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WebXLS\"/>
    </mc:Choice>
  </mc:AlternateContent>
  <xr:revisionPtr revIDLastSave="0" documentId="13_ncr:1_{C3B0A751-56DF-4826-A948-D2D5BDC003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erty_Report_2025-09-11" sheetId="4" r:id="rId1"/>
    <sheet name="Collateral_Report_2025-09-11" sheetId="2" r:id="rId2"/>
    <sheet name="Property_Report_2025_Temp" sheetId="3" state="hidden" r:id="rId3"/>
  </sheets>
  <definedNames>
    <definedName name="_xlnm._FilterDatabase" localSheetId="1" hidden="1">'Collateral_Report_2025-09-11'!$A$1:$M$1382</definedName>
    <definedName name="_xlnm._FilterDatabase" localSheetId="2" hidden="1">Property_Report_2025_Temp!$A$1:$AE$1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372" i="4" l="1"/>
  <c r="AA2372" i="4"/>
  <c r="Z2372" i="4"/>
  <c r="Y2372" i="4"/>
  <c r="X2372" i="4"/>
  <c r="W2372" i="4"/>
  <c r="V2372" i="4"/>
  <c r="U2372" i="4"/>
  <c r="T2372" i="4"/>
  <c r="S2372" i="4"/>
  <c r="R2372" i="4"/>
  <c r="Q2372" i="4"/>
  <c r="P2372" i="4"/>
  <c r="B2372" i="4"/>
  <c r="G1383" i="2"/>
  <c r="B1383" i="2"/>
  <c r="P2" i="3"/>
  <c r="B2" i="3"/>
  <c r="AB2" i="3"/>
  <c r="AA2" i="3"/>
  <c r="Z2" i="3"/>
  <c r="Y2" i="3"/>
  <c r="X2" i="3"/>
  <c r="W2" i="3"/>
  <c r="V2" i="3"/>
  <c r="U2" i="3"/>
  <c r="T2" i="3"/>
  <c r="S2" i="3"/>
  <c r="R2" i="3"/>
  <c r="Q2" i="3"/>
</calcChain>
</file>

<file path=xl/sharedStrings.xml><?xml version="1.0" encoding="utf-8"?>
<sst xmlns="http://schemas.openxmlformats.org/spreadsheetml/2006/main" count="41092" uniqueCount="12943">
  <si>
    <t>Requested Owners</t>
  </si>
  <si>
    <t>Property Type</t>
  </si>
  <si>
    <t>Property Number</t>
  </si>
  <si>
    <t>Activity Code</t>
  </si>
  <si>
    <t>Status Code</t>
  </si>
  <si>
    <t>Max Depth</t>
  </si>
  <si>
    <t>Area Block</t>
  </si>
  <si>
    <t>RTI</t>
  </si>
  <si>
    <t>ORI</t>
  </si>
  <si>
    <t>DO</t>
  </si>
  <si>
    <t>Remaining Facilities</t>
  </si>
  <si>
    <t>RTI Historic Owners</t>
  </si>
  <si>
    <t>ORI Historic Owners</t>
  </si>
  <si>
    <t>Ppl P50 Plus Det</t>
  </si>
  <si>
    <t>Ppl P70 Plus Det</t>
  </si>
  <si>
    <t>Ppl P90 Plus Det</t>
  </si>
  <si>
    <t>Well P50 Plus Det</t>
  </si>
  <si>
    <t>Well P70 Plus Det</t>
  </si>
  <si>
    <t>Well P90 Plus Det</t>
  </si>
  <si>
    <t>Structure P50 Plus Det</t>
  </si>
  <si>
    <t>Structure P70 Plus Det</t>
  </si>
  <si>
    <t>Structure P90 Plus Det</t>
  </si>
  <si>
    <t>Total P50 Plus Det</t>
  </si>
  <si>
    <t>Total P70 Plus Det</t>
  </si>
  <si>
    <t>Total P90 Plus Det</t>
  </si>
  <si>
    <t>PropertyWith Liability</t>
  </si>
  <si>
    <t>All Companies</t>
  </si>
  <si>
    <t>G15607</t>
  </si>
  <si>
    <t>Active</t>
  </si>
  <si>
    <t>UNIT</t>
  </si>
  <si>
    <t>GC 743</t>
  </si>
  <si>
    <t xml:space="preserve">02277 - Woodside Energy (Deepwater) Inc. 44% 
02481 - BP Exploration &amp; Production Inc. 56% </t>
  </si>
  <si>
    <t xml:space="preserve">02277 - Woodside Energy (Deepwater) Inc. (From 06/08/1998 12:00AM to 12/31/2099 11:59AM) 
02481 - BP Exploration &amp; Production Inc. (From 10/23/2001 12:00AM to 12/31/2099 11:59AM) 
01680 - BP Exploration &amp; Oil Inc. (From 07/01/1995 12:00AM to 10/22/2001 11:59PM) 
02010 - Woodside Energy (GOM) Inc. (From 04/09/1996 12:00AM to 06/07/1998 11:59PM) 
00362 - Woodside Energy (Americas) Inc. (From 07/01/1995 12:00AM to 04/08/1996 11:59PM) </t>
  </si>
  <si>
    <t>Y</t>
  </si>
  <si>
    <t>G20082</t>
  </si>
  <si>
    <t>GC 640</t>
  </si>
  <si>
    <t xml:space="preserve">01500 - TotalEnergies E&amp;P USA, Inc. 17% 
02748 - Equinor Gulf of Mexico LLC 25% 
00078 - Chevron U.S.A. Inc. 58% </t>
  </si>
  <si>
    <t xml:space="preserve">00078 - Chevron U.S.A. Inc. (From 06/15/2001 12:00AM to 12/31/2099 11:59AM) 
02748 - Equinor Gulf of Mexico LLC (From 07/12/2005 12:00AM to 12/31/2099 11:59AM) 
01500 - TotalEnergies E&amp;P USA, Inc. (From 06/26/2006 12:00AM to 12/31/2099 11:59AM) 
02117 - Shell Gulf of Mexico Inc. (From 01/10/2003 12:00AM to 06/25/2006 11:59PM) 
02611 - EnCana Gulf of Mexico LLC (From 01/10/2003 01:00AM to 07/11/2005 11:59PM) 
00771 - Texaco Exploration and Production, Inc. (From 07/07/2000 12:00AM to 06/02/2002 11:59PM) 
02148 - Westport Oil and Gas Company, L.P. (From 06/01/1998 12:00AM to 06/14/2001 11:59PM) 
03165 - Apache Deepwater LLC (Acquired 00818 Mariner Energy, Inc.) (From 06/01/1998 12:00AM to 07/06/2000 11:59PM) </t>
  </si>
  <si>
    <t>G14658</t>
  </si>
  <si>
    <t>MC 822</t>
  </si>
  <si>
    <t xml:space="preserve">00540 - MOBIL OIL EXPLORATION &amp; PRODUCING SOUTHEAST INC. 25% 
02481 - BP Exploration &amp; Production Inc. 75% </t>
  </si>
  <si>
    <t xml:space="preserve">00540 - MOBIL OIL EXPLORATION &amp; PRODUCING SOUTHEAST INC. (From 07/20/1999 12:00AM to 12/31/2099 11:59AM) 
02481 - BP Exploration &amp; Production Inc. (From 08/07/2001 12:00AM to 12/31/2099 11:59AM) 
01680 - BP Exploration &amp; Oil Inc. (From 05/01/1994 12:00AM to 08/06/2001 11:59PM) </t>
  </si>
  <si>
    <t>G17565</t>
  </si>
  <si>
    <t>AC 857</t>
  </si>
  <si>
    <t xml:space="preserve">00078 - Chevron U.S.A. Inc. 33.33333% 
02481 - BP Exploration &amp; Production Inc. 33.33333% 
00689 - Shell Offshore Inc. 33.33334% </t>
  </si>
  <si>
    <t xml:space="preserve">00689 - Shell Offshore Inc. (From 01/01/1997 12:00AM to 12/31/2099 11:59AM) 
02481 - BP Exploration &amp; Production Inc. (From 02/01/2002 12:00AM to 12/31/2099 11:59AM) 
00078 - Chevron U.S.A. Inc. (From 06/03/2002 12:00AM to 12/31/2099 11:59AM) 
00771 - Texaco Exploration and Production, Inc. (From 07/22/1997 12:00AM to 06/02/2002 11:59PM) 
00114 - BP America Production Company (From 07/22/1997 12:00AM to 01/31/2002 11:59PM) 
00689 - Shell Offshore Inc. (Acquired 02139 Shell Deepwater Development Inc.) (From 03/18/1997 12:00AM to 09/17/2001 12:59AM) </t>
  </si>
  <si>
    <t>G20084</t>
  </si>
  <si>
    <t>GC 653</t>
  </si>
  <si>
    <t xml:space="preserve">03794 - Repsol OCS LLC 28% 
02277 - Woodside Energy (Deepwater) Inc. 72% </t>
  </si>
  <si>
    <t>WELLS : 
SB102 (COM) Aprv: 05/17/2006 - Spud: 06/17/2007 - P50: $28,745,096; P70: $33,107,754; P90: $39,494,750
SB204 (COM) Aprv: 06/20/2007 - Spud: 06/21/2007 - P50: $29,501,120; P70: $33,863,778; P90: $40,250,774
SC104 (COM) Aprv: 11/14/2007 - Spud: 01/11/2008 - P50: $30,959,992; P70: $35,322,650; P90: $41,709,646
SC102 (COM) Aprv: 02/10/2009 - Spud: 02/11/2009 - P50: $32,691,680; P70: $37,054,338; P90: $43,441,334
SB203 (COM) Aprv: 05/13/2009 - Spud: 05/23/2009 - P50: $31,674,400; P70: $36,037,058; P90: $42,424,054
SB101 (COM) Aprv: 07/15/2011 - Spud: 07/19/2011 - P50: $30,286,044; P70: $34,648,702; P90: $41,035,698
SC103 (COM) Aprv: 12/18/2012 - Spud: 12/21/2012 - P50: $33,639,600; P70: $38,002,258; P90: $44,389,254
SH102 (COM) Aprv: 09/03/2013 - Spud: 08/28/2013 - P50: $29,343,904; P70: $33,706,562; P90: $40,093,558
SB103 (COM) Aprv: 01/27/2014 - Spud: 01/19/2014 - P50: $30,435,168; P70: $34,797,826; P90: $41,184,822
SH103 (COM) Aprv: 11/14/2014 - Spud: 11/17/2014 - P50: $26,679,324; P70: $31,041,982; P90: $37,428,978
WI001 (COM) Aprv: 01/25/2016 - Spud: 01/24/2016 - P50: $34,142,460; P70: $38,505,118; P90: $44,892,114
SB201 (COM) Aprv: 03/26/2021 - Spud: 04/08/2021 - P50: $29,183,220; P70: $33,545,878; P90: $39,932,874
SB104 (COM) Aprv: 07/01/2021 - Spud: 07/01/2021 - P50: $28,423,728; P70: $32,786,386; P90: $39,173,382
STRUCTURES : 
TLP CPLX# 1899 'A (Shenzi)' Aprv: N/A - Inst: 08/25/2008 - P50: $21,058,350; P70: $21,058,350; P90: $21,058,350
PIPELINES : 
UBEH PSN# 17252 (ACT) Aprv: 12/18/2007 - Init HTP: N/A - P50: $1,745,185; P70: $1,745,185; P90: $1,745,185
UBEH PSN# 17228 (ACT) Aprv: 02/12/2008 - Init HTP: N/A - P50: $1,593,985; P70: $1,593,985; P90: $1,593,985
LIFT PSN# 17231 (ACT) Aprv: 02/12/2008 - Init HTP: 06/08/2008 - P50: $1,006,222; P70: $1,228,414; P90: $1,550,909
BLKO PSN# 17234 (ACT) Aprv: 02/12/2008 - Init HTP: 07/17/2008 - P50: $459,760; P70: $579,898; P90: $756,358
BLKO PSN# 17235 (ACT) Aprv: 02/12/2008 - Init HTP: 07/17/2008 - P50: $459,760; P70: $579,898; P90: $756,358
LIFT PSN# 17236 (ACT) Aprv: 02/12/2008 - Init HTP: 07/19/2008 - P50: $344,820; P70: $464,958; P90: $641,418
BLKO PSN# 17222 (ACT) Aprv: 02/12/2008 - Init HTP: 08/08/2008 - P50: $574,700; P70: $694,838; P90: $871,298
LIFT PSN# 17226 (ACT) Aprv: 02/12/2008 - Init HTP: 08/08/2008 - P50: $344,820; P70: $464,958; P90: $641,418
BLKO PSN# 16011 (ACT) Aprv: 02/12/2008 - Init HTP: 08/13/2008 - P50: $1,103,691; P70: $1,325,882; P90: $1,648,378
BLKO PSN# 17212 (ACT) Aprv: 02/12/2008 - Init HTP: 08/13/2008 - P50: $1,103,494; P70: $1,325,686; P90: $1,648,181
LIFT PSN# 17227 (ACT) Aprv: 02/12/2008 - Init HTP: 08/14/2008 - P50: $344,820; P70: $464,958; P90: $641,418
LIFT PSN# 17213 (ACT) Aprv: 02/12/2008 - Init HTP: 08/15/2008 - P50: $944,994; P70: $1,167,185; P90: $1,489,681
BLKO PSN# 17220 (ACT) Aprv: 02/12/2008 - Init HTP: 08/17/2008 - P50: $574,700; P70: $694,838; P90: $871,298
LIFT PSN# 17237 (ACT) Aprv: 02/12/2008 - Init HTP: 08/19/2008 - P50: $344,820; P70: $464,958; P90: $641,418
BLKO PSN# 17221 (ACT) Aprv: 02/12/2008 - Init HTP: 09/08/2008 - P50: $574,700; P70: $694,838; P90: $871,298
BLKO PSN# 17224 (PREM) Aprv: 02/12/2008 - Init HTP: 09/08/2008 - P50: $574,700; P70: $694,838; P90: $871,298
BLKO PSN# 17229 (ACT) Aprv: 02/12/2008 - Init HTP: 09/08/2008 - P50: $1,086,380; P70: $1,308,572; P90: $1,631,067
BLKO PSN# 17230 (ACT) Aprv: 02/12/2008 - Init HTP: 09/08/2008 - P50: $1,085,802; P70: $1,307,993; P90: $1,630,488
LIFT PSN# 17225 (ACT) Aprv: 02/12/2008 - Init HTP: 09/11/2008 - P50: $344,820; P70: $464,958; P90: $641,418
LIFT PSN# 17238 (ACT) Aprv: 02/12/2008 - Init HTP: 09/19/2008 - P50: $344,820; P70: $464,958; P90: $641,418
BLKO PSN# 17219 (ACT) Aprv: 02/12/2008 - Init HTP: 09/26/2008 - P50: $574,700; P70: $694,838; P90: $871,298
BLKO PSN# 17223 (ACT) Aprv: 02/12/2008 - Init HTP: 09/26/2008 - P50: $574,700; P70: $694,838; P90: $871,298
BLKO PSN# 17214 (ACT) Aprv: 02/12/2008 - Init HTP: 10/02/2008 - P50: $344,820; P70: $464,958; P90: $641,418
BLKO PSN# 17218 (ACT) Aprv: 02/12/2008 - Init HTP: 10/09/2008 - P50: $344,820; P70: $464,958; P90: $641,418
BLKO PSN# 17233 (ACT) Aprv: 02/12/2008 - Init HTP: 11/09/2008 - P50: $344,820; P70: $464,958; P90: $641,418
BLKO PSN# 17217 (ACT) Aprv: 02/12/2008 - Init HTP: 03/31/2009 - P50: $344,820; P70: $464,958; P90: $641,418
UBEH PSN# 17909 (ACT) Aprv: 05/22/2009 - Init HTP: N/A - P50: $1,593,985; P70: $1,593,985; P90: $1,593,985
BLKO PSN# 17232 (ACT) Aprv: 02/12/2008 - Init HTP: 05/28/2009 - P50: $344,820; P70: $464,958; P90: $641,418
BLKO PSN# 17911 (ACT) Aprv: 05/21/2009 - Init HTP: 06/24/2009 - P50: $344,820; P70: $464,958; P90: $641,418
BLKO PSN# 18127 (ACT) Aprv: 09/10/2010 - Init HTP: N/A - P50: $344,820; P70: $464,958; P90: $641,418
H2O PSN# 16326 (ACT) Aprv: 10/25/2011 - Init HTP: 01/30/2012 - P50: $1,261,408; P70: $1,483,599; P90: $1,806,094
BLKO PSN# 18476 (ACT) Aprv: 11/17/2011 - Init HTP: 02/08/2012 - P50: $459,760; P70: $579,898; P90: $756,358
BLKO PSN# 18475 (ACT) Aprv: 11/17/2011 - Init HTP: 02/10/2012 - P50: $459,760; P70: $579,898; P90: $756,358
BLKO PSN# 18498 (ACT) Aprv: 04/18/2012 - Init HTP: 04/15/2013 - P50: $344,820; P70: $464,958; P90: $641,418
BLKO PSN# 17215 (ACT) Aprv: 02/12/2008 - Init HTP: 04/30/2014 - P50: $344,820; P70: $464,958; P90: $641,418
BLKO PSN# 19082 (ACT) Aprv: 04/18/2014 - Init HTP: 11/08/2014 - P50: $344,820; P70: $464,958; P90: $641,418
BLKO PSN# 20778 (ACT) Aprv: 03/03/2022 - Init HTP: 01/26/2022 - P50: $1,472,859; P70: $1,695,051; P90: $2,017,546
BLKO PSN# 20779 (ACT) Aprv: 03/03/2022 - Init HTP: 01/30/2022 - P50: $1,472,870; P70: $1,695,062; P90: $2,017,557
BLKO PSN# 20754 (ACT) Aprv: 12/07/2021 - Init HTP: 05/04/2022 - P50: $344,820; P70: $464,958; P90: $641,418</t>
  </si>
  <si>
    <t xml:space="preserve">02277 - Woodside Energy (Deepwater) Inc. (From 01/13/1999 12:00AM to 12/31/2099 11:59AM) 
03794 - Repsol OCS LLC (From 03/18/2025 12:00AM to 12/31/2099 11:59AM) 
02805 - Repsol E&amp;P USA LLC (From 03/23/2007 12:00AM to 03/17/2025 11:59PM) 
00059 - Hess Corporation (From 01/21/2003 12:00AM to 11/30/2020 11:59PM) 
02481 - BP Exploration &amp; Production Inc. (From 10/23/2001 12:00AM to 03/22/2007 11:59PM) 
01680 - BP Exploration &amp; Oil Inc. (From 08/01/1998 12:00AM to 10/22/2001 11:59PM) 
02010 - Woodside Energy (GOM) Inc. (From 08/01/1998 12:00AM to 01/12/1999 11:59PM) </t>
  </si>
  <si>
    <t>G21245</t>
  </si>
  <si>
    <t>WR 678</t>
  </si>
  <si>
    <t xml:space="preserve">00276 - Exxon Mobil Corporation 1.25% 
02361 - Eni Petroleum US LLC 1.25% 
00078 - Chevron U.S.A. Inc. 12.5% 
02748 - Equinor Gulf of Mexico LLC 21.5% 
03575 - MP Gulf of Mexico, LLC 25% 
00003 - Union Oil Company of California 38.5% </t>
  </si>
  <si>
    <t>WELLS : 
PN002 (COM) Aprv: 10/26/2011 - Spud: 11/22/2011 - P50: $33,201,476; P70: $37,564,134; P90: $43,951,130
PS003 (COM) Aprv: 10/26/2011 - Spud: 11/26/2011 - P50: $32,687,056; P70: $37,049,714; P90: $43,436,710
PS001 (COM) Aprv: 10/26/2011 - Spud: 12/03/2011 - P50: $33,899,700; P70: $38,262,358; P90: $44,649,354
PS004 (COM) Aprv: 10/26/2011 - Spud: 12/05/2011 - P50: $33,167,952; P70: $37,530,610; P90: $43,917,606
PS002 (COM) Aprv: 12/23/2016 - Spud: 12/17/2016 - P50: $33,987,556; P70: $38,350,214; P90: $44,737,210
PS005 (COM) Aprv: 06/14/2017 - Spud: 06/15/2017 - P50: $35,918,076; P70: $40,280,734; P90: $46,667,730
PS007 (COM) Aprv: 01/03/2018 - Spud: 01/05/2018 - P50: $35,387,472; P70: $39,750,130; P90: $46,137,126
PN005 (COM) Aprv: 07/10/2020 - Spud: 07/11/2020 - P50: $35,657,976; P70: $40,020,634; P90: $46,407,630
IS003 (COM) Aprv: 08/12/2020 - Spud: 08/14/2020 - P50: $32,772,600; P70: $37,135,258; P90: $43,522,254
IS001 (COM) Aprv: 12/09/2020 - Spud: 12/26/2020 - P50: $32,917,100; P70: $37,279,758; P90: $43,666,754
PS006 (COM) Aprv: 03/04/2021 - Spud: 04/11/2021 - P50: $36,177,020; P70: $40,539,678; P90: $46,926,674
PIPELINES : 
H2O PSN# 20044 (PROP) Aprv: N/A - Init HTP: N/A - P50: $1,861,123; P70: $2,083,315; P90: $2,405,810
H2O PSN# 20608 (PROP) Aprv: N/A - Init HTP: N/A - P50: $1,493,727; P70: $1,715,918; P90: $2,038,414
BLKO PSN# 18453 (ACT) Aprv: 03/05/2013 - Init HTP: 01/13/2014 - P50: $574,700; P70: $694,838; P90: $871,298
ELECTRIC_HYDRAULIC_CHEMICAL PSN# 20613 (OUT) Aprv: 07/13/2021 - Init HTP: N/A - P50: $1,593,985; P70: $1,593,985; P90: $1,593,985
H2O PSN# 20606 (ACT) Aprv: 07/13/2021 - Init HTP: 01/10/2022 - P50: $1,491,289; P70: $1,713,480; P90: $2,035,975
H2O PSN# 20607 (ACT) Aprv: 07/13/2021 - Init HTP: 01/20/2022 - P50: $1,498,411; P70: $1,720,602; P90: $2,043,097
H2O PSN# 20604 (ACT) Aprv: 07/13/2021 - Init HTP: 07/08/2022 - P50: $517,230; P70: $637,368; P90: $813,828</t>
  </si>
  <si>
    <t>G31534</t>
  </si>
  <si>
    <t>MC 940</t>
  </si>
  <si>
    <t xml:space="preserve">02528 - Equinor USA E&amp;P Inc. 36.89% 
00689 - Shell Offshore Inc. 63.11% </t>
  </si>
  <si>
    <t xml:space="preserve">00689 - Shell Offshore Inc. (From 03/01/2008 12:00AM to 12/31/2099 11:59AM) 
02528 - Equinor USA E&amp;P Inc. (From 08/11/2009 12:00AM to 12/31/2099 11:59AM) 
03280 - Freeport-McMoRan Oil &amp; Gas LLC (From 01/23/2015 12:00AM to 02/15/2017 11:59PM) 
02219 - Anadarko US Offshore LLC (From 03/27/2012 12:00AM to 01/22/2015 11:59PM) 
00981 - Anadarko Petroleum Corporation (From 11/06/2009 12:00AM to 03/26/2012 11:59PM) </t>
  </si>
  <si>
    <t>G26253</t>
  </si>
  <si>
    <t>MC 392</t>
  </si>
  <si>
    <t>WELLS : 
AC006 (COM) Aprv: 05/16/2016 - Spud: 05/30/2016 - P50: $29,341,592; P70: $33,704,250; P90: $40,091,246
AC001 (COM) Aprv: 09/01/2017 - Spud: 09/02/2017 - P50: $29,717,292; P70: $34,079,950; P90: $40,466,946
AE006 (COM) Aprv: 07/11/2019 - Spud: 07/28/2019 - P50: $29,779,716; P70: $34,142,374; P90: $40,529,370
AE005 (COM) Aprv: 01/02/2020 - Spud: 01/13/2020 - P50: $30,194,720; P70: $34,557,378; P90: $40,944,374
AC003 (COM) Aprv: 03/17/2020 - Spud: 03/26/2020 - P50: $30,653,652; P70: $35,016,310; P90: $41,403,306
AE001 (COM) Aprv: 04/14/2020 - Spud: 05/19/2020 - P50: $30,338,064; P70: $34,700,722; P90: $41,087,718
IE003 (COM) Aprv: 09/18/2020 - Spud: 09/22/2020 - P50: $33,169,108; P70: $37,531,766; P90: $43,918,762
AC002 (COM) Aprv: 12/31/2020 - Spud: 07/25/2021 - P50: $30,246,740; P70: $34,609,398; P90: $40,996,394
IE001 (COM) Aprv: 10/28/2022 - Spud: 11/01/2022 - P50: $32,318,292; P70: $36,680,950; P90: $43,067,946
AW002 (TA) Aprv: 06/08/2023 - Spud: 06/14/2023 - P50: $30,068,716; P70: $34,431,374; P90: $40,818,370
PIPELINES : 
H2O PSN# 19687 (ACT) Aprv: 03/21/2018 - Init HTP: N/A - P50: $1,433,586; P70: $1,655,778; P90: $1,978,273
BLOH PSN# 19692 (ACT) Aprv: 01/24/2018 - Init HTP: 12/22/2018 - P50: $574,700; P70: $694,838; P90: $871,298
BLOH PSN# 19693 (ACT) Aprv: 01/24/2018 - Init HTP: 12/22/2018 - P50: $574,700; P70: $694,838; P90: $871,298
BLOH PSN# 19694 (ACT) Aprv: 01/24/2018 - Init HTP: 12/22/2018 - P50: $1,627,210; P70: $1,849,401; P90: $2,171,896
BLOH PSN# 19695 (ACT) Aprv: 01/24/2018 - Init HTP: 12/22/2018 - P50: $574,700; P70: $694,838; P90: $871,298
BLOH PSN# 19696 (ACT) Aprv: 01/24/2018 - Init HTP: 12/22/2018 - P50: $1,627,201; P70: $1,849,393; P90: $2,171,888
BLOH PSN# 19697 (ACT) Aprv: 01/24/2018 - Init HTP: 12/22/2018 - P50: $574,700; P70: $694,838; P90: $871,298
BLOH PSN# 19698 (ACT) Aprv: 01/24/2018 - Init HTP: 12/22/2018 - P50: $574,700; P70: $694,838; P90: $871,298
BLOH PSN# 19699 (ACT) Aprv: 01/24/2018 - Init HTP: 12/22/2018 - P50: $574,700; P70: $694,838; P90: $871,298
BLOH PSN# 19702 (ACT) Aprv: 01/24/2018 - Init HTP: 01/11/2019 - P50: $459,760; P70: $579,898; P90: $756,358
BLOH PSN# 19705 (ACT) Aprv: 01/24/2018 - Init HTP: 01/11/2019 - P50: $459,760; P70: $579,898; P90: $756,358
BLOH PSN# 19835 (ACT) Aprv: 01/24/2018 - Init HTP: 01/11/2019 - P50: $459,760; P70: $579,898; P90: $756,358
SERV PSN# 19674 (ACT) Aprv: 03/21/2018 - Init HTP: 01/28/2019 - P50: $1,585,273; P70: $1,807,465; P90: $2,129,960
SERV PSN# 19676 (ACT) Aprv: 03/21/2018 - Init HTP: 01/28/2019 - P50: $459,760; P70: $579,898; P90: $756,358
SERV PSN# 19679 (ACT) Aprv: 03/21/2018 - Init HTP: 01/28/2019 - P50: $459,760; P70: $579,898; P90: $756,358
SERV PSN# 19671 (ACT) Aprv: 03/21/2018 - Init HTP: 01/29/2019 - P50: $459,760; P70: $579,898; P90: $756,358
SERV PSN# 19672 (ACT) Aprv: 03/21/2018 - Init HTP: 01/29/2019 - P50: $459,760; P70: $579,898; P90: $756,358
SERV PSN# 19673 (ACT) Aprv: 03/21/2018 - Init HTP: 01/29/2019 - P50: $459,760; P70: $579,898; P90: $756,358
SERV PSN# 19675 (ACT) Aprv: 03/21/2018 - Init HTP: 01/29/2019 - P50: $459,760; P70: $579,898; P90: $756,358
SERV PSN# 19677 (ACT) Aprv: 03/21/2018 - Init HTP: 01/29/2019 - P50: $1,563,262; P70: $1,785,454; P90: $2,107,949
H2O PSN# 19665 (ACT) Aprv: 03/07/2018 - Init HTP: 02/27/2019 - P50: $574,700; P70: $694,838; P90: $871,298
BLOH PSN# 19703 (ACT) Aprv: 01/24/2018 - Init HTP: 03/20/2019 - P50: $459,760; P70: $579,898; P90: $756,358
BLOH PSN# 19704 (ACT) Aprv: 01/24/2018 - Init HTP: 03/20/2019 - P50: $459,760; P70: $579,898; P90: $756,358
H2O PSN# 20352 (ACT) Aprv: N/A - Init HTP: 10/27/2020 - P50: $459,760; P70: $579,898; P90: $756,358
BLOH PSN# 20582 (ACT) Aprv: 07/16/2021 - Init HTP: 11/08/2021 - P50: $459,760; P70: $579,898; P90: $756,358
BLKO PSN# 20792 (ACT) Aprv: 04/21/2022 - Init HTP: 08/31/2022 - P50: $459,760; P70: $579,898; P90: $756,358
BLKO PSN# 20791 (ACT) Aprv: 04/21/2022 - Init HTP: 09/12/2022 - P50: $459,760; P70: $579,898; P90: $756,358
H2O PSN# 20351 (ACT) Aprv: N/A - Init HTP: 10/12/2022 - P50: $459,760; P70: $579,898; P90: $756,358</t>
  </si>
  <si>
    <t>G17015</t>
  </si>
  <si>
    <t>WR 758</t>
  </si>
  <si>
    <t xml:space="preserve">02748 - Equinor Gulf of Mexico LLC 25% 
03058 - TEP Jack, LLC 25% 
00078 - Chevron U.S.A. Inc. 50% </t>
  </si>
  <si>
    <t xml:space="preserve">00078 - Chevron U.S.A. Inc. (From 07/01/1996 12:00AM to 12/31/2099 11:59AM) 
02748 - Equinor Gulf of Mexico LLC (From 08/09/2005 12:00AM to 12/31/2099 11:59AM) 
03058 - TEP Jack, LLC (From 03/05/2010 12:00AM to 12/31/2099 11:59AM) 
02421 - Devon Energy Production Co., L.P. (From 09/01/2004 12:00AM to 03/04/2010 11:59PM) 
02611 - EnCana Gulf of Mexico LLC (From 07/10/2003 12:00AM to 08/08/2005 11:59PM) 
00771 - Texaco Exploration and Production, Inc. (From 07/01/1996 12:00AM to 06/02/2002 11:59PM) </t>
  </si>
  <si>
    <t>G17001</t>
  </si>
  <si>
    <t>WR 508</t>
  </si>
  <si>
    <t xml:space="preserve">00689 - Shell Offshore Inc. 100% </t>
  </si>
  <si>
    <t xml:space="preserve">00689 - Shell Offshore Inc. (From 04/13/2005 12:00AM to 12/31/2099 11:59AM) 
01207 - Petrobras America Inc. (From 05/05/2008 12:00AM to 06/28/2013 12:59AM) 
02361 - Eni Petroleum US LLC (From 03/31/2008 12:00AM to 06/27/2013 11:59PM) 
00724 - Marathon Oil Company (From 11/16/2005 12:00AM to 02/12/2012 11:59PM) 
02481 - BP Exploration &amp; Production Inc. (From 03/29/2001 12:00AM to 05/22/2006 12:59AM) 
01680 - BP Exploration &amp; Oil Inc. (From 06/01/1996 12:00AM to 03/28/2001 11:59PM) </t>
  </si>
  <si>
    <t>G16942</t>
  </si>
  <si>
    <t>PROD</t>
  </si>
  <si>
    <t>WR 29</t>
  </si>
  <si>
    <t xml:space="preserve">02806 - Marubeni Oil &amp; Gas (USA) LLC 12.5% 
02748 - Equinor Gulf of Mexico LLC 27.5% 
00078 - Chevron U.S.A. Inc. 60% </t>
  </si>
  <si>
    <t xml:space="preserve">00078 - Chevron U.S.A. Inc. (From 09/01/1996 12:00AM to 12/31/2099 11:59AM) 
02748 - Equinor Gulf of Mexico LLC (From 03/14/2007 12:00AM to 12/31/2099 11:59AM) 
02806 - Marubeni Oil &amp; Gas (USA) LLC (From 08/21/2008 12:00AM to 12/31/2099 11:59AM) 
02117 - Shell Gulf of Mexico Inc. (From 05/01/2001 12:00AM to 08/20/2008 11:59PM) 
02702 - Plains Exploration &amp; Production Company (PXP) (From 11/21/2005 12:00AM to 06/24/2007 11:59PM) 
00981 - Anadarko Petroleum Corporation (From 11/21/2005 01:00AM to 03/13/2007 11:59PM) 
02248 - Eni Petroleum Exploration Co. Inc. (From 04/26/2001 12:00AM to 11/21/2005 12:59AM) 
00771 - Texaco Exploration and Production, Inc. (From 09/01/1996 12:00AM to 06/09/2002 11:59PM) </t>
  </si>
  <si>
    <t>G20085</t>
  </si>
  <si>
    <t>GC 654</t>
  </si>
  <si>
    <t>WELLS : 
WI008 (COM) Aprv: 09/12/2006 - Spud: 09/23/2006 - P50: $31,096,400; P70: $35,459,058; P90: $41,846,054
SG102 (COM) Aprv: 06/05/2006 - Spud: 09/26/2006 - P50: $31,046,692; P70: $35,409,350; P90: $41,796,346
SG104 (COM) Aprv: 08/04/2008 - Spud: 08/06/2008 - P50: $29,599,380; P70: $33,962,038; P90: $40,349,034
SB202 (COM) Aprv: 12/19/2008 - Spud: 01/02/2009 - P50: $31,824,680; P70: $36,187,338; P90: $42,574,334
WI001 (COM) Aprv: 01/28/2011 - Spud: 01/29/2011 - P50: $33,448,860; P70: $37,811,518; P90: $44,198,514
WI002 (COM) Aprv: 12/31/2011 - Spud: 01/02/2012 - P50: $33,414,180; P70: $37,776,838; P90: $44,163,834
WI004 (COM) Aprv: 11/05/2012 - Spud: 11/07/2012 - P50: $31,983,052; P70: $36,345,710; P90: $42,732,706
WI003 (COM) Aprv: 04/25/2012 - Spud: 03/30/2013 - P50: $34,178,296; P70: $38,540,954; P90: $44,927,950
PIPELINES : 
BLKO PSN# 17246 (PROP) Aprv: 12/18/2007 - Init HTP: N/A - P50: $344,820; P70: $464,958; P90: $641,418
BLKO PSN# 17247 (PROP) Aprv: 12/18/2007 - Init HTP: N/A - P50: $344,820; P70: $464,958; P90: $641,418
BLKO PSN# 17250 (PROP) Aprv: 12/18/2007 - Init HTP: N/A - P50: $574,700; P70: $694,838; P90: $871,298
BLKO PSN# 17251 (PROP) Aprv: 12/18/2007 - Init HTP: N/A - P50: $574,700; P70: $694,838; P90: $871,298
BLKO PSN# 17240 (ACT) Aprv: 12/18/2007 - Init HTP: 08/12/2008 - P50: $1,140,431; P70: $1,362,623; P90: $1,685,118
BLKO PSN# 17241 (ACT) Aprv: 12/18/2007 - Init HTP: 08/14/2008 - P50: $1,139,716; P70: $1,361,907; P90: $1,684,403
BLKO PSN# 17242 (ACT) Aprv: 12/18/2007 - Init HTP: 10/02/2008 - P50: $344,820; P70: $464,958; P90: $641,418
BLKO PSN# 17248 (ACT) Aprv: 12/18/2007 - Init HTP: 10/15/2008 - P50: $574,700; P70: $694,838; P90: $871,298
BLKO PSN# 17249 (ACT) Aprv: 12/18/2007 - Init HTP: 10/15/2008 - P50: $574,700; P70: $694,838; P90: $871,298
BLKO PSN# 17243 (ACT) Aprv: 12/18/2007 - Init HTP: 10/19/2008 - P50: $344,820; P70: $464,958; P90: $641,418
BLKO PSN# 17244 (PREM) Aprv: 12/18/2007 - Init HTP: 10/19/2008 - P50: $344,820; P70: $464,958; P90: $641,418
BLKO PSN# 17245 (ACT) Aprv: 12/18/2007 - Init HTP: 09/15/2009 - P50: $344,820; P70: $464,958; P90: $641,418
H2O PSN# 18383 (ACT) Aprv: 10/25/2011 - Init HTP: 01/18/2011 - P50: $1,049,113; P70: $1,271,305; P90: $1,593,800
UBEH PSN# 18376 (ACT) Aprv: 10/25/2011 - Init HTP: N/A - P50: $1,593,985; P70: $1,593,985; P90: $1,593,985
UBEH PSN# 18377 (ACT) Aprv: 10/25/2011 - Init HTP: N/A - P50: $1,593,985; P70: $1,593,985; P90: $1,593,985
UBEH PSN# 18378 (ACT) Aprv: 10/25/2011 - Init HTP: N/A - P50: $1,593,985; P70: $1,593,985; P90: $1,593,985
UBEH PSN# 18379 (ACT) Aprv: 10/25/2011 - Init HTP: N/A - P50: $1,593,985; P70: $1,593,985; P90: $1,593,985
H2O PSN# 18382 (PROP) Aprv: 10/25/2011 - Init HTP: N/A - P50: $1; P70: $1; P90: $1
H2O PSN# 18384 (PROP) Aprv: 10/25/2011 - Init HTP: N/A - P50: $1; P70: $1; P90: $1
H2O PSN# 18381 (ACT) Aprv: 10/25/2011 - Init HTP: 01/29/2012 - P50: $1,064,413; P70: $1,286,605; P90: $1,609,100
H2O PSN# 18794 (ACT) Aprv: 01/08/2013 - Init HTP: 03/29/2013 - P50: $931,276; P70: $1,153,467; P90: $1,475,963
H2O PSN# 19422 (ACT) Aprv: 07/16/2015 - Init HTP: 10/19/2015 - P50: $929,490; P70: $1,151,682; P90: $1,474,177
H2O PSN# 19423 (ACT) Aprv: 07/16/2015 - Init HTP: 10/19/2015 - P50: $929,370; P70: $1,151,562; P90: $1,474,057
H2O PSN# 19450 (PROP) Aprv: 07/28/2016 - Init HTP: N/A - P50: $977,134; P70: $1,199,326; P90: $1,521,821
H2O PSN# 19451 (PROP) Aprv: 07/28/2016 - Init HTP: N/A - P50: $930,443; P70: $1,152,635; P90: $1,475,130
H2O PSN# 19452 (PROP) Aprv: 07/28/2016 - Init HTP: N/A - P50: $931,167; P70: $1,153,358; P90: $1,475,853
UMB PSN# 19453 (PROP) Aprv: 07/28/2016 - Init HTP: N/A - P50: $1,593,985; P70: $1,593,985; P90: $1,593,985
H2O PSN# 20885 (ACT) Aprv: 08/01/2022 - Init HTP: 03/14/2022 - P50: $1,070,104; P70: $1,292,296; P90: $1,614,791
BLKO PSN# 20990 (ACT) Aprv: 04/28/2023 - Init HTP: 07/20/2023 - P50: $574,700; P70: $694,838; P90: $871,298
BLKO PSN# 20991 (ACT) Aprv: 04/28/2023 - Init HTP: 07/20/2023 - P50: $574,700; P70: $694,838; P90: $871,298
BLKO PSN# 20992 (ACT) Aprv: 04/28/2023 - Init HTP: 08/19/2023 - P50: $459,760; P70: $579,898; P90: $756,358</t>
  </si>
  <si>
    <t>G11075</t>
  </si>
  <si>
    <t>GC 562</t>
  </si>
  <si>
    <t>G31938</t>
  </si>
  <si>
    <t>WR 51</t>
  </si>
  <si>
    <t xml:space="preserve">03669 - Beacon II Exploration LLC 10.95% 
03631 - HEQ Blue Ridge, LLC 20% 
03563 - Beacon Offshore Energy Development LLC 20.05% 
03562 - ShenHai, LLC 49% </t>
  </si>
  <si>
    <t xml:space="preserve">03563 - Beacon Offshore Energy Development LLC (From 12/14/2018 12:00AM to 12/31/2099 11:59AM) 
03562 - ShenHai, LLC (From 12/17/2018 12:00AM to 12/31/2099 11:59AM) 
03631 - HEQ Blue Ridge, LLC (From 12/09/2020 12:00AM to 12/31/2099 11:59AM) 
03669 - Beacon II Exploration LLC (From 10/01/2021 01:00AM to 12/31/2099 11:59AM) 
03557 - LLOG Deepwater Development Company III, L.L.C. (From 03/18/2020 12:00AM to 12/08/2020 11:59PM) 
03228 - Venari Offshore LLC (From 11/06/2012 12:00AM to 12/29/2019 11:59PM) 
02873 - Cobalt International Energy, L.P. (From 09/18/2008 12:00AM to 12/17/2018 12:59AM) 
00056 - ConocoPhillips Company (From 12/01/2007 12:00AM to 07/09/2018 11:59PM) 
02219 - Anadarko US Offshore LLC (From 03/27/2012 12:00AM to 07/09/2018 11:59PM) 
00724 - Marathon Oil Company (From 01/29/2009 12:00AM to 06/10/2016 12:59AM) 
00148 - Anadarko E&amp;P Company LP (From 06/05/2008 12:00AM to 03/26/2012 11:59PM) </t>
  </si>
  <si>
    <t>G09868</t>
  </si>
  <si>
    <t>MC 778</t>
  </si>
  <si>
    <t xml:space="preserve">00540 - MOBIL OIL EXPLORATION &amp; PRODUCING SOUTHEAST INC. (From 07/20/1999 12:00AM to 12/31/2099 11:59AM) 
02481 - BP Exploration &amp; Production Inc. (From 08/07/2001 12:00AM to 12/31/2099 11:59AM) 
01680 - BP Exploration &amp; Oil Inc. (From 04/26/1994 12:00AM to 08/06/2001 11:59PM) 
00056 - ConocoPhillips Company (Acquired 00001 Conoco Inc.) (From 05/01/1988 12:00AM to 04/25/1994 11:59PM) </t>
  </si>
  <si>
    <t>G07963</t>
  </si>
  <si>
    <t>MC 807</t>
  </si>
  <si>
    <t xml:space="preserve">02481 - BP Exploration &amp; Production Inc. 28.5% 
00689 - Shell Offshore Inc. 71.5% </t>
  </si>
  <si>
    <t xml:space="preserve">00689 - Shell Offshore Inc. (From 07/01/1985 12:00AM to 12/31/2099 11:59AM) 
02481 - BP Exploration &amp; Production Inc. (From 02/13/2001 12:00AM to 12/31/2099 11:59AM) 
00689 - Shell Offshore Inc. (Acquired 02140 Shell Deepwater Production Inc.) (From 02/18/1997 12:00AM to 09/17/2001 12:59AM) 
01680 - BP Exploration &amp; Oil Inc. (From 05/15/1992 12:00AM to 02/12/2001 11:59PM) </t>
  </si>
  <si>
    <t>G01294</t>
  </si>
  <si>
    <t>SP 62</t>
  </si>
  <si>
    <t xml:space="preserve">02451 - GOM Shelf LLC 100% </t>
  </si>
  <si>
    <t xml:space="preserve">02451 - GOM Shelf LLC 100% (ALQT: 1 / LVL: 1) 
03296 - Apache Shelf Exploration LLC 50% (ALQT: 1 / LVL: 2) 
02451 - GOM Shelf LLC 50% (ALQT: 1 / LVL: 2) 
00105 - Apache Corporation 100% (ALQT: A / LVL: 1) </t>
  </si>
  <si>
    <t>WELLS : 
C005 (TA) Aprv: N/A - Spud: 04/08/1969 - P50: $406,575; P70: $454,987; P90: $525,253
C009 (TA) Aprv: 05/12/1969 - Spud: 05/28/1969 - P50: $425,340; P70: $473,752; P90: $544,018
C013 (TA) Aprv: 07/20/1969 - Spud: 07/30/1969 - P50: $410,328; P70: $458,740; P90: $529,006
C018 (COM) Aprv: N/A - Spud: 02/14/1970 - P50: $1,105,072; P70: $1,328,494; P90: $1,651,924
D002 (COM) Aprv: 10/13/1986 - Spud: 10/13/1986 - P50: $1,090,700; P70: $1,314,122; P90: $1,637,552
D003 (TA) Aprv: N/A - Spud: 10/28/1986 - P50: $410,328; P70: $458,740; P90: $529,006
D005 (TA) Aprv: N/A - Spud: 11/18/1986 - P50: $410,328; P70: $458,740; P90: $529,006
D007 (TA) Aprv: N/A - Spud: 11/25/1986 - P50: $410,328; P70: $458,740; P90: $529,006
D001 (COM) Aprv: N/A - Spud: 12/18/1986 - P50: $1,154,321; P70: $1,377,743; P90: $1,701,173
D019 (TA) Aprv: 01/09/1987 - Spud: 01/09/1987 - P50: $410,328; P70: $458,740; P90: $529,006
D008 (COM) Aprv: N/A - Spud: 02/11/1987 - P50: $1,045,886; P70: $1,269,308; P90: $1,592,738
D009 (COM) Aprv: 06/01/1987 - Spud: 06/09/1987 - P50: $1,145,345; P70: $1,368,767; P90: $1,692,197
D012 (COM) Aprv: 09/15/1987 - Spud: 09/20/1987 - P50: $1,023,298; P70: $1,246,720; P90: $1,570,150
D021 (COM) Aprv: 10/28/1987 - Spud: 10/29/1987 - P50: $1,079,587; P70: $1,303,009; P90: $1,626,439
D022 (TA) Aprv: 01/02/1988 - Spud: 01/04/1988 - P50: $410,328; P70: $458,740; P90: $529,006
D020 (COM) Aprv: 02/02/1988 - Spud: 02/04/1988 - P50: $1,110,756; P70: $1,334,178; P90: $1,657,609
D014 (TA) Aprv: 02/11/1988 - Spud: 02/12/1988 - P50: $400,320; P70: $448,732; P90: $518,998
D004 (COM) Aprv: N/A - Spud: 04/03/1988 - P50: $1,143,777; P70: $1,367,199; P90: $1,690,629
D027 (COM) Aprv: 05/24/1988 - Spud: 05/24/1988 - P50: $1,032,504; P70: $1,255,926; P90: $1,579,357
D023 (TA) Aprv: 05/03/1988 - Spud: 06/21/1988 - P50: $410,328; P70: $458,740; P90: $529,006
D030 (COM) Aprv: 07/08/1988 - Spud: 07/08/1988 - P50: $1,115,804; P70: $1,339,226; P90: $1,662,656
D031 (TA) Aprv: 07/20/1988 - Spud: 07/20/1988 - P50: $410,328; P70: $458,740; P90: $529,006
D029 (COM) Aprv: 07/26/1988 - Spud: 07/27/1988 - P50: $1,063,739; P70: $1,287,161; P90: $1,610,592
D028 (COM) Aprv: 09/05/1988 - Spud: 09/05/1988 - P50: $1,098,723; P70: $1,322,145; P90: $1,645,575
D033 (TA) Aprv: 06/16/1994 - Spud: 06/23/1994 - P50: $410,328; P70: $458,740; P90: $529,006
C011 (COM) Aprv: 01/29/1995 - Spud: 01/29/1995 - P50: $1,113,058; P70: $1,336,480; P90: $1,659,910
D036 (TA) Aprv: 01/20/1995 - Spud: 03/16/1995 - P50: $410,328; P70: $458,740; P90: $529,006
C017 (TA) Aprv: N/A - Spud: 05/25/1995 - P50: $400,320; P70: $448,732; P90: $518,998
D032 (TA) Aprv: 07/21/1995 - Spud: 07/21/1995 - P50: $410,328; P70: $458,740; P90: $529,006
D034 (TA) Aprv: N/A - Spud: 12/06/1995 - P50: $406,575; P70: $454,987; P90: $525,253
D035 (TA) Aprv: 11/28/1995 - Spud: 02/13/1996 - P50: $400,320; P70: $448,732; P90: $518,998
C001 (COM) Aprv: 06/12/1997 - Spud: 06/19/1997 - P50: $1,063,644; P70: $1,287,067; P90: $1,610,497
C006 (COM) Aprv: 08/12/1997 - Spud: 08/17/1997 - P50: $1,070,760; P70: $1,294,182; P90: $1,617,612
C021 (TA) Aprv: 10/23/1997 - Spud: 10/25/1997 - P50: $362,790; P70: $411,202; P90: $481,468
C007 (TA) Aprv: 03/20/1998 - Spud: 03/27/1998 - P50: $406,575; P70: $454,987; P90: $525,253
C004 (COM) Aprv: 06/15/1998 - Spud: 06/23/1998 - P50: $1,123,945; P70: $1,347,367; P90: $1,670,797
D010 (COM) Aprv: 08/08/2001 - Spud: 10/16/2001 - P50: $1,074,048; P70: $1,297,470; P90: $1,620,900
STRUCTURES : 
FIXED CPLX# 20202 'A' Aprv: N/A - Inst: 01/01/1967 - P50: $95,060,734; P70: $103,130,271; P90: $116,603,679
FIXED CPLX# 20375 'C' Aprv: N/A - Inst: 01/01/1968 - P50: $6,096,797; P70: $6,634,767; P90: $7,532,994
FIXED CPLX# 20727 'B' Aprv: N/A - Inst: 01/01/1968 - P50: $90,730,204; P70: $98,799,741; P90: $112,273,149
FIXED CPLX# 20375 'D' Aprv: N/A - Inst: 01/01/1987 - P50: $6,096,797; P70: $6,634,767; P90: $7,532,994
PIPELINES : 
GAS PSN# 15887 (ACT) Aprv: 11/30/2006 - Init HTP: 03/06/2007 - P50: $311,150; P70: $533,342; P90: $855,837
OIL PSN# 15888 (ACT) Aprv: 11/30/2006 - Init HTP: 03/06/2007 - P50: $326,348; P70: $548,539; P90: $871,034</t>
  </si>
  <si>
    <t xml:space="preserve">02451 - GOM Shelf LLC (From 07/07/2022 12:00AM to 12/31/2099 11:59AM) 
03295 - Fieldwood Energy LLC (From 05/09/2018 12:00AM to 07/06/2022 11:59PM) 
00105 - Apache Corporation (From 07/16/1999 12:00AM to 05/08/2018 11:59PM) 
01728 - Shell Frontier Oil &amp; Gas Inc. (From 10/06/1992 12:00AM to 07/15/1999 11:59PM) 
00689 - Shell Offshore Inc. (From 03/08/1982 12:00AM to 10/05/1992 11:59PM) </t>
  </si>
  <si>
    <t xml:space="preserve">02451 - GOM Shelf LLC (From 07/07/2022 01:00AM to 12/31/2099 11:59AM) (ALQT: 1 / LVL: 1) 
03295 - Fieldwood Energy LLC (From 12/09/2013 12:00AM to 07/07/2022 12:59AM) (ALQT: 1 / LVL: 1) 
03296 - Apache Shelf Exploration LLC (From 12/09/2013 01:00AM to 12/31/2099 11:59AM) (ALQT: 1 / LVL: 2) 
02451 - GOM Shelf LLC (From 07/07/2022 02:00AM to 12/31/2099 11:59AM) (ALQT: 1 / LVL: 2) 
03295 - Fieldwood Energy LLC (From 12/09/2013 01:00AM to 07/07/2022 01:59AM) (ALQT: 1 / LVL: 2) 
00105 - Apache Corporation (From 11/04/2004 12:00AM to 12/31/2099 11:59AM) (ALQT: A / LVL: 1) 
02534 - Apache Clearwater Operations, Inc. (From 09/19/2001 12:00AM to 11/03/2004 11:59PM) (ALQT: A / LVL: 1) </t>
  </si>
  <si>
    <t>G09981</t>
  </si>
  <si>
    <t>GC 825</t>
  </si>
  <si>
    <t xml:space="preserve">00003 - Union Oil Company of California 15.6% 
02277 - Woodside Energy (Deepwater) Inc. 23.9% 
02481 - BP Exploration &amp; Production Inc. 60.5% </t>
  </si>
  <si>
    <t xml:space="preserve">02277 - Woodside Energy (Deepwater) Inc. (From 02/01/1999 01:00AM to 12/31/2099 11:59AM) 
00003 - Union Oil Company of California (From 02/01/1999 02:00AM to 12/31/2099 11:59AM) 
02481 - BP Exploration &amp; Production Inc. (From 03/30/2001 12:00AM to 12/31/2099 11:59AM) 
00114 - BP America Production Company (From 07/23/1998 12:00AM to 03/10/2002 11:59PM) 
01680 - BP Exploration &amp; Oil Inc. (From 02/01/1999 12:00AM to 03/29/2001 11:59PM) 
00689 - Shell Offshore Inc. (Acquired 02139 Shell Deepwater Development Inc.) (From 03/26/1997 12:00AM to 07/23/1998 12:59AM) 
01967 - Shell Land &amp; Energy Company (From 07/14/1995 12:00AM to 03/25/1997 11:59PM) 
01940 - Shell Consolidated Energy Resources Inc. (From 05/03/1995 12:00AM to 07/13/1995 11:59PM) 
00689 - Shell Offshore Inc. (From 05/01/1988 12:00AM to 05/02/1995 11:59PM) </t>
  </si>
  <si>
    <t>G12166</t>
  </si>
  <si>
    <t>MC 765</t>
  </si>
  <si>
    <t>WELLS : 
A010 (COM) Aprv: 07/11/2002 - Spud: 07/22/2002 - P50: $2,055,900; P70: $2,055,900; P90: $2,055,900
P003 (COM) Aprv: 11/03/2003 - Spud: 11/08/2003 - P50: $27,339,400; P70: $31,702,058; P90: $38,089,054
P004 (COM) Aprv: 04/11/2009 - Spud: 04/16/2009 - P50: $25,384,604; P70: $29,747,262; P90: $36,134,258
PI002 (COM) Aprv: 07/31/2009 - Spud: 08/17/2009 - P50: $22,844,872; P70: $27,207,530; P90: $33,594,526
P008 (TA) Aprv: 01/30/2015 - Spud: 01/18/2015 - P50: $27,516,268; P70: $31,878,926; P90: $38,265,922
P009 (COM) Aprv: 01/26/2018 - Spud: 01/10/2018 - P50: $28,348,588; P70: $32,711,246; P90: $39,098,242
P005 (COM) Aprv: 04/07/2020 - Spud: 04/05/2020 - P50: $26,461,996; P70: $30,824,654; P90: $37,211,650
P011 (COM) Aprv: 01/03/2021 - Spud: 01/03/2021 - P50: $26,260,852; P70: $30,623,510; P90: $37,010,506
PI003 (COM) Aprv: 05/04/2021 - Spud: 05/11/2021 - P50: $24,692,160; P70: $29,054,818; P90: $35,441,814
PIPELINES : 
H2O PSN# 16092 (ACT) Aprv: 07/12/2007 - Init HTP: 11/26/2008 - P50: $344,820; P70: $464,958; P90: $641,418
H2O PSN# 20390 (ACT) Aprv: 12/23/2020 - Init HTP: 06/22/2021 - P50: $459,760; P70: $579,898; P90: $756,358</t>
  </si>
  <si>
    <t>G19925</t>
  </si>
  <si>
    <t>MC 127</t>
  </si>
  <si>
    <t xml:space="preserve">02219 - Anadarko US Offshore LLC 100% </t>
  </si>
  <si>
    <t xml:space="preserve">02219 - Anadarko US Offshore LLC (From 01/25/2017 12:00AM to 12/31/2099 11:59AM) 
03263 - Freeport-McMoRan Exploration &amp; Production LLC (From 01/17/2013 12:00AM to 01/24/2017 11:59PM) 
00114 - BP America Production Company (From 08/30/2002 12:00AM to 02/13/2013 11:59PM) 
02481 - BP Exploration &amp; Production Inc. (From 01/24/2003 12:00AM to 01/16/2013 11:59PM) 
00777 - OXY USA Inc. (From 07/01/1998 12:00AM to 01/27/2008 11:59PM) 
00114 - BP America Production Company (Acquired 01855 Vastar Resources, Inc.) (From 07/01/1998 12:00AM to 08/29/2002 11:59PM) </t>
  </si>
  <si>
    <t>G26315</t>
  </si>
  <si>
    <t>GC 512</t>
  </si>
  <si>
    <t>G26252</t>
  </si>
  <si>
    <t>MC 391</t>
  </si>
  <si>
    <t>WELLS : 
AW006 (COM) Aprv: N/A - Spud: 06/04/2016 - P50: $29,558,920; P70: $33,921,578; P90: $40,308,574
AW001 (COM) Aprv: 08/16/2019 - Spud: 08/28/2019 - P50: $29,023,692; P70: $33,386,350; P90: $39,773,346
AW005 (COM) Aprv: 03/16/2020 - Spud: 03/28/2020 - P50: $29,410,952; P70: $33,773,610; P90: $40,160,606
IW001 (COM) Aprv: 03/17/2020 - Spud: 03/31/2020 - P50: $31,595,792; P70: $35,958,450; P90: $42,345,446
IW003 (COM) Aprv: 05/25/2021 - Spud: 07/30/2021 - P50: $30,879,072; P70: $35,241,730; P90: $41,628,726
AW004 (APD) Aprv: 08/11/2021 - Spud:  - P50: $12,773,800; P70: $17,136,458; P90: $23,523,454
AW003 (TA) Aprv: 09/08/2023 - Spud: 09/09/2023 - P50: $35,215,228; P70: $39,577,886; P90: $45,964,882
PIPELINES : 
BLOH PSN# 20316 (PROP) Aprv: N/A - Init HTP: N/A - P50: $459,760; P70: $579,898; P90: $756,358
BLOH PSN# 20317 (PROP) Aprv: N/A - Init HTP: N/A - P50: $459,760; P70: $579,898; P90: $756,358
BLOH PSN# 19688 (ACT) Aprv: 01/24/2018 - Init HTP: 12/26/2018 - P50: $574,700; P70: $694,838; P90: $871,298
BLOH PSN# 19689 (ACT) Aprv: 01/24/2018 - Init HTP: 12/26/2018 - P50: $574,700; P70: $694,838; P90: $871,298
SERV PSN# 19678 (ACT) Aprv: 03/21/2018 - Init HTP: 01/29/2019 - P50: $459,760; P70: $579,898; P90: $756,358
H2O PSN# 19664 (ACT) Aprv: 03/07/2018 - Init HTP: 02/27/2019 - P50: $574,700; P70: $694,838; P90: $871,298
BLOH PSN# 19690 (ACT) Aprv: 01/24/2018 - Init HTP: 03/07/2019 - P50: $459,760; P70: $579,898; P90: $756,358
BLOH PSN# 19691 (ACT) Aprv: 01/24/2018 - Init HTP: 03/20/2019 - P50: $459,760; P70: $579,898; P90: $756,358
BLOH PSN# 20318 (ACT) Aprv: 05/20/2020 - Init HTP: 11/10/2020 - P50: $459,760; P70: $579,898; P90: $756,358
H2O PSN# 20353 (ACT) Aprv: 05/20/2020 - Init HTP: 07/07/2021 - P50: $459,760; P70: $579,898; P90: $756,358
H2O PSN# 20354 (ACT) Aprv: 05/20/2020 - Init HTP: 01/19/2022 - P50: $459,760; P70: $579,898; P90: $756,358
BLOH PSN# 21202 (PROP) Aprv: 11/16/2023 - Init HTP: N/A - P50: $459,760; P70: $579,898; P90: $756,358</t>
  </si>
  <si>
    <t>G21444</t>
  </si>
  <si>
    <t>KC 875</t>
  </si>
  <si>
    <t xml:space="preserve">02647 - Murphy Exploration &amp; Production Company - USA 3.36923% (ALQT: A / LVL: 1) 
02361 - Eni Petroleum US LLC 14.45066% (ALQT: A / LVL: 1) 
03575 - MP Gulf of Mexico, LLC 14.99253% (ALQT: A / LVL: 1) 
02219 - Anadarko US Offshore LLC 67.18758% (ALQT: A / LVL: 1) </t>
  </si>
  <si>
    <t>WELLS : 
SS001 (COM) Aprv: 12/14/2009 - Spud: 12/18/2009 - P50: $23,799,728; P70: $28,162,386; P90: $34,549,382
SS003 (COM) Aprv: 06/21/2013 - Spud: 07/11/2013 - P50: $20,790,660; P70: $25,153,318; P90: $31,540,314
SS004 (COM) Aprv: 06/15/2017 - Spud: 06/17/2017 - P50: $24,351,140; P70: $28,713,798; P90: $35,100,794
SS005 (COM) Aprv: 08/01/2018 - Spud: 08/16/2018 - P50: $20,519,000; P70: $24,881,658; P90: $31,268,654
STRUCTURES : 
SPAR CPLX# 2576 'A (Lucius)' Aprv: N/A - Inst: 03/17/2014 - P50: $64,490,869; P70: $64,490,869; P90: $64,490,869
PIPELINES : 
UBEH PSN# 18854 (ACT) Aprv: 05/31/2013 - Init HTP: N/A - P50: $1,593,985; P70: $1,593,985; P90: $1,593,985
UBEH PSN# 18855 (ACT) Aprv: 05/31/2013 - Init HTP: N/A - P50: $1,593,985; P70: $1,593,985; P90: $1,593,985
UBEH PSN# 18856 (ACT) Aprv: 05/31/2013 - Init HTP: N/A - P50: $1,593,985; P70: $1,593,985; P90: $1,593,985
UBEH PSN# 18857 (ACT) Aprv: 05/31/2013 - Init HTP: N/A - P50: $1,593,985; P70: $1,593,985; P90: $1,593,985
UBEH PSN# 18858 (ACT) Aprv: 05/31/2013 - Init HTP: N/A - P50: $1,593,985; P70: $1,593,985; P90: $1,593,985
LIFT PSN# 18860 (ACT) Aprv: 05/31/2013 - Init HTP: N/A - P50: $1,247,123; P70: $1,469,314; P90: $1,791,809
LIFT PSN# 18861 (ACT) Aprv: 05/31/2013 - Init HTP: N/A - P50: $1,247,123; P70: $1,469,314; P90: $1,791,809
LIFT PSN# 18862 (ACT) Aprv: 05/31/2013 - Init HTP: N/A - P50: $1,247,123; P70: $1,469,314; P90: $1,791,809
LIFT PSN# 18863 (ACT) Aprv: 05/31/2013 - Init HTP: N/A - P50: $1,247,123; P70: $1,469,314; P90: $1,791,809
LIFT PSN# 18867 (ACT) Aprv: 05/31/2013 - Init HTP: N/A - P50: $1,245,582; P70: $1,467,773; P90: $1,790,268
LIFT PSN# 18868 (ACT) Aprv: 05/31/2013 - Init HTP: N/A - P50: $1,245,582; P70: $1,467,773; P90: $1,790,268
LIFT PSN# 18869 (ACT) Aprv: 05/31/2013 - Init HTP: N/A - P50: $1,245,582; P70: $1,467,773; P90: $1,790,268
LIFT PSN# 18870 (ACT) Aprv: 05/31/2013 - Init HTP: N/A - P50: $1,245,582; P70: $1,467,773; P90: $1,790,268
LIFT PSN# 18874 (ACT) Aprv: 05/31/2013 - Init HTP: N/A - P50: $1,250,649; P70: $1,472,841; P90: $1,795,336
LIFT PSN# 18875 (ACT) Aprv: 05/31/2013 - Init HTP: N/A - P50: $1,250,649; P70: $1,472,841; P90: $1,795,336
LIFT PSN# 18876 (ACT) Aprv: 05/31/2013 - Init HTP: N/A - P50: $1,250,649; P70: $1,472,841; P90: $1,795,336
LIFT PSN# 18877 (ACT) Aprv: 05/31/2013 - Init HTP: N/A - P50: $1,250,649; P70: $1,472,841; P90: $1,795,336
BLKO PSN# 18438 (ACT) Aprv: 05/13/2013 - Init HTP: 08/23/2013 - P50: $1,511,896; P70: $1,734,087; P90: $2,056,582
SERV PSN# 18847 (ACT) Aprv: 05/31/2013 - Init HTP: 08/24/2013 - P50: $1,442,960; P70: $1,665,152; P90: $1,987,647
BLKO PSN# 18852 (ACT) Aprv: 05/31/2013 - Init HTP: 10/25/2013 - P50: $344,820; P70: $464,958; P90: $641,418
BLKO PSN# 18853 (ACT) Aprv: 05/31/2013 - Init HTP: 10/25/2013 - P50: $344,820; P70: $464,958; P90: $641,418
BLKO PSN# 18846 (ACT) Aprv: 05/31/2013 - Init HTP: 10/28/2013 - P50: $1,440,069; P70: $1,662,261; P90: $1,984,756
BLKO PSN# 18850 (ACT) Aprv: 05/31/2013 - Init HTP: 11/01/2013 - P50: $344,820; P70: $464,958; P90: $641,418
BLKO PSN# 18851 (ACT) Aprv: 05/31/2013 - Init HTP: 11/16/2013 - P50: $344,820; P70: $464,958; P90: $641,418
BLKO PSN# 18490 (ACT) Aprv: 03/02/2012 - Init HTP: 02/04/2014 - P50: $1,473,574; P70: $1,695,765; P90: $2,018,260
BLKO PSN# 18848 (ACT) Aprv: 05/31/2013 - Init HTP: 04/04/2014 - P50: $1,492,313; P70: $1,714,505; P90: $2,037,000
BLKO PSN# 18488 (ACT) Aprv: 03/02/2012 - Init HTP: 04/06/2014 - P50: $1,377,775; P70: $1,599,966; P90: $1,922,461
BLKO PSN# 18489 (ACT) Aprv: 03/02/2012 - Init HTP: 04/08/2014 - P50: $1,487,896; P70: $1,710,087; P90: $2,032,583
UMB PSN# 18859 (ACT) Aprv: 05/31/2013 - Init HTP: 04/12/2014 - P50: $1,593,985; P70: $1,593,985; P90: $1,593,985
LIFT PSN# 18864 (ACT) Aprv: 05/31/2013 - Init HTP: 04/12/2014 - P50: $1,328,432; P70: $1,550,623; P90: $1,873,118
UMB PSN# 18866 (ACT) Aprv: 05/31/2013 - Init HTP: 04/12/2014 - P50: $1,593,985; P70: $1,593,985; P90: $1,593,985
LIFT PSN# 18871 (ACT) Aprv: 05/31/2013 - Init HTP: 04/12/2014 - P50: $1,281,995; P70: $1,504,187; P90: $1,826,682
LIFT PSN# 18872 (ACT) Aprv: 05/31/2013 - Init HTP: 04/12/2014 - P50: $1,281,127; P70: $1,503,319; P90: $1,825,814
UMB PSN# 18873 (ACT) Aprv: 05/31/2013 - Init HTP: 04/12/2014 - P50: $1,593,985; P70: $1,593,985; P90: $1,593,985
LIFT PSN# 18878 (ACT) Aprv: 05/31/2013 - Init HTP: 04/12/2014 - P50: $1,328,000; P70: $1,550,192; P90: $1,872,687
LIFT PSN# 18865 (ACT) Aprv: 05/31/2013 - Init HTP: 09/12/2014 - P50: $1,287,312; P70: $1,509,504; P90: $1,831,999
BLKO PSN# 19556 (ACT) Aprv: 04/26/2016 - Init HTP: 06/05/2016 - P50: $344,820; P70: $464,958; P90: $641,418
BLKO PSN# 19661 (ACT) Aprv: 05/10/2017 - Init HTP: 07/23/2017 - P50: $344,820; P70: $464,958; P90: $641,418
UBEH PSN# 20022 (ACT) Aprv: 02/05/2019 - Init HTP: N/A - P50: $1,745,185; P70: $1,745,185; P90: $1,745,185
BLKO PSN# 20294 (ACT) Aprv: 01/06/2020 - Init HTP: 02/03/2021 - P50: $344,820; P70: $464,958; P90: $641,418</t>
  </si>
  <si>
    <t xml:space="preserve">02219 - Anadarko US Offshore LLC (From 09/12/2011 12:00AM to 12/31/2099 11:59AM) (ALQT: A / LVL: 1) 
02361 - Eni Petroleum US LLC (From 09/12/2011 12:00AM to 12/31/2099 11:59AM) (ALQT: A / LVL: 1) 
03575 - MP Gulf of Mexico, LLC (From 05/20/2019 12:00AM to 12/31/2099 11:59AM) (ALQT: A / LVL: 1) 
02647 - Murphy Exploration &amp; Production Company - USA (From 11/15/2022 12:00AM to 12/31/2099 11:59AM) (ALQT: A / LVL: 1) 
02694 - INPEX Americas, Inc. (From 11/06/2012 12:00AM to 11/14/2022 11:59PM) (ALQT: A / LVL: 1) 
00276 - Exxon Mobil Corporation (From 09/12/2011 12:00AM to 02/24/2021 02:59AM) (ALQT: A / LVL: 1) 
01207 - Petrobras America Inc. (From 09/12/2011 12:00AM to 05/19/2019 11:59PM) (ALQT: A / LVL: 1) 
03263 - Freeport-McMoRan Exploration &amp; Production LLC (From 04/01/2015 01:00AM to 01/20/2017 02:59AM) (ALQT: A / LVL: 1) 
03200 - Plains Offshore Operations Inc. (From 07/12/2012 01:00AM to 01/20/2017 12:59AM) (ALQT: A / LVL: 1) 
03165 - Apache Deepwater LLC (From 09/12/2011 12:00AM to 04/01/2015 02:59AM) (ALQT: A / LVL: 1) 
03192 - PXP Resources LLC (From 02/28/2012 01:00AM to 07/12/2012 12:59AM) (ALQT: A / LVL: 1) 
02702 - Plains Exploration &amp; Production Company (PXP) (From 09/12/2011 12:00AM to 02/28/2012 12:59AM) (ALQT: A / LVL: 1) </t>
  </si>
  <si>
    <t>G09982</t>
  </si>
  <si>
    <t>GC 826</t>
  </si>
  <si>
    <t xml:space="preserve">02277 - Woodside Energy (Deepwater) Inc. (From 02/02/1999 01:00AM to 12/31/2099 11:59AM) 
00003 - Union Oil Company of California (From 02/02/1999 02:00AM to 12/31/2099 11:59AM) 
02481 - BP Exploration &amp; Production Inc. (From 03/30/2001 12:00AM to 12/31/2099 11:59AM) 
00114 - BP America Production Company (From 07/23/1998 12:00AM to 03/10/2002 11:59PM) 
01680 - BP Exploration &amp; Oil Inc. (From 02/02/1999 12:00AM to 03/29/2001 11:59PM) 
00689 - Shell Offshore Inc. (Acquired 02139 Shell Deepwater Development Inc.) (From 03/26/1997 12:00AM to 07/23/1998 12:59AM) 
01967 - Shell Land &amp; Energy Company (From 07/14/1995 12:00AM to 03/25/1997 11:59PM) 
01940 - Shell Consolidated Energy Resources Inc. (From 05/02/1995 12:00AM to 07/13/1995 11:59PM) 
00689 - Shell Offshore Inc. (From 05/01/1988 12:00AM to 05/01/1995 11:59PM) </t>
  </si>
  <si>
    <t>G07962</t>
  </si>
  <si>
    <t>MC 806</t>
  </si>
  <si>
    <t xml:space="preserve">02481 - BP Exploration &amp; Production Inc. 28.5% (ALQT: A) 
00689 - Shell Offshore Inc. 71.5% (ALQT: A) 
02481 - BP Exploration &amp; Production Inc. 28.5% (ALQT: B) 
00689 - Shell Offshore Inc. 71.5% (ALQT: B) </t>
  </si>
  <si>
    <t xml:space="preserve">00689 - Shell Offshore Inc. (From 07/01/1985 12:00AM to 12/31/2099 11:59AM) 
00689 - Shell Offshore Inc. (From 05/15/1992 12:00AM to 12/31/2099 11:59AM) (ALQT: A) 
02481 - BP Exploration &amp; Production Inc. (From 02/13/2001 12:00AM to 12/31/2099 11:59AM) (ALQT: A) 
00689 - Shell Offshore Inc. (Acquired 02140 Shell Deepwater Production Inc.) (From 02/18/1997 12:00AM to 09/17/2001 12:59AM) (ALQT: A) 
01680 - BP Exploration &amp; Oil Inc. (From 05/15/1992 12:00AM to 02/12/2001 11:59PM) (ALQT: A) 
00689 - Shell Offshore Inc. (From 05/15/1992 12:00AM to 12/31/2099 11:59AM) (ALQT: B) 
02481 - BP Exploration &amp; Production Inc. (From 07/29/2011 12:00AM to 12/31/2099 11:59AM) (ALQT: B) 
00689 - Shell Offshore Inc. (Acquired 02140 Shell Deepwater Production Inc.) (From 02/18/1997 12:00AM to 09/17/2001 12:59AM) (ALQT: B) </t>
  </si>
  <si>
    <t>G26313</t>
  </si>
  <si>
    <t>GC 468</t>
  </si>
  <si>
    <t>G21447</t>
  </si>
  <si>
    <t>KC 919</t>
  </si>
  <si>
    <t xml:space="preserve">02647 - Murphy Exploration &amp; Production Company - USA 1.68461% 
02361 - Eni Petroleum US LLC 32.22533% 
03575 - MP Gulf of Mexico, LLC 32.49626% 
02219 - Anadarko US Offshore LLC 33.5938% </t>
  </si>
  <si>
    <t xml:space="preserve">02647 - Murphy Exploration &amp; Production Company - USA 3.36923% (ALQT: A / LVL: 1) 
02361 - Eni Petroleum US LLC 14.45066% (ALQT: A / LVL: 1) 
03575 - MP Gulf of Mexico, LLC 14.99253% (ALQT: A / LVL: 1) 
02219 - Anadarko US Offshore LLC 67.18758% (ALQT: A / LVL: 1) 
02647 - Murphy Exploration &amp; Production Company - USA 3.36923% (ALQT: B / LVL: 1) 
02361 - Eni Petroleum US LLC 14.45066% (ALQT: B / LVL: 1) 
03575 - MP Gulf of Mexico, LLC 14.99253% (ALQT: B / LVL: 1) 
02219 - Anadarko US Offshore LLC 67.18758% (ALQT: B / LVL: 1) 
03575 - MP Gulf of Mexico, LLC 25% (ALQT: C / LVL: 2) 
02361 - Eni Petroleum US LLC 25% (ALQT: C / LVL: 2) 
02219 - Anadarko US Offshore LLC 50% (ALQT: C / LVL: 2) </t>
  </si>
  <si>
    <t xml:space="preserve">02361 - Eni Petroleum US LLC (From 09/26/2006 12:00AM to 12/31/2099 11:59AM) 
03575 - MP Gulf of Mexico, LLC (From 04/17/2019 12:00AM to 12/31/2099 11:59AM) 
02219 - Anadarko US Offshore LLC (From 03/10/2021 12:00AM to 12/31/2099 11:59AM) 
02647 - Murphy Exploration &amp; Production Company - USA (From 12/13/2022 12:00AM to 12/31/2099 11:59AM) 
02694 - INPEX Americas, Inc. (From 03/10/2021 01:00AM to 02/26/2023 11:59PM) 
00276 - Exxon Mobil Corporation (From 12/01/1999 12:00AM to 03/10/2021 12:59AM) 
01207 - Petrobras America Inc. (From 10/21/2005 12:00AM to 04/16/2019 11:59PM) 
02248 - Eni Petroleum Exploration Co. Inc. (From 07/15/2004 12:00AM to 09/25/2006 11:59PM) </t>
  </si>
  <si>
    <t xml:space="preserve">02219 - Anadarko US Offshore LLC (From 10/25/2011 01:00AM to 12/31/2099 11:59AM) (ALQT: A / LVL: 1) 
02361 - Eni Petroleum US LLC (From 10/25/2011 01:00AM to 12/31/2099 11:59AM) (ALQT: A / LVL: 1) 
03575 - MP Gulf of Mexico, LLC (From 04/17/2019 02:00AM to 12/31/2099 11:59AM) (ALQT: A / LVL: 1) 
02647 - Murphy Exploration &amp; Production Company - USA (From 12/13/2022 01:00AM to 12/31/2099 11:59AM) (ALQT: A / LVL: 1) 
02694 - INPEX Americas, Inc. (From 11/07/2012 12:00AM to 12/13/2022 12:59AM) (ALQT: A / LVL: 1) 
00276 - Exxon Mobil Corporation (From 10/25/2011 01:00AM to 02/25/2021 01:59AM) (ALQT: A / LVL: 1) 
01207 - Petrobras America Inc. (From 10/25/2011 01:00AM to 04/17/2019 01:59AM) (ALQT: A / LVL: 1) 
03200 - Plains Offshore Operations Inc. (From 02/24/2012 12:00AM to 01/20/2017 12:59AM) (ALQT: A / LVL: 1) 
03263 - Freeport-McMoRan Exploration &amp; Production LLC (From 05/05/2015 01:00AM to 01/19/2017 11:59PM) (ALQT: A / LVL: 1) 
03165 - Apache Deepwater LLC (From 10/25/2011 01:00AM to 05/05/2015 01:59AM) (ALQT: A / LVL: 1) 
03192 - PXP Resources LLC (From 12/21/2011 12:00AM to 02/23/2012 11:59PM) (ALQT: A / LVL: 1) 
02702 - Plains Exploration &amp; Production Company (PXP) (From 10/25/2011 01:00AM to 12/20/2011 11:59PM) (ALQT: A / LVL: 1) 
02219 - Anadarko US Offshore LLC (From 10/25/2017 12:00AM to 12/31/2099 11:59AM) (ALQT: B / LVL: 1) 
02361 - Eni Petroleum US LLC (From 10/25/2017 12:00AM to 12/31/2099 11:59AM) (ALQT: B / LVL: 1) 
03575 - MP Gulf of Mexico, LLC (From 04/17/2019 01:00AM to 12/31/2099 11:59AM) (ALQT: B / LVL: 1) 
02647 - Murphy Exploration &amp; Production Company - USA (From 12/13/2022 02:00AM to 12/31/2099 11:59AM) (ALQT: B / LVL: 1) 
02694 - INPEX Americas, Inc. (From 10/26/2017 12:00AM to 12/13/2022 01:59AM) (ALQT: B / LVL: 1) 
00276 - Exxon Mobil Corporation (From 10/25/2017 12:00AM to 02/25/2021 02:59AM) (ALQT: B / LVL: 1) 
01207 - Petrobras America Inc. (From 10/25/2017 12:00AM to 04/17/2019 12:59AM) (ALQT: B / LVL: 1) 
02361 - Eni Petroleum US LLC (From 03/12/2021 12:00AM to 12/31/2099 11:59AM) (ALQT: C / LVL: 2) 
03575 - MP Gulf of Mexico, LLC (From 03/12/2021 12:00AM to 12/31/2099 11:59AM) (ALQT: C / LVL: 2) 
02219 - Anadarko US Offshore LLC (From 06/04/2024 01:00AM to 12/31/2099 11:59AM) (ALQT: C / LVL: 2) 
00276 - Exxon Mobil Corporation (From 03/12/2021 12:00AM to 06/04/2024 12:59AM) (ALQT: C / LVL: 2) 
02694 - INPEX Americas, Inc. (From 03/12/2021 12:00AM to 03/12/2021 01:59AM) (ALQT: C / LVL: 2) </t>
  </si>
  <si>
    <t>G35153</t>
  </si>
  <si>
    <t>AC 772</t>
  </si>
  <si>
    <t xml:space="preserve">00689 - Shell Offshore Inc. (From 01/01/2014 12:00AM to 12/31/2099 11:59AM) 
00078 - Chevron U.S.A. Inc. (From 07/26/2016 12:00AM to 12/31/2099 11:59AM) </t>
  </si>
  <si>
    <t>G09867</t>
  </si>
  <si>
    <t>MC 777</t>
  </si>
  <si>
    <t>WELLS : 
002 (DSI) Aprv: 05/14/2006 - Spud: 05/17/2006 - P50: $11,978,472; P70: $16,341,130; P90: $22,728,126
TC003 (COM) Aprv: 01/30/2006 - Spud: 06/11/2006 - P50: $23,763,892; P70: $28,126,550; P90: $34,513,546
TB001 (COM) Aprv: 09/01/2006 - Spud: 09/05/2006 - P50: $23,941,916; P70: $28,304,574; P90: $34,691,570
TF001 (COM) Aprv: 11/09/2007 - Spud: 11/17/2007 - P50: $25,853,940; P70: $30,216,598; P90: $36,603,594
TB003 (COM) Aprv: 11/01/2012 - Spud: 11/05/2012 - P50: $25,766,084; P70: $30,128,742; P90: $36,515,738
TI001 (COM) Aprv: 12/11/2013 - Spud: 01/10/2014 - P50: $26,046,992; P70: $30,409,650; P90: $36,796,646
TF003 (COM) Aprv: 09/07/2023 - Spud: 09/22/2023 - P50: $24,764,988; P70: $29,127,646; P90: $35,514,642
PIPELINES : 
UMB PSN# 16144 (ACT) Aprv: N/A - Init HTP: N/A - P50: $1,593,985; P70: $1,593,985; P90: $1,593,985
BLKO PSN# 14494 (PROP) Aprv: 05/28/2004 - Init HTP: N/A - P50: $402,290; P70: $522,428; P90: $698,888
UMB PSN# 14551 (ACT) Aprv: 05/28/2004 - Init HTP: N/A - P50: $1,593,985; P70: $1,593,985; P90: $1,593,985
BLKO PSN# 14495 (ACT) Aprv: 05/28/2004 - Init HTP: 12/12/2008 - P50: $402,290; P70: $522,428; P90: $698,888
BLKO PSN# 18845 (ACT) Aprv: 04/17/2013 - Init HTP: 08/01/2013 - P50: $402,290; P70: $522,428; P90: $698,888
UBEH PSN# 18817 (ACT) Aprv: 02/05/2014 - Init HTP: N/A - P50: $1,593,985; P70: $1,593,985; P90: $1,593,985
H2O PSN# 18732 (ACT) Aprv: 02/05/2014 - Init HTP: 09/11/2015 - P50: $1,333,394; P70: $1,555,585; P90: $1,878,081</t>
  </si>
  <si>
    <t>G15563</t>
  </si>
  <si>
    <t>GC 237</t>
  </si>
  <si>
    <t xml:space="preserve">03247 - Talos Energy Offshore LLC 15% 
03473 - Talos Energy Phoenix LLC 15% 
02899 - Talos ERT LLC 70% </t>
  </si>
  <si>
    <t xml:space="preserve">02277 - Woodside Energy (Deepwater) Inc. 50% (ALQT: 1 / LVL: 2) 
00078 - Chevron U.S.A. Inc. 50% (ALQT: 1 / LVL: 2) 
02655 - Sojitz Energy Venture, Inc. 30% (ALQT: A / LVL: 2) 
02899 - Talos ERT LLC 70% (ALQT: A / LVL: 2) </t>
  </si>
  <si>
    <t>WELLS : 
002 (COM) Aprv: 01/12/1999 - Spud: 02/03/1999 - P50: $19,865,860; P70: $24,228,518; P90: $30,615,514
001 (COM) Aprv: 02/19/2004 - Spud: 04/04/2004 - P50: $18,611,600; P70: $22,974,258; P90: $29,361,254
004 (COM) Aprv: 07/07/2005 - Spud: 06/30/2005 - P50: $19,698,240; P70: $24,060,898; P90: $30,447,894
005 (COM) Aprv: 12/12/2012 - Spud: 12/13/2012 - P50: $21,166,360; P70: $25,529,018; P90: $31,916,014
006 (COM) Aprv: 08/22/2014 - Spud: 08/24/2014 - P50: $21,287,740; P70: $25,650,398; P90: $32,037,394
STRUCTURES : 
MOPU CPLX# 2133 'B (Helix)' Aprv: N/A - Inst: 06/11/2009 - P50: $28,700,000; P70: $28,700,000; P90: $28,700,000
PIPELINES : 
UMB PSN# 19077 (ACT) Aprv: N/A - Init HTP: N/A - P50: $1,593,985; P70: $1,593,985; P90: $1,593,985
UBEH PSN# 17085 (ACT) Aprv: 02/11/2008 - Init HTP: N/A - P50: $1,593,985; P70: $1,593,985; P90: $1,593,985
UBEH PSN# 17081 (ACT) Aprv: 08/06/2008 - Init HTP: N/A - P50: $1,593,985; P70: $1,593,985; P90: $1,593,985
UBEH PSN# 17083 (ACT) Aprv: 08/13/2008 - Init HTP: N/A - P50: $1,745,185; P70: $1,745,185; P90: $1,745,185
BLKO PSN# 15995 (ACT) Aprv: 08/06/2008 - Init HTP: 04/09/2010 - P50: $713,032; P70: $935,224; P90: $1,257,719
BLKO PSN# 17082 (ACT) Aprv: 08/13/2008 - Init HTP: 04/09/2010 - P50: $717,963; P70: $940,154; P90: $1,262,649
BLKO PSN# 17086 (OUT) Aprv: 02/11/2008 - Init HTP: 04/09/2010 - P50: $697,312; P70: $919,504; P90: $1,241,999
OIL PSN# 16123 (ACT) Aprv: 01/26/2009 - Init HTP: 04/11/2010 - P50: $742,665; P70: $964,857; P90: $1,287,352
GAS PSN# 16124 (ACT) Aprv: 01/26/2009 - Init HTP: 04/13/2010 - P50: $720,958; P70: $943,149; P90: $1,265,644
UBEH PSN# 18801 (ACT) Aprv: 02/11/2013 - Init HTP: N/A - P50: $1,593,985; P70: $1,593,985; P90: $1,593,985
BLKO PSN# 18792 (ACT) Aprv: 02/11/2013 - Init HTP: 04/24/2013 - P50: $619,415; P70: $841,607; P90: $1,164,102
BLKO PSN# 17084 (ACT) Aprv: 02/11/2008 - Init HTP: 04/30/2013 - P50: $705,538; P70: $927,729; P90: $1,250,225
BLKO PSN# 18727 (ACT) Aprv: 01/04/2013 - Init HTP: 04/30/2013 - P50: $697,234; P70: $919,425; P90: $1,241,921
UMB PSN# 19144 (ACT) Aprv: 08/07/2014 - Init HTP: N/A - P50: $1,593,985; P70: $1,593,985; P90: $1,593,985
UMBE PSN# 19166 (ACT) Aprv: 08/07/2014 - Init HTP: N/A - P50: $1,593,985; P70: $1,593,985; P90: $1,593,985
BLKO PSN# 19180 (PROP) Aprv: 10/02/2014 - Init HTP: N/A - P50: $503,880; P70: $726,072; P90: $1,048,567
OIL PSN# 19181 (PROP) Aprv: 10/02/2014 - Init HTP: N/A - P50: $344,820; P70: $464,958; P90: $641,418
UBEH PSN# 19183 (PROP) Aprv: 10/02/2014 - Init HTP: N/A - P50: $1,593,985; P70: $1,593,985; P90: $1,593,985
BLKO PSN# 19141 (OUT) Aprv: 08/07/2014 - Init HTP: 11/17/2014 - P50: $344,820; P70: $464,958; P90: $641,418
UMB PSN# 19201 (ACT) Aprv: 12/05/2014 - Init HTP: N/A - P50: $1,593,985; P70: $1,593,985; P90: $1,593,985
BLKO PSN# 19142 (OUT) Aprv: 08/07/2014 - Init HTP: 01/04/2015 - P50: $501,882; P70: $724,073; P90: $1,046,568
BLKO PSN# 19143 (OUT) Aprv: 08/07/2014 - Init HTP: 01/04/2015 - P50: $344,820; P70: $464,958; P90: $641,418
BLKO PSN# 19199 (ACT) Aprv: 12/05/2014 - Init HTP: 02/05/2015 - P50: $558,530; P70: $780,721; P90: $1,103,217
BLKO PSN# 19200 (ACT) Aprv: 12/05/2014 - Init HTP: 02/05/2015 - P50: $344,820; P70: $464,958; P90: $641,418
BLKO PSN# 19182 (ACT) Aprv: 10/02/2014 - Init HTP: 02/15/2015 - P50: $906,910; P70: $1,129,102; P90: $1,451,597
BLKO PSN# 19379 (ACT) Aprv: 06/07/2016 - Init HTP: N/A - P50: $613,689; P70: $835,881; P90: $1,158,376
BLKO PSN# 19593 (ACT) Aprv: 06/07/2016 - Init HTP: N/A - P50: $344,820; P70: $464,958; P90: $641,418
BLKO PSN# 19609 (ACT) Aprv: 07/06/2016 - Init HTP: N/A - P50: $344,820; P70: $464,958; P90: $641,418
UMB PSN# 19809 (ACT) Aprv: 07/14/2017 - Init HTP: N/A - P50: $1,745,185; P70: $1,745,185; P90: $1,745,185
UMB PSN# 19988 (ACT) Aprv: 02/05/2019 - Init HTP: N/A - P50: $1,745,185; P70: $1,745,185; P90: $1,745,185
POWER PSN# 20952 (ACT) Aprv: 11/02/2022 - Init HTP: N/A - P50: $1,593,985; P70: $1,593,985; P90: $1,593,985</t>
  </si>
  <si>
    <t xml:space="preserve">02899 - Talos ERT LLC (From 12/18/2007 12:00AM to 12/31/2099 11:59AM) 
03247 - Talos Energy Offshore LLC (From 05/27/2015 12:00AM to 12/31/2099 11:59AM) 
03473 - Talos Energy Phoenix LLC (From 02/07/2017 12:00AM to 12/31/2099 11:59AM) 
02655 - Sojitz Energy Venture, Inc. (From 11/15/2011 12:00AM to 02/06/2017 11:59PM) 
02993 - Sojitz GOM Deepwater, Inc. (From 01/28/2008 12:00AM to 11/14/2011 11:59PM) 
02899 - Energy Resource Technology GOM, Inc. (Acquired 01764 Energy Resource Technology, Inc.) (From 02/04/2007 12:00AM to 12/17/2007 11:59PM) 
00078 - Chevron U.S.A. Inc. (From 09/01/1995 12:00AM to 02/03/2007 11:59PM) 
02277 - Woodside Energy (Deepwater) Inc. (From 06/08/1998 12:00AM to 02/03/2007 11:59PM) 
02010 - Woodside Energy (GOM) Inc. (From 04/09/1996 12:00AM to 06/07/1998 11:59PM) 
00362 - Woodside Energy (Americas) Inc. (From 09/01/1995 12:00AM to 04/08/1996 11:59PM) </t>
  </si>
  <si>
    <t xml:space="preserve">00078 - Chevron U.S.A. Inc. (From 10/26/2012 02:00AM to 12/31/2099 11:59AM) (ALQT: 1 / LVL: 2) 
02277 - Woodside Energy (Deepwater) Inc. (From 10/26/2012 02:00AM to 12/31/2099 11:59AM) (ALQT: 1 / LVL: 2) 
02655 - Sojitz Energy Venture, Inc. (From 10/26/2012 12:00AM to 12/31/2099 11:59AM) (ALQT: A / LVL: 2) 
02899 - Talos ERT LLC (From 10/26/2012 12:00AM to 12/31/2099 11:59AM) (ALQT: A / LVL: 2) 
00078 - Chevron U.S.A. Inc. (From 02/14/2007 01:00AM to 10/25/2012 11:59PM) (ALQT: A / LVL: 2) 
02277 - Woodside Energy (Deepwater) Inc. (From 02/14/2007 01:00AM to 10/25/2012 11:59PM) (ALQT: A / LVL: 2) </t>
  </si>
  <si>
    <t>G16661</t>
  </si>
  <si>
    <t>MC 941</t>
  </si>
  <si>
    <t xml:space="preserve">02528 - Equinor USA E&amp;P Inc. 100% </t>
  </si>
  <si>
    <t xml:space="preserve">02528 - Equinor USA E&amp;P Inc. 100% (ALQT: 1 / LVL: 1) 
02528 - Equinor USA E&amp;P Inc. 36.89% (ALQT: 1 / LVL: 2) 
00689 - Shell Offshore Inc. 63.11% (ALQT: 1 / LVL: 2) </t>
  </si>
  <si>
    <t>WELLS : 
001 (TA) Aprv: 12/18/1998 - Spud: 12/26/1998 - P50: $25,934,860; P70: $30,297,518; P90: $36,684,514
002 (TA) Aprv: 08/31/2004 - Spud: 09/10/2004 - P50: $33,643,068; P70: $38,005,726; P90: $44,392,722
A001 (COM) Aprv: 08/08/2008 - Spud: 08/16/2008 - P50: $2,055,900; P70: $2,055,900; P90: $2,055,900
A002 (COM) Aprv: 04/21/2011 - Spud: 04/26/2011 - P50: $2,055,900; P70: $2,055,900; P90: $2,055,900
VA006 (COM) Aprv: 04/27/2018 - Spud: 06/12/2018 - P50: $37,400,068; P70: $41,762,726; P90: $48,149,722
STRUCTURES : 
SEMI CPLX# 2089 'A(Mirage/Titan)' Aprv: N/A - Inst: 03/06/2010 - P50: $55,022,414; P70: $55,022,414; P90: $55,022,414
PIPELINES : 
BLKO PSN# 19279 (PROP) Aprv: 11/03/2016 - Init HTP: N/A - P50: $1,034,547; P70: $1,256,739; P90: $1,579,234
BLKO PSN# 19436 (PROP) Aprv: 11/03/2016 - Init HTP: N/A - P50: $632,170; P70: $752,308; P90: $928,768
UMB PSN# 19437 (PROP) Aprv: 11/03/2016 - Init HTP: N/A - P50: $1,593,985; P70: $1,593,985; P90: $1,593,985</t>
  </si>
  <si>
    <t xml:space="preserve">02528 - Equinor USA E&amp;P Inc. (From 02/12/2008 12:00AM to 12/31/2099 11:59AM) 
03308 - Bennu Oil &amp; Gas, LLC (From 04/16/2014 12:00AM to 10/16/2017 11:59PM) 
01819 - ATP Oil &amp; Gas Corporation (From 08/08/2007 01:00AM to 04/15/2014 11:59PM) 
02851 - Apache Shelf, Inc. (Acquired 02169 Mariner Gulf of Mexico LLC) (From 07/25/2005 01:00AM to 02/11/2008 11:59PM) 
02899 - Energy Resource Technology GOM, Inc. (Acquired 01764 Energy Resource Technology, Inc.) (From 06/14/2007 12:00AM to 08/08/2007 12:59AM) 
00003 - Union Oil Company of California (From 06/24/1999 12:00AM to 01/27/2006 12:59AM) 
02481 - BP Exploration &amp; Production Inc. (From 03/07/2002 12:00AM to 01/27/2006 12:59AM) 
01500 - TotalEnergies E&amp;P USA, Inc. (From 07/25/2005 12:00AM to 01/27/2006 12:59AM) 
00724 - Marathon Oil Company (From 07/25/2005 03:00AM to 01/27/2006 12:59AM) 
00114 - BP America Production Company (Acquired 01855 Vastar Resources, Inc.) (From 09/01/1996 12:00AM to 03/06/2002 11:59PM) </t>
  </si>
  <si>
    <t xml:space="preserve">02528 - Equinor USA E&amp;P Inc. (From 10/11/2017 12:00AM to 12/31/2099 11:59AM) (ALQT: 1 / LVL: 1) 
03308 - Bennu Oil &amp; Gas, LLC (From 04/16/2014 01:00AM to 10/10/2017 11:59PM) (ALQT: 1 / LVL: 1) 
01819 - ATP Oil &amp; Gas Corporation (From 10/13/2006 12:00AM to 04/16/2014 12:59AM) (ALQT: 1 / LVL: 1) 
02899 - Energy Resource Technology GOM, Inc. (Acquired 01764 Energy Resource Technology, Inc.) (From 08/08/2007 12:00AM to 08/08/2007 12:59AM) (ALQT: 1 / LVL: 1) 
02851 - Apache Shelf, Inc. (Acquired 02169 Mariner Gulf of Mexico LLC) (From 10/13/2006 12:00AM to 08/07/2007 11:59PM) (ALQT: 1 / LVL: 1) 
00689 - Shell Offshore Inc. (From 08/06/2010 12:00AM to 12/31/2099 11:59AM) (ALQT: 1 / LVL: 2) 
02528 - Equinor USA E&amp;P Inc. (From 08/06/2010 12:00AM to 12/31/2099 11:59AM) (ALQT: 1 / LVL: 2) 
03280 - Freeport-McMoRan Oil &amp; Gas LLC (From 03/26/2015 12:00AM to 02/16/2017 11:59PM) (ALQT: 1 / LVL: 2) 
02219 - Anadarko US Offshore LLC (From 09/06/2013 01:00AM to 03/25/2015 11:59PM) (ALQT: 1 / LVL: 2) </t>
  </si>
  <si>
    <t>G16770</t>
  </si>
  <si>
    <t>GC 641</t>
  </si>
  <si>
    <t xml:space="preserve">02528 - Equinor USA E&amp;P Inc. 10% (ALQT: A / LVL: 1) 
02748 - Equinor Gulf of Mexico LLC 15% (ALQT: A / LVL: 1) 
00056 - ConocoPhillips Company 75% (ALQT: A / LVL: 1) </t>
  </si>
  <si>
    <t xml:space="preserve">00078 - Chevron U.S.A. Inc. (From 09/01/1996 12:00AM to 12/31/2099 11:59AM) 
02748 - Equinor Gulf of Mexico LLC (From 07/19/2005 12:00AM to 12/31/2099 11:59AM) 
01500 - TotalEnergies E&amp;P USA, Inc. (From 06/26/2006 12:00AM to 12/31/2099 11:59AM) 
02117 - Shell Gulf of Mexico Inc. (From 01/10/2003 12:00AM to 06/25/2006 11:59PM) 
02611 - EnCana Gulf of Mexico LLC (From 01/10/2003 01:00AM to 07/18/2005 11:59PM) 
00771 - Texaco Exploration and Production, Inc. (From 09/01/1996 12:00AM to 07/30/2002 11:59PM) </t>
  </si>
  <si>
    <t xml:space="preserve">02528 - Equinor USA E&amp;P Inc. (From 01/07/2003 12:00AM to 12/31/2099 11:59AM) (ALQT: A / LVL: 1) 
00056 - ConocoPhillips Company (From 01/29/2003 12:00AM to 12/31/2099 11:59AM) (ALQT: A / LVL: 1) 
02748 - Equinor Gulf of Mexico LLC (From 07/19/2005 12:00AM to 12/31/2099 11:59AM) (ALQT: A / LVL: 1) 
02851 - Apache Shelf, Inc. (Acquired 02169 Mariner Gulf of Mexico LLC) (From 01/19/2007 12:00AM to 02/26/2008 11:59PM) (ALQT: A / LVL: 1) 
02611 - EnCana Gulf of Mexico LLC (From 01/29/2003 12:00AM to 07/18/2005 11:59PM) (ALQT: A / LVL: 1) 
00056 - ConocoPhillips Company (Acquired 00001 Conoco Inc.) (From 05/08/2002 12:00AM to 01/28/2003 11:59PM) (ALQT: A / LVL: 1) 
00771 - Texaco Exploration and Production, Inc. (From 05/08/2002 12:00AM to 05/08/2002 12:59AM) (ALQT: A / LVL: 1) </t>
  </si>
  <si>
    <t>G07957</t>
  </si>
  <si>
    <t>MC 762</t>
  </si>
  <si>
    <t xml:space="preserve">00689 - Shell Offshore Inc. (From 07/01/1985 12:00AM to 12/31/2099 11:59AM) 
00689 - Shell Offshore Inc. (From 05/15/1992 12:00AM to 12/31/2099 11:59AM) (ALQT: A) 
02481 - BP Exploration &amp; Production Inc. (From 02/13/2001 12:00AM to 12/31/2099 11:59AM) (ALQT: A) 
00689 - Shell Offshore Inc. (Acquired 02140 Shell Deepwater Production Inc.) (From 02/18/1997 12:00AM to 09/17/2001 12:59AM) (ALQT: A) 
01680 - BP Exploration &amp; Oil Inc. (From 05/15/1992 12:00AM to 02/12/2001 11:59PM) (ALQT: A) 
00689 - Shell Offshore Inc. (From 05/15/1992 12:00AM to 12/31/2099 11:59AM) (ALQT: B) 
02481 - BP Exploration &amp; Production Inc. (From 07/27/2011 12:00AM to 12/31/2099 11:59AM) (ALQT: B) 
00689 - Shell Offshore Inc. (Acquired 02140 Shell Deepwater Production Inc.) (From 02/18/1997 12:00AM to 09/17/2001 12:59AM) (ALQT: B) </t>
  </si>
  <si>
    <t>G20351</t>
  </si>
  <si>
    <t>WR 584</t>
  </si>
  <si>
    <t xml:space="preserve">00276 - Exxon Mobil Corporation 50% 
02748 - Equinor Gulf of Mexico LLC 50% </t>
  </si>
  <si>
    <t>WELLS : 
DC101 (COM) Aprv: 06/30/2014 - Spud: 07/10/2014 - P50: $35,771,264; P70: $40,133,922; P90: $46,520,918
JU102 (COM) Aprv: 01/02/2015 - Spud: 01/20/2015 - P50: $35,238,348; P70: $39,601,006; P90: $45,988,002
JU104 (COM) Aprv: 02/12/2016 - Spud: 02/13/2016 - P50: $36,200,140; P70: $40,562,798; P90: $46,949,794
JU106 (COM) Aprv: 10/25/2019 - Spud: 10/29/2019 - P50: $36,887,960; P70: $41,250,618; P90: $47,637,614
PIPELINES : 
BLKO PSN# 19382 (ACT) Aprv: 10/07/2015 - Init HTP: 10/03/2015 - P50: $459,760; P70: $579,898; P90: $756,358
BLKO PSN# 19383 (ACT) Aprv: 10/07/2015 - Init HTP: 10/03/2015 - P50: $459,760; P70: $579,898; P90: $756,358
BLKO PSN# 19387 (PROP) Aprv: 10/07/2015 - Init HTP: N/A - P50: $459,760; P70: $579,898; P90: $756,358
BLKO PSN# 19388 (PROP) Aprv: 10/07/2015 - Init HTP: N/A - P50: $459,760; P70: $579,898; P90: $756,358
BLKO PSN# 19396 (ACT) Aprv: 10/07/2015 - Init HTP: 01/23/2016 - P50: $574,700; P70: $694,838; P90: $871,298
BLKO PSN# 19397 (ACT) Aprv: 10/07/2015 - Init HTP: 01/28/2016 - P50: $574,700; P70: $694,838; P90: $871,298
BLKO PSN# 19398 (ACT) Aprv: 10/07/2015 - Init HTP: 01/28/2016 - P50: $574,700; P70: $694,838; P90: $871,298
BLKO PSN# 19395 (ACT) Aprv: 10/07/2015 - Init HTP: 01/29/2016 - P50: $574,700; P70: $694,838; P90: $871,298
BLKO PSN# 19384 (ACT) Aprv: 10/07/2015 - Init HTP: 09/26/2016 - P50: $459,760; P70: $579,898; P90: $756,358
BLKO PSN# 19394 (ACT) Aprv: 10/07/2015 - Init HTP: 06/21/2017 - P50: $459,760; P70: $579,898; P90: $756,358
BLKO PSN# 19393 (ACT) Aprv: 10/07/2015 - Init HTP: 07/29/2017 - P50: $459,760; P70: $579,898; P90: $756,358
BLKO PSN# 19381 (PROP) Aprv: 11/30/2017 - Init HTP: N/A - P50: $459,760; P70: $579,898; P90: $756,358
BLKO PSN# 19386 (ACT) Aprv: 10/07/2015 - Init HTP: 01/15/2020 - P50: $459,760; P70: $579,898; P90: $756,358</t>
  </si>
  <si>
    <t xml:space="preserve">00276 - Exxon Mobil Corporation (From 12/03/2004 12:00AM to 12/31/2099 11:59AM) 
02748 - Equinor Gulf of Mexico LLC (From 02/22/2008 12:00AM to 12/31/2099 11:59AM) 
02421 - Devon Energy Production Co., L.P. (From 08/28/2008 12:00AM to 01/25/2009 11:59PM) 
00540 - MOBIL OIL EXPLORATION &amp; PRODUCING SOUTHEAST INC. (From 06/01/1998 12:00AM to 12/02/2004 11:59PM) </t>
  </si>
  <si>
    <t>G15610</t>
  </si>
  <si>
    <t>GC 782</t>
  </si>
  <si>
    <t xml:space="preserve">02277 - Woodside Energy (Deepwater) Inc. (From 06/08/1998 12:00AM to 12/31/2099 11:59AM) 
00003 - Union Oil Company of California (From 03/30/2001 12:00AM to 12/31/2099 11:59AM) 
02481 - BP Exploration &amp; Production Inc. (From 03/30/2001 12:00AM to 12/31/2099 11:59AM) 
00114 - BP America Production Company (From 03/30/2001 12:00AM to 03/18/2002 11:59PM) 
01680 - BP Exploration &amp; Oil Inc. (From 07/01/1995 12:00AM to 03/29/2001 11:59PM) 
02010 - Woodside Energy (GOM) Inc. (From 04/09/1996 12:00AM to 06/07/1998 11:59PM) 
00362 - Woodside Energy (Americas) Inc. (From 07/01/1995 12:00AM to 04/08/1996 11:59PM) 
00114 - BP America Production Company (From 01/11/1999 12:00AM to 12/31/2099 11:59AM) (ALQT: A) 
01680 - BP Exploration &amp; Oil Inc. (From 01/11/1999 12:00AM to 12/31/2099 11:59AM) (ALQT: A) 
02277 - Woodside Energy (Deepwater) Inc. (From 01/11/1999 12:00AM to 12/31/2099 11:59AM) (ALQT: A) 
00003 - Union Oil Company of California (From 01/11/1999 01:00AM to 12/31/2099 11:59AM) (ALQT: A) 
01680 - BP Exploration &amp; Oil Inc. (From 01/11/1999 12:00AM to 12/31/2099 11:59AM) (ALQT: B) 
02277 - Woodside Energy (Deepwater) Inc. (From 01/11/1999 12:00AM to 12/31/2099 11:59AM) (ALQT: B) 
00003 - Union Oil Company of California (From 09/14/2000 01:00AM to 12/31/2099 11:59AM) (ALQT: B) 
00114 - BP America Production Company (From 09/14/2000 01:00AM to 12/31/2099 11:59AM) (ALQT: B) </t>
  </si>
  <si>
    <t>G09821</t>
  </si>
  <si>
    <t>MC 520</t>
  </si>
  <si>
    <t xml:space="preserve">00689 - Shell Offshore Inc. 50% 
02481 - BP Exploration &amp; Production Inc. 50% </t>
  </si>
  <si>
    <t>WELLS : 
H001 (COM) Aprv: 10/28/1996 - Spud: 05/19/2002 - P50: $19,467,040; P70: $23,829,698; P90: $30,216,694
HH002 (COM) Aprv: 03/19/2009 - Spud: 04/02/2009 - P50: $20,203,412; P70: $24,566,070; P90: $30,953,066
003 (COM) Aprv: 06/20/2018 - Spud: 06/29/2018 - P50: $22,831,000; P70: $27,193,658; P90: $33,580,654
004 (COM) Aprv: 11/13/2018 - Spud: 12/29/2018 - P50: $24,901,396; P70: $29,264,054; P90: $35,651,050
005 (COM) Aprv: 03/23/2019 - Spud: 03/24/2019 - P50: $23,332,704; P70: $27,695,362; P90: $34,082,358
006 (COM) Aprv: 05/03/2023 - Spud: 05/06/2023 - P50: $26,015,780; P70: $30,378,438; P90: $36,765,434
PIPELINES : 
BLKO PSN# 13791 (ACT) Aprv: 09/23/2002 - Init HTP: 11/09/2003 - P50: $287,350; P70: $407,488; P90: $583,948
BLKO PSN# 13792 (ACT) Aprv: 09/23/2002 - Init HTP: 11/09/2003 - P50: $459,760; P70: $579,898; P90: $756,358
BLKO PSN# 17919 (ACT) Aprv: 08/06/2009 - Init HTP: 09/30/2009 - P50: $287,350; P70: $407,488; P90: $583,948
BLKO PSN# 20345 (ACT) Aprv: 12/21/2020 - Init HTP: 05/16/2021 - P50: $344,820; P70: $464,958; P90: $641,418
BLKO PSN# 20346 (ACT) Aprv: 12/21/2020 - Init HTP: 05/19/2021 - P50: $344,820; P70: $464,958; P90: $641,418
BLKO PSN# 20348 (ACT) Aprv: 12/21/2020 - Init HTP: 11/22/2021 - P50: $1,551,206; P70: $1,773,398; P90: $2,095,893
ELECTRIC_HYDRAULIC_CHEMICAL PSN# 20776 (ACT) Aprv: 12/13/2021 - Init HTP: N/A - P50: $1,593,985; P70: $1,593,985; P90: $1,593,985
BLKO PSN# 20347 (ACT) Aprv: 12/21/2020 - Init HTP: 12/17/2021 - P50: $459,760; P70: $579,898; P90: $756,358
BLKO PSN# 20775 (ACT) Aprv: 12/13/2022 - Init HTP: 01/04/2022 - P50: $344,820; P70: $464,958; P90: $641,418
BLKO PSN# 20777 (ACT) Aprv: 12/13/2021 - Init HTP: 01/04/2022 - P50: $459,760; P70: $579,898; P90: $756,358
BLKO PSN# 20964 (PROP) Aprv: 03/14/2023 - Init HTP: N/A - P50: $344,820; P70: $464,958; P90: $641,418
BLKO PSN# 20967 (ACT) Aprv: 03/14/2023 - Init HTP: 07/22/2023 - P50: $344,820; P70: $464,958; P90: $641,418</t>
  </si>
  <si>
    <t xml:space="preserve">00689 - Shell Offshore Inc. (From 05/01/1988 12:00AM to 12/31/2099 11:59AM) 
02481 - BP Exploration &amp; Production Inc. (From 09/30/2002 12:00AM to 12/31/2099 11:59AM) 
00114 - BP America Production Company (From 01/19/1999 12:00AM to 09/29/2002 11:59PM) 
00689 - Shell Offshore Inc. (Acquired 02139 Shell Deepwater Development Inc.) (From 03/18/1997 12:00AM to 09/17/2001 12:59AM) </t>
  </si>
  <si>
    <t>G04935</t>
  </si>
  <si>
    <t>Inactive</t>
  </si>
  <si>
    <t>RELINQ</t>
  </si>
  <si>
    <t>MC 20</t>
  </si>
  <si>
    <t xml:space="preserve">02863 - Taylor Energy Company LLC 100% </t>
  </si>
  <si>
    <t>WELLS : 
A001 (TA) Aprv: 10/09/1984 - Spud: 10/09/1984 - P50: $581,857; P70: $581,857; P90: $581,857
A002 (COM) Aprv: N/A - Spud: 11/13/1984 - P50: $581,857; P70: $581,857; P90: $581,857
A003 (COM) Aprv: 12/13/1984 - Spud: 12/13/1984 - P50: $581,857; P70: $581,857; P90: $581,857
A004 (TA) Aprv: N/A - Spud: 02/13/1985 - P50: $581,857; P70: $581,857; P90: $581,857
A006 (COM) Aprv: N/A - Spud: 05/28/1985 - P50: $581,857; P70: $581,857; P90: $581,857
A008 (COM) Aprv: N/A - Spud: 07/04/1985 - P50: $581,857; P70: $581,857; P90: $581,857
A009 (COM) Aprv: N/A - Spud: 09/14/1985 - P50: $581,857; P70: $581,857; P90: $581,857
A010 (TA) Aprv: N/A - Spud: 11/24/1985 - P50: $581,857; P70: $581,857; P90: $581,857
A007 (COM) Aprv: N/A - Spud: 02/04/1986 - P50: $581,857; P70: $581,857; P90: $581,857
A011 (TA) Aprv: 03/21/1986 - Spud: 03/21/1986 - P50: $581,857; P70: $581,857; P90: $581,857
A012 (COM) Aprv: N/A - Spud: 04/21/1986 - P50: $581,857; P70: $581,857; P90: $581,857
A013 (TA) Aprv: N/A - Spud: 06/14/1986 - P50: $581,857; P70: $581,857; P90: $581,857
A014 (COM) Aprv: N/A - Spud: 08/14/1986 - P50: $581,857; P70: $581,857; P90: $581,857
A015 (TA) Aprv: N/A - Spud: 09/02/1986 - P50: $581,857; P70: $581,857; P90: $581,857
A016 (TA) Aprv: 09/25/1985 - Spud: 09/30/1986 - P50: $581,857; P70: $581,857; P90: $581,857
A017 (TA) Aprv: N/A - Spud: 12/16/1986 - P50: $581,857; P70: $581,857; P90: $581,857
A018 (COM) Aprv: N/A - Spud: 01/05/1987 - P50: $581,857; P70: $581,857; P90: $581,857
A022 (COM) Aprv: 10/19/2000 - Spud: 10/21/2000 - P50: $581,857; P70: $581,857; P90: $581,857
A024 (COM) Aprv: 11/17/2000 - Spud: 12/29/2000 - P50: $581,857; P70: $581,857; P90: $581,857
A023 (COM) Aprv: 11/17/2000 - Spud: 02/22/2001 - P50: $581,857; P70: $581,857; P90: $581,857
A005 (TA) Aprv: 03/22/2001 - Spud: 03/27/2001 - P50: $581,857; P70: $581,857; P90: $581,857
STRUCTURES : 
FIXED CPLX# 23051 'A' Aprv: N/A - Inst: 01/01/1984 - P50: $129,206,012; P70: $130,116,543; P90: $131,659,164</t>
  </si>
  <si>
    <t xml:space="preserve">02863 - Taylor Energy Company LLC (From 04/18/2006 01:00AM to 12/31/2099 11:59AM) 
02863 - Taylor Energy Company LLC (Acquired 00774 Taylor Energy Company) (From 03/23/1995 12:00AM to 04/18/2006 12:59AM) 
01680 - BP Exploration &amp; Oil Inc. (From 03/16/1992 12:00AM to 03/22/1995 11:59PM) 
00593 - BP Exploration Inc. (From 12/01/1981 12:00AM to 03/15/1992 11:59PM) </t>
  </si>
  <si>
    <t>G05868</t>
  </si>
  <si>
    <t>MC 809</t>
  </si>
  <si>
    <t>G09866</t>
  </si>
  <si>
    <t>MC 776</t>
  </si>
  <si>
    <t>WELLS : 
TC002 (COM) Aprv: 06/11/2009 - Spud: 06/20/2009 - P50: $23,599,740; P70: $27,962,398; P90: $34,349,394
TH001 (COM) Aprv: 03/03/2014 - Spud: 03/09/2014 - P50: $25,751,056; P70: $30,113,714; P90: $36,500,710
TG002 (COM) Aprv: 06/20/2014 - Spud: 06/27/2014 - P50: $27,421,476; P70: $31,784,134; P90: $38,171,130
TG003 (COM) Aprv: 10/22/2018 - Spud: 10/23/2018 - P50: $25,088,668; P70: $29,451,326; P90: $35,838,322
TH002 (COM) Aprv: 06/07/2019 - Spud: 06/10/2019 - P50: $27,124,384; P70: $31,487,042; P90: $37,874,038
PIPELINES : 
UMBE PSN# 16322 (ACT) Aprv: N/A - Init HTP: N/A - P50: $1,593,985; P70: $1,593,985; P90: $1,593,985
BLKO PSN# 14493 (PROP) Aprv: 05/28/2004 - Init HTP: N/A - P50: $402,290; P70: $522,428; P90: $698,888
BLKO PSN# 14488 (ACT) Aprv: 05/28/2004 - Init HTP: 12/16/2008 - P50: $1,420,594; P70: $1,642,786; P90: $1,965,281
UMB PSN# 17590 (ACT) Aprv: 03/11/2009 - Init HTP: N/A - P50: $1,745,185; P70: $1,745,185; P90: $1,745,185
BLKO PSN# 14492 (ACT) Aprv: 05/28/2004 - Init HTP: 09/09/2009 - P50: $402,290; P70: $522,428; P90: $698,888
TEST PSN# 17619 (ACT) Aprv: 03/11/2009 - Init HTP: 09/14/2009 - P50: $1,400,543; P70: $1,622,734; P90: $1,945,229
UBEH PSN# 18816 (ACT) Aprv: 02/05/2014 - Init HTP: N/A - P50: $1,593,985; P70: $1,593,985; P90: $1,593,985
BLKO PSN# 19486 (ACT) Aprv: 09/23/2015 - Init HTP: 02/17/2016 - P50: $402,290; P70: $522,428; P90: $698,888
H2O PSN# 20188 (ACT) Aprv: 06/25/2019 - Init HTP: 09/17/2019 - P50: $402,290; P70: $522,428; P90: $698,888</t>
  </si>
  <si>
    <t>G07493</t>
  </si>
  <si>
    <t>GB 427</t>
  </si>
  <si>
    <t>WELLS : 
A003 (COM) Aprv: 08/21/1998 - Spud: 10/21/1998 - P50: $2,055,900; P70: $2,055,900; P90: $2,055,900
A015 (COM) Aprv: 02/21/2003 - Spud: 02/28/2003 - P50: $2,055,900; P70: $2,055,900; P90: $2,055,900
A008 (COM) Aprv: 04/23/2007 - Spud: 05/22/2007 - P50: $2,055,900; P70: $2,055,900; P90: $2,055,900
A010 (COM) Aprv: 12/21/2007 - Spud: 01/06/2008 - P50: $2,055,900; P70: $2,055,900; P90: $2,055,900
A016 (COM) Aprv: 04/01/2010 - Spud: 04/07/2010 - P50: $2,055,900; P70: $2,055,900; P90: $2,055,900
DC003 (COM) Aprv: 07/02/2014 - Spud: 08/21/2014 - P50: $30,430,544; P70: $34,793,202; P90: $41,180,198
A020 (COM) Aprv: 01/12/2018 - Spud: 02/06/2018 - P50: $2,055,900; P70: $2,055,900; P90: $2,055,900
DC002 (COM) Aprv: 03/26/2018 - Spud: 04/26/2018 - P50: $26,453,904; P70: $30,816,562; P90: $37,203,558
A002 (COM) Aprv: 09/25/2018 - Spud: 10/01/2018 - P50: $2,055,900; P70: $2,055,900; P90: $2,055,900
DC001 (COM) Aprv: 06/15/2020 - Spud: 08/01/2020 - P50: $28,296,568; P70: $32,659,226; P90: $39,046,222
DC005 (COM) Aprv: 09/28/2020 - Spud: 01/06/2021 - P50: $31,916,004; P70: $36,278,662; P90: $42,665,658
A019 (COM) Aprv: 11/24/2021 - Spud: 12/07/2021 - P50: $2,055,900; P70: $2,055,900; P90: $2,055,900
PIPELINES : 
BLKO PSN# 18739 (ACT) Aprv: 12/26/2012 - Init HTP: 11/13/2013 - P50: $402,290; P70: $522,428; P90: $698,888
BLKO PSN# 18740 (ACT) Aprv: 12/26/2012 - Init HTP: 11/13/2013 - P50: $402,290; P70: $522,428; P90: $698,888
BLKO PSN# 18737 (ACT) Aprv: 12/26/2012 - Init HTP: 06/24/2014 - P50: $344,820; P70: $464,958; P90: $641,418
BLKO PSN# 18738 (ACT) Aprv: 12/26/2012 - Init HTP: 06/24/2014 - P50: $344,820; P70: $464,958; P90: $641,418
BLKO PSN# 18295 (ACT) Aprv: 12/26/2012 - Init HTP: 07/05/2014 - P50: $855,915; P70: $1,078,106; P90: $1,400,602
BLKO PSN# 18735 (ACT) Aprv: 12/26/2012 - Init HTP: 07/05/2014 - P50: $857,744; P70: $1,079,935; P90: $1,402,431
BLKO PSN# 18750 (ACT) Aprv: 12/26/2012 - Init HTP: 11/24/2014 - P50: $402,290; P70: $522,428; P90: $698,888
BLKO PSN# 19753 (PREM) Aprv: 06/02/2017 - Init HTP: 08/07/2017 - P50: $402,290; P70: $522,428; P90: $698,888
BLKO PSN# 20481 (ACT) Aprv: 10/06/2020 - Init HTP: 03/01/2021 - P50: $402,290; P70: $522,428; P90: $698,888</t>
  </si>
  <si>
    <t xml:space="preserve">00689 - Shell Offshore Inc. (From 09/01/1984 12:00AM to 12/31/2099 11:59AM) 
00689 - Shell Offshore Inc. (Acquired 02140 Shell Deepwater Production Inc.) (From 02/18/1997 12:00AM to 09/17/2001 12:59AM) </t>
  </si>
  <si>
    <t>G25814</t>
  </si>
  <si>
    <t>KC 829</t>
  </si>
  <si>
    <t xml:space="preserve">03663 - Ridgewood Rialto Holdings, LLC 2.91667% 
03505 - LLOG Deepwater Development Company I, L.L.C. 5% 
03524 - ILX Prospect Buckskin, LLC 5.83333% 
03496 - Navitas Buckskin US, LLC 7.5% 
03522 - Ridgewood Buckskin, LLC 8.75% 
03491 - OGOG (Buckskin) LLC 18.7% 
03794 - Repsol OCS LLC 22.5% 
03477 - Buckstone Development Company, L.L.C. 28.8% </t>
  </si>
  <si>
    <t xml:space="preserve">03477 - Buckstone Development Company, L.L.C. (From 02/08/2017 12:00AM to 12/31/2099 11:59AM) 
03491 - OGOG (Buckskin) LLC (From 05/23/2017 12:00AM to 12/31/2099 11:59AM) 
03496 - Navitas Buckskin US, LLC (From 06/22/2017 12:00AM to 12/31/2099 11:59AM) 
03505 - LLOG Deepwater Development Company I, L.L.C. (From 06/28/2017 12:00AM to 12/31/2099 11:59AM) 
03522 - Ridgewood Buckskin, LLC (From 10/27/2017 12:00AM to 12/31/2099 11:59AM) 
03524 - ILX Prospect Buckskin, LLC (From 10/27/2017 12:00AM to 12/31/2099 11:59AM) 
03663 - Ridgewood Rialto Holdings, LLC (From 06/23/2021 12:00AM to 12/31/2099 11:59AM) 
03794 - Repsol OCS LLC (From 01/31/2025 12:00AM to 12/31/2099 11:59AM) 
02805 - Repsol E&amp;P USA LLC (From 01/18/2008 12:00AM to 01/30/2025 11:59PM) 
03314 - Samson Offshore BSM, LLC (From 10/21/2014 12:00AM to 10/26/2017 11:59PM) 
02058 - LLOG Exploration Offshore, L.L.C. (From 01/04/2017 12:00AM to 02/07/2017 11:59PM) 
03057 - Maersk Oil Gulf of Mexico Three LLC (From 11/06/2008 12:00AM to 11/27/2016 11:59PM) 
00078 - Chevron U.S.A. Inc. (From 12/01/2003 12:00AM to 11/16/2016 11:59PM) 
02397 - Samson Offshore, LLC (From 07/23/2009 12:00AM to 10/20/2014 11:59PM) </t>
  </si>
  <si>
    <t>G11081</t>
  </si>
  <si>
    <t>GC 645</t>
  </si>
  <si>
    <t>WELLS : 
014 (DSI) Aprv: 12/04/2001 - Spud: 01/19/2002 - P50: $9,866,460; P70: $14,229,118; P90: $20,616,114
A003 (COM) Aprv: 06/27/2008 - Spud: 07/04/2008 - P50: $2,055,900; P70: $2,055,900; P90: $2,055,900
A008 (COM) Aprv: 03/02/2018 - Spud: 03/12/2018 - P50: $2,055,900; P70: $2,055,900; P90: $2,055,900
A011 (COM) Aprv: 05/28/2019 - Spud: 05/27/2019 - P50: $2,055,900; P70: $2,055,900; P90: $2,055,900
A009 (COM) Aprv: 12/20/2019 - Spud: 12/31/2019 - P50: $2,055,900; P70: $2,055,900; P90: $2,055,900
A006 (COM) Aprv: 07/02/2021 - Spud: 07/10/2021 - P50: $2,055,900; P70: $2,055,900; P90: $2,055,900
A007 (COM) Aprv: 09/27/2022 - Spud: 10/25/2022 - P50: $2,055,900; P70: $2,055,900; P90: $2,055,900
A015 (COM) Aprv: 02/17/2023 - Spud: 03/05/2023 - P50: $17,837,080; P70: $22,199,738; P90: $28,586,734
A001 (COM) Aprv: 05/23/2023 - Spud: 05/25/2023 - P50: $18,069,436; P70: $22,432,094; P90: $28,819,090
STRUCTURES : 
SPAR CPLX# 1035 'A (Holstein)' Aprv: N/A - Inst: 06/03/2004 - P50: $76,411,113; P70: $76,411,113; P90: $76,411,113
PIPELINES : 
SERV PSN# 17848 (ACT) Aprv: N/A - Init HTP: N/A - P50: $882,953; P70: $1,105,145; P90: $1,427,640
UMB PSN# 19457 (ACT) Aprv: 11/03/2015 - Init HTP: N/A - P50: $1,745,185; P70: $1,745,185; P90: $1,745,185</t>
  </si>
  <si>
    <t xml:space="preserve">02219 - Anadarko US Offshore LLC (From 01/18/2017 12:00AM to 12/31/2099 11:59AM) 
03263 - Freeport-McMoRan Exploration &amp; Production LLC (From 01/17/2013 12:00AM to 01/17/2017 11:59PM) 
00689 - Shell Offshore Inc. (From 05/01/1989 12:00AM to 02/13/2013 11:59PM) 
02481 - BP Exploration &amp; Production Inc. (From 05/11/2001 12:00AM to 01/16/2013 11:59PM) 
00689 - Shell Offshore Inc. (Acquired 02139 Shell Deepwater Development Inc.) (From 03/26/1997 12:00AM to 09/17/2001 12:59AM) 
01680 - BP Exploration &amp; Oil Inc. (From 12/14/1998 12:00AM to 05/10/2001 11:59PM) 
01967 - Shell Land &amp; Energy Company (From 07/31/1995 12:00AM to 03/25/1997 11:59PM) 
01940 - Shell Consolidated Energy Resources Inc. (From 05/03/1995 12:00AM to 07/30/1995 11:59PM) </t>
  </si>
  <si>
    <t xml:space="preserve"> 00840</t>
  </si>
  <si>
    <t>WD 103</t>
  </si>
  <si>
    <t xml:space="preserve">03295 - Fieldwood Energy LLC 100% </t>
  </si>
  <si>
    <t xml:space="preserve">03295 - Fieldwood Energy LLC 100% (ALQT: 1 / LVL: 1) 
03296 - Apache Shelf Exploration LLC 50% (ALQT: 1 / LVL: 2) 
03295 - Fieldwood Energy LLC 50% (ALQT: 1 / LVL: 2) </t>
  </si>
  <si>
    <t>WELLS : 
F007 (COM) Aprv: 10/16/2006 - Spud: 11/14/2006 - P50: $934,837; P70: $1,158,259; P90: $1,481,690
STRUCTURES : 
FIXED CPLX# 20228 'B' Aprv: N/A - Inst: 01/01/1965 - P50: $68,115,214; P70: $76,184,751; P90: $89,658,159
FIXED CPLX# 20229 'A' Aprv: N/A - Inst: 01/01/1965 - P50: $66,912,289; P70: $74,981,826; P90: $88,455,234</t>
  </si>
  <si>
    <t xml:space="preserve">03295 - Fieldwood Energy LLC (From 05/09/2018 12:00AM to 12/31/2099 11:59AM) 
00105 - Apache Corporation (From 07/13/1999 12:00AM to 05/08/2018 11:59PM) 
02534 - Apache Clearwater Operations, Inc. (From 09/13/2001 12:00AM to 11/03/2004 11:59PM) 
00689 - Shell Offshore Inc. (From 03/08/1982 12:00AM to 07/12/1999 11:59PM) </t>
  </si>
  <si>
    <t xml:space="preserve">03295 - Fieldwood Energy LLC (From 09/04/2015 12:00AM to 12/31/2099 11:59AM) (ALQT: 1 / LVL: 1) 
03295 - Fieldwood Energy LLC (From 09/04/2015 01:00AM to 12/31/2099 11:59AM) (ALQT: 1 / LVL: 2) 
03296 - Apache Shelf Exploration LLC (From 09/04/2015 01:00AM to 12/31/2099 11:59AM) (ALQT: 1 / LVL: 2) </t>
  </si>
  <si>
    <t>G22898</t>
  </si>
  <si>
    <t>MC 725</t>
  </si>
  <si>
    <t xml:space="preserve">00078 - Chevron U.S.A. Inc. 42.86% 
00059 - Hess Corporation 57.14% </t>
  </si>
  <si>
    <t>WELLS : 
TB002 (COM) Aprv: 05/04/2012 - Spud: 05/08/2012 - P50: $30,506,840; P70: $34,869,498; P90: $41,256,494
003 (DSI) Aprv: 04/24/2012 - Spud: 05/14/2012 - P50: $8,812,188; P70: $13,174,846; P90: $19,561,842
TB006 (COM) Aprv: 10/17/2014 - Spud: 10/18/2014 - P50: $32,368,000; P70: $36,730,658; P90: $43,117,654
WI005 (COM) Aprv: 11/05/2015 - Spud: 11/07/2015 - P50: $30,134,608; P70: $34,497,266; P90: $40,884,262
TB007 (COM) Aprv: 04/23/2019 - Spud: 06/06/2019 - P50: $31,178,476; P70: $35,541,134; P90: $41,928,130
PIPELINES : 
UMB PSN# 18820 (ACT) Aprv: 07/17/2013 - Init HTP: N/A - P50: $1,745,185; P70: $1,745,185; P90: $1,745,185
BLKO PSN# 19161 (ACT) Aprv: 07/07/2014 - Init HTP: N/A - P50: $344,820; P70: $464,958; P90: $641,418
H2O PSN# 19495 (ACT) Aprv: 05/18/2016 - Init HTP: 08/13/2016 - P50: $344,820; P70: $464,958; P90: $641,418
BLKO PSN# 20119 (ACT) Aprv: 05/07/2019 - Init HTP: 09/24/2019 - P50: $344,820; P70: $464,958; P90: $641,418</t>
  </si>
  <si>
    <t xml:space="preserve">00078 - Chevron U.S.A. Inc. (From 03/31/2003 12:00AM to 12/31/2099 11:59AM) 
00059 - Hess Corporation (From 12/19/2003 12:00AM to 12/31/2099 11:59AM) 
02481 - BP Exploration &amp; Production Inc. (From 07/01/2001 12:00AM to 11/19/2012 11:59PM) </t>
  </si>
  <si>
    <t>G35662</t>
  </si>
  <si>
    <t>GC 478</t>
  </si>
  <si>
    <t xml:space="preserve">03394 - CL&amp;F Offshore LLC 4% 
03661 - HEDV KLM, LLC 5.5% 
03663 - Ridgewood Rialto Holdings, LLC 5.66667% 
03485 - ILX Prospect Mormont, LLC 11.33333% 
03516 - Ridgewood KMS Holdings, LLC 17% 
02668 - Red Willow Offshore, LLC 22.5% 
02647 - Murphy Exploration &amp; Production Company - USA 34% </t>
  </si>
  <si>
    <t xml:space="preserve">02668 - Red Willow Offshore, LLC (From 06/01/2015 12:00AM to 12/31/2099 11:59AM) 
03485 - ILX Prospect Mormont, LLC (From 04/04/2017 01:00AM to 12/31/2099 11:59AM) 
03394 - CL&amp;F Offshore LLC (From 05/10/2017 12:00AM to 12/31/2099 11:59AM) 
02647 - Murphy Exploration &amp; Production Company - USA (From 06/25/2019 12:00AM to 12/31/2099 11:59AM) 
03661 - HEDV KLM, LLC (From 06/07/2021 12:00AM to 12/31/2099 11:59AM) 
03663 - Ridgewood Rialto Holdings, LLC (From 06/28/2021 12:00AM to 12/31/2099 11:59AM) 
03516 - Ridgewood KMS Holdings, LLC (From 05/09/2024 12:00AM to 12/31/2099 11:59AM) 
03486 - Ridgewood Mormont, LLC (From 04/04/2017 01:00AM to 05/08/2024 11:59PM) 
03482 - HEDV Mormont, LLC (From 07/12/2017 12:00AM to 06/06/2021 11:59PM) 
03238 - LLOG Bluewater Holdings, L.L.C. (From 06/01/2015 12:00AM to 06/24/2019 11:59PM) 
02058 - LLOG Exploration Offshore, L.L.C. (From 12/29/2015 12:00AM to 06/24/2019 11:59PM) 
01999 - Houston Energy, L.P. (From 06/01/2015 12:00AM to 07/11/2017 11:59PM) 
03395 - Ridgewood Institutional III Prospective Leases, LLC (From 04/04/2017 12:00AM to 04/04/2017 12:59AM) 
03408 - ILX Prospective Leases III, LLC (From 04/04/2017 12:00AM to 04/04/2017 12:59AM) </t>
  </si>
  <si>
    <t>G08035</t>
  </si>
  <si>
    <t>AT 574</t>
  </si>
  <si>
    <t xml:space="preserve">03532 - 31 Offshore LLC 15% 
03148 - W &amp; T Energy VI, LLC 20% 
03026 - Talos Energy Ventures, LLC 65% </t>
  </si>
  <si>
    <t>WELLS : 
SC002 (COM) Aprv: 06/23/2006 - Spud: 07/05/2006 - P50: $21,580,208; P70: $25,942,866; P90: $32,329,862
SC003 (COM) Aprv: 07/07/2006 - Spud: 07/12/2006 - P50: $21,070,412; P70: $25,433,070; P90: $31,820,066
SC001 (COM) Aprv: 01/18/2007 - Spud: 01/26/2007 - P50: $21,172,140; P70: $25,534,798; P90: $31,921,794
SB001 (COM) Aprv: 12/15/2007 - Spud: 12/18/2007 - P50: $21,006,832; P70: $25,369,490; P90: $31,756,486
SC004 (COM) Aprv: 02/28/2008 - Spud: 02/29/2008 - P50: $20,482,008; P70: $24,844,666; P90: $31,231,662
SB003 (COM) Aprv: 07/31/2014 - Spud: 07/30/2014 - P50: $23,871,400; P70: $28,234,058; P90: $34,621,054
PIPELINES : 
UMBH PSN# 15973 (ACT) Aprv: 03/01/2007 - Init HTP: N/A - P50: $1,593,985; P70: $1,593,985; P90: $1,593,985
UMBH PSN# 15974 (ACT) Aprv: 03/01/2007 - Init HTP: N/A - P50: $1,593,985; P70: $1,593,985; P90: $1,593,985
BLKO PSN# 15965 (ACT) Aprv: 03/01/2007 - Init HTP: 08/16/2007 - P50: $344,820; P70: $464,958; P90: $641,418
BLKO PSN# 15966 (ACT) Aprv: 03/01/2007 - Init HTP: 08/16/2007 - P50: $344,820; P70: $464,958; P90: $641,418
BLKO PSN# 15964 (ACT) Aprv: 03/01/2007 - Init HTP: 09/11/2007 - P50: $344,820; P70: $464,958; P90: $641,418
BLKO PSN# 15970 (ACT) Aprv: 03/01/2007 - Init HTP: 10/02/2007 - P50: $459,760; P70: $579,898; P90: $756,358
BLKO PSN# 15971 (ACT) Aprv: 03/01/2007 - Init HTP: 10/02/2007 - P50: $459,760; P70: $579,898; P90: $756,358
BLKO PSN# 17482 (ACT) Aprv: 04/30/2008 - Init HTP: 06/04/2008 - P50: $344,820; P70: $464,958; P90: $641,418</t>
  </si>
  <si>
    <t>COLLATERAL:
03026 Talos Energy Ventures, LLC: $917,017 (SU1173529 - Eff Dt: 10/11/2021)
03026 Talos Energy Ventures, LLC: $82,982 (612410361 - Eff Dt: 10/11/2021)</t>
  </si>
  <si>
    <t>G32334</t>
  </si>
  <si>
    <t>MC 547</t>
  </si>
  <si>
    <t xml:space="preserve">03300 - LLOG Omega Holdings, L.L.C. 20.25% 
03556 - LLOG Deepwater Development Company II, L.L.C. 24.75% 
03743 - Westlawn GOM Asset 4 Holdco LLC 25% 
03760 - KUSA Inc. 30% </t>
  </si>
  <si>
    <t>WELLS : 
SS003 (COM) Aprv: 05/15/2012 - Spud: 05/25/2012 - P50: $23,812,444; P70: $28,175,102; P90: $34,562,098
SS002 (COM) Aprv: 04/30/2012 - Spud: 06/07/2012 - P50: $23,432,120; P70: $27,794,778; P90: $34,181,774
SS004 (COM) Aprv: 10/18/2012 - Spud: 10/31/2012 - P50: $23,513,040; P70: $27,875,698; P90: $34,262,694
SS001 (COM) Aprv: 07/07/2023 - Spud: 07/11/2023 - P50: $23,272,592; P70: $27,635,250; P90: $34,022,246
STRUCTURES : 
SEMI CPLX# 2424 'A (Who Dat)' Aprv: N/A - Inst: 07/12/2011 - P50: $29,121,564; P70: $29,121,564; P90: $29,121,564
PIPELINES : 
UBEH PSN# 18209 (ACT) Aprv: 06/30/2011 - Init HTP: N/A - P50: $1,593,985; P70: $1,593,985; P90: $1,593,985
UBEH PSN# 18211 (ACT) Aprv: 06/30/2011 - Init HTP: N/A - P50: $1,745,185; P70: $1,745,185; P90: $1,745,185
UMB PSN# 18962 (ACT) Aprv: 07/14/2014 - Init HTP: N/A - P50: $1,745,185; P70: $1,745,185; P90: $1,745,185
UBEH PSN# 20127 (ACT) Aprv: 07/03/2019 - Init HTP: N/A - P50: $1,745,185; P70: $1,745,185; P90: $1,745,185</t>
  </si>
  <si>
    <t xml:space="preserve">03300 - LLOG Omega Holdings, L.L.C. (From 12/30/2014 12:00AM to 12/31/2099 11:59AM) 
03556 - LLOG Deepwater Development Company II, L.L.C. (From 12/20/2023 12:00AM to 12/31/2099 11:59AM) 
03743 - Westlawn GOM Asset 4 Holdco LLC (From 01/05/2024 12:00AM to 12/31/2099 11:59AM) 
03760 - KUSA Inc. (From 04/08/2024 12:00AM to 12/31/2099 11:59AM) 
02814 - Deepwater Development Company, LLC (From 12/15/2009 12:00AM to 01/04/2024 11:59PM) 
02058 - LLOG Exploration Offshore, L.L.C. (From 07/01/2008 12:00AM to 12/14/2009 11:59PM) </t>
  </si>
  <si>
    <t>G09216</t>
  </si>
  <si>
    <t>GB 215</t>
  </si>
  <si>
    <t xml:space="preserve">02219 - Anadarko US Offshore LLC 25% (ALQT: A) 
00059 - Hess Corporation 37.5% (ALQT: A) 
00689 - Shell Offshore Inc. 37.5% (ALQT: A) 
00059 - Hess Corporation 50% (ALQT: B) 
02219 - Anadarko US Offshore LLC 50% (ALQT: B) </t>
  </si>
  <si>
    <t xml:space="preserve">00056 - ConocoPhillips Company (From 10/01/1987 12:00AM to 12/31/2099 11:59AM) 
00059 - Hess Corporation (From 10/01/1987 12:00AM to 12/31/2099 11:59AM) 
00724 - Marathon Oil Company (From 10/01/1987 12:00AM to 12/31/2099 11:59AM) 
00800 - TXP Operating Company (From 10/01/1987 12:00AM to 12/31/2099 11:59AM) 
01022 - Sun Operating Limited Partnership (From 10/01/1987 12:00AM to 12/31/2099 11:59AM) 
00059 - Hess Corporation (From 07/05/1988 12:00AM to 12/31/2099 11:59AM) (ALQT: A) 
00689 - Shell Offshore Inc. (From 08/27/1996 12:00AM to 12/31/2099 11:59AM) (ALQT: A) 
02219 - Anadarko US Offshore LLC (From 10/07/1999 12:00AM to 12/31/2099 11:59AM) (ALQT: A) 
01022 - Sun Operating Limited Partnership (From 02/10/1992 12:00AM to 10/06/1999 11:59PM) (ALQT: A) 
01420 - OPICOIL AMERICA, INC. (From 05/01/1991 12:00AM to 07/14/1997 11:59PM) (ALQT: A) 
00056 - ConocoPhillips Company (From 07/05/1988 12:00AM to 12/23/1996 01:59AM) (ALQT: A) 
00724 - Marathon Oil Company (From 07/05/1988 12:00AM to 08/26/1996 11:59PM) (ALQT: A) 
00800 - TXP Operating Company (From 07/05/1988 12:00AM to 02/09/1992 11:59PM) (ALQT: A) 
00059 - Hess Corporation (From 07/05/1988 12:00AM to 12/31/2099 11:59AM) (ALQT: B) 
02219 - Anadarko US Offshore LLC (From 10/07/1999 12:00AM to 12/31/2099 11:59AM) (ALQT: B) 
01022 - Sun Operating Limited Partnership (From 07/05/1988 12:00AM to 10/06/1999 11:59PM) (ALQT: B) 
00800 - TXP Operating Company (From 07/05/1988 12:00AM to 05/14/1991 11:59PM) (ALQT: B) 
00056 - ConocoPhillips Company (From 07/05/1988 12:00AM to 07/05/1988 09:59AM) (ALQT: B) 
00724 - Marathon Oil Company (From 07/05/1988 12:00AM to 07/05/1988 09:59AM) (ALQT: B) </t>
  </si>
  <si>
    <t>G25098</t>
  </si>
  <si>
    <t>MC 546</t>
  </si>
  <si>
    <t>WELLS : 
SS001 (TA) Aprv: 07/18/2005 - Spud: 05/28/2006 - P50: $15,544,732; P70: $19,907,390; P90: $26,294,386
SS003 (COM) Aprv: 06/11/2013 - Spud: 06/12/2013 - P50: $19,808,060; P70: $24,170,718; P90: $30,557,714
SS003 (COM) Aprv: 07/08/2013 - Spud: 10/10/2013 - P50: $14,892,748; P70: $19,255,406; P90: $25,642,402
SS004 (COM) Aprv: 11/18/2014 - Spud: 11/23/2014 - P50: $24,544,192; P70: $28,906,850; P90: $35,293,846
SS005 (COM) Aprv: 05/24/2015 - Spud: 05/27/2015 - P50: $20,542,120; P70: $24,904,778; P90: $31,291,774
SS006 (COM) Aprv: 12/25/2023 - Spud: 12/28/2023 - P50: $19,883,200; P70: $24,245,858; P90: $30,632,854
PIPELINES : 
BLKG PSN# 18975 (PREM) Aprv: N/A - Init HTP: N/A - P50: $344,820; P70: $464,958; P90: $641,418
BLKG PSN# 17486 (ACT) Aprv: 02/17/2009 - Init HTP: 03/05/2009 - P50: $647,219; P70: $869,411; P90: $1,191,906
BLKG PSN# 17840 (PABN) Aprv: 04/09/2009 - Init HTP: 10/06/2009 - P50: $344,820; P70: $464,958; P90: $641,418
BLKG PSN# 17841 (OUT) Aprv: 04/09/2009 - Init HTP: 06/09/2010 - P50: $656,614; P70: $878,805; P90: $1,201,300
UMBC PSN# 18976 (ACT) Aprv: 01/24/2014 - Init HTP: N/A - P50: $1,593,985; P70: $1,593,985; P90: $1,593,985
BLKG PSN# 18965 (ACT) Aprv: 01/24/2014 - Init HTP: 01/29/2014 - P50: $632,825; P70: $855,016; P90: $1,177,511
BLKG PSN# 18966 (ACT) Aprv: 01/24/2014 - Init HTP: 02/06/2014 - P50: $344,820; P70: $464,958; P90: $641,418
BLKG PSN# 18964 (ACT) Aprv: 01/24/2014 - Init HTP: 02/09/2014 - P50: $344,820; P70: $464,958; P90: $641,418
BLKO PSN# 18963 (ACT) Aprv: 07/14/2014 - Init HTP: 10/12/2014 - P50: $851,352; P70: $1,073,544; P90: $1,396,039
BLKO PSN# 18947 (ACT) Aprv: 07/14/2014 - Init HTP: 10/14/2014 - P50: $846,312; P70: $1,068,504; P90: $1,390,999
BLKO PSN# 19045 (ACT) Aprv: 07/14/2014 - Init HTP: 03/29/2015 - P50: $344,820; P70: $464,958; P90: $641,418
BLKO PSN# 19148 (ACT) Aprv: 04/09/2015 - Init HTP: 07/22/2015 - P50: $344,820; P70: $464,958; P90: $641,418
BLKO PSN# 20031 (ACT) Aprv: 12/19/2018 - Init HTP: 02/05/2019 - P50: $344,820; P70: $464,958; P90: $641,418
BLKO PSN# 21103 (ACT) Aprv: 08/08/2023 - Init HTP: 01/04/2024 - P50: $344,820; P70: $464,958; P90: $641,418</t>
  </si>
  <si>
    <t>G12209</t>
  </si>
  <si>
    <t>GC 200</t>
  </si>
  <si>
    <t xml:space="preserve">03672 - Talos QN Exploration LLC 100% </t>
  </si>
  <si>
    <t xml:space="preserve">03247 - Talos Energy Offshore LLC 30% (ALQT: A / LVL: 1) 
03672 - Talos QN Exploration LLC 70% (ALQT: A / LVL: 1) </t>
  </si>
  <si>
    <t>WELLS : 
TA001 (TA) Aprv: N/A - Spud: 08/13/1997 - P50: $19,571,080; P70: $23,933,738; P90: $30,320,734
TA005 (TA) Aprv: 01/12/1998 - Spud: 03/28/1998 - P50: $20,920,132; P70: $25,282,790; P90: $31,669,786
TA004 (TA) Aprv: 11/24/1998 - Spud: 11/24/1998 - P50: $19,860,080; P70: $24,222,738; P90: $30,609,734
TA002 (COM) Aprv: 05/02/2019 - Spud: 05/06/2019 - P50: $20,160,640; P70: $24,523,298; P90: $30,910,294
TA003 (COM) Aprv: 09/17/2019 - Spud: 09/25/2019 - P50: $19,534,088; P70: $23,896,746; P90: $30,283,742
TA009 (COM) Aprv: 11/20/2019 - Spud: 11/27/2019 - P50: $20,469,292; P70: $24,831,950; P90: $31,218,946
PIPELINES : 
OIL PSN# 20178 (ACT) Aprv: 09/06/2019 - Init HTP: 11/12/0019 - P50: $344,820; P70: $464,958; P90: $641,418
BLKG PSN# 11607 (OUT) Aprv: 10/03/1997 - Init HTP: 06/14/2000 - P50: $287,350; P70: $407,488; P90: $583,948
BLKO PSN# 20227 (ACT) Aprv: 09/05/2019 - Init HTP: 10/09/2019 - P50: $344,820; P70: $464,958; P90: $641,418
BLKO PSN# 20194 (ACT) Aprv: 10/30/2019 - Init HTP: 12/19/2019 - P50: $344,820; P70: $464,958; P90: $641,418</t>
  </si>
  <si>
    <t xml:space="preserve">03672 - Talos QN Exploration LLC (From 03/23/2022 02:00AM to 12/31/2099 11:59AM) 
03035 - Fieldwood Energy Offshore LLC (From 12/07/2015 12:00AM to 03/23/2022 01:59AM) 
03295 - Fieldwood Energy LLC (From 07/31/2018 12:00AM to 08/21/2018 11:59PM) 
00724 - Marathon Oil Company (From 05/01/1990 12:00AM to 07/30/2018 11:59PM) 
00689 - Shell Offshore Inc. (From 01/27/1997 12:00AM to 12/06/2015 11:59PM) 
02481 - BP Exploration &amp; Production Inc. (From 04/30/2001 12:00AM to 03/14/2005 12:59AM) 
00689 - Shell Offshore Inc. (Acquired 02139 Shell Deepwater Development Inc.) (From 03/12/1997 12:00AM to 03/13/2005 11:59PM) 
01680 - BP Exploration &amp; Oil Inc. (From 03/16/1992 12:00AM to 04/29/2001 11:59PM) 
00593 - BP Exploration Inc. (From 01/15/1992 12:00AM to 03/15/1992 11:59PM) </t>
  </si>
  <si>
    <t xml:space="preserve">03247 - Talos Energy Offshore LLC (From 02/12/2020 12:00AM to 12/31/2099 11:59AM) (ALQT: A / LVL: 1) 
03672 - Talos QN Exploration LLC (From 03/23/2022 12:00AM to 12/31/2099 11:59AM) (ALQT: A / LVL: 1) 
02668 - Red Willow Offshore, LLC (From 03/24/2020 12:00AM to 08/30/2022 11:59PM) (ALQT: A / LVL: 1) 
03035 - Fieldwood Energy Offshore LLC (From 02/12/2020 12:00AM to 03/22/2022 11:59PM) (ALQT: A / LVL: 1) </t>
  </si>
  <si>
    <t>G08852</t>
  </si>
  <si>
    <t>MC 764</t>
  </si>
  <si>
    <t xml:space="preserve">00689 - Shell Offshore Inc. (From 02/07/1991 12:00AM to 12/31/2099 11:59AM) 
02481 - BP Exploration &amp; Production Inc. (From 02/01/2001 12:00AM to 12/31/2099 11:59AM) 
00114 - BP America Production Company (From 08/30/2002 12:00AM to 07/25/2011 11:59PM) 
00114 - BP America Production Company (Acquired 01855 Vastar Resources, Inc.) (From 07/25/1994 12:00AM to 08/29/2002 11:59PM) 
00689 - Shell Offshore Inc. (Acquired 02140 Shell Deepwater Production Inc.) (From 05/03/2000 12:00AM to 09/17/2001 12:59AM) 
01680 - BP Exploration &amp; Oil Inc. (From 03/16/1992 12:00AM to 01/31/2001 11:59PM) 
00689 - Shell Offshore Inc. (Acquired 02139 Shell Deepwater Development Inc.) (From 03/18/1997 12:00AM to 05/02/2000 11:59PM) 
00967 - Atlantic Richfield Company (From 06/01/1987 12:00AM to 07/24/1994 11:59PM) 
00593 - BP Exploration Inc. (From 03/10/1992 12:00AM to 03/15/1992 11:59PM) </t>
  </si>
  <si>
    <t>G10350</t>
  </si>
  <si>
    <t>GB 386</t>
  </si>
  <si>
    <t xml:space="preserve">03778 - HEQ II Campo, LLC 20% 
02117 - Shell Gulf of Mexico Inc. 30% 
00059 - Hess Corporation 50% </t>
  </si>
  <si>
    <t xml:space="preserve">02117 - Shell Gulf of Mexico Inc. (From 10/27/1997 12:00AM to 12/31/2099 11:59AM) 
00059 - Hess Corporation (From 09/19/2001 12:00AM to 12/31/2099 11:59AM) 
03778 - HEQ II Campo, LLC (From 07/29/2024 12:00AM to 12/31/2099 11:59AM) 
00565 - Mobil Producing Texas &amp; New Mexico Inc. (From 01/16/1996 12:00AM to 07/28/2024 11:59PM) 
02611 - EnCana Gulf of Mexico LLC (From 03/18/2003 12:00AM to 10/21/2003 12:59AM) 
02190 - EnCana GOM Inc. (From 10/21/1998 12:00AM to 03/17/2003 11:59PM) 
02211 - Newfield Exploration Gulf Coast LLC (From 03/23/1998 12:00AM to 09/18/2001 11:59PM) 
02211 - Newfield Exploration Gulf Coast LLC (Acquired 01970 Enserch Exploration, Inc.) (From 05/04/1995 12:00AM to 03/22/1998 11:59PM) 
00962 - EP Operating Limited Partnership (From 10/01/1988 12:00AM to 05/03/1995 11:59PM) 
00861 - HI Production Company, Inc. (From 05/05/1989 12:00AM to 08/10/1992 01:59AM) 
00862 - OPUBCO Resources, Inc. (From 05/05/1989 12:00AM to 08/10/1992 12:59AM) 
00066 - Placid Oil Company (From 05/05/1989 12:00AM to 08/09/1992 11:59PM) 
00276 - Exxon Mobil Corporation (From 10/01/1988 12:00AM to 03/22/1992 11:59PM) </t>
  </si>
  <si>
    <t>G19409</t>
  </si>
  <si>
    <t>AC 815</t>
  </si>
  <si>
    <t xml:space="preserve">00689 - Shell Offshore Inc. 40% 
00078 - Chevron U.S.A. Inc. 60% </t>
  </si>
  <si>
    <t xml:space="preserve">00078 - Chevron U.S.A. Inc. (From 12/01/1997 12:00AM to 12/31/2099 11:59AM) 
00689 - Shell Offshore Inc. (From 11/02/2005 12:00AM to 12/31/2099 11:59AM) </t>
  </si>
  <si>
    <t>G34451</t>
  </si>
  <si>
    <t>MC 607</t>
  </si>
  <si>
    <t xml:space="preserve">01500 - TotalEnergies E&amp;P USA, Inc. 40% 
00078 - Chevron U.S.A. Inc. 60% </t>
  </si>
  <si>
    <t xml:space="preserve">00078 - Chevron U.S.A. Inc. (From 11/01/2012 12:00AM to 12/31/2099 11:59AM) 
01500 - TotalEnergies E&amp;P USA, Inc. (From 10/03/2017 12:00AM to 12/31/2099 11:59AM) </t>
  </si>
  <si>
    <t>G17561</t>
  </si>
  <si>
    <t>AC 813</t>
  </si>
  <si>
    <t>G16641</t>
  </si>
  <si>
    <t>MC 696</t>
  </si>
  <si>
    <t xml:space="preserve">00003 - Union Oil Company of California 12.5% 
02219 - Anadarko US Offshore LLC 25% 
00078 - Chevron U.S.A. Inc. 62.5% </t>
  </si>
  <si>
    <t xml:space="preserve">00078 - Chevron U.S.A. Inc. (From 06/03/2002 12:00AM to 12/31/2099 11:59AM) 
02219 - Anadarko US Offshore LLC (From 06/16/2005 12:00AM to 12/31/2099 11:59AM) 
00003 - Union Oil Company of California (From 10/17/2007 12:00AM to 12/31/2099 11:59AM) 
02481 - BP Exploration &amp; Production Inc. (From 10/11/2001 12:00AM to 06/15/2005 11:59PM) 
00771 - Texaco Exploration and Production, Inc. (From 08/22/2000 12:00AM to 06/02/2002 11:59PM) 
01680 - BP Exploration &amp; Oil Inc. (From 06/01/1996 12:00AM to 10/10/2001 11:59PM) </t>
  </si>
  <si>
    <t>G34467</t>
  </si>
  <si>
    <t>MC 943</t>
  </si>
  <si>
    <t xml:space="preserve">02481 - BP Exploration &amp; Production Inc. 40% (ALQT: A) 
00689 - Shell Offshore Inc. 60% (ALQT: A) 
00689 - Shell Offshore Inc. 100% (ALQT: B) </t>
  </si>
  <si>
    <t xml:space="preserve">00689 - Shell Offshore Inc. (From 11/01/2012 12:00AM to 12/31/2099 11:59AM) 
03280 - Freeport-McMoRan Oil &amp; Gas LLC (From 01/22/2015 12:00AM to 01/17/2017 11:59PM) 
02219 - Anadarko US Offshore LLC (From 03/15/2013 12:00AM to 01/21/2015 11:59PM) 
00689 - Shell Offshore Inc. (From 08/10/2022 12:00AM to 12/31/2099 11:59AM) (ALQT: A) 
02481 - BP Exploration &amp; Production Inc. (From 08/10/2022 12:00AM to 12/31/2099 11:59AM) (ALQT: A) 
00689 - Shell Offshore Inc. (From 08/10/2022 02:00AM to 12/31/2099 11:59AM) (ALQT: B) </t>
  </si>
  <si>
    <t>G35001</t>
  </si>
  <si>
    <t>GC 643</t>
  </si>
  <si>
    <t>WELLS : 
SS001 (COM) Aprv: 07/25/2014 - Spud: 07/26/2014 - P50: $35,966,628; P70: $40,329,286; P90: $46,716,282
SS002 (COM) Aprv: 12/12/2014 - Spud: 12/11/2014 - P50: $37,292,560; P70: $41,655,218; P90: $48,042,214
SS003 (COM) Aprv: 04/06/2015 - Spud: 04/07/2015 - P50: $34,036,108; P70: $38,398,766; P90: $44,785,762
PIPELINES : 
BLKO PSN# 19206 (ACT) Aprv: 11/03/2015 - Init HTP: N/A - P50: $1,140,375; P70: $1,362,567; P90: $1,685,062
BLKO PSN# 19207 (ACT) Aprv: 11/03/2015 - Init HTP: N/A - P50: $1,136,834; P70: $1,359,026; P90: $1,681,521
BLKO PSN# 19458 (ACT) Aprv: 11/03/2015 - Init HTP: N/A - P50: $402,290; P70: $522,428; P90: $698,888
BLKO PSN# 19459 (ACT) Aprv: 11/03/2015 - Init HTP: N/A - P50: $402,290; P70: $522,428; P90: $698,888
BLKO PSN# 19460 (ACT) Aprv: 11/03/2015 - Init HTP: N/A - P50: $402,290; P70: $522,428; P90: $698,888</t>
  </si>
  <si>
    <t xml:space="preserve">02219 - Anadarko US Offshore LLC (From 01/26/2017 12:00AM to 12/31/2099 11:59AM) 
03280 - Freeport-McMoRan Oil &amp; Gas LLC (From 11/29/2013 12:00AM to 01/25/2017 11:59PM) 
02702 - Plains Exploration &amp; Production Company (PXP) (From 09/01/2013 12:00AM to 11/28/2013 11:59PM) </t>
  </si>
  <si>
    <t>G06894</t>
  </si>
  <si>
    <t>VK 915</t>
  </si>
  <si>
    <t xml:space="preserve">02481 - BP Exploration &amp; Production Inc. 100% (ALQT: 1 / LVL: 1) </t>
  </si>
  <si>
    <t>WELLS : 
A001 (TA) Aprv: 06/06/1993 - Spud: 06/06/1993 - P50: $1,324,950; P70: $1,324,950; P90: $1,324,950
A002 (TA) Aprv: 09/26/1996 - Spud: 10/20/1996 - P50: $1,324,950; P70: $1,324,950; P90: $1,324,950
SS002 (COM) Aprv: 01/04/2002 - Spud: 01/09/2002 - P50: $14,519,360; P70: $18,882,018; P90: $25,269,014
SS003 (COM) Aprv: 02/07/2002 - Spud: 02/12/2002 - P50: $12,918,300; P70: $17,280,958; P90: $23,667,954
SS005 (COM) Aprv: 05/10/2002 - Spud: 05/18/2002 - P50: $14,908,932; P70: $19,271,590; P90: $25,658,586
SS006 (COM) Aprv: 12/05/2014 - Spud: 12/07/2014 - P50: $16,565,480; P70: $20,928,138; P90: $27,315,134
SS007 (COM) Aprv: 01/05/2018 - Spud: 01/05/2018 - P50: $15,874,192; P70: $20,236,850; P90: $26,623,846
STRUCTURES : 
TLP CPLX# 235 'A (Marlin)' Aprv: N/A - Inst: 07/27/1999 - P50: $19,780,388; P70: $19,780,388; P90: $19,780,388
PIPELINES : 
SERV PSN# 17852 (ACT) Aprv: N/A - Init HTP: N/A - P50: $682,082; P70: $904,273; P90: $1,226,768
UMB PSN# 13148 (ACT) Aprv: 03/20/2001 - Init HTP: N/A - P50: $1,593,985; P70: $1,593,985; P90: $1,593,985
BLKG PSN# 13146 (OUT) Aprv: 03/20/2001 - Init HTP: 11/19/2001 - P50: $802,982; P70: $1,025,173; P90: $1,347,668
BLKG PSN# 13145 (OUT) Aprv: 03/20/2001 - Init HTP: 05/23/2002 - P50: $961,608; P70: $1,183,799; P90: $1,506,295
UMB PSN# 17661 (ACT) Aprv: 09/04/2008 - Init HTP: N/A - P50: $1,593,985; P70: $1,593,985; P90: $1,593,985
UMB PSN# 17662 (ACT) Aprv: 09/04/2008 - Init HTP: N/A - P50: $1,593,985; P70: $1,593,985; P90: $1,593,985
UMB PSN# 17663 (ACT) Aprv: 09/04/2008 - Init HTP: N/A - P50: $1,593,985; P70: $1,593,985; P90: $1,593,985
BLKO PSN# 17659 (ACT) Aprv: 09/09/2008 - Init HTP: 01/17/2009 - P50: $344,820; P70: $464,958; P90: $641,418
BLKO PSN# 16151 (ACT) Aprv: 09/04/2008 - Init HTP: 01/27/2009 - P50: $934,461; P70: $1,156,652; P90: $1,479,147
BLKO PSN# 17657 (ACT) Aprv: 09/09/2008 - Init HTP: 02/08/2009 - P50: $344,820; P70: $464,958; P90: $641,418
BLKO PSN# 19280 (ACT) Aprv: 12/31/2014 - Init HTP: 02/13/2015 - P50: $344,820; P70: $464,958; P90: $641,418
BLKO PSN# 19894 (ACT) Aprv: 05/21/2018 - Init HTP: 07/14/2018 - P50: $344,820; P70: $464,958; P90: $641,418
BLKO PSN# 19948 (ACT) Aprv: 05/21/2018 - Init HTP: 07/15/2018 - P50: $344,820; P70: $464,958; P90: $641,418
LIFT PSN# 20820 (ACT) Aprv: 02/23/2022 - Init HTP: 12/02/2021 - P50: $627,850; P70: $850,042; P90: $1,172,537
LIFT PSN# 20668 (ACT) Aprv: 01/27/2022 - Init HTP: 12/23/2021 - P50: $748,802; P70: $970,994; P90: $1,293,489</t>
  </si>
  <si>
    <t xml:space="preserve">02219 - Anadarko US Offshore LLC (From 01/19/2017 12:00AM to 12/31/2099 11:59AM) 
03263 - Freeport-McMoRan Exploration &amp; Production LLC (From 04/05/2013 12:00AM to 01/18/2017 11:59PM) 
02481 - BP Exploration &amp; Production Inc. (From 03/07/2002 12:00AM to 04/04/2013 11:59PM) 
00689 - Shell Offshore Inc. (From 03/15/1994 12:00AM to 07/25/2011 11:59PM) 
00114 - BP America Production Company (From 06/01/1984 12:00AM to 03/06/2002 11:59PM) 
00689 - Shell Offshore Inc. (Acquired 02139 Shell Deepwater Development Inc.) (From 03/12/1997 12:00AM to 09/17/2001 12:59AM) </t>
  </si>
  <si>
    <t xml:space="preserve">02481 - BP Exploration &amp; Production Inc. (From 10/07/2014 12:00AM to 12/31/2099 11:59AM) (ALQT: 1 / LVL: 1) </t>
  </si>
  <si>
    <t>G31752</t>
  </si>
  <si>
    <t>GC 807</t>
  </si>
  <si>
    <t xml:space="preserve">03312 - TEP Anchor, LLC 12.5% 
01500 - TotalEnergies E&amp;P USA, Inc. 24.64% 
00078 - Chevron U.S.A. Inc. 62.86% </t>
  </si>
  <si>
    <t xml:space="preserve">00078 - Chevron U.S.A. Inc. (From 03/01/2008 12:00AM to 12/31/2099 11:59AM) 
01500 - TotalEnergies E&amp;P USA, Inc. (From 06/10/2014 12:00AM to 12/31/2099 11:59AM) 
03312 - TEP Anchor, LLC (From 10/28/2014 01:00AM to 12/31/2099 11:59AM) 
03228 - Venari Offshore LLC (From 10/28/2014 12:00AM to 12/18/2019 11:59PM) 
02873 - Cobalt International Energy, L.P. (From 05/09/2014 12:00AM to 07/12/2018 11:59PM) </t>
  </si>
  <si>
    <t>G33341</t>
  </si>
  <si>
    <t>KC 686</t>
  </si>
  <si>
    <t xml:space="preserve">03684 - OGOG (Leon) LLC 17% 
03668 - LLOG Leon Development Company, L.L.C. 33% 
03601 - Repsol Oil &amp; Gas Gulf of Mexico, LLC 50% </t>
  </si>
  <si>
    <t xml:space="preserve">03668 - LLOG Leon Development Company, L.L.C. (From 05/20/2022 12:00AM to 12/31/2099 11:59AM) 
03684 - OGOG (Leon) LLC (From 05/20/2022 01:00AM to 12/31/2099 11:59AM) 
03601 - Repsol Oil &amp; Gas Gulf of Mexico, LLC (From 05/20/2022 02:00AM to 12/31/2099 11:59AM) 
02805 - Repsol E&amp;P USA LLC (From 08/01/2009 12:00AM to 05/20/2022 01:59AM) 
03491 - OGOG (Buckskin) LLC (From 06/04/2019 12:00AM to 05/20/2022 12:59AM) 
02058 - LLOG Exploration Offshore, L.L.C. (From 06/04/2019 12:00AM to 05/19/2022 11:59PM) 
02990 - Ecopetrol America LLC (From 08/01/2009 12:00AM to 03/19/2019 11:59PM) </t>
  </si>
  <si>
    <t>G27277</t>
  </si>
  <si>
    <t>MC 503</t>
  </si>
  <si>
    <t xml:space="preserve">02361 - Eni Petroleum US LLC 100% (ALQT: A / LVL: 1) </t>
  </si>
  <si>
    <t xml:space="preserve">03300 - LLOG Omega Holdings, L.L.C. (From 12/19/2014 12:00AM to 12/31/2099 11:59AM) 
03556 - LLOG Deepwater Development Company II, L.L.C. (From 12/22/2023 12:00AM to 12/31/2099 11:59AM) 
03743 - Westlawn GOM Asset 4 Holdco LLC (From 12/22/2023 01:00AM to 12/31/2099 11:59AM) 
03760 - KUSA Inc. (From 04/08/2024 12:00AM to 12/31/2099 11:59AM) 
02814 - Deepwater Development Company, LLC (From 02/24/2010 12:00AM to 12/22/2023 12:59AM) 
02058 - LLOG Exploration Offshore, L.L.C. (From 05/01/2005 12:00AM to 02/23/2010 11:59PM) </t>
  </si>
  <si>
    <t xml:space="preserve">02361 - Eni Petroleum US LLC (From 11/18/2009 12:00AM to 12/31/2099 11:59AM) (ALQT: A / LVL: 1) </t>
  </si>
  <si>
    <t>G16783</t>
  </si>
  <si>
    <t>GC 727</t>
  </si>
  <si>
    <t xml:space="preserve">00078 - Chevron U.S.A. Inc. 20.25% 
02219 - Anadarko US Offshore LLC 33.75% 
02748 - Equinor Gulf of Mexico LLC 46% </t>
  </si>
  <si>
    <t xml:space="preserve">00078 - Chevron U.S.A. Inc. (From 06/30/2000 12:00AM to 12/31/2099 11:59AM) 
02748 - Equinor Gulf of Mexico LLC (From 07/12/2005 12:00AM to 12/31/2099 11:59AM) 
02219 - Anadarko US Offshore LLC (From 02/07/2012 12:00AM to 12/31/2099 11:59AM) 
00689 - Shell Offshore Inc. (From 07/10/2012 12:00AM to 08/11/2019 11:59PM) 
00981 - Anadarko Petroleum Corporation (From 02/26/2007 12:00AM to 02/06/2012 11:59PM) 
02611 - EnCana Gulf of Mexico LLC (From 07/10/2003 12:00AM to 07/11/2005 11:59PM) 
00771 - Texaco Exploration and Production, Inc. (From 09/01/1996 12:00AM to 06/02/2002 11:59PM) </t>
  </si>
  <si>
    <t>G32504</t>
  </si>
  <si>
    <t>GC 432</t>
  </si>
  <si>
    <t xml:space="preserve">02647 - Murphy Exploration &amp; Production Company - USA 50% 
03516 - Ridgewood KMS Holdings, LLC 50% </t>
  </si>
  <si>
    <t>WELLS : 
SS004 (COM) Aprv: 10/26/2021 - Spud: 10/26/2021 - P50: $35,111,188; P70: $39,473,846; P90: $45,860,842
SS003 (COM) Aprv: 11/30/2021 - Spud: 03/02/2022 - P50: $34,128,588; P70: $38,491,246; P90: $44,878,242
SS005 (COM) Aprv: 01/10/2023 - Spud: 01/15/2023 - P50: $31,443,200; P70: $35,805,858; P90: $42,192,854
PIPELINES : 
OIL PSN# 20850 (ACT) Aprv: 05/24/2023 - Init HTP: 01/27/2022 - P50: $1,227,660; P70: $1,449,852; P90: $1,772,347
BLKO PSN# 20849 (ACT) Aprv: 02/08/2022 - Init HTP: 03/26/2022 - P50: $919,520; P70: $1,039,658; P90: $1,216,118
BLKO PSN# 20638 (ACT) Aprv: 01/18/2022 - Init HTP: 05/31/2022 - P50: $344,820; P70: $464,958; P90: $641,418
BLKO PSN# 20637 (ACT) Aprv: 04/07/2022 - Init HTP: 06/04/2022 - P50: $344,820; P70: $464,958; P90: $641,418
BLKO PSN# 20639 (ACT) Aprv: 01/25/2022 - Init HTP: 06/07/2022 - P50: $344,820; P70: $464,958; P90: $641,418
BLKO PSN# 21027 (ACT) Aprv: 03/08/2023 - Init HTP: 03/05/2023 - P50: $344,820; P70: $464,958; P90: $641,418
BLKO PSN# 21335 (PROP) Aprv: 08/06/2024 - Init HTP: N/A - P50: $344,820; P70: $464,958; P90: $641,418
BLKO PSN# 21336 (PROP) Aprv: 08/06/2024 - Init HTP: N/A - P50: $344,820; P70: $464,958; P90: $641,418</t>
  </si>
  <si>
    <t xml:space="preserve">02647 - Murphy Exploration &amp; Production Company - USA (From 06/01/2008 12:00AM to 12/31/2099 11:59AM) 
03516 - Ridgewood KMS Holdings, LLC (From 05/09/2024 12:00AM to 12/31/2099 11:59AM) 
03606 - Ridgewood Samurai, LLC (From 02/24/2020 12:00AM to 05/08/2024 11:59PM) 
03395 - Ridgewood Institutional III Prospective Leases, LLC (From 11/21/2019 12:00AM to 02/23/2020 11:59PM) 
02277 - Woodside Energy (Deepwater) Inc. (From 01/24/2018 12:00AM to 11/20/2019 11:59PM) 
02219 - Anadarko US Offshore LLC (From 05/30/2013 12:00AM to 04/09/2018 11:59PM) 
03313 - Samson Offshore Samurai, LLC (From 10/23/2014 12:00AM to 01/23/2018 11:59PM) 
02397 - Samson Offshore, LLC (From 06/01/2008 12:00AM to 10/22/2014 11:59PM) 
00148 - Anadarko E&amp;P Company LP (From 06/01/2008 12:00AM to 05/29/2013 11:59PM) </t>
  </si>
  <si>
    <t>G24101</t>
  </si>
  <si>
    <t>MC 726</t>
  </si>
  <si>
    <t xml:space="preserve">02990 - Ecopetrol America LLC 21.43% (ALQT: A / LVL: 1) 
00078 - Chevron U.S.A. Inc. 21.43% (ALQT: A / LVL: 1) 
00059 - Hess Corporation 57.14% (ALQT: A / LVL: 1) 
02990 - Ecopetrol America LLC 21.43% (ALQT: B / LVL: 1) 
00078 - Chevron U.S.A. Inc. 21.43% (ALQT: B / LVL: 1) 
00059 - Hess Corporation 57.14% (ALQT: B / LVL: 1) </t>
  </si>
  <si>
    <t>WELLS : 
EX001 (COM) Aprv: 04/24/2012 - Spud: 06/10/2012 - P50: $30,131,140; P70: $34,493,798; P90: $40,880,794
005 (DSI) Aprv: 04/24/2012 - Spud: 06/19/2012 - P50: $9,716,180; P70: $14,078,838; P90: $20,465,834
TB006 (COM) Aprv: 06/27/2012 - Spud: 07/01/2012 - P50: $28,275,760; P70: $32,638,418; P90: $39,025,414
TB004 (COM) Aprv: 04/10/2013 - Spud: 04/12/2013 - P50: $29,721,916; P70: $34,084,574; P90: $40,471,570
PIPELINES : 
BLKO PSN# 18653 (ACT) Aprv: 07/17/2013 - Init HTP: N/A - P50: $1,127,977; P70: $1,350,168; P90: $1,672,664
BLKO PSN# 18654 (ACT) Aprv: 07/17/2013 - Init HTP: N/A - P50: $1; P70: $1; P90: $1
BLKO PSN# 19162 (ACT) Aprv: 07/07/2014 - Init HTP: N/A - P50: $344,820; P70: $464,958; P90: $641,418
BLKO PSN# 19163 (ACT) Aprv: 07/07/2014 - Init HTP: N/A - P50: $344,820; P70: $464,958; P90: $641,418
BLKO PSN# 19164 (ACT) Aprv: 07/07/2014 - Init HTP: N/A - P50: $459,760; P70: $579,898; P90: $756,358
BLKO PSN# 19165 (ACT) Aprv: 07/07/2014 - Init HTP: N/A - P50: $459,760; P70: $579,898; P90: $756,358
BLKO PSN# 19667 (ACT) Aprv: 10/19/2016 - Init HTP: N/A - P50: $344,820; P70: $464,958; P90: $641,418
BLKO PSN# 20131 (OUT) Aprv: 01/06/2020 - Init HTP: N/A - P50: $1,021,798; P70: $1,243,989; P90: $1,566,485
BLKO PSN# 21120 (ACT) Aprv: 10/12/2023 - Init HTP: 12/07/2023 - P50: $1,061,003; P70: $1,283,195; P90: $1,605,690
BLKO PSN# 21121 (ACT) Aprv: 10/12/2023 - Init HTP: 05/08/2024 - P50: $402,290; P70: $522,428; P90: $698,888
BLKO PSN# 21104 (ACT) Aprv: 10/12/2023 - Init HTP: 05/15/2024 - P50: $402,290; P70: $522,428; P90: $698,888</t>
  </si>
  <si>
    <t xml:space="preserve">00078 - Chevron U.S.A. Inc. (From 03/31/2003 12:00AM to 12/31/2099 11:59AM) 
00059 - Hess Corporation (From 12/19/2003 12:00AM to 12/31/2099 11:59AM) 
02481 - BP Exploration &amp; Production Inc. (From 06/01/2002 12:00AM to 11/19/2012 11:59PM) </t>
  </si>
  <si>
    <t xml:space="preserve">00059 - Hess Corporation (From 12/13/2019 12:00AM to 12/31/2099 11:59AM) (ALQT: A / LVL: 1) 
00078 - Chevron U.S.A. Inc. (From 12/13/2019 12:00AM to 12/31/2099 11:59AM) (ALQT: A / LVL: 1) 
02990 - Ecopetrol America LLC (From 12/13/2019 12:00AM to 12/31/2099 11:59AM) (ALQT: A / LVL: 1) 
00059 - Hess Corporation (From 12/13/2019 01:00AM to 12/31/2099 11:59AM) (ALQT: B / LVL: 1) 
00078 - Chevron U.S.A. Inc. (From 12/13/2019 01:00AM to 12/31/2099 11:59AM) (ALQT: B / LVL: 1) 
02990 - Ecopetrol America LLC (From 12/13/2019 01:00AM to 12/31/2099 11:59AM) (ALQT: B / LVL: 1) </t>
  </si>
  <si>
    <t>G16759</t>
  </si>
  <si>
    <t>GC 596</t>
  </si>
  <si>
    <t xml:space="preserve">00078 - Chevron U.S.A. Inc. (From 09/01/1996 12:00AM to 12/31/2099 11:59AM) 
02748 - Equinor Gulf of Mexico LLC (From 07/12/2005 12:00AM to 12/31/2099 11:59AM) 
01500 - TotalEnergies E&amp;P USA, Inc. (From 06/26/2006 12:00AM to 12/31/2099 11:59AM) 
02117 - Shell Gulf of Mexico Inc. (From 01/10/2003 12:00AM to 06/25/2006 11:59PM) 
02611 - EnCana Gulf of Mexico LLC (From 01/10/2003 01:00AM to 07/11/2005 11:59PM) 
00771 - Texaco Exploration and Production, Inc. (From 09/01/1996 12:00AM to 06/02/2002 11:59PM) </t>
  </si>
  <si>
    <t>G15565</t>
  </si>
  <si>
    <t>GC 248</t>
  </si>
  <si>
    <t xml:space="preserve">03026 - Talos Energy Ventures, LLC 100% </t>
  </si>
  <si>
    <t>WELLS : 
GL004 (COM) Aprv: 01/29/2004 - Spud: 04/08/2004 - P50: $16,600,160; P70: $20,962,818; P90: $27,349,814
GL003 (COM) Aprv: 03/27/2012 - Spud: 07/20/2012 - P50: $23,985,844; P70: $28,348,502; P90: $34,735,498
GL008 (COM) Aprv: 12/09/2013 - Spud: 11/29/2013 - P50: $19,085,560; P70: $23,448,218; P90: $29,835,214
GL007 (COM) Aprv: 08/19/2014 - Spud: 08/19/2014 - P50: $18,752,632; P70: $23,115,290; P90: $29,502,286
GL005 (COM) Aprv: 11/08/2018 - Spud: 12/18/2018 - P50: $18,283,296; P70: $22,645,954; P90: $29,032,950
PIPELINES : 
BLKO PSN# 19121 (ACT) Aprv: 07/15/2013 - Init HTP: 03/30/2004 - P50: $742,180; P70: $964,371; P90: $1,286,866
BLKO PSN# 18051 (ACT) Aprv: 02/12/2010 - Init HTP: 05/23/2010 - P50: $344,820; P70: $464,958; P90: $641,418
BLKO PSN# 18636 (ACT) Aprv: 02/26/2013 - Init HTP: 12/20/2013 - P50: $344,820; P70: $464,958; P90: $641,418
BLKO PSN# 18635 (ACT) Aprv: 02/26/2013 - Init HTP: 12/23/2013 - P50: $344,820; P70: $464,958; P90: $641,418
BLKO PSN# 18634 (ACT) Aprv: 02/26/2013 - Init HTP: 03/31/2015 - P50: $402,290; P70: $522,428; P90: $698,888
UMBH PSN# 19380 (ACT) Aprv: 05/11/2015 - Init HTP: N/A - P50: $1,593,985; P70: $1,593,985; P90: $1,593,985
BLKO PSN# 19173 (ACT) Aprv: 07/09/2014 - Init HTP: 12/04/2015 - P50: $402,290; P70: $522,428; P90: $698,888
BLKO PSN# 19634 (ACT) Aprv: 08/25/2016 - Init HTP: 08/17/2016 - P50: $344,820; P70: $464,958; P90: $641,418</t>
  </si>
  <si>
    <t xml:space="preserve">03026 - Talos Energy Ventures, LLC (From 03/10/2017 12:00AM to 12/31/2099 11:59AM) 
00689 - Shell Offshore Inc. (From 09/01/1995 12:00AM to 03/09/2017 11:59PM) 
01364 - Newfield Exploration Company (From 10/05/2004 12:00AM to 06/06/2012 11:59PM) 
00689 - Shell Offshore Inc. (Acquired 02139 Shell Deepwater Development Inc.) (From 02/25/1997 12:00AM to 09/17/2001 12:59AM) </t>
  </si>
  <si>
    <t>G34460</t>
  </si>
  <si>
    <t>MC 811</t>
  </si>
  <si>
    <t>WELLS : 
K004 (COM) Aprv: 09/19/2016 - Spud: 08/17/2016 - P50: $33,186,448; P70: $37,549,106; P90: $43,936,102
K005 (COM) Aprv: 12/01/2017 - Spud: 12/05/2017 - P50: $33,093,968; P70: $37,456,626; P90: $43,843,622
K003 (COM) Aprv: 10/02/2019 - Spud: 11/25/2019 - P50: $34,378,284; P70: $38,740,942; P90: $45,127,938</t>
  </si>
  <si>
    <t xml:space="preserve">00689 - Shell Offshore Inc. (From 10/01/2012 12:00AM to 12/31/2099 11:59AM) 
03454 - MOEX North America LLC (From 12/28/2016 12:00AM to 06/12/2024 11:59PM) </t>
  </si>
  <si>
    <t>G24194</t>
  </si>
  <si>
    <t>GC 859</t>
  </si>
  <si>
    <t xml:space="preserve">01284 - W &amp; T Offshore, Inc. 9.375% 
02528 - Equinor USA E&amp;P Inc. 12% 
02361 - Eni Petroleum US LLC 12.5% 
02806 - Marubeni Oil &amp; Gas (USA) LLC 12.75% 
02219 - Anadarko US Offshore LLC 53.375% </t>
  </si>
  <si>
    <t>WELLS : 
SS002 (COM) Aprv: 04/03/2014 - Spud: 07/04/2014 - P50: $31,781,908; P70: $36,144,566; P90: $42,531,562
SS003 (COM) Aprv: 11/14/2014 - Spud: 10/17/2014 - P50: $33,177,200; P70: $37,539,858; P90: $43,926,854
SS005 (COM) Aprv: 12/27/2016 - Spud: 12/28/2016 - P50: $33,992,180; P70: $38,354,838; P90: $44,741,834
PIPELINES : 
BLKO PSN# 19212 (PROP) Aprv: 10/30/2014 - Init HTP: N/A - P50: $402,290; P70: $522,428; P90: $698,888
BLKO PSN# 19211 (ACT) Aprv: 10/30/2014 - Init HTP: 07/02/2015 - P50: $402,290; P70: $522,428; P90: $698,888
BLKO PSN# 19213 (ACT) Aprv: 10/30/2014 - Init HTP: 10/05/2016 - P50: $402,290; P70: $522,428; P90: $698,888</t>
  </si>
  <si>
    <t xml:space="preserve">02361 - Eni Petroleum US LLC (From 10/31/2006 12:00AM to 12/31/2099 11:59AM) 
02528 - Equinor USA E&amp;P Inc. (From 06/02/2008 12:00AM to 12/31/2099 11:59AM) 
02219 - Anadarko US Offshore LLC (From 02/10/2012 12:00AM to 12/31/2099 11:59AM) 
02806 - Marubeni Oil &amp; Gas (USA) LLC (From 06/25/2013 12:00AM to 12/31/2099 11:59AM) 
01284 - W &amp; T Offshore, Inc. (From 04/13/2018 12:00AM to 12/31/2099 11:59AM) 
00276 - Exxon Mobil Corporation (From 07/01/2002 12:00AM to 09/25/2024 11:59PM) 
03070 - Cobalt GOM #1 LLC (From 07/08/2015 12:00AM to 04/12/2018 11:59PM) 
03263 - Freeport-McMoRan Exploration &amp; Production LLC (From 10/27/2014 12:00AM to 01/19/2017 11:59PM) 
02873 - Cobalt International Energy, L.P. (From 07/30/2008 12:00AM to 07/07/2015 11:59PM) 
03165 - Apache Deepwater LLC (From 06/15/2011 12:00AM to 10/26/2014 11:59PM) 
00981 - Anadarko Petroleum Corporation (From 01/23/2008 12:00AM to 02/09/2012 11:59PM) 
03165 - Apache Deepwater LLC (Acquired 00818 Mariner Energy, Inc.) (From 11/17/2008 12:00AM to 06/14/2011 11:59PM) 
02941 - Maersk Oil Gulf of Mexico Two LLC (From 07/18/2007 12:00AM to 06/02/2008 12:59AM) 
00056 - ConocoPhillips Company (From 02/14/2003 12:00AM to 06/01/2008 11:59PM) 
02248 - Eni Petroleum Exploration Co. Inc. (From 01/21/2003 12:00AM to 10/30/2006 11:59PM) 
00056 - ConocoPhillips Company (Acquired 00001 Conoco Inc.) (From 01/21/2003 01:00AM to 02/13/2003 11:59PM) </t>
  </si>
  <si>
    <t>G18421</t>
  </si>
  <si>
    <t>GC 683</t>
  </si>
  <si>
    <t>WELLS : 
SS001 (COM) Aprv: 09/25/2009 - Spud: 10/14/2009 - P50: $31,524,120; P70: $35,886,778; P90: $42,273,774
002 (COM) Aprv: 06/10/2014 - Spud: 06/10/2014 - P50: $31,836,240; P70: $36,198,898; P90: $42,585,894
SS003 (COM) Aprv: 07/08/2015 - Spud: 07/24/2015 - P50: $31,236,276; P70: $35,598,934; P90: $41,985,930
PIPELINES : 
BLKO PSN# 18028 (ACT) Aprv: 06/10/2010 - Init HTP: N/A - P50: $1,091,800; P70: $1,313,992; P90: $1,636,487
BLKO PSN# 18030 (ACT) Aprv: 06/10/2010 - Init HTP: N/A - P50: $1,092,046; P70: $1,314,238; P90: $1,636,733
BLKO PSN# 18032 (ACT) Aprv: 06/10/2010 - Init HTP: N/A - P50: $402,290; P70: $522,428; P90: $698,888
BLKO PSN# 18036 (ACT) Aprv: 06/10/2010 - Init HTP: N/A - P50: $402,290; P70: $522,428; P90: $698,888
BLKO PSN# 18041 (ACT) Aprv: 06/10/2010 - Init HTP: N/A - P50: $402,290; P70: $522,428; P90: $698,888
BLKO PSN# 18043 (ACT) Aprv: 06/10/2010 - Init HTP: N/A - P50: $402,290; P70: $522,428; P90: $698,888
BLKO PSN# 18826 (OUT) Aprv: 02/13/2013 - Init HTP: 03/08/2013 - P50: $402,290; P70: $522,428; P90: $698,888
BLKO PSN# 19286 (OUT) Aprv: 11/17/2014 - Init HTP: 12/23/2014 - P50: $402,290; P70: $522,428; P90: $698,888
BLKO PSN# 19483 (OUT) Aprv: 12/22/2015 - Init HTP: 11/03/2015 - P50: $402,290; P70: $522,428; P90: $698,888</t>
  </si>
  <si>
    <t xml:space="preserve">02219 - Anadarko US Offshore LLC (From 03/06/2006 01:00AM to 12/31/2099 11:59AM) 
02748 - Equinor Gulf of Mexico LLC (From 06/25/2007 12:00AM to 12/31/2099 11:59AM) 
00078 - Chevron U.S.A. Inc. (From 08/17/2012 02:00AM to 12/31/2099 11:59AM) 
00689 - Shell Offshore Inc. (From 05/01/1997 12:00AM to 08/12/2019 11:59PM) 
00981 - Anadarko Petroleum Corporation (From 03/14/2011 12:00AM to 02/06/2012 11:59PM) 
02702 - Plains Exploration &amp; Production Company (PXP) (From 03/06/2006 12:00AM to 06/24/2007 11:59PM) 
00689 - Shell Offshore Inc. (Acquired 02139 Shell Deepwater Development Inc.) (From 10/14/1997 12:00AM to 09/16/2001 11:59PM) </t>
  </si>
  <si>
    <t>G05889</t>
  </si>
  <si>
    <t>GC 65</t>
  </si>
  <si>
    <t xml:space="preserve">02998 - Wild Well Control, Inc. 100% </t>
  </si>
  <si>
    <t xml:space="preserve">03672 - Talos QN Exploration LLC 49% (ALQT: A / LVL: 0) 
02998 - Wild Well Control, Inc. 51% (ALQT: A / LVL: 0) </t>
  </si>
  <si>
    <t>WELLS : 
A004 (TA) Aprv: N/A - Spud: 06/07/1989 - P50: $759,279; P70: $759,279; P90: $759,279
A006 (TA) Aprv: 01/12/1990 - Spud: 01/17/1990 - P50: $759,279; P70: $759,279; P90: $759,279
A060 (COM) Aprv: 02/09/1990 - Spud: 02/09/1990 - P50: $759,279; P70: $759,279; P90: $759,279
A008 (TA) Aprv: N/A - Spud: 07/16/1990 - P50: $759,279; P70: $759,279; P90: $759,279
A059 (COM) Aprv: N/A - Spud: 09/21/1990 - P50: $759,279; P70: $759,279; P90: $759,279
A009 (TA) Aprv: 08/27/1990 - Spud: 10/12/1990 - P50: $759,279; P70: $759,279; P90: $759,279
A043 (TA) Aprv: 09/20/1990 - Spud: 10/26/1990 - P50: $759,279; P70: $759,279; P90: $759,279
A038 (COM) Aprv: 12/09/1994 - Spud: 12/23/1994 - P50: $759,279; P70: $759,279; P90: $759,279
A044 (COM) Aprv: 12/06/2013 - Spud: 12/11/2013 - P50: $759,279; P70: $759,279; P90: $759,279
A024 (COM) Aprv: 02/07/2014 - Spud: 02/10/2014 - P50: $759,279; P70: $759,279; P90: $759,279
A020 (TA) Aprv: 05/22/2014 - Spud: 06/07/2014 - P50: $759,279; P70: $759,279; P90: $759,279
A023 (TA) Aprv: 12/18/2014 - Spud: 12/21/2014 - P50: $759,279; P70: $759,279; P90: $759,279
STRUCTURES : 
FIXED CPLX# 23552 'A (Bullwinkle)' Aprv: N/A - Inst: 01/01/1988 - P50: $89,239,095; P70: $89,299,797; P90: $89,402,638</t>
  </si>
  <si>
    <t xml:space="preserve">02998 - Wild Well Control, Inc. (From 06/04/2010 12:00AM to 12/31/2099 11:59AM) 
00689 - Shell Offshore Inc. (From 07/01/1983 12:00AM to 06/03/2010 11:59PM) </t>
  </si>
  <si>
    <t xml:space="preserve">02998 - Wild Well Control, Inc. (From 08/05/2010 12:00AM to 12/31/2099 11:59AM) (ALQT: A / LVL: 0) 
03672 - Talos QN Exploration LLC (From 03/03/2022 12:00AM to 12/31/2099 11:59AM) (ALQT: A / LVL: 0) 
03035 - Fieldwood Energy Offshore LLC (From 08/05/2010 12:00AM to 03/02/2022 11:59PM) (ALQT: A / LVL: 0) </t>
  </si>
  <si>
    <t>G28030</t>
  </si>
  <si>
    <t>MC 948</t>
  </si>
  <si>
    <t xml:space="preserve">03247 - Talos Energy Offshore LLC 9.5637% 
02990 - Ecopetrol America LLC 31.5% 
03672 - Talos QN Exploration LLC 58.9363% </t>
  </si>
  <si>
    <t>WELLS : 
003 (TA) Aprv: 02/22/2012 - Spud: 04/08/2012 - P50: $34,443,020; P70: $38,805,678; P90: $45,192,674
004 (COM) Aprv: 03/19/2015 - Spud: 03/02/2015 - P50: $31,643,188; P70: $36,005,846; P90: $42,392,842
002 (COM) Aprv: 07/09/2015 - Spud: 07/12/2015 - P50: $28,604,064; P70: $32,966,722; P90: $39,353,718
PIPELINES : 
BLKO PSN# 20833 (PROP) Aprv: N/A - Init HTP: N/A - P50: $459,760; P70: $579,898; P90: $756,358
BLKO PSN# 19478 (ACT) Aprv: 10/29/2015 - Init HTP: 03/13/2016 - P50: $459,760; P70: $579,898; P90: $756,358
BLKO PSN# 19479 (ACT) Aprv: 10/29/2015 - Init HTP: 03/18/2016 - P50: $459,760; P70: $579,898; P90: $756,358
ELECTRIC_HYDRAULIC_CHEMICAL PSN# 20834 (ACT) Aprv: 09/13/2022 - Init HTP: N/A - P50: $1,593,985; P70: $1,593,985; P90: $1,593,985</t>
  </si>
  <si>
    <t xml:space="preserve">02990 - Ecopetrol America LLC (From 06/10/2013 12:00AM to 12/31/2099 11:59AM) 
03247 - Talos Energy Offshore LLC (From 02/12/2019 12:00AM to 12/31/2099 11:59AM) 
03672 - Talos QN Exploration LLC (From 02/04/2022 12:00AM to 12/31/2099 11:59AM) 
03295 - Fieldwood Energy LLC (From 07/05/2018 12:00AM to 02/03/2022 11:59PM) 
03311 - Samson Offshore Mapleleaf, LLC (From 10/22/2014 12:00AM to 02/11/2019 11:59PM) 
00724 - Marathon Oil Company (From 01/29/2009 12:00AM to 07/25/2018 11:59PM) 
02237 - Noble Energy, Inc. (From 07/01/2006 12:00AM to 07/04/2018 11:59PM) 
02397 - Samson Offshore, LLC (From 07/01/2006 12:00AM to 10/21/2014 11:59PM) 
02277 - Woodside Energy (Deepwater) Inc. (From 11/18/2011 12:00AM to 06/25/2013 12:59AM) 
02481 - BP Exploration &amp; Production Inc. (From 11/26/2008 12:00AM to 06/09/2013 11:59PM) </t>
  </si>
  <si>
    <t>G10380</t>
  </si>
  <si>
    <t>AC 25</t>
  </si>
  <si>
    <t xml:space="preserve">02219 - Anadarko US Offshore LLC 33.33% 
00276 - Exxon Mobil Corporation 66.67% </t>
  </si>
  <si>
    <t xml:space="preserve">00276 - Exxon Mobil Corporation (From 12/01/1988 12:00AM to 12/31/2099 11:59AM) 
02219 - Anadarko US Offshore LLC (From 01/25/2017 12:00AM to 12/31/2099 11:59AM) 
03263 - Freeport-McMoRan Exploration &amp; Production LLC (From 01/14/2013 12:00AM to 01/24/2017 11:59PM) 
02481 - BP Exploration &amp; Production Inc. (From 02/01/2001 12:00AM to 01/13/2013 11:59PM) 
01680 - BP Exploration &amp; Oil Inc. (From 03/16/1992 12:00AM to 01/31/2001 11:59PM) 
00593 - BP Exploration Inc. (From 02/11/1992 12:00AM to 03/15/1992 11:59PM) </t>
  </si>
  <si>
    <t>G06898</t>
  </si>
  <si>
    <t>VK 989</t>
  </si>
  <si>
    <t xml:space="preserve">03065 - Talos Resources LLC 100% </t>
  </si>
  <si>
    <t>WELLS : 
A006 (TA) Aprv: 10/28/1992 - Spud: 11/22/1992 - P50: $747,099; P70: $747,099; P90: $747,099
A005 (COM) Aprv: 10/28/1992 - Spud: 11/25/1992 - P50: $746,490; P70: $746,490; P90: $746,490
A010 (COM) Aprv: 05/31/1993 - Spud: 05/31/1993 - P50: $746,490; P70: $746,490; P90: $746,490
A007 (COM) Aprv: 06/27/1993 - Spud: 06/27/1993 - P50: $747,302; P70: $747,302; P90: $747,302
A017 (COM) Aprv: 10/29/1996 - Spud: 11/01/1996 - P50: $747,505; P70: $747,505; P90: $747,505
A021 (TA) Aprv: 07/10/1997 - Spud: 07/11/1997 - P50: $747,505; P70: $747,505; P90: $747,505
A023 (COM) Aprv: 10/17/1997 - Spud: 10/17/1997 - P50: $746,490; P70: $746,490; P90: $746,490
A031 (TA) Aprv: 10/25/2001 - Spud: 10/26/2001 - P50: $746,490; P70: $746,490; P90: $746,490
A033 (COM) Aprv: 05/14/2003 - Spud: 05/17/2003 - P50: $746,490; P70: $746,490; P90: $746,490
A022 (COM) Aprv: 12/20/2021 - Spud: 12/21/2021 - P50: $747,505; P70: $747,505; P90: $747,505
STRUCTURES : 
FIXED CPLX# 24130 'A' Aprv: N/A - Inst: 08/19/1994 - P50: $80,183,392; P70: $80,244,094; P90: $80,346,935
PIPELINES : 
UMB PSN# 13886 (ACT) Aprv: 06/14/2002 - Init HTP: N/A - P50: $1,745,185; P70: $1,745,185; P90: $1,745,185
UMBE PSN# 19098 (ACT) Aprv: 03/12/2014 - Init HTP: N/A - P50: $1,745,185; P70: $1,745,185; P90: $1,745,185
UMBC PSN# 19064 (ACT) Aprv: 04/09/2014 - Init HTP: N/A - P50: $1,745,185; P70: $1,745,185; P90: $1,745,185
BLKG PSN# 21086 (PROP) Aprv: 03/06/2023 - Init HTP: 08/18/2015 - P50: $930,316; P70: $1,062,339; P90: $1,253,345</t>
  </si>
  <si>
    <t xml:space="preserve">03065 - Talos Resources LLC (From 04/10/2012 12:00AM to 12/31/2099 11:59AM) 
02219 - Anadarko US Offshore LLC (From 01/05/1998 12:00AM to 08/02/2012 11:59PM) 
02481 - BP Exploration &amp; Production Inc. (From 10/04/2001 12:00AM to 04/09/2012 11:59PM) 
01680 - BP Exploration &amp; Oil Inc. (From 03/16/1992 12:00AM to 10/03/2001 11:59PM) 
00035 - Kerr-McGee Corporation (From 06/01/1984 12:00AM to 01/04/1998 11:59PM) 
00707 - Kerr-McGee Federal Limited Partnership I-1981 (From 03/15/1985 12:00AM to 05/15/1994 11:59PM) 
00593 - BP Exploration Inc. (From 06/01/1984 12:00AM to 03/15/1992 11:59PM) </t>
  </si>
  <si>
    <t>COLLATERAL:
03065 Talos Resources LLC: $5,235,555 (N-8100132 - Eff Dt: 11/01/2021)</t>
  </si>
  <si>
    <t>G25852</t>
  </si>
  <si>
    <t>DC 353</t>
  </si>
  <si>
    <t>WELLS : 
VX006 (COM) Aprv: 03/09/2020 - Spud: 03/15/2020 - P50: $28,928,900; P70: $33,291,558; P90: $39,678,554
VX003 (COM) Aprv: 03/11/2020 - Spud: 03/18/2020 - P50: $29,523,084; P70: $33,885,742; P90: $40,272,738
VX001 (COM) Aprv: 03/22/2022 - Spud: 05/27/2022 - P50: $32,691,680; P70: $37,054,338; P90: $43,441,334
PIPELINES : 
GAS PSN# 19663 (ACT) Aprv: 03/21/2018 - Init HTP: 01/15/2019 - P50: $689,640; P70: $809,778; P90: $986,238</t>
  </si>
  <si>
    <t>G07975</t>
  </si>
  <si>
    <t>MC 934</t>
  </si>
  <si>
    <t>G12119</t>
  </si>
  <si>
    <t>VK 786</t>
  </si>
  <si>
    <t xml:space="preserve">00078 - Chevron U.S.A. Inc. 50% 
03026 - Talos Energy Ventures, LLC 50% </t>
  </si>
  <si>
    <t xml:space="preserve">00078 - Chevron U.S.A. Inc. (From 06/10/2002 12:00AM to 12/31/2099 11:59AM) 
03026 - Talos Energy Ventures, LLC (From 01/08/2016 12:00AM to 12/31/2099 11:59AM) 
00724 - Marathon Oil Company (From 05/01/1990 12:00AM to 01/07/2016 11:59PM) 
00771 - Texaco Exploration and Production, Inc. (From 01/24/1992 12:00AM to 06/09/2002 11:59PM) 
00040 - Texaco Inc. (From 05/01/1990 12:00AM to 01/23/1992 11:59PM) </t>
  </si>
  <si>
    <t>G18402</t>
  </si>
  <si>
    <t>GC 608</t>
  </si>
  <si>
    <t xml:space="preserve">03794 - Repsol OCS LLC 28% (ALQT: 1 / LVL: 2) 
02277 - Woodside Energy (Deepwater) Inc. 72% (ALQT: 1 / LVL: 2) </t>
  </si>
  <si>
    <t xml:space="preserve">02219 - Anadarko US Offshore LLC (From 11/16/2012 12:00AM to 12/31/2099 11:59AM) 
00981 - Anadarko Petroleum Corporation (From 08/01/1997 12:00AM to 11/15/2012 11:59PM) </t>
  </si>
  <si>
    <t xml:space="preserve">02277 - Woodside Energy (Deepwater) Inc. (From 03/23/2007 12:00AM to 12/31/2099 11:59AM) (ALQT: 1 / LVL: 2) 
03794 - Repsol OCS LLC (From 03/19/2025 12:00AM to 12/31/2099 11:59AM) (ALQT: 1 / LVL: 2) 
02805 - Repsol E&amp;P USA LLC (From 03/23/2007 12:00AM to 03/18/2025 11:59PM) (ALQT: 1 / LVL: 2) 
03365 - Hess Shenzi LLC (From 11/25/2015 12:00AM to 11/30/2020 11:59PM) (ALQT: 1 / LVL: 2) 
00059 - Hess Corporation (From 03/23/2007 12:00AM to 11/24/2015 11:59PM) (ALQT: 1 / LVL: 2) </t>
  </si>
  <si>
    <t>G09372</t>
  </si>
  <si>
    <t>TERMIN</t>
  </si>
  <si>
    <t>MP 299</t>
  </si>
  <si>
    <t xml:space="preserve">02313 - Freeport-McMoRan Energy LLC 100% </t>
  </si>
  <si>
    <t xml:space="preserve">02313 - Freeport-McMoRan Energy LLC (From 01/08/1999 12:00AM to 12/31/2099 11:59AM) 
00023 - Homestake Sulphur Company (From 05/01/1988 12:00AM to 05/30/2001 11:59PM) 
02225 - Freeport-McMoRan Sulphur Inc. (From 05/18/1998 01:00AM to 01/07/1999 11:59PM) 
01082 - Freeport-McMoRan Resource Partners, Limited Partnership (From 05/01/1988 12:00AM to 05/18/1998 12:59AM) 
01230 - IMC Global Operations Inc. (From 05/01/1988 12:00AM to 05/17/1998 11:59PM) </t>
  </si>
  <si>
    <t>G24107</t>
  </si>
  <si>
    <t>MC 771</t>
  </si>
  <si>
    <t xml:space="preserve">02361 - Eni Petroleum US LLC 100% (ALQT: A) 
02647 - Murphy Exploration &amp; Production Company - USA 25% (ALQT: B) 
03362 - Kosmos Energy Gulf of Mexico Operations, LLC 75% (ALQT: B) </t>
  </si>
  <si>
    <t xml:space="preserve">02647 - Murphy Exploration &amp; Production Company - USA 30.07518% (ALQT: 1 / LVL: 2) 
03575 - MP Gulf of Mexico, LLC 34.96241% (ALQT: 1 / LVL: 2) 
03362 - Kosmos Energy Gulf of Mexico Operations, LLC 34.96241% (ALQT: 1 / LVL: 2) 
02361 - Eni Petroleum US LLC 100% (ALQT: A / LVL: 1) </t>
  </si>
  <si>
    <t>WELLS : 
SS005 (TA) Aprv: 11/17/2004 - Spud: 11/30/2004 - P50: $20,983,712; P70: $25,346,370; P90: $31,733,366
SS002 (COM) Aprv: 11/17/2014 - Spud: 11/21/2014 - P50: $34,629,136; P70: $38,991,794; P90: $45,378,790
SS003 (COM) Aprv: 04/26/2022 - Spud: 05/18/2022 - P50: $32,541,400; P70: $36,904,058; P90: $43,291,054</t>
  </si>
  <si>
    <t xml:space="preserve">02806 - Marubeni Oil &amp; Gas (USA) LLC (From 07/21/2006 12:00AM to 12/31/2099 11:59AM) 
02361 - Eni Petroleum US LLC (From 01/02/2008 12:00AM to 12/31/2099 11:59AM) 
00282 - Dominion Exploration &amp; Production, Inc. (From 06/01/2002 12:00AM to 01/01/2008 11:59PM) 
01935 - Pioneer Natural Resources USA, Inc. (From 07/11/2002 12:00AM to 07/20/2006 11:59PM) 
02361 - Eni Petroleum US LLC (From 08/26/2014 01:00AM to 12/31/2099 11:59AM) (ALQT: A) 
02806 - Marubeni Oil &amp; Gas (USA) LLC (From 08/26/2014 01:00AM to 05/21/2023 11:59PM) (ALQT: A) 
02647 - Murphy Exploration &amp; Production Company - USA (From 03/11/2019 01:00AM to 12/31/2099 11:59AM) (ALQT: B) 
03362 - Kosmos Energy Gulf of Mexico Operations, LLC (From 03/11/2019 01:00AM to 12/31/2099 11:59AM) (ALQT: B) 
02806 - Marubeni Oil &amp; Gas (USA) LLC (From 08/26/2014 01:00AM to 05/22/2023 01:59AM) (ALQT: B) 
02058 - LLOG Exploration Offshore, L.L.C. (From 08/26/2014 01:00AM to 03/11/2019 12:59AM) (ALQT: B) 
03238 - LLOG Bluewater Holdings, L.L.C. (From 08/26/2014 01:00AM to 03/11/2019 12:59AM) (ALQT: B) 
03362 - Deep Gulf Energy III, LLC (Acquired 02985 Deep Gulf Energy II, LLC) (From 08/26/2014 01:00AM to 03/11/2019 12:59AM) (ALQT: B) </t>
  </si>
  <si>
    <t xml:space="preserve">02647 - Murphy Exploration &amp; Production Company - USA (From 04/20/2015 12:00AM to 12/31/2099 11:59AM) (ALQT: 1 / LVL: 2) 
03362 - Kosmos Energy Gulf of Mexico Operations, LLC (From 10/15/2015 12:00AM to 12/31/2099 11:59AM) (ALQT: 1 / LVL: 2) 
03575 - MP Gulf of Mexico, LLC (From 02/05/2019 12:00AM to 12/31/2099 11:59AM) (ALQT: 1 / LVL: 2) 
02806 - Marubeni Oil &amp; Gas (USA) LLC (From 06/04/2008 01:00AM to 09/12/2022 12:59AM) (ALQT: 1 / LVL: 2) 
02058 - LLOG Exploration Offshore, L.L.C. (From 07/29/2013 12:00AM to 06/20/2019 11:59PM) (ALQT: 1 / LVL: 2) 
03238 - LLOG Bluewater Holdings, L.L.C. (From 07/29/2013 12:00AM to 06/20/2019 11:59PM) (ALQT: 1 / LVL: 2) 
03362 - Deep Gulf Energy III, LLC (Acquired 02985 Deep Gulf Energy II, LLC) (From 05/24/2013 12:00AM to 03/11/2019 01:59AM) (ALQT: 1 / LVL: 2) 
02361 - Eni Petroleum US LLC (From 04/02/2008 12:00AM to 08/25/2014 11:59PM) (ALQT: 1 / LVL: 2) 
02481 - BP Exploration &amp; Production Inc. (From 04/16/2008 01:00AM to 05/23/2013 11:59PM) (ALQT: 1 / LVL: 2) 
02715 - Marubeni Oil &amp; Gas (USA) Inc. (From 04/02/2008 12:00AM to 06/04/2008 12:59AM) (ALQT: 1 / LVL: 2) 
02361 - Eni Petroleum US LLC (From 08/26/2014 02:00AM to 12/31/2099 11:59AM) (ALQT: A / LVL: 1) 
02806 - Marubeni Oil &amp; Gas (USA) LLC (From 08/26/2014 02:00AM to 09/12/2022 01:59AM) (ALQT: A / LVL: 1) </t>
  </si>
  <si>
    <t>G01106</t>
  </si>
  <si>
    <t>WD 133</t>
  </si>
  <si>
    <t xml:space="preserve">00474 - Polfam Exploration Company 4.25% (ALQT: 1 / LVL: 1) 
00478 - Murcol, Inc. 5% (ALQT: 1 / LVL: 1) 
00267 - The Royal Gorge Company 5% (ALQT: 1 / LVL: 1) 
00466 - Volvo Petroleum, Inc. 8.5% (ALQT: 1 / LVL: 1) 
00472 - General Energy Corporation 10% (ALQT: 1 / LVL: 1) 
00465 - Delhi Oil Corporation 10% (ALQT: 1 / LVL: 1) 
00385 - Kirby Exploration Company 17.25% (ALQT: 1 / LVL: 1) 
00331 - Bethlehem Steel Corporation 40% (ALQT: 1 / LVL: 1) 
02628 - Arena Offshore, LP 2% (ALQT: A / LVL: 1) 
03209 - Renaissance Offshore, LLC 40% (ALQT: A / LVL: 1) 
02417 - Arena Energy, LLC 58% (ALQT: A / LVL: 1) 
02451 - GOM Shelf LLC 100% (ALQT: A / LVL: 2) 
02451 - GOM Shelf LLC 100% (ALQT: B / LVL: 1) 
03296 - Apache Shelf Exploration LLC 50% (ALQT: B / LVL: 2) 
02451 - GOM Shelf LLC 50% (ALQT: B / LVL: 2) </t>
  </si>
  <si>
    <t>WELLS : 
F001 (COM) Aprv: 06/28/2004 - Spud: 06/30/2004 - P50: $1,046,487; P70: $1,269,910; P90: $1,593,340
F002 (TA) Aprv: 09/30/2005 - Spud: 12/20/2005 - P50: $912,341; P70: $1,135,763; P90: $1,459,193
F003 (COM) Aprv: 11/18/2005 - Spud: 01/13/2006 - P50: $1,011,142; P70: $1,234,565; P90: $1,557,995
F004 (COM) Aprv: 01/28/2015 - Spud: 02/06/2015 - P50: $1,082,557; P70: $1,305,979; P90: $1,629,409
STRUCTURES : 
FIXED CPLX# 20221 'B' Aprv: N/A - Inst: 01/01/1966 - P50: $81,828,559; P70: $89,898,096; P90: $103,371,504
FIXED CPLX# 1685 'F' Aprv: N/A - Inst: 08/08/2005 - P50: $2,139,837; P70: $2,502,147; P90: $3,129,598</t>
  </si>
  <si>
    <t xml:space="preserve">02451 - GOM Shelf LLC (From 07/06/2022 12:00AM to 12/31/2099 11:59AM) 
03295 - Fieldwood Energy LLC (From 05/16/2018 12:00AM to 07/05/2022 11:59PM) 
00105 - Apache Corporation (From 07/02/2004 12:00AM to 05/15/2018 11:59PM) 
02644 - BROWN SOUTH PELTO, INC. (From 06/27/2003 12:00AM to 07/01/2004 11:59PM) 
02481 - BP Exploration &amp; Production Inc. (From 12/06/2002 01:00AM to 06/26/2003 11:59PM) 
00114 - BP America Production Company (From 08/30/2002 12:00AM to 12/06/2002 12:59AM) 
00114 - BP America Production Company (Acquired 01855 Vastar Resources, Inc.) (From 02/12/1998 12:00AM to 08/29/2002 11:59PM) 
02863 - Taylor Energy Company LLC (Acquired 00774 Taylor Energy Company) (From 05/19/1983 12:00AM to 02/11/1998 11:59PM) </t>
  </si>
  <si>
    <t xml:space="preserve">00331 - Bethlehem Steel Corporation (From 10/07/1977 12:00AM to 12/31/2099 11:59AM) (ALQT: 1 / LVL: 1) 
00385 - Kirby Exploration Company (From 10/07/1977 12:00AM to 12/31/2099 11:59AM) (ALQT: 1 / LVL: 1) 
00466 - Volvo Petroleum, Inc. (From 10/07/1977 12:00AM to 12/31/2099 11:59AM) (ALQT: 1 / LVL: 1) 
00474 - Polfam Exploration Company (From 10/07/1977 12:00AM to 12/31/2099 11:59AM) (ALQT: 1 / LVL: 1) 
00267 - The Royal Gorge Company (From 10/14/1977 12:00AM to 12/31/2099 11:59AM) (ALQT: 1 / LVL: 1) 
00465 - Delhi Oil Corporation (From 10/14/1977 12:00AM to 12/31/2099 11:59AM) (ALQT: 1 / LVL: 1) 
00472 - General Energy Corporation (From 10/14/1977 12:00AM to 12/31/2099 11:59AM) (ALQT: 1 / LVL: 1) 
00478 - Murcol, Inc. (From 10/14/1977 12:00AM to 12/31/2099 11:59AM) (ALQT: 1 / LVL: 1) 
00016 - Zapata Corporation (From 10/07/1977 12:00AM to 10/13/1977 11:59PM) (ALQT: 1 / LVL: 1) 
02417 - Arena Energy, LLC (From 08/06/2008 12:00AM to 12/31/2099 11:59AM) (ALQT: A / LVL: 1) 
02628 - Arena Offshore, LP (From 11/02/2012 12:00AM to 12/31/2099 11:59AM) (ALQT: A / LVL: 1) 
03209 - Renaissance Offshore, LLC (From 01/08/2013 12:00AM to 12/31/2099 11:59AM) (ALQT: A / LVL: 1) 
02312 - McMoRan Oil &amp; Gas LLC (From 10/08/2008 12:00AM to 01/07/2013 11:59PM) (ALQT: A / LVL: 1) 
01364 - Newfield Exploration Company (From 08/06/2008 12:00AM to 10/07/2008 11:59PM) (ALQT: A / LVL: 1) 
00105 - Apache Corporation (From 06/27/2003 12:00AM to 08/05/2008 11:59PM) (ALQT: A / LVL: 1) 
00478 - Murcol, Inc. (From 12/13/1983 12:00AM to 04/26/2004 11:59PM) (ALQT: A / LVL: 1) 
02481 - BP Exploration &amp; Production Inc. (From 12/06/2002 02:00AM to 06/26/2003 11:59PM) (ALQT: A / LVL: 1) 
00993 - The Estate of John Dabney Murchison, Deceased (From 02/12/1986 12:00AM to 12/06/2002 02:59AM) (ALQT: A / LVL: 1) 
00114 - BP America Production Company (Acquired 01855 Vastar Resources, Inc.) (From 02/22/1999 12:00AM to 12/06/2002 01:59AM) (ALQT: A / LVL: 1) 
00472 - General Energy Corporation (From 12/13/1983 12:00AM to 02/21/1999 11:59PM) (ALQT: A / LVL: 1) 
00474 - Polfam Exploration Company (From 12/13/1983 12:00AM to 02/21/1999 11:59PM) (ALQT: A / LVL: 1) 
00806 - Lyco Acquisition 1983-I Ltd., a Texas Limited Partnership (From 12/13/1983 12:00AM to 02/21/1999 11:59PM) (ALQT: A / LVL: 1) 
00888 - KIRBY EXPLORATION COMPANY OF TEXAS (From 10/01/1984 12:00AM to 02/21/1999 11:59PM) (ALQT: A / LVL: 1) 
00161 - Hamilton Brothers Oil Company (From 08/05/1985 12:00AM to 02/21/1999 11:59PM) (ALQT: A / LVL: 1) 
01721 - Wadi Petroleum/P III Limited Partnership (From 08/16/1993 12:00AM to 02/21/1999 11:59PM) (ALQT: A / LVL: 1) 
01859 - Anne Dice Interests, Inc. (From 05/24/1994 12:00AM to 02/21/1999 11:59PM) (ALQT: A / LVL: 1) 
01129 - HCW-DELHI, INC. (From 08/28/1987 12:00AM to 10/24/1995 11:59PM) (ALQT: A / LVL: 1) 
00465 - Delhi Oil Corporation (From 12/13/1983 12:00AM to 08/27/1987 11:59PM) (ALQT: A / LVL: 1) 
00267 - The Royal Gorge Company (From 12/13/1983 12:00AM to 02/11/1986 11:59PM) (ALQT: A / LVL: 1) 
00466 - Volvo Petroleum, Inc. (From 12/13/1983 12:00AM to 08/04/1985 11:59PM) (ALQT: A / LVL: 1) 
00385 - Kirby Exploration Company (From 12/13/1983 12:00AM to 09/30/1984 11:59PM) (ALQT: A / LVL: 1) 
02451 - GOM Shelf LLC (From 07/06/2022 01:00AM to 12/31/2099 11:59AM) (ALQT: A / LVL: 2) 
03295 - Fieldwood Energy LLC (From 06/26/2014 12:00AM to 07/06/2022 12:59AM) (ALQT: A / LVL: 2) 
02451 - GOM Shelf LLC (From 07/06/2022 02:00AM to 12/31/2099 11:59AM) (ALQT: B / LVL: 1) 
03295 - Fieldwood Energy LLC (From 06/26/2014 01:00AM to 07/06/2022 01:59AM) (ALQT: B / LVL: 1) 
03296 - Apache Shelf Exploration LLC (From 06/26/2014 02:00AM to 12/31/2099 11:59AM) (ALQT: B / LVL: 2) 
02451 - GOM Shelf LLC (From 07/06/2022 03:00AM to 12/31/2099 11:59AM) (ALQT: B / LVL: 2) 
03295 - Fieldwood Energy LLC (From 06/26/2014 02:00AM to 07/06/2022 02:59AM) (ALQT: B / LVL: 2) </t>
  </si>
  <si>
    <t>G07976</t>
  </si>
  <si>
    <t>MC 935</t>
  </si>
  <si>
    <t>WELLS : 
A007 (COM) Aprv: 08/03/2011 - Spud: 08/19/2011 - P50: $18,565,360; P70: $22,928,018; P90: $29,315,014
A009 (COM) Aprv: 05/13/2014 - Spud: 05/08/2014 - P50: $23,488,764; P70: $27,851,422; P90: $34,238,418
A006 (COM) Aprv: 06/27/2019 - Spud: 08/11/2019 - P50: $21,524,720; P70: $25,887,378; P90: $32,274,374
A005 (COM) Aprv: 08/07/2024 - Spud: 09/30/2024 - P50: $22,974,344; P70: $27,337,002; P90: $33,723,998
PIPELINES : 
BLKO PSN# 18112 (ACT) Aprv: 07/12/2011 - Init HTP: 06/12/2012 - P50: $830,428; P70: $1,052,619; P90: $1,375,114
BLKO PSN# 18111 (ACT) Aprv: 07/12/2011 - Init HTP: 06/23/2012 - P50: $258,615; P70: $378,753; P90: $555,213</t>
  </si>
  <si>
    <t>G02280</t>
  </si>
  <si>
    <t>SM 130</t>
  </si>
  <si>
    <t xml:space="preserve">02899 - Talos ERT LLC 100% </t>
  </si>
  <si>
    <t xml:space="preserve">02899 - Talos ERT LLC (From 12/18/2007 12:00AM to 12/31/2099 11:59AM) 
02899 - Energy Resource Technology GOM, Inc. (Acquired 01764 Energy Resource Technology, Inc.) (From 09/20/2002 12:00AM to 12/17/2007 11:59PM) 
00689 - Shell Offshore Inc. (From 11/21/1983 12:00AM to 09/20/2002 12:59AM) 
00059 - Hess Corporation (From 11/01/1989 12:00AM to 09/19/2002 11:59PM) 
00800 - TXP Operating Company (From 11/21/1983 12:00AM to 10/31/1989 11:59PM) </t>
  </si>
  <si>
    <t>G36061</t>
  </si>
  <si>
    <t>GC 944</t>
  </si>
  <si>
    <t xml:space="preserve"> 00310</t>
  </si>
  <si>
    <t>SM 207, SM 208, SM 209, SM 210, SM 211, SM 212, SM 213, SM 214, SM 215, SM 216, SM 217, SM 218, SM 219, SM 220, SM 221, SM 222, SM 223, SM 224, SM 225, SM 226, SM 227, SM 228, SM 229, SM 230, SM 231, SM 235, SM 236, SM 237, SM 238, SM 239, SM 240, SM 241, SM 242, SM 243, SM 252, SM 253</t>
  </si>
  <si>
    <t>G07958</t>
  </si>
  <si>
    <t>MC 763</t>
  </si>
  <si>
    <t>G21778</t>
  </si>
  <si>
    <t>MC 734</t>
  </si>
  <si>
    <t xml:space="preserve">02806 - Marubeni Oil &amp; Gas (USA) LLC 12.5% 
02361 - Eni Petroleum US LLC 25% 
03521 - Deepwater Abandonment Alternatives, Inc. 62.5% </t>
  </si>
  <si>
    <t>WELLS : 
SS002 (COM) Aprv: 02/17/2006 - Spud: 02/19/2006 - P50: $26,430,784; P70: $30,793,442; P90: $37,180,438
SS006 (COM) Aprv: 02/22/2008 - Spud: 04/15/2008 - P50: $26,329,056; P70: $30,691,714; P90: $37,078,710
SS005 (COM) Aprv: 11/12/2008 - Spud: 11/16/2008 - P50: $28,148,600; P70: $32,511,258; P90: $38,898,254
PIPELINES : 
BLKO PSN# 17427 (ACT) Aprv: 05/19/2008 - Init HTP: 04/03/2009 - P50: $344,820; P70: $464,958; P90: $641,418
BLKO PSN# 17428 (ACT) Aprv: 05/19/2008 - Init HTP: 04/04/2009 - P50: $344,820; P70: $464,958; P90: $641,418
BLKO PSN# 17425 (ACT) Aprv: 05/19/2008 - Init HTP: 04/10/2009 - P50: $344,820; P70: $464,958; P90: $641,418
BLKO PSN# 17429 (OUT) Aprv: 05/19/2008 - Init HTP: 06/24/2009 - P50: $459,760; P70: $579,898; P90: $756,358
LIFT PSN# 17430 (ACT) Aprv: 05/19/2008 - Init HTP: 06/24/2009 - P50: $459,760; P70: $579,898; P90: $756,358
BLKO PSN# 17426 (ACT) Aprv: 05/19/2008 - Init HTP: 04/25/2012 - P50: $344,820; P70: $464,958; P90: $641,418
LIFT PSN# 18785 (ACT) Aprv: 12/13/2012 - Init HTP: 06/28/2013 - P50: $1,210,864; P70: $1,433,056; P90: $1,755,551</t>
  </si>
  <si>
    <t xml:space="preserve">02806 - Marubeni Oil &amp; Gas (USA) LLC (From 07/25/2006 12:00AM to 12/31/2099 11:59AM) 
02361 - Eni Petroleum US LLC (From 11/27/2007 12:00AM to 12/31/2099 11:59AM) 
03521 - Deepwater Abandonment Alternatives, Inc. (From 12/01/2022 12:00AM to 12/31/2099 11:59AM) 
03575 - MP Gulf of Mexico, LLC (From 12/21/2018 12:00AM to 11/30/2022 11:59PM) 
02647 - Murphy Exploration &amp; Production Company - USA (From 07/09/2003 12:00AM to 12/20/2018 11:59PM) 
02528 - Equinor USA E&amp;P Inc. (From 02/26/2008 12:00AM to 10/08/2012 11:59PM) 
02851 - Apache Shelf, Inc. (Acquired 02169 Mariner Gulf of Mexico LLC) (From 06/01/2000 12:00AM to 02/25/2008 11:59PM) 
00282 - Dominion Exploration &amp; Production, Inc. (From 06/01/2000 12:00AM to 11/26/2007 11:59PM) 
01935 - Pioneer Natural Resources USA, Inc. (From 12/03/2004 12:00AM to 07/24/2006 11:59PM) 
01689 - Murphy Exploration &amp; Production Company (From 06/01/2000 12:00AM to 07/08/2003 11:59PM) </t>
  </si>
  <si>
    <t>G26664</t>
  </si>
  <si>
    <t>GB 506</t>
  </si>
  <si>
    <t xml:space="preserve">03362 - Kosmos Energy Gulf of Mexico Operations, LLC 30% (ALQT: A) 
02899 - Talos ERT LLC 70% (ALQT: A) 
03362 - Kosmos Energy Gulf of Mexico Operations, LLC 15% (ALQT: B) 
02899 - Talos ERT LLC 35% (ALQT: B) 
03165 - Apache Deepwater LLC 50% (ALQT: B) </t>
  </si>
  <si>
    <t xml:space="preserve">03362 - Kosmos Energy Gulf of Mexico Operations, LLC 50% (ALQT: A / LVL: 2) 
02899 - Talos ERT LLC 50% (ALQT: A / LVL: 2) </t>
  </si>
  <si>
    <t xml:space="preserve">02899 - Talos ERT LLC (From 05/29/2007 12:00AM to 12/31/2099 11:59AM) 
03362 - Deep Gulf Energy III, LLC (Acquired 02985 Deep Gulf Energy II, LLC) (From 05/13/2008 12:00AM to 12/31/2099 11:59AM) 
03362 - Deep Gulf Energy III, LLC (Acquired 02815 Deep Gulf Energy LP) (From 05/30/2008 12:00AM to 12/31/2099 11:59AM) 
01704 - Remington Oil and Gas Corporation (From 12/01/2004 12:00AM to 05/28/2007 11:59PM) 
02899 - Talos ERT LLC (From 07/17/2014 12:00AM to 12/31/2099 11:59AM) (ALQT: A) 
03362 - Kosmos Energy Gulf of Mexico Operations, LLC (From 03/11/2019 12:00AM to 12/31/2099 11:59AM) (ALQT: A) 
03362 - Deep Gulf Energy III, LLC (Acquired 02985 Deep Gulf Energy II, LLC) (From 07/17/2014 12:00AM to 03/10/2019 11:59PM) (ALQT: A) 
03362 - Deep Gulf Energy III, LLC (Acquired 02815 Deep Gulf Energy LP) (From 07/17/2014 12:00AM to 03/10/2019 11:59PM) (ALQT: A) 
02899 - Talos ERT LLC (From 07/17/2014 12:00AM to 12/31/2099 11:59AM) (ALQT: B) 
03165 - Apache Deepwater LLC (From 07/17/2014 12:00AM to 12/31/2099 11:59AM) (ALQT: B) 
03362 - Kosmos Energy Gulf of Mexico Operations, LLC (From 03/11/2019 01:00AM to 12/31/2099 11:59AM) (ALQT: B) 
03362 - Deep Gulf Energy III, LLC (Acquired 02815 Deep Gulf Energy LP) (From 07/17/2014 12:00AM to 03/11/2019 12:59AM) (ALQT: B) 
03362 - Deep Gulf Energy III, LLC (Acquired 02985 Deep Gulf Energy II, LLC) (From 07/17/2014 12:00AM to 03/11/2019 12:59AM) (ALQT: B) </t>
  </si>
  <si>
    <t xml:space="preserve">02899 - Talos ERT LLC (From 01/06/2016 12:00AM to 12/31/2099 11:59AM) (ALQT: A / LVL: 2) 
03362 - Kosmos Energy Gulf of Mexico Operations, LLC (From 03/11/2019 02:00AM to 12/31/2099 11:59AM) (ALQT: A / LVL: 2) 
03362 - Deep Gulf Energy III, LLC (Acquired 02815 Deep Gulf Energy LP) (From 01/06/2016 12:00AM to 03/11/2019 01:59AM) (ALQT: A / LVL: 2) 
03362 - Deep Gulf Energy III, LLC (Acquired 02985 Deep Gulf Energy II, LLC) (From 01/06/2016 12:00AM to 03/11/2019 01:59AM) (ALQT: A / LVL: 2) </t>
  </si>
  <si>
    <t>G13997</t>
  </si>
  <si>
    <t>MC 29</t>
  </si>
  <si>
    <t>WELLS : 
TB009 (COM) Aprv: 09/18/2001 - Spud: 09/18/2001 - P50: $22,876,084; P70: $27,238,742; P90: $33,625,738
004 (COM) Aprv: 12/24/2013 - Spud: 01/10/2014 - P50: $16,927,308; P70: $21,289,966; P90: $27,676,962
005 (COM) Aprv: 01/22/2014 - Spud: 01/18/2014 - P50: $13,359,892; P70: $17,722,550; P90: $24,109,546
006 (COM) Aprv: 06/01/2015 - Spud: 05/29/2015 - P50: $12,253,600; P70: $16,616,258; P90: $23,003,254
007 (COM) Aprv: 01/18/2016 - Spud: 01/19/2016 - P50: $13,120,600; P70: $17,483,258; P90: $23,870,254
PIPELINES : 
UMBC PSN# 19065 (ACT) Aprv: 04/09/2014 - Init HTP: N/A - P50: $1,593,985; P70: $1,593,985; P90: $1,593,985
BLKO PSN# 19063 (ACT) Aprv: 04/09/2014 - Init HTP: 11/09/2014 - P50: $561,870; P70: $784,062; P90: $1,106,557
BLKO PSN# 19066 (ACT) Aprv: 05/01/2014 - Init HTP: 11/09/2014 - P50: $344,820; P70: $464,958; P90: $641,418
BLKO PSN# 19067 (ACT) Aprv: 05/01/2014 - Init HTP: 11/09/2014 - P50: $344,820; P70: $464,958; P90: $641,418
BLKO PSN# 19068 (ACT) Aprv: 05/01/2014 - Init HTP: 11/09/2014 - P50: $344,820; P70: $464,958; P90: $641,418
BLKO PSN# 19069 (ACT) Aprv: 04/10/2014 - Init HTP: 11/09/2014 - P50: $542,522; P70: $764,713; P90: $1,087,208
BLKG PSN# 19428 (ACT) Aprv: 06/25/2015 - Init HTP: 08/01/2015 - P50: $344,820; P70: $464,958; P90: $641,418
BLKO PSN# 19438 (ACT) Aprv: 08/06/2015 - Init HTP: 02/12/2016 - P50: $344,820; P70: $464,958; P90: $641,418</t>
  </si>
  <si>
    <t xml:space="preserve"> 00841</t>
  </si>
  <si>
    <t>WD 104</t>
  </si>
  <si>
    <t xml:space="preserve">03295 - Fieldwood Energy LLC 100% (ALQT: A / LVL: 1) 
03295 - Fieldwood Energy LLC 100% (ALQT: A / LVL: 2) 
03295 - Fieldwood Energy LLC 100% (ALQT: A / LVL: 3) 
00689 - Shell Offshore Inc. 100% (ALQT: B / LVL: 0) 
03295 - Fieldwood Energy LLC 100% (ALQT: C / LVL: 1) 
03296 - Apache Shelf Exploration LLC 50% (ALQT: C / LVL: 2) 
03295 - Fieldwood Energy LLC 50% (ALQT: C / LVL: 2) </t>
  </si>
  <si>
    <t>WELLS : 
D005 (TA) Aprv: 04/18/1967 - Spud: 04/21/1967 - P50: $325,260; P70: $373,672; P90: $443,938
D009 (TA) Aprv: 08/20/1967 - Spud: 08/26/1967 - P50: $893,086; P70: $1,116,508; P90: $1,439,938
D011 (COM) Aprv: 09/20/1967 - Spud: 09/21/1967 - P50: $888,056; P70: $1,111,478; P90: $1,434,908
D012 (COM) Aprv: 10/05/1967 - Spud: 10/07/1967 - P50: $872,052; P70: $1,095,474; P90: $1,418,904
E004 (COM) Aprv: 08/11/1995 - Spud: 08/15/1995 - P50: $985,637; P70: $1,209,059; P90: $1,532,490
E009 (TA) Aprv: 09/07/1995 - Spud: 09/21/1995 - P50: $296,487; P70: $344,899; P90: $415,165
E010 (TA) Aprv: 10/29/1995 - Spud: 10/29/1995 - P50: $296,487; P70: $344,899; P90: $415,165
E020 (COM) Aprv: 08/28/1997 - Spud: 08/28/1997 - P50: $903,433; P70: $1,126,856; P90: $1,450,286
E015 (TA) Aprv: 09/07/1997 - Spud: 09/07/1997 - P50: $296,487; P70: $344,899; P90: $415,165
D013 (COM) Aprv: 07/28/2000 - Spud: 08/04/2000 - P50: $911,531; P70: $1,134,953; P90: $1,458,383
D010 (COM) Aprv: 07/19/2002 - Spud: 07/29/2002 - P50: $861,432; P70: $1,084,854; P90: $1,408,284
D014 (COM) Aprv: 12/04/2006 - Spud: 01/05/2007 - P50: $969,680; P70: $1,193,102; P90: $1,516,532
STRUCTURES : 
FIXED CPLX# 20227 'C' Aprv: N/A - Inst: 01/01/1965 - P50: $68,115,214; P70: $76,184,751; P90: $89,658,159
FIXED CPLX# 20226 'D' Aprv: N/A - Inst: 01/01/1967 - P50: $4,541,014; P70: $5,078,984; P90: $5,977,211
PIPELINES : 
G/O PSN# 15809 (OUT) Aprv: 01/04/2007 - Init HTP: 07/10/1997 - P50: $309,514; P70: $441,537; P90: $632,543</t>
  </si>
  <si>
    <t xml:space="preserve">03295 - Fieldwood Energy LLC (From 12/01/2014 12:00AM to 12/31/2099 11:59AM) (ALQT: A / LVL: 1) 
00105 - Apache Corporation (From 09/08/2000 12:00AM to 11/30/2014 11:59PM) (ALQT: A / LVL: 1) 
00689 - Shell Offshore Inc. (From 01/09/1987 12:00AM to 09/07/2000 11:59PM) (ALQT: A / LVL: 1) 
03295 - Fieldwood Energy LLC (From 12/01/2014 01:00AM to 12/31/2099 11:59AM) (ALQT: A / LVL: 2) 
00105 - Apache Corporation (From 09/08/2000 12:00AM to 12/01/2014 12:59AM) (ALQT: A / LVL: 2) 
00689 - Shell Offshore Inc. (From 01/09/1987 12:00AM to 09/07/2000 11:59PM) (ALQT: A / LVL: 2) 
03295 - Fieldwood Energy LLC (From 12/01/2014 02:00AM to 12/31/2099 11:59AM) (ALQT: A / LVL: 3) 
00105 - Apache Corporation (From 09/08/2000 12:00AM to 12/01/2014 01:59AM) (ALQT: A / LVL: 3) 
00689 - Shell Offshore Inc. (From 01/09/1987 12:00AM to 09/07/2000 11:59PM) (ALQT: A / LVL: 3) 
00689 - Shell Offshore Inc. (From 01/09/1987 12:00AM to 12/31/2099 11:59AM) (ALQT: B / LVL: 0) 
00554 - Crescent Investment Co. (From 06/26/1991 12:00AM to 11/23/1994 03:59AM) (ALQT: B / LVL: 0) 
00658 - Bristol Partners (From 06/26/1991 12:00AM to 11/23/1994 02:59AM) (ALQT: B / LVL: 0) 
01666 - Piquant, Inc.  (From 10/27/1992 12:00AM to 11/23/1994 01:59AM) (ALQT: B / LVL: 0) 
00819 - Halliburton Energy Services, Inc. (From 12/02/1987 12:00AM to 11/23/1994 12:59AM) (ALQT: B / LVL: 0) 
00162 - Eni Petroleum Co. Inc. (From 09/16/1991 01:00AM to 11/22/1994 11:59PM) (ALQT: B / LVL: 0) 
00739 - Continental Land &amp; Fur Co., Inc. (From 12/02/1987 12:00AM to 10/26/1992 11:59PM) (ALQT: B / LVL: 0) 
02270 - IMC Global Inc. (Acquired 01597 Freeport-McMoRan Inc.) (From 09/16/1991 12:00AM to 09/16/1991 12:59AM) (ALQT: B / LVL: 0) 
01531 - Freeport-McMoRan Oil &amp; Gas Company (From 06/26/1991 12:00AM to 09/15/1991 11:59PM) (ALQT: B / LVL: 0) 
02270 - IMC Global Inc. (Acquired 00963 FMP Operating Company, a Limited Partnership) (From 01/09/1987 12:00AM to 06/25/1991 11:59PM) (ALQT: B / LVL: 0) 
00937 - Robert A. Day, Jr. (individual) (From 12/02/1987 12:00AM to 06/25/1991 11:59PM) (ALQT: B / LVL: 0) 
01133 - CLK Producing, Inc. (From 06/15/1989 12:00AM to 06/15/1989 11:59PM) (ALQT: B / LVL: 0) 
00661 - CLK Producing (From 12/02/1987 12:00AM to 06/14/1989 11:59PM) (ALQT: B / LVL: 0) 
00315 - Tesoro Petroleum Corporation (From 11/02/1987 12:00AM to 06/13/1989 11:59PM) (ALQT: B / LVL: 0) 
00800 - TXP Operating Company (From 01/12/1987 12:00AM to 01/12/1987 11:59PM) (ALQT: B / LVL: 0) 
03295 - Fieldwood Energy LLC (From 12/01/2014 03:00AM to 12/31/2099 11:59AM) (ALQT: C / LVL: 1) 
03295 - Fieldwood Energy LLC (From 12/01/2014 04:00AM to 12/31/2099 11:59AM) (ALQT: C / LVL: 2) 
03296 - Apache Shelf Exploration LLC (From 12/01/2014 04:00AM to 12/31/2099 11:59AM) (ALQT: C / LVL: 2) </t>
  </si>
  <si>
    <t>G17571</t>
  </si>
  <si>
    <t>AC 901</t>
  </si>
  <si>
    <t>WELLS : 
GB001 (COM) Aprv: 01/20/2009 - Spud: 01/21/2009 - P50: $17,515,712; P70: $21,878,370; P90: $28,265,366
GB002 (COM) Aprv: 08/26/2009 - Spud: 08/29/2009 - P50: $21,648,412; P70: $26,011,070; P90: $32,398,066
GB007 (COM) Aprv: 10/24/2019 - Spud: 10/14/2019 - P50: $26,934,800; P70: $31,297,458; P90: $37,684,454
GD004 (COM) Aprv: 05/12/2020 - Spud: 06/18/2020 - P50: $15,334,340; P70: $19,696,998; P90: $26,083,994</t>
  </si>
  <si>
    <t xml:space="preserve">00689 - Shell Offshore Inc. (From 01/01/1997 12:00AM to 12/31/2099 11:59AM) 
02481 - BP Exploration &amp; Production Inc. (From 02/01/2002 12:00AM to 12/31/2099 11:59AM) 
00078 - Chevron U.S.A. Inc. (From 06/03/2002 12:00AM to 12/31/2099 11:59AM) 
00771 - Texaco Exploration and Production, Inc. (From 01/01/1997 12:00AM to 06/02/2002 11:59PM) 
00114 - BP America Production Company (From 01/01/1997 12:00AM to 01/31/2002 11:59PM) 
00689 - Shell Offshore Inc. (Acquired 02139 Shell Deepwater Development Inc.) (From 03/17/1997 12:00AM to 09/17/2001 12:59AM) </t>
  </si>
  <si>
    <t>G09771</t>
  </si>
  <si>
    <t>MC 28</t>
  </si>
  <si>
    <t>WELLS : 
A003 (COM) Aprv: N/A - Spud: 03/07/1993 - P50: $746,490; P70: $746,490; P90: $746,490
A008 (TA) Aprv: 06/04/1993 - Spud: 06/04/1993 - P50: $746,490; P70: $746,490; P90: $746,490
A012 (COM) Aprv: 04/22/1993 - Spud: 04/22/1995 - P50: $746,490; P70: $746,490; P90: $746,490
A013 (COM) Aprv: 08/16/1995 - Spud: 08/19/1995 - P50: $747,505; P70: $747,505; P90: $747,505
TB005 (COM) Aprv: 09/29/1995 - Spud: 11/17/1995 - P50: $12,866,280; P70: $17,228,938; P90: $23,615,934
TB006 (TA) Aprv: 09/29/1995 - Spud: 11/24/1995 - P50: $15,767,840; P70: $20,130,498; P90: $26,517,494
TB002 (COM) Aprv: 09/29/1995 - Spud: 11/26/1995 - P50: $12,557,628; P70: $16,920,286; P90: $23,307,282
A011 (TA) Aprv: 01/08/1996 - Spud: 02/28/1996 - P50: $746,490; P70: $746,490; P90: $746,490
A014 (TA) Aprv: 06/14/1996 - Spud: 06/19/1996 - P50: $747,505; P70: $747,505; P90: $747,505
A018 (COM) Aprv: 12/13/1996 - Spud: 12/20/1996 - P50: $747,505; P70: $747,505; P90: $747,505
A019 (TA) Aprv: 04/09/1997 - Spud: 04/16/1997 - P50: $747,505; P70: $747,505; P90: $747,505
TB003 (COM) Aprv: N/A - Spud: 03/22/2001 - P50: $14,796,800; P70: $19,159,458; P90: $25,546,454
A032 (TA) Aprv: 02/18/2002 - Spud: 03/20/2002 - P50: $746,490; P70: $746,490; P90: $746,490
A015 (COM) Aprv: 03/11/2016 - Spud: 03/13/2016 - P50: $746,490; P70: $746,490; P90: $746,490
A024 (COM) Aprv: 02/06/2017 - Spud: 02/15/2017 - P50: $746,490; P70: $746,490; P90: $746,490
004 (COM) Aprv: 12/08/2017 - Spud: 12/13/2017 - P50: $14,075,456; P70: $18,438,114; P90: $24,825,110
A035 (COM) Aprv: 11/16/2022 - Spud: 11/18/2022 - P50: $746,490; P70: $746,490; P90: $746,490
PIPELINES : 
TEST PSN# 10689 (ACT) Aprv: 08/18/1995 - Init HTP: 09/05/1995 - P50: $459,861; P70: $682,052; P90: $1,004,547
SERV PSN# 10690 (ACT) Aprv: 08/18/1995 - Init HTP: 09/15/1995 - P50: $459,861; P70: $682,052; P90: $1,004,547
BLKG PSN# 10687 (ACT) Aprv: 08/18/1995 - Init HTP: 04/15/1996 - P50: $618,271; P70: $840,463; P90: $1,162,958
BLKG PSN# 10688 (OUT) Aprv: 08/18/1995 - Init HTP: 04/15/1996 - P50: $618,064; P70: $840,255; P90: $1,162,750
BLKO PSN# 19855 (ACT) Aprv: 01/09/2018 - Init HTP: 02/24/2018 - P50: $229,880; P70: $350,018; P90: $526,478</t>
  </si>
  <si>
    <t xml:space="preserve">03065 - Talos Resources LLC (From 04/10/2012 12:00AM to 12/31/2099 11:59AM) 
02219 - Anadarko US Offshore LLC (From 01/27/1998 12:00AM to 08/02/2012 11:59PM) 
02481 - BP Exploration &amp; Production Inc. (From 10/04/2001 12:00AM to 04/09/2012 11:59PM) 
01680 - BP Exploration &amp; Oil Inc. (From 03/16/1992 12:00AM to 10/03/2001 11:59PM) 
00035 - Kerr-McGee Corporation (From 06/01/1988 12:00AM to 01/26/1998 11:59PM) 
00593 - BP Exploration Inc. (From 06/01/1988 12:00AM to 03/15/1992 11:59PM) </t>
  </si>
  <si>
    <t>G18753</t>
  </si>
  <si>
    <t>WR 677</t>
  </si>
  <si>
    <t>WELLS : 
PN001 (COM) Aprv: 10/26/2011 - Spud: 11/21/2011 - P50: $33,534,404; P70: $37,897,062; P90: $44,284,058
PS008 (COM) Aprv: 10/13/2023 - Spud: 10/14/2023 - P50: $33,171,420; P70: $37,534,078; P90: $43,921,074
PIPELINES : 
BLKO PSN# 18397 (ACT) Aprv: 03/05/2013 - Init HTP: 12/20/2013 - P50: $574,700; P70: $694,838; P90: $871,298
BLKO PSN# 18398 (ACT) Aprv: 03/05/2013 - Init HTP: 12/20/2013 - P50: $574,700; P70: $694,838; P90: $871,298
BLKO PSN# 18400 (ACT) Aprv: 03/05/2013 - Init HTP: 12/20/2013 - P50: $574,700; P70: $694,838; P90: $871,298
BLKO PSN# 18399 (ACT) Aprv: 03/05/2013 - Init HTP: 01/09/2014 - P50: $574,700; P70: $694,838; P90: $871,298
BLKO PSN# 18392 (ACT) Aprv: 03/05/2013 - Init HTP: 01/26/2014 - P50: $574,700; P70: $694,838; P90: $871,298
BLKO PSN# 18391 (ACT) Aprv: 03/05/2013 - Init HTP: 01/31/2014 - P50: $574,700; P70: $694,838; P90: $871,298
BLKO PSN# 18387 (ACT) Aprv: 03/05/2013 - Init HTP: 03/23/2014 - P50: $402,290; P70: $522,428; P90: $698,888
BLKO PSN# 18389 (ACT) Aprv: 03/05/2013 - Init HTP: 03/26/2014 - P50: $402,290; P70: $522,428; P90: $698,888
BLKO PSN# 18401 (ACT) Aprv: 03/05/2013 - Init HTP: 04/09/2014 - P50: $574,700; P70: $694,838; P90: $871,298
BLKO PSN# 18402 (ACT) Aprv: 03/05/2013 - Init HTP: 04/09/2014 - P50: $574,700; P70: $694,838; P90: $871,298
BLKO PSN# 18403 (ACT) Aprv: 03/05/2013 - Init HTP: 06/03/2014 - P50: $574,700; P70: $694,838; P90: $871,298
BLKO PSN# 18405 (ACT) Aprv: 03/05/2013 - Init HTP: 06/03/2014 - P50: $574,700; P70: $694,838; P90: $871,298
BLKO PSN# 18404 (ACT) Aprv: 03/05/2013 - Init HTP: 06/04/2014 - P50: $574,700; P70: $694,838; P90: $871,298
BLKO PSN# 18406 (ACT) Aprv: 03/05/2013 - Init HTP: 06/04/2014 - P50: $574,700; P70: $694,838; P90: $871,298
BLKO PSN# 18390 (ACT) Aprv: 03/05/2013 - Init HTP: 03/21/2016 - P50: $402,290; P70: $522,428; P90: $698,888
BLKO PSN# 18388 (ACT) Aprv: 03/05/2013 - Init HTP: 04/23/2017 - P50: $402,290; P70: $522,428; P90: $698,888
BLKO PSN# 18393 (ACT) Aprv: 03/05/2013 - Init HTP: 12/11/2017 - P50: $402,290; P70: $522,428; P90: $698,888
BLKO PSN# 18395 (ACT) Aprv: 03/05/2013 - Init HTP: 06/03/2018 - P50: $402,290; P70: $522,428; P90: $698,888
ELECTRIC_HYDRAULIC_CHEMICAL PSN# 20603 (OUT) Aprv: 07/13/2021 - Init HTP: N/A - P50: $1,593,985; P70: $1,593,985; P90: $1,593,985
BLKO PSN# 18394 (ACT) Aprv: 03/05/2013 - Init HTP: 08/03/2021 - P50: $402,290; P70: $522,428; P90: $698,888
BLKO PSN# 20611 (ACT) Aprv: N/A - Init HTP: 01/14/2022 - P50: $517,230; P70: $637,368; P90: $813,828
BLKO PSN# 20612 (ACT) Aprv: N/A - Init HTP: 01/14/2022 - P50: $517,230; P70: $637,368; P90: $813,828
BLKO PSN# 20609 (ACT) Aprv: 07/13/2021 - Init HTP: 01/26/2022 - P50: $517,230; P70: $637,368; P90: $813,828
BLKO PSN# 20610 (ACT) Aprv: 07/13/2021 - Init HTP: 01/26/2022 - P50: $517,230; P70: $637,368; P90: $813,828
BLKO PSN# 18396 (ACT) Aprv: 03/05/2013 - Init HTP: 01/13/2024 - P50: $402,290; P70: $522,428; P90: $698,888</t>
  </si>
  <si>
    <t>G07049</t>
  </si>
  <si>
    <t>GC 254</t>
  </si>
  <si>
    <t xml:space="preserve">02211 - Newfield Exploration Gulf Coast LLC 40% 
02361 - Eni Petroleum US LLC 60% </t>
  </si>
  <si>
    <t xml:space="preserve">02361 - Eni Petroleum US LLC 100% (ALQT: 1 / LVL: 1) 
02211 - Newfield Exploration Gulf Coast LLC 20% (ALQT: 1 / LVL: 2) 
02361 - Eni Petroleum US LLC 80% (ALQT: 1 / LVL: 2) </t>
  </si>
  <si>
    <t>WELLS : 
005 (COM) Aprv: 04/12/2000 - Spud: 05/14/2000 - P50: $17,918,000; P70: $22,280,658; P90: $28,667,654
004 (TA) Aprv: 06/16/2004 - Spud: 06/16/2004 - P50: $17,555,016; P70: $21,917,674; P90: $28,304,670
SS003 (COM) Aprv: 03/30/2010 - Spud: 04/12/2010 - P50: $17,071,808; P70: $21,434,466; P90: $27,821,462
STRUCTURES : 
MTLP CPLX# 251 'A(Allegheny Sea' Aprv: N/A - Inst: 08/19/1999 - P50: $18,955,074; P70: $18,955,074; P90: $18,955,074
PIPELINES : 
LIFT PSN# 19368 (PREM) Aprv: N/A - Init HTP: N/A - P50: $610,553; P70: $832,744; P90: $1,155,239
LIFT PSN# 19369 (PREM) Aprv: N/A - Init HTP: N/A - P50: $480,879; P70: $703,071; P90: $1,025,566
UMB PSN# 12439 (ACT) Aprv: 04/02/1999 - Init HTP: N/A - P50: $1,593,985; P70: $1,593,985; P90: $1,593,985
UMB PSN# 12438 (ACT) Aprv: 06/09/1999 - Init HTP: N/A - P50: $1,593,985; P70: $1,593,985; P90: $1,593,985
BLKO PSN# 12156 (ACT) Aprv: 05/19/1999 - Init HTP: 08/30/1999 - P50: $715,673; P70: $937,865; P90: $1,260,360
BLKO PSN# 12157 (ACT) Aprv: 05/19/1999 - Init HTP: 08/30/1999 - P50: $715,670; P70: $937,862; P90: $1,260,357
BLKO PSN# 12158 (ACT) Aprv: 05/19/1999 - Init HTP: 08/30/1999 - P50: $730,232; P70: $952,424; P90: $1,274,919
BLKO PSN# 12226 (ACT) Aprv: 06/09/1999 - Init HTP: 08/30/1999 - P50: $229,880; P70: $350,018; P90: $526,478
BLKO PSN# 12227 (ACT) Aprv: 06/09/1999 - Init HTP: 08/30/1999 - P50: $229,880; P70: $350,018; P90: $526,478
BLKO PSN# 12228 (ACT) Aprv: 06/09/1999 - Init HTP: 08/30/1999 - P50: $229,880; P70: $350,018; P90: $526,478
GAS PSN# 12035 (ACT) Aprv: 01/25/1999 - Init HTP: 09/10/1999 - P50: $1,028,265; P70: $1,250,457; P90: $1,572,952
LIFT PSN# 19261 (PREM) Aprv: 08/01/2016 - Init HTP: 08/19/2016 - P50: $587,837; P70: $810,029; P90: $1,132,524</t>
  </si>
  <si>
    <t xml:space="preserve">02211 - Newfield Exploration Gulf Coast LLC (From 03/23/1998 12:00AM to 12/31/2099 11:59AM) 
02361 - Eni Petroleum US LLC (From 11/09/2000 12:00AM to 12/31/2099 11:59AM) 
01431 - British-Borneo Petroleum, Inc. (From 11/05/1997 12:00AM to 11/08/2000 11:59PM) 
01974 - Reading &amp; Bates Development Co. (From 11/20/1995 01:00AM to 03/16/1999 11:59PM) 
02211 - Newfield Exploration Gulf Coast LLC (Acquired 01970 Enserch Exploration, Inc.) (From 05/04/1995 12:00AM to 03/22/1998 11:59PM) 
00039 - ExxonMobil Oil Corporation (From 01/16/1996 12:00AM to 11/04/1997 11:59PM) 
01971 - Enserch Offshore, Inc. (From 06/22/1995 01:00AM to 11/19/1995 11:59PM) 
01322 - Manta Ray Gathering Systems Inc. (From 11/09/1988 12:00AM to 06/22/1995 03:59AM) 
00861 - HI Production Company, Inc. (From 06/01/1984 12:00AM to 06/22/1995 02:59AM) 
00862 - OPUBCO Resources, Inc. (From 06/01/1984 12:00AM to 06/22/1995 01:59AM) 
00066 - Placid Oil Company (From 06/01/1984 12:00AM to 06/22/1995 12:59AM) 
00276 - Exxon Mobil Corporation (From 11/08/1988 12:00AM to 06/21/1995 11:59PM) 
00962 - EP Operating Limited Partnership (From 04/10/1986 12:00AM to 05/03/1995 11:59PM) 
00803 - XH, LLC (From 06/01/1984 12:00AM to 01/21/1992 11:59PM) 
01321 - Penrod Drilling Corporation (From 11/08/1988 10:00AM to 11/08/1988 11:59PM) 
00820 - Penrod Drilling Company d/b/a Penrod Energy Company (From 06/11/1985 12:00AM to 11/08/1988 09:59AM) 
00480 - Prosper Energy Corporation (From 02/21/1985 12:00AM to 07/31/1986 11:59PM) 
00816 - Hunt Dominion Corporation (From 02/21/1985 12:00AM to 07/31/1986 11:59PM) 
01000 - ENSERCH Corporation (From 04/07/1986 12:00AM to 04/09/1986 11:59PM) 
00192 - Enserch Exploration, Inc. (From 06/01/1984 12:00AM to 04/06/1986 11:59PM) </t>
  </si>
  <si>
    <t xml:space="preserve">02361 - Eni Petroleum US LLC (From 11/09/2000 02:00AM to 12/31/2099 11:59AM) (ALQT: 1 / LVL: 1) 
01431 - British-Borneo Petroleum, Inc. (From 04/29/1998 12:00AM to 11/09/2000 01:59AM) (ALQT: 1 / LVL: 1) 
01974 - Reading &amp; Bates Development Co. (From 04/29/1998 12:00AM to 03/16/1999 11:59PM) (ALQT: 1 / LVL: 1) 
02211 - Newfield Exploration Gulf Coast LLC (From 04/29/1998 12:00AM to 04/29/1998 12:59AM) (ALQT: 1 / LVL: 1) 
02211 - Newfield Exploration Gulf Coast LLC (From 03/17/1999 12:00AM to 12/31/2099 11:59AM) (ALQT: 1 / LVL: 2) 
02361 - Eni Petroleum US LLC (From 11/09/2000 01:00AM to 12/31/2099 11:59AM) (ALQT: 1 / LVL: 2) 
02117 - Shell Gulf of Mexico Inc. (From 11/04/1997 12:00AM to 07/21/2019 11:59PM) (ALQT: 1 / LVL: 2) 
01431 - British-Borneo Petroleum, Inc. (From 03/17/1999 12:00AM to 11/09/2000 12:59AM) (ALQT: 1 / LVL: 2) 
00039 - ExxonMobil Oil Corporation (From 11/04/1997 12:00AM to 07/07/1999 11:59PM) (ALQT: 1 / LVL: 2) 
01974 - Reading &amp; Bates Development Co. (From 11/04/1997 12:00AM to 03/16/1999 11:59PM) (ALQT: 1 / LVL: 2) 
02211 - Newfield Exploration Gulf Coast LLC (Acquired 01970 Enserch Exploration, Inc.) (From 11/04/1997 12:00AM to 03/16/1999 11:59PM) (ALQT: 1 / LVL: 2) </t>
  </si>
  <si>
    <t>G21790</t>
  </si>
  <si>
    <t>GC 338</t>
  </si>
  <si>
    <t xml:space="preserve">02361 - Eni Petroleum US LLC 37.5% 
03575 - MP Gulf of Mexico, LLC 62.5% </t>
  </si>
  <si>
    <t xml:space="preserve">03575 - MP Gulf of Mexico, LLC 100% (ALQT: A / LVL: 1) </t>
  </si>
  <si>
    <t>WELLS : 
A003 (COM) Aprv: 10/25/2002 - Spud: 11/09/2002 - P50: $2,055,900; P70: $2,055,900; P90: $2,055,900
SS009 (COM) Aprv: 06/25/2004 - Spud: 07/02/2004 - P50: $20,353,692; P70: $24,716,350; P90: $31,103,346
A006 (COM) Aprv: 08/18/2006 - Spud: 09/15/2006 - P50: $2,055,900; P70: $2,055,900; P90: $2,055,900
A002 (COM) Aprv: 07/24/2008 - Spud: 10/03/2008 - P50: $2,055,900; P70: $2,055,900; P90: $2,055,900
A008 (COM) Aprv: 06/18/2011 - Spud: 06/22/2011 - P50: $2,055,900; P70: $2,055,900; P90: $2,055,900
A007 (COM) Aprv: 10/12/2012 - Spud: 10/17/2012 - P50: $2,055,900; P70: $2,055,900; P90: $2,055,900
A004 (COM) Aprv: 12/13/2019 - Spud: 12/21/2019 - P50: $2,055,900; P70: $2,055,900; P90: $2,055,900
A001 (AST) Aprv: 04/15/2020 - Spud:  - P50: $0; P70: $0; P90: $0
STRUCTURES : 
SPAR CPLX# 1290 'A(Front Runner)' Aprv: N/A - Inst: 08/02/2004 - P50: $44,841,266; P70: $44,841,266; P90: $44,841,266
PIPELINES : 
BLKO PSN# 19887 (ACT) Aprv: 03/21/2018 - Init HTP: 03/30/2008 - P50: $796,083; P70: $1,018,275; P90: $1,340,770
UMB PSN# 19891 (ACT) Aprv: 03/21/2018 - Init HTP: 03/30/2008 - P50: $1,593,985; P70: $1,593,985; P90: $1,593,985</t>
  </si>
  <si>
    <t xml:space="preserve">02361 - Eni Petroleum US LLC (From 11/28/2007 12:00AM to 12/31/2099 11:59AM) 
03575 - MP Gulf of Mexico, LLC (From 12/21/2018 12:00AM to 12/31/2099 11:59AM) 
02647 - Murphy Exploration &amp; Production Company - USA (From 05/13/2003 12:00AM to 12/20/2018 11:59PM) 
02528 - Equinor USA E&amp;P Inc. (From 04/08/2008 12:00AM to 10/08/2012 11:59PM) 
02851 - Apache Shelf, Inc. (Acquired 02169 Mariner Gulf of Mexico LLC) (From 05/01/2000 12:00AM to 04/07/2008 11:59PM) 
00282 - Dominion Exploration &amp; Production, Inc. (From 05/01/2000 12:00AM to 11/27/2007 11:59PM) 
01689 - Murphy Exploration &amp; Production Company (From 05/01/2000 12:00AM to 05/12/2003 11:59PM) </t>
  </si>
  <si>
    <t xml:space="preserve">03575 - MP Gulf of Mexico, LLC (From 12/21/2018 01:00AM to 12/31/2099 11:59AM) (ALQT: A / LVL: 1) 
02647 - Murphy Exploration &amp; Production Company - USA (From 10/26/2017 12:00AM to 12/21/2018 12:59AM) (ALQT: A / LVL: 1) 
00730 - Walter Oil &amp; Gas Corporation (From 07/31/2007 12:00AM to 10/25/2017 11:59PM) (ALQT: A / LVL: 1) 
01873 - Howell Group, Ltd. (From 06/19/2008 12:00AM to 10/25/2017 11:59PM) (ALQT: A / LVL: 1) 
02825 - Walter E&amp;P, Inc. (From 06/19/2008 12:00AM to 10/25/2017 11:59PM) (ALQT: A / LVL: 1) </t>
  </si>
  <si>
    <t>G20051</t>
  </si>
  <si>
    <t>GC 243</t>
  </si>
  <si>
    <t xml:space="preserve">00059 - Hess Corporation 100% </t>
  </si>
  <si>
    <t>G20870</t>
  </si>
  <si>
    <t>AC 856</t>
  </si>
  <si>
    <t xml:space="preserve">00078 - Chevron U.S.A. Inc. 33.33% 
02481 - BP Exploration &amp; Production Inc. 33.33% 
00689 - Shell Offshore Inc. 33.34% </t>
  </si>
  <si>
    <t>WELLS : 
GA002 (COM) Aprv: 07/10/2007 - Spud: 07/17/2007 - P50: $19,941,000; P70: $24,303,658; P90: $30,690,654
GA022 (COM) Aprv: 10/26/2007 - Spud: 11/03/2007 - P50: $23,437,900; P70: $27,800,558; P90: $34,187,554
GB006 (COM) Aprv: 11/03/2015 - Spud: 11/10/2015 - P50: $20,189,540; P70: $24,552,198; P90: $30,939,194
GD011 (COM) Aprv: 12/13/2024 - Spud: 12/16/2024 - P50: $16,103,080; P70: $20,465,738; P90: $26,852,734</t>
  </si>
  <si>
    <t>G34909</t>
  </si>
  <si>
    <t>MC 794</t>
  </si>
  <si>
    <t xml:space="preserve">03567 - Beacon Growthco Operating Company, L.L.C. .315% 
03635 - Ridgewood Rattlesnake, LLC 8.11125% 
03394 - CL&amp;F Offshore LLC 9% 
03644 - Ridgewood Institutional IV Prospective Leases, LLC 9% 
03410 - Beacon Offshore Energy Operating LLC 23.07375% 
03318 - Ridgewood Claiborne, LLC 25.25% 
03618 - Talos Exploration LLC 25.25% </t>
  </si>
  <si>
    <t>WELLS : 
SS002 (COM) Aprv: 08/06/2016 - Spud: 08/08/2016 - P50: $25,042,428; P70: $29,405,086; P90: $35,792,082
SS003 (COM) Aprv: 01/21/2020 - Spud: 01/22/2020 - P50: $26,905,900; P70: $31,268,558; P90: $37,655,554
SS001 (COM) Aprv: 02/18/2024 - Spud: 02/21/2024 - P50: $24,029,772; P70: $28,392,430; P90: $34,779,426
PIPELINES : 
UMB PSN# 19839 (ACT) Aprv: 01/30/2018 - Init HTP: 09/01/2018 - P50: $1,593,985; P70: $1,593,985; P90: $1,593,985
BLKO PSN# 19840 (ACT) Aprv: 01/30/2018 - Init HTP: 09/01/2018 - P50: $344,820; P70: $464,958; P90: $641,418
BLKO PSN# 19841 (ACT) Aprv: 01/30/2018 - Init HTP: 09/01/2018 - P50: $344,820; P70: $464,958; P90: $641,418
BLKO PSN# 20484 (ACT) Aprv: 04/27/2020 - Init HTP: 05/27/2020 - P50: $344,820; P70: $464,958; P90: $641,418</t>
  </si>
  <si>
    <t xml:space="preserve">03318 - Ridgewood Claiborne, LLC (From 07/22/2015 12:00AM to 12/31/2099 11:59AM) 
03394 - CL&amp;F Offshore LLC (From 09/11/2015 12:00AM to 12/31/2099 11:59AM) 
03410 - Beacon Offshore Energy Operating LLC (From 07/18/2016 12:00AM to 12/31/2099 11:59AM) 
03567 - Beacon Growthco Operating Company, L.L.C. (From 12/18/2018 12:00AM to 12/31/2099 11:59AM) 
03618 - Talos Exploration LLC (From 09/22/2020 12:00AM to 12/31/2099 11:59AM) 
03635 - Ridgewood Rattlesnake, LLC (From 11/03/2020 12:00AM to 12/31/2099 11:59AM) 
03644 - Ridgewood Institutional IV Prospective Leases, LLC (From 06/22/2022 12:00AM to 12/31/2099 11:59AM) 
02668 - Red Willow Offshore, LLC (From 09/01/2013 12:00AM to 06/21/2022 11:59PM) 
02370 - LLOG Exploration &amp; Production Company, L.L.C. (From 07/18/2016 12:00AM to 11/02/2020 11:59PM) 
03307 - ILX Prospect Claiborne, LLC (From 07/22/2015 12:00AM to 09/21/2020 11:59PM) 
02058 - LLOG Exploration Offshore, L.L.C. (From 07/22/2015 01:00AM to 12/17/2018 11:59PM) 
03238 - LLOG Bluewater Holdings, L.L.C. (From 09/01/2013 12:00AM to 07/17/2016 11:59PM) 
03324 - Houston Energy Deepwater Ventures XIII, LLC (From 07/05/2016 12:00AM to 07/05/2016 12:59AM) 
01999 - Houston Energy, L.P. (From 09/01/2013 12:00AM to 07/22/2015 01:59AM) 
01308 - Ridgewood Energy Corporation (From 09/01/2013 12:00AM to 07/21/2015 11:59PM) </t>
  </si>
  <si>
    <t>G33242</t>
  </si>
  <si>
    <t>GC 281</t>
  </si>
  <si>
    <t xml:space="preserve">03473 - Talos Energy Phoenix LLC 15% (ALQT: A / LVL: 2) 
03247 - Talos Energy Offshore LLC 15% (ALQT: A / LVL: 2) 
03362 - Kosmos Energy Gulf of Mexico Operations, LLC 35% (ALQT: A / LVL: 2) 
02899 - Talos ERT LLC 35% (ALQT: A / LVL: 2) </t>
  </si>
  <si>
    <t>WELLS : 
SS001 (COM) Aprv: 02/15/2016 - Spud: 02/16/2016 - P50: $23,991,624; P70: $28,354,282; P90: $34,741,278
SS002 (COM) Aprv: 09/21/2017 - Spud: 09/24/2017 - P50: $24,940,700; P70: $29,303,358; P90: $35,690,354
SS003 (COM) Aprv: 05/07/2021 - Spud: 05/24/2021 - P50: $23,929,200; P70: $28,291,858; P90: $34,678,854
PIPELINES : 
UMB PSN# 19555 (ACT) Aprv: 07/06/2016 - Init HTP: N/A - P50: $1,745,185; P70: $1,745,185; P90: $1,745,185
BLKO PSN# 19554 (ACT) Aprv: 07/06/2016 - Init HTP: 10/24/2016 - P50: $673,292; P70: $895,483; P90: $1,217,979
BLKO PSN# 19808 (ACT) Aprv: 07/14/2017 - Init HTP: 12/01/2017 - P50: $344,820; P70: $464,958; P90: $641,418
BLKO PSN# 19991 (ACT) Aprv: 01/24/2019 - Init HTP: 02/28/2019 - P50: $344,820; P70: $464,958; P90: $641,418
BLKO PSN# 19987 (ACT) Aprv: 02/05/2019 - Init HTP: 03/01/2019 - P50: $344,820; P70: $464,958; P90: $641,418
BLKO PSN# 19992 (ACT) Aprv: 01/24/2019 - Init HTP: 03/15/2019 - P50: $811,016; P70: $1,033,207; P90: $1,355,702
BLKO PSN# 20494 (ACT) Aprv: 07/23/2020 - Init HTP: 10/15/2020 - P50: $983,072; P70: $1,205,264; P90: $1,527,759</t>
  </si>
  <si>
    <t xml:space="preserve">02899 - Talos ERT LLC (From 06/01/2009 12:00AM to 12/31/2099 11:59AM) 
03247 - Talos Energy Offshore LLC (From 11/21/2014 12:00AM to 12/31/2099 11:59AM) 
03473 - Talos Energy Phoenix LLC (From 03/20/2017 12:00AM to 12/31/2099 11:59AM) 
02655 - Sojitz Energy Venture, Inc. (From 09/02/2011 12:00AM to 03/19/2017 11:59PM) </t>
  </si>
  <si>
    <t xml:space="preserve">02899 - Talos ERT LLC (From 05/17/2017 12:00AM to 12/31/2099 11:59AM) (ALQT: A / LVL: 2) 
03247 - Talos Energy Offshore LLC (From 05/17/2017 12:00AM to 12/31/2099 11:59AM) (ALQT: A / LVL: 2) 
03362 - Kosmos Energy Gulf of Mexico Operations, LLC (From 05/17/2017 12:00AM to 12/31/2099 11:59AM) (ALQT: A / LVL: 2) 
03473 - Talos Energy Phoenix LLC (From 12/12/2017 12:00AM to 12/31/2099 11:59AM) (ALQT: A / LVL: 2) 
02655 - Sojitz Energy Venture, Inc. (From 05/17/2017 12:00AM to 12/11/2017 11:59PM) (ALQT: A / LVL: 2) </t>
  </si>
  <si>
    <t>G24084</t>
  </si>
  <si>
    <t>MC 502</t>
  </si>
  <si>
    <t xml:space="preserve">02361 - Eni Petroleum US LLC 100% </t>
  </si>
  <si>
    <t>WELLS : 
SS001 (COM) Aprv: 08/04/2006 - Spud: 08/16/2006 - P50: $12,860,500; P70: $17,223,158; P90: $23,610,154
SS003 (COM) Aprv: 02/20/2009 - Spud: 03/14/2009 - P50: $18,250,928; P70: $22,613,586; P90: $29,000,582
SS002 (COM) Aprv: 03/31/2023 - Spud: 04/01/2023 - P50: $14,204,928; P70: $18,567,586; P90: $24,954,582
SS004 (COM) Aprv: 09/14/2023 - Spud: 09/24/2023 - P50: $24,819,320; P70: $29,181,978; P90: $35,568,974
PIPELINES : 
UBEH PSN# 17491 (ACT) Aprv: 02/17/2009 - Init HTP: N/A - P50: $1,593,985; P70: $1,593,985; P90: $1,593,985
UBEH PSN# 17492 (ACT) Aprv: 02/17/2009 - Init HTP: N/A - P50: $1,593,985; P70: $1,593,985; P90: $1,593,985
BLKG PSN# 17488 (ACT) Aprv: 02/17/2009 - Init HTP: 03/08/2009 - P50: $646,668; P70: $868,860; P90: $1,191,355
BLKG PSN# 17487 (ACT) Aprv: 02/17/2009 - Init HTP: 03/31/2009 - P50: $344,820; P70: $464,958; P90: $641,418
UMB PSN# 17843 (ACT) Aprv: 04/09/2009 - Init HTP: N/A - P50: $1,593,985; P70: $1,593,985; P90: $1,593,985
BLKG PSN# 17489 (ACT) Aprv: 02/17/2009 - Init HTP: 04/28/2009 - P50: $344,820; P70: $464,958; P90: $641,418
BLKG PSN# 17490 (ACT) Aprv: 02/17/2009 - Init HTP: 04/30/2009 - P50: $344,820; P70: $464,958; P90: $641,418
BLKG PSN# 17842 (ACT) Aprv: 04/09/2009 - Init HTP: 06/08/2009 - P50: $344,820; P70: $464,958; P90: $641,418</t>
  </si>
  <si>
    <t xml:space="preserve">02361 - Eni Petroleum US LLC (From 02/28/2007 12:00AM to 12/31/2099 11:59AM) 
01207 - Petrobras America Inc. (From 05/01/2002 12:00AM to 02/28/2007 12:59AM) 
02248 - Eni Petroleum Exploration Co. Inc. (From 05/01/2002 12:00AM to 02/27/2007 11:59PM) 
00276 - Exxon Mobil Corporation (From 01/16/2003 12:00AM to 06/08/2004 11:59PM) </t>
  </si>
  <si>
    <t>G24179</t>
  </si>
  <si>
    <t>GC 726</t>
  </si>
  <si>
    <t xml:space="preserve">00078 - Chevron U.S.A. Inc. (From 07/01/2002 12:00AM to 12/31/2099 11:59AM) 
02748 - Equinor Gulf of Mexico LLC (From 07/12/2005 12:00AM to 12/31/2099 11:59AM) 
02219 - Anadarko US Offshore LLC (From 02/10/2012 12:00AM to 12/31/2099 11:59AM) 
00689 - Shell Offshore Inc. (From 09/18/2009 12:00AM to 08/12/2019 11:59PM) 
00981 - Anadarko Petroleum Corporation (From 04/10/2006 12:00AM to 02/09/2012 11:59PM) 
02117 - Shell Gulf of Mexico Inc. (From 07/01/2002 12:00AM to 09/17/2009 11:59PM) 
02611 - EnCana Gulf of Mexico LLC (From 03/18/2003 12:00AM to 07/11/2005 11:59PM) 
02190 - EnCana GOM Inc. (From 07/01/2002 12:00AM to 03/17/2003 11:59PM) </t>
  </si>
  <si>
    <t>G05825</t>
  </si>
  <si>
    <t>MC 109</t>
  </si>
  <si>
    <t xml:space="preserve">03065 - Talos Resources LLC 33% (ALQT: 1 / LVL: 2) 
02481 - BP Exploration &amp; Production Inc. 67% (ALQT: 1 / LVL: 2) </t>
  </si>
  <si>
    <t>WELLS : 
A001 (TA) Aprv: 09/18/1991 - Spud: 09/24/1991 - P50: $693,710; P70: $693,710; P90: $693,710
A002 (COM) Aprv: 10/21/1991 - Spud: 10/26/1991 - P50: $693,710; P70: $693,710; P90: $693,710
A003 (COM) Aprv: 11/19/1991 - Spud: 11/19/1991 - P50: $693,710; P70: $693,710; P90: $693,710
A004 (COM) Aprv: 12/11/1991 - Spud: 12/29/1991 - P50: $693,710; P70: $693,710; P90: $693,710
A007 (COM) Aprv: 02/20/1992 - Spud: 02/24/1992 - P50: $693,710; P70: $693,710; P90: $693,710
A008 (TA) Aprv: 03/23/1992 - Spud: 03/24/1992 - P50: $693,710; P70: $693,710; P90: $693,710
A010 (COM) Aprv: 05/01/1992 - Spud: 05/04/1992 - P50: $693,710; P70: $693,710; P90: $693,710
A013 (TA) Aprv: 09/11/1992 - Spud: 09/21/1992 - P50: $693,710; P70: $693,710; P90: $693,710
A014 (COM) Aprv: 10/07/1992 - Spud: 10/09/1992 - P50: $693,710; P70: $693,710; P90: $693,710
A019 (COM) Aprv: 01/11/1993 - Spud: 01/12/1993 - P50: $693,710; P70: $693,710; P90: $693,710
A020 (TA) Aprv: 03/02/1993 - Spud: 03/03/1993 - P50: $693,710; P70: $693,710; P90: $693,710
A021 (COM) Aprv: 03/22/1993 - Spud: 03/23/1993 - P50: $693,710; P70: $693,710; P90: $693,710
A030 (COM) Aprv: 01/05/1994 - Spud: 01/12/1994 - P50: $693,710; P70: $693,710; P90: $693,710
A016 (COM) Aprv: 01/04/2000 - Spud: 01/09/2000 - P50: $693,710; P70: $693,710; P90: $693,710
A029 (COM) Aprv: 11/29/2001 - Spud: 12/01/2001 - P50: $693,710; P70: $693,710; P90: $693,710
A005 (COM) Aprv: 01/04/2002 - Spud: 01/08/2002 - P50: $693,710; P70: $693,710; P90: $693,710
A026 (COM) Aprv: N/A - Spud: 04/07/2002 - P50: $693,710; P70: $693,710; P90: $693,710
A022 (COM) Aprv: 07/03/2003 - Spud: 07/19/2003 - P50: $693,710; P70: $693,710; P90: $693,710
A033 (COM) Aprv: 09/24/2003 - Spud: 10/06/2003 - P50: $693,710; P70: $693,710; P90: $693,710
A025 (COM) Aprv: 12/11/2003 - Spud: 12/28/2003 - P50: $693,710; P70: $693,710; P90: $693,710
A024 (COM) Aprv: 01/29/2004 - Spud: 02/07/2004 - P50: $694,725; P70: $694,725; P90: $694,725
A034 (COM) Aprv: 04/23/2004 - Spud: 06/17/2004 - P50: $693,710; P70: $693,710; P90: $693,710
A012 (COM) Aprv: 01/06/2010 - Spud: 01/23/2010 - P50: $693,710; P70: $693,710; P90: $693,710
A015 (COM) Aprv: 05/21/2010 - Spud: 05/25/2010 - P50: $693,710; P70: $693,710; P90: $693,710
A017 (COM) Aprv: 10/12/2010 - Spud: 10/26/2010 - P50: $693,710; P70: $693,710; P90: $693,710
A028 (COM) Aprv: 12/16/2010 - Spud: 12/23/2010 - P50: $693,710; P70: $693,710; P90: $693,710
A023 (COM) Aprv: 03/24/2011 - Spud: 03/26/2011 - P50: $693,710; P70: $693,710; P90: $693,710
A018 (COM) Aprv: 06/17/2011 - Spud: 06/18/2011 - P50: $693,710; P70: $693,710; P90: $693,710
A006 (COM) Aprv: 07/19/2011 - Spud: 08/16/2011 - P50: $693,710; P70: $693,710; P90: $693,710
STRUCTURES : 
FIXED CPLX# 23883 'A (Amberjack)' Aprv: N/A - Inst: 01/01/1991 - P50: $56,092,318; P70: $56,153,020; P90: $56,255,861</t>
  </si>
  <si>
    <t xml:space="preserve">03065 - Talos Resources LLC (From 04/02/2009 12:00AM to 12/31/2099 11:59AM) 
03383 - SEO A LLC (From 06/18/2015 12:00AM to 03/28/2017 11:59PM) 
01834 - Talos Petroleum LLC (From 03/04/2002 12:00AM to 04/01/2009 11:59PM) 
02481 - BP Exploration &amp; Production Inc. (From 06/06/2001 12:00AM to 02/01/2007 11:59PM) 
01834 - Stone Energy Corporation (Acquired 01948 Conoco Offshore Inc.) (From 02/22/1995 12:00AM to 03/03/2002 11:59PM) 
01680 - BP Exploration &amp; Oil Inc. (From 03/16/1992 12:00AM to 06/05/2001 11:59PM) 
00056 - ConocoPhillips Company (Acquired 00001 Conoco Inc.) (From 05/18/1994 12:00AM to 02/21/1995 11:59PM) 
00593 - BP Exploration Inc. (From 07/01/1983 12:00AM to 03/15/1992 11:59PM) 
00540 - MOBIL OIL EXPLORATION &amp; PRODUCING SOUTHEAST INC. (From 07/01/1983 12:00AM to 05/04/1989 11:59PM) </t>
  </si>
  <si>
    <t xml:space="preserve">02481 - BP Exploration &amp; Production Inc. (From 02/02/2007 01:00AM to 12/31/2099 11:59AM) (ALQT: 1 / LVL: 2) 
03065 - Talos Resources LLC (From 04/02/2009 01:00AM to 12/31/2099 11:59AM) (ALQT: 1 / LVL: 2) 
01834 - Talos Petroleum LLC (From 02/02/2007 01:00AM to 04/02/2009 12:59AM) (ALQT: 1 / LVL: 2) </t>
  </si>
  <si>
    <t>G19997</t>
  </si>
  <si>
    <t>MC 775</t>
  </si>
  <si>
    <t xml:space="preserve">00540 - MOBIL OIL EXPLORATION &amp; PRODUCING SOUTHEAST INC. (From 07/20/1999 12:00AM to 12/31/2099 11:59AM) 
02481 - BP Exploration &amp; Production Inc. (From 08/07/2001 12:00AM to 12/31/2099 11:59AM) 
01680 - BP Exploration &amp; Oil Inc. (From 08/01/1998 12:00AM to 08/06/2001 11:59PM) </t>
  </si>
  <si>
    <t>G27278</t>
  </si>
  <si>
    <t>MC 519</t>
  </si>
  <si>
    <t xml:space="preserve">03119 - Houston Energy Deepwater Ventures I, LLC 5% 
02668 - Red Willow Offshore, LLC 30% 
03672 - Talos QN Exploration LLC 65% </t>
  </si>
  <si>
    <t xml:space="preserve">02668 - Red Willow Offshore, LLC (From 07/01/2005 12:00AM to 12/31/2099 11:59AM) 
03119 - Houston Energy Deepwater Ventures I, LLC (From 02/18/2010 12:00AM to 12/31/2099 11:59AM) 
03672 - Talos QN Exploration LLC (From 04/28/2022 12:00AM to 12/31/2099 11:59AM) 
03295 - Fieldwood Energy LLC (From 06/27/2018 12:00AM to 04/27/2022 11:59PM) 
03053 - Explore Enterprises of America LLC (From 08/21/2019 01:00AM to 08/26/2019 02:59AM) 
02481 - BP Exploration &amp; Production Inc. (From 01/29/2008 12:00AM to 05/29/2019 11:59PM) 
02237 - Noble Energy, Inc. (From 08/08/2007 01:00AM to 06/26/2018 11:59PM) 
01699 - HE&amp;D Offshore, L.P. (From 08/08/2007 12:00AM to 02/17/2010 11:59PM) 
01978 - Helis Oil &amp; Gas Company, L.L.C. (From 07/01/2005 12:00AM to 08/08/2007 12:59AM) 
01999 - Houston Energy, L.P. (From 07/01/2005 12:00AM to 08/08/2007 12:59AM) </t>
  </si>
  <si>
    <t>G24064</t>
  </si>
  <si>
    <t>MC 255</t>
  </si>
  <si>
    <t xml:space="preserve">02908 - Ridgewood Energy O Fund, LLC .84434% 
02971 - Ridgewood Energy U Fund, LLC .84434% 
03022 - Ridgewood Energy X Fund, LLC .84434% 
03062 - Ridgewood Energy Y Fund, LLC .84434% 
03078 - Ridgewood Energy Z Fund, LLC .84434% 
03132 - Ridgewood Energy B-1 Fund, LLC .84434% 
03120 - Ridgewood Energy Gulf of Mexico Oil and Gas Fund, L.P. 1.68868% 
03142 - Houston Energy Deepwater Ventures III, LLC 3.72641% 
03220 - Ridgewood Energy Bluewater Oil Fund II, LLC 4.64386% 
03210 - Crux1, LLC 7.3125% 
02478 - Calypso Exploration, LLC 10.125% 
03362 - Kosmos Energy Gulf of Mexico Operations, LLC 11.39858% 
03618 - Talos Exploration LLC 11.39858% 
02668 - Red Willow Offshore, LLC 20.25% 
02647 - Murphy Exploration &amp; Production Company - USA 24.39035% </t>
  </si>
  <si>
    <t xml:space="preserve">03210 - Crux1, LLC 7.3125% (ALQT: 1 / LVL: 1) 
03142 - Houston Energy Deepwater Ventures III, LLC 10% (ALQT: 1 / LVL: 1) 
03362 - Deep Gulf Energy III, LLC (Acquired 02985 Deep Gulf Energy II, LLC) 10.125% (ALQT: 1 / LVL: 1) 
03169 - ILX Prospect Marmalard, LLC 10.125% (ALQT: 1 / LVL: 1) 
02478 - Calypso Exploration, LLC 10.125% (ALQT: 1 / LVL: 1) 
01308 - Ridgewood Energy Corporation 10.125% (ALQT: 1 / LVL: 1) 
02668 - Red Willow Offshore, LLC 20.25% (ALQT: 1 / LVL: 1) 
02058 - LLOG Exploration Offshore, L.L.C. 21.9375% (ALQT: 1 / LVL: 1) 
03570 - Beacon Offshore Energy Exploration LLC 30.6% (ALQT: 1 / LVL: 2) 
03362 - Kosmos Energy Gulf of Mexico Operations, LLC 69.4% (ALQT: 1 / LVL: 2) </t>
  </si>
  <si>
    <t xml:space="preserve">02478 - Calypso Exploration, LLC (From 07/24/2012 12:00AM to 12/31/2099 11:59AM) 
02668 - Red Willow Offshore, LLC (From 07/24/2012 12:00AM to 12/31/2099 11:59AM) 
03142 - Houston Energy Deepwater Ventures III, LLC (From 07/24/2012 12:00AM to 12/31/2099 11:59AM) 
03210 - Crux1, LLC (From 07/24/2012 12:00AM to 12/31/2099 11:59AM) 
02908 - Ridgewood Energy O Fund, LLC (From 10/09/2012 01:00AM to 12/31/2099 11:59AM) 
02971 - Ridgewood Energy U Fund, LLC (From 10/09/2012 01:00AM to 12/31/2099 11:59AM) 
03022 - Ridgewood Energy X Fund, LLC (From 10/09/2012 01:00AM to 12/31/2099 11:59AM) 
03062 - Ridgewood Energy Y Fund, LLC (From 10/09/2012 01:00AM to 12/31/2099 11:59AM) 
03078 - Ridgewood Energy Z Fund, LLC (From 10/09/2012 01:00AM to 12/31/2099 11:59AM) 
03120 - Ridgewood Energy Gulf of Mexico Oil and Gas Fund, L.P. (From 10/09/2012 01:00AM to 12/31/2099 11:59AM) 
03132 - Ridgewood Energy B-1 Fund, LLC (From 10/09/2012 01:00AM to 12/31/2099 11:59AM) 
03220 - Ridgewood Energy Bluewater Oil Fund II, LLC (From 10/09/2012 01:00AM to 12/31/2099 11:59AM) 
03362 - Kosmos Energy Gulf of Mexico Operations, LLC (From 03/11/2019 12:00AM to 12/31/2099 11:59AM) 
02647 - Murphy Exploration &amp; Production Company - USA (From 10/18/2019 12:00AM to 12/31/2099 11:59AM) 
03618 - Talos Exploration LLC (From 09/22/2020 12:00AM to 12/31/2099 11:59AM) 
03169 - ILX Prospect Marmalard, LLC (From 07/24/2012 12:00AM to 09/21/2020 11:59PM) 
02058 - LLOG Exploration Offshore, L.L.C. (From 07/24/2012 12:00AM to 10/17/2019 11:59PM) 
03238 - LLOG Bluewater Holdings, L.L.C. (From 01/04/2013 12:00AM to 10/17/2019 11:59PM) 
03362 - Deep Gulf Energy III, LLC (Acquired 02985 Deep Gulf Energy II, LLC) (From 07/24/2012 12:00AM to 03/10/2019 11:59PM) 
01308 - Ridgewood Energy Corporation (From 07/24/2012 12:00AM to 10/09/2012 12:59AM) 
00056 - ConocoPhillips Company (From 02/14/2003 12:00AM to 07/23/2012 11:59PM) 
00056 - ConocoPhillips Company (Acquired 00001 Conoco Inc.) (From 07/01/2002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</si>
  <si>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01308 - Ridgewood Energy Corporation (From 08/12/2010 01:00AM to 12/31/2099 11:59AM) (ALQT: 1 / LVL: 1) 
03169 - ILX Prospect Marmalard, LLC (From 12/03/2010 12:00AM to 12/31/2099 11:59AM) (ALQT: 1 / LVL: 1) 
03362 - Deep Gulf Energy III, LLC (Acquired 02985 Deep Gulf Energy II, LLC) (From 04/22/2011 12:00AM to 12/31/2099 11:59AM) (ALQT: 1 / LVL: 1) 
03210 - Crux1, LLC (From 01/30/2012 12:00AM to 12/31/2099 11:59AM) (ALQT: 1 / LVL: 1) 
03142 - Houston Energy Deepwater Ventures III, LLC (From 05/09/2012 01:00AM to 12/31/2099 11:59AM) (ALQT: 1 / LVL: 1) 
01699 - HE&amp;D Offshore, L.P. (From 10/23/2009 12:00AM to 05/09/2012 12:59AM) (ALQT: 1 / LVL: 1) 
01999 - Houston Energy, L.P. (From 07/07/2008 12:00AM to 01/06/2009 11:59PM) (ALQT: 1 / LVL: 1) 
03570 - Beacon Offshore Energy Exploration LLC (From 09/23/2019 12:00AM to 12/31/2099 11:59AM) (ALQT: 1 / LVL: 2) 
03362 - Kosmos Energy Gulf of Mexico Operations, LLC (From 09/26/2023 12:00AM to 12/31/2099 11:59AM) (ALQT: 1 / LVL: 2) 
01999 - Houston Energy, L.P. (From 03/19/2019 01:00AM to 08/25/2024 11:59PM) (ALQT: 1 / LVL: 2) 
02058 - LLOG Exploration Offshore, L.L.C. (From 11/10/2010 12:00AM to 09/25/2023 11:59PM) (ALQT: 1 / LVL: 2) 
00056 - ConocoPhillips Company (From 10/05/2015 01:00AM to 03/08/2017 11:59PM) (ALQT: 1 / LVL: 2) 
01308 - Ridgewood Energy Corporation (From 11/10/2010 12:00AM to 10/05/2015 12:59AM) (ALQT: 1 / LVL: 2) 
02478 - Calypso Exploration, LLC (From 11/10/2010 12:00AM to 10/05/2015 12:59AM) (ALQT: 1 / LVL: 2) 
02668 - Red Willow Offshore, LLC (From 11/10/2010 12:00AM to 10/05/2015 12:59AM) (ALQT: 1 / LVL: 2) 
03169 - ILX Prospect Marmalard, LLC (From 12/14/2010 12:00AM to 10/05/2015 12:59AM) (ALQT: 1 / LVL: 2) 
03362 - Deep Gulf Energy III, LLC (Acquired 02985 Deep Gulf Energy II, LLC) (From 04/22/2011 01:00AM to 10/05/2015 12:59AM) (ALQT: 1 / LVL: 2) 
03210 - Crux1, LLC (From 01/30/2012 01:00AM to 10/05/2015 12:59AM) (ALQT: 1 / LVL: 2) 
03142 - Houston Energy Deepwater Ventures III, LLC (From 05/09/2012 12:00AM to 10/05/2015 12:59AM) (ALQT: 1 / LVL: 2) 
01699 - HE&amp;D Offshore, L.P. (From 08/12/2010 12:00AM to 05/08/2012 11:59PM) (ALQT: 1 / LVL: 2) </t>
  </si>
  <si>
    <t>G34551</t>
  </si>
  <si>
    <t>GC 511</t>
  </si>
  <si>
    <t>WELLS : 
WI004 (COM) Aprv: 11/18/2016 - Spud: 11/22/2016 - P50: $38,252,040; P70: $42,614,698; P90: $49,001,694
WI003 (COM) Aprv: 11/28/2017 - Spud: 12/10/2017 - P50: $35,906,516; P70: $40,269,174; P90: $46,656,170</t>
  </si>
  <si>
    <t>G11546</t>
  </si>
  <si>
    <t>GB 559</t>
  </si>
  <si>
    <t>WELLS : 
OR001 (COM) Aprv: 08/02/2000 - Spud: 08/27/2000 - P50: $22,542,000; P70: $26,904,658; P90: $33,291,654
OR002 (COM) Aprv: 10/23/2000 - Spud: 10/24/2000 - P50: $22,738,520; P70: $27,101,178; P90: $33,488,174
OR003 (COM) Aprv: 07/19/2002 - Spud: 07/22/2002 - P50: $27,384,484; P70: $31,747,142; P90: $38,134,138
PIPELINES : 
BLKO PSN# 13197 (ACT) Aprv: 04/09/2001 - Init HTP: 06/19/2001 - P50: $287,350; P70: $407,488; P90: $583,948
BLKO PSN# 13198 (ACT) Aprv: 04/09/2001 - Init HTP: 06/21/2001 - P50: $287,350; P70: $407,488; P90: $583,948
BLKO PSN# 14026 (ACT) Aprv: 12/17/2002 - Init HTP: 10/24/2002 - P50: $287,350; P70: $407,488; P90: $583,948</t>
  </si>
  <si>
    <t xml:space="preserve">00689 - Shell Offshore Inc. (From 10/01/1989 12:00AM to 12/31/2099 11:59AM) 
00689 - Shell Offshore Inc. (Acquired 02139 Shell Deepwater Development Inc.) (From 02/25/1997 12:00AM to 09/17/2001 12:59AM) </t>
  </si>
  <si>
    <t>G19966</t>
  </si>
  <si>
    <t>MC 562</t>
  </si>
  <si>
    <t xml:space="preserve">03672 - Talos QN Exploration LLC 12.5% 
02481 - BP Exploration &amp; Production Inc. 87.5% </t>
  </si>
  <si>
    <t xml:space="preserve">02481 - BP Exploration &amp; Production Inc. 100% (ALQT: A / LVL: 1) 
02481 - BP Exploration &amp; Production Inc. 100% (ALQT: A / LVL: 2) 
02481 - BP Exploration &amp; Production Inc. 100% (ALQT: B / LVL: 2) </t>
  </si>
  <si>
    <t>WELLS : 
001 (COM) Aprv: 03/19/2007 - Spud: 03/23/2007 - P50: $22,368,600; P70: $26,731,258; P90: $33,118,254
002 (COM) Aprv: 10/20/2018 - Spud: 10/21/2018 - P50: $23,396,284; P70: $27,758,942; P90: $34,145,938
003 (COM) Aprv: 05/07/2024 - Spud: 06/17/2024 - P50: $26,190,336; P70: $30,552,994; P90: $36,939,990
PIPELINES : 
BLKO PSN# 20201 (OUT) Aprv: N/A - Init HTP: 03/05/2012 - P50: $459,760; P70: $579,898; P90: $756,358
BLKO PSN# 19989 (ACT) Aprv: 10/23/2018 - Init HTP: N/A - P50: $459,760; P70: $579,898; P90: $756,358
BLKO PSN# 20647 (ACT) Aprv: 05/17/2021 - Init HTP: 08/20/2024 - P50: $459,760; P70: $579,898; P90: $756,358</t>
  </si>
  <si>
    <t xml:space="preserve">02481 - BP Exploration &amp; Production Inc. (From 03/15/2002 12:00AM to 12/31/2099 11:59AM) 
03672 - Talos QN Exploration LLC (From 02/14/2022 12:00AM to 12/31/2099 11:59AM) 
03295 - Fieldwood Energy LLC (From 06/27/2018 12:00AM to 02/13/2022 11:59PM) 
02237 - Noble Energy, Inc. (From 02/11/2008 12:00AM to 06/26/2018 11:59PM) 
00689 - Shell Offshore Inc. (From 09/17/2001 01:00AM to 08/12/2007 11:59PM) 
00003 - Union Oil Company of California (From 07/01/1998 12:00AM to 03/21/2005 02:59AM) 
00114 - BP America Production Company (From 03/31/1999 12:00AM to 03/14/2002 11:59PM) 
00689 - Shell Offshore Inc. (Acquired 02139 Shell Deepwater Development Inc.) (From 12/14/1998 12:00AM to 09/17/2001 12:59AM) </t>
  </si>
  <si>
    <t xml:space="preserve">02481 - BP Exploration &amp; Production Inc. (From 10/31/2018 12:00AM to 12/31/2099 11:59AM) (ALQT: A / LVL: 1) 
03295 - Fieldwood Energy LLC (From 10/31/2018 12:00AM to 12/19/2018 11:59PM) (ALQT: A / LVL: 1) 
02481 - BP Exploration &amp; Production Inc. (From 03/04/2020 12:00AM to 12/31/2099 11:59AM) (ALQT: A / LVL: 2) 
03295 - Fieldwood Energy LLC (From 03/04/2020 12:00AM to 03/14/2021 11:59PM) (ALQT: A / LVL: 2) 
02481 - BP Exploration &amp; Production Inc. (From 03/04/2020 01:00AM to 12/31/2099 11:59AM) (ALQT: B / LVL: 2) 
03295 - Fieldwood Energy LLC (From 03/04/2020 01:00AM to 03/15/2021 11:59PM) (ALQT: B / LVL: 2) </t>
  </si>
  <si>
    <t>G15860</t>
  </si>
  <si>
    <t>GB 244</t>
  </si>
  <si>
    <t xml:space="preserve">03575 - MP Gulf of Mexico, LLC 100% </t>
  </si>
  <si>
    <t xml:space="preserve">03575 - MP Gulf of Mexico, LLC (From 03/18/2019 12:00AM to 12/31/2099 11:59AM) 
01207 - Petrobras America Inc. (From 06/09/1997 12:00AM to 03/17/2019 11:59PM) 
03165 - Apache Deepwater LLC (Acquired 00818 Mariner Energy, Inc.) (From 01/12/2006 12:00AM to 01/15/2008 11:59PM) 
00059 - Hess Corporation (From 01/22/1998 12:00AM to 03/09/2005 12:59AM) 
02219 - Anadarko US Offshore LLC (From 12/05/1997 12:00AM to 03/08/2005 11:59PM) 
00035 - Kerr-McGee Corporation (From 01/01/1996 12:00AM to 12/04/1997 11:59PM) </t>
  </si>
  <si>
    <t>G08483</t>
  </si>
  <si>
    <t>MC 72</t>
  </si>
  <si>
    <t xml:space="preserve">03489 - ILX Prospect Rampart, LLC 15% 
03490 - Ridgewood Rampart, LLC 15% 
03362 - Kosmos Energy Gulf of Mexico Operations, LLC 30% 
03065 - Talos Resources LLC 40% </t>
  </si>
  <si>
    <t>WELLS : 
TB008 (COM) Aprv: 09/29/1995 - Spud: 11/03/1995 - P50: $14,426,880; P70: $18,789,538; P90: $25,176,534
TB010 (COM) Aprv: 09/29/1995 - Spud: 11/20/1995 - P50: $13,103,260; P70: $17,465,918; P90: $23,852,914
TB004 (COM) Aprv: 09/29/1995 - Spud: 11/29/1995 - P50: $14,935,520; P70: $19,298,178; P90: $25,685,174
TB007 (COM) Aprv: 09/29/1995 - Spud: 12/01/1995 - P50: $16,837,140; P70: $21,199,798; P90: $27,586,794
TB001 (COM) Aprv: 09/29/1995 - Spud: 12/11/1995 - P50: $13,629,240; P70: $17,991,898; P90: $24,378,894</t>
  </si>
  <si>
    <t xml:space="preserve">03065 - Talos Resources LLC (From 08/14/2012 12:00AM to 12/31/2099 11:59AM) 
03362 - Kosmos Energy Gulf of Mexico Operations, LLC (From 12/19/2017 12:00AM to 12/31/2099 11:59AM) 
03489 - ILX Prospect Rampart, LLC (From 12/19/2017 12:00AM to 12/31/2099 11:59AM) 
03490 - Ridgewood Rampart, LLC (From 12/19/2017 12:00AM to 12/31/2099 11:59AM) 
02219 - Anadarko US Offshore LLC (From 05/05/2008 12:00AM to 08/20/2012 11:59PM) 
02481 - BP Exploration &amp; Production Inc. (From 11/06/2001 12:00AM to 08/13/2012 11:59PM) 
01680 - BP Exploration &amp; Oil Inc. (From 03/16/1992 01:00AM to 11/05/2001 11:59PM) 
00056 - ConocoPhillips Company (Acquired 00001 Conoco Inc.) (From 10/24/1988 12:00AM to 05/01/1994 11:59PM) 
00593 - BP Exploration Inc. (From 03/03/1989 12:00AM to 03/16/1992 12:59AM) 
00276 - Exxon Mobil Corporation (From 06/01/1986 12:00AM to 03/02/1989 11:59PM) </t>
  </si>
  <si>
    <t>G07944</t>
  </si>
  <si>
    <t>MC 429</t>
  </si>
  <si>
    <t>WELLS : 
A001 (COM) Aprv: 09/21/1995 - Spud: 11/10/1995 - P50: $17,212,840; P70: $21,575,498; P90: $27,962,494
A004 (COM) Aprv: 12/03/2001 - Spud: 12/05/2001 - P50: $15,593,284; P70: $19,955,942; P90: $26,342,938
A003 (COM) Aprv: 01/04/2002 - Spud: 01/07/2002 - P50: $15,588,660; P70: $19,951,318; P90: $26,338,314
A005 (COM) Aprv: 10/23/2012 - Spud: 10/09/2012 - P50: $15,169,032; P70: $19,531,690; P90: $25,918,686
PIPELINES : 
BLKO PSN# 13823 (ACT) Aprv: 09/23/2002 - Init HTP: 04/03/2004 - P50: $1,459,232; P70: $1,681,423; P90: $2,003,918
BLKO PSN# 13832 (ACT) Aprv: 09/17/2002 - Init HTP: 04/03/2004 - P50: $1,452,233; P70: $1,674,425; P90: $1,996,920
BLKO PSN# 13834 (ACT) Aprv: 09/17/2002 - Init HTP: 04/03/2004 - P50: $574,700; P70: $694,838; P90: $871,298
BLKO PSN# 13835 (ACT) Aprv: 09/17/2002 - Init HTP: 04/03/2004 - P50: $574,700; P70: $694,838; P90: $871,298
BLKO PSN# 13836 (ACT) Aprv: 09/17/2002 - Init HTP: 04/03/2004 - P50: $574,700; P70: $694,838; P90: $871,298
BLKO PSN# 13837 (ACT) Aprv: 09/17/2002 - Init HTP: 04/03/2004 - P50: $287,350; P70: $407,488; P90: $583,948
BLKO PSN# 13838 (ACT) Aprv: 09/17/2002 - Init HTP: 04/03/2004 - P50: $287,350; P70: $407,488; P90: $583,948
BLKO PSN# 13839 (ACT) Aprv: 09/17/2002 - Init HTP: 04/03/2004 - P50: $287,350; P70: $407,488; P90: $583,948
BLKO PSN# 18703 (ACT) Aprv: 10/23/2012 - Init HTP: 08/18/2013 - P50: $344,820; P70: $464,958; P90: $641,418
CHEM PSN# 20149 (ACT) Aprv: 08/08/2019 - Init HTP: N/A - P50: $1,593,985; P70: $1,593,985; P90: $1,593,985
ELECTRIC_HYDRAULIC_CHEMICAL PSN# 20153 (ACT) Aprv: 08/08/2019 - Init HTP: N/A - P50: $1,593,985; P70: $1,593,985; P90: $1,593,985</t>
  </si>
  <si>
    <t xml:space="preserve">00689 - Shell Offshore Inc. (From 07/01/1985 12:00AM to 12/31/2099 11:59AM) 
02481 - BP Exploration &amp; Production Inc. (From 09/30/2002 12:00AM to 12/31/2099 11:59AM) 
00114 - BP America Production Company (From 12/21/1998 12:00AM to 09/29/2002 11:59PM) 
00689 - Shell Offshore Inc. (Acquired 02139 Shell Deepwater Development Inc.) (From 02/25/1997 12:00AM to 09/17/2001 12:59AM) </t>
  </si>
  <si>
    <t>G16623</t>
  </si>
  <si>
    <t>MC 582</t>
  </si>
  <si>
    <t xml:space="preserve">03148 - W &amp; T Energy VI, LLC 15% 
02361 - Eni Petroleum US LLC 25% 
03575 - MP Gulf of Mexico, LLC 60% </t>
  </si>
  <si>
    <t>WELLS : 
A005 (COM) Aprv: 07/13/2001 - Spud: 07/21/2001 - P50: $2,055,900; P70: $2,055,900; P90: $2,055,900
A003 (COM) Aprv: 09/04/2001 - Spud: 09/04/2001 - P50: $2,055,900; P70: $2,055,900; P90: $2,055,900
A006 (COM) Aprv: 02/01/2002 - Spud: 02/04/2002 - P50: $2,055,900; P70: $2,055,900; P90: $2,055,900
SS007 (COM) Aprv: 02/20/2015 - Spud: 02/23/2015 - P50: $14,912,400; P70: $19,275,058; P90: $25,662,054
STRUCTURES : 
SPAR CPLX# 1090 'A (Medusa)' Aprv: N/A - Inst: 08/08/2003 - P50: $43,160,955; P70: $43,160,955; P90: $43,160,955
PIPELINES : 
UBEH PSN# 14795 (ACT) Aprv: 11/17/2004 - Init HTP: N/A - P50: $1,745,185; P70: $1,745,185; P90: $1,745,185
UMB PSN# 19308 (ACT) Aprv: 02/13/2015 - Init HTP: N/A - P50: $1,593,985; P70: $1,593,985; P90: $1,593,985
UMB PSN# 19309 (ACT) Aprv: 02/13/2015 - Init HTP: N/A - P50: $1,593,985; P70: $1,593,985; P90: $1,593,985
UMB PSN# 19310 (ACT) Aprv: 02/13/2015 - Init HTP: N/A - P50: $1,593,985; P70: $1,593,985; P90: $1,593,985
BLKO PSN# 19209 (OUT) Aprv: 02/13/2015 - Init HTP: 04/17/2015 - P50: $636,071; P70: $858,262; P90: $1,180,757
LIFT PSN# 19210 (OUT) Aprv: 02/13/2015 - Init HTP: 04/17/2015 - P50: $508,288; P70: $730,479; P90: $1,052,975
BLKO PSN# 19246 (ACT) Aprv: 02/13/2015 - Init HTP: 04/17/2015 - P50: $649,039; P70: $871,231; P90: $1,193,726</t>
  </si>
  <si>
    <t xml:space="preserve">02361 - Eni Petroleum US LLC (From 11/09/2000 12:00AM to 12/31/2099 11:59AM) 
03148 - W &amp; T Energy VI, LLC (From 01/08/2014 12:00AM to 12/31/2099 11:59AM) 
03575 - MP Gulf of Mexico, LLC (From 12/20/2018 12:00AM to 12/31/2099 11:59AM) 
02647 - Murphy Exploration &amp; Production Company - USA (From 05/13/2003 12:00AM to 12/19/2018 11:59PM) 
01513 - Callon Petroleum Operating Company (From 06/01/1996 12:00AM to 01/07/2014 11:59PM) 
01689 - Murphy Exploration &amp; Production Company (From 06/01/1996 12:00AM to 05/12/2003 11:59PM) 
01431 - British-Borneo Petroleum, Inc. (From 08/24/2000 12:00AM to 11/08/2000 11:59PM) </t>
  </si>
  <si>
    <t>G19996</t>
  </si>
  <si>
    <t>MC 773</t>
  </si>
  <si>
    <t>WELLS : 
A002 (COM) Aprv: 11/17/1999 - Spud: 11/17/1999 - P50: $2,055,900; P70: $2,055,900; P90: $2,055,900
003 (TA) Aprv: 06/15/2000 - Spud: 06/18/2000 - P50: $15,434,912; P70: $19,797,570; P90: $26,184,566
A003 (COM) Aprv: 04/02/2001 - Spud: 04/05/2001 - P50: $2,055,900; P70: $2,055,900; P90: $2,055,900
A001 (COM) Aprv: 11/29/2001 - Spud: 12/04/2001 - P50: $2,055,900; P70: $2,055,900; P90: $2,055,900
A004 (TA) Aprv: 01/26/2002 - Spud: 01/28/2002 - P50: $1,324,950; P70: $1,324,950; P90: $1,324,950
A006 (COM) Aprv: 03/20/2014 - Spud: 04/27/2014 - P50: $2,055,900; P70: $2,055,900; P90: $2,055,900
A005 (COM) Aprv: 04/30/2021 - Spud: 07/07/2021 - P50: $2,055,900; P70: $2,055,900; P90: $2,055,900
STRUCTURES : 
SPAR CPLX# 1175 'A(Devils Tower)' Aprv: N/A - Inst: 02/19/2004 - P50: $37,136,950; P70: $37,136,950; P90: $37,136,950
PIPELINES : 
UMB PSN# 14928 (ACT) Aprv: 04/11/2005 - Init HTP: N/A - P50: $1,745,185; P70: $1,745,185; P90: $1,745,185
LIFT PSN# 14934 (ACT) Aprv: 04/11/2005 - Init HTP: 06/01/2005 - P50: $1,041,968; P70: $1,264,160; P90: $1,586,655
LIFT PSN# 14935 (ACT) Aprv: 04/11/2005 - Init HTP: 06/09/2005 - P50: $1,042,883; P70: $1,265,074; P90: $1,587,569
LIFT PSN# 14930 (ACT) Aprv: 04/11/2005 - Init HTP: 08/02/2005 - P50: $1,009,411; P70: $1,231,602; P90: $1,554,097
LIFT PSN# 14931 (ACT) Aprv: 04/11/2005 - Init HTP: 08/02/2005 - P50: $1,009,411; P70: $1,231,602; P90: $1,554,097
LIFT PSN# 14932 (ACT) Aprv: 04/11/2005 - Init HTP: 08/02/2005 - P50: $1,009,411; P70: $1,231,602; P90: $1,554,097
LIFT PSN# 14933 (ACT) Aprv: 04/11/2005 - Init HTP: 08/02/2005 - P50: $1,009,411; P70: $1,231,602; P90: $1,554,097</t>
  </si>
  <si>
    <t xml:space="preserve">02361 - Eni Petroleum US LLC (From 11/20/2007 12:00AM to 12/31/2099 11:59AM) 
02806 - Marubeni Oil &amp; Gas (USA) LLC (From 07/25/2006 12:00AM to 08/28/2022 11:59PM) 
00282 - Dominion Exploration &amp; Production, Inc. (From 02/15/2000 12:00AM to 11/19/2007 11:59PM) 
01935 - Pioneer Natural Resources USA, Inc. (From 03/23/2000 12:00AM to 07/24/2006 11:59PM) 
03165 - Apache Deepwater LLC (Acquired 00818 Mariner Energy, Inc.) (From 07/01/1998 12:00AM to 03/30/2001 12:59AM) 
02148 - Westport Oil and Gas Company, L.P. (From 07/01/1998 12:00AM to 09/24/2000 11:59PM) 
02421 - Devon Energy Production Co., L.P. (Acquired 01551 Santa Fe Energy Resources, Inc.) (From 03/17/1999 12:00AM to 03/01/2000 12:59AM) 
01354 - Equitable Production Company (From 07/01/1998 12:00AM to 02/29/2000 11:59PM) 
02025 - EP Energy E&amp;P Company, L.P. (Acquired 01138 El Paso Production GOM Inc.) (From 07/01/1998 12:00AM to 01/04/2000 11:59PM) </t>
  </si>
  <si>
    <t>G33166</t>
  </si>
  <si>
    <t>MC 612</t>
  </si>
  <si>
    <t xml:space="preserve">00689 - Shell Offshore Inc. (From 04/01/2015 12:00AM to 12/31/2099 11:59AM) 
02117 - Shell Gulf of Mexico Inc. (From 08/01/2009 12:00AM to 03/31/2015 11:59PM) </t>
  </si>
  <si>
    <t>G08484</t>
  </si>
  <si>
    <t>MC 84</t>
  </si>
  <si>
    <t xml:space="preserve">02481 - BP Exploration &amp; Production Inc. 100% (ALQT: 1 / LVL: 2) </t>
  </si>
  <si>
    <t xml:space="preserve">02219 - Anadarko US Offshore LLC (From 01/19/2017 12:00AM to 12/31/2099 11:59AM) 
03263 - Freeport-McMoRan Exploration &amp; Production LLC (From 04/04/2013 12:00AM to 01/18/2017 11:59PM) 
02481 - BP Exploration &amp; Production Inc. (From 01/15/2002 12:00AM to 04/03/2013 11:59PM) 
00114 - BP America Production Company (From 06/01/1986 12:00AM to 01/14/2002 11:59PM) </t>
  </si>
  <si>
    <t xml:space="preserve">02481 - BP Exploration &amp; Production Inc. (From 10/08/2014 12:00AM to 12/31/2099 11:59AM) (ALQT: 1 / LVL: 2) 
03263 - Freeport-McMoRan Exploration &amp; Production LLC (From 12/21/2015 12:00AM to 01/10/2016 11:59PM) (ALQT: 1 / LVL: 2) </t>
  </si>
  <si>
    <t>G32654</t>
  </si>
  <si>
    <t>KC 918</t>
  </si>
  <si>
    <t xml:space="preserve">02647 - Murphy Exploration &amp; Production Company - USA 1.68461% 
02361 - Eni Petroleum US LLC 7.22533% 
02219 - Anadarko US Offshore LLC 33.5938% 
03575 - MP Gulf of Mexico, LLC 57.49626% </t>
  </si>
  <si>
    <t xml:space="preserve">02647 - Murphy Exploration &amp; Production Company - USA 3.36923% (ALQT: A / LVL: 1) 
02361 - Eni Petroleum US LLC 14.45066% (ALQT: A / LVL: 1) 
03575 - MP Gulf of Mexico, LLC 14.99253% (ALQT: A / LVL: 1) 
02219 - Anadarko US Offshore LLC 67.18758% (ALQT: A / LVL: 1) 
02647 - Murphy Exploration &amp; Production Company - USA 3.36923% (ALQT: B / LVL: 1) 
02361 - Eni Petroleum US LLC 14.45066% (ALQT: B / LVL: 1) 
03575 - MP Gulf of Mexico, LLC 14.99253% (ALQT: B / LVL: 1) 
02219 - Anadarko US Offshore LLC 67.18758% (ALQT: B / LVL: 1) 
03575 - MP Gulf of Mexico, LLC 50% (ALQT: C / LVL: 2) 
02219 - Anadarko US Offshore LLC 50% (ALQT: C / LVL: 2) </t>
  </si>
  <si>
    <t>WELLS : 
SS001 (COM) Aprv: 09/14/2012 - Spud: 09/18/2012 - P50: $22,588,240; P70: $26,950,898; P90: $33,337,894
SS003 (COM) Aprv: 10/27/2020 - Spud: 11/18/2020 - P50: $22,365,132; P70: $26,727,790; P90: $33,114,786
SS004 (COM) Aprv: 03/14/2022 - Spud: 06/11/2022 - P50: $22,403,280; P70: $26,765,938; P90: $33,152,934
PIPELINES : 
BLKO PSN# 20019 (ACT) Aprv: 02/05/2019 - Init HTP: 04/24/2019 - P50: $1,497,751; P70: $1,719,942; P90: $2,042,438
BLKO PSN# 20020 (ACT) Aprv: 02/05/2019 - Init HTP: 04/25/2019 - P50: $344,820; P70: $464,958; P90: $641,418
BLKO PSN# 20293 (ACT) Aprv: 01/06/2020 - Init HTP: 01/05/2021 - P50: $344,820; P70: $464,958; P90: $641,418
BLKO PSN# 20795 (ACT) Aprv: 03/14/2022 - Init HTP: 12/05/2022 - P50: $344,820; P70: $464,958; P90: $641,418</t>
  </si>
  <si>
    <t xml:space="preserve">03575 - MP Gulf of Mexico, LLC (From 07/01/2019 02:00AM to 12/31/2099 11:59AM) 
02219 - Anadarko US Offshore LLC (From 03/01/2021 12:00AM to 12/31/2099 11:59AM) 
02361 - Eni Petroleum US LLC (From 03/10/2021 12:00AM to 12/31/2099 11:59AM) 
02647 - Murphy Exploration &amp; Production Company - USA (From 12/13/2022 12:00AM to 12/31/2099 11:59AM) 
02694 - INPEX Americas, Inc. (From 03/03/2021 12:00AM to 02/22/2023 11:59PM) 
00276 - Exxon Mobil Corporation (From 11/06/2009 12:00AM to 03/10/2021 12:59AM) 
01207 - Petrobras America Inc. (From 06/01/2008 12:00AM to 07/01/2019 01:59AM) </t>
  </si>
  <si>
    <t xml:space="preserve">02219 - Anadarko US Offshore LLC (From 11/02/2011 12:00AM to 12/31/2099 11:59AM) (ALQT: A / LVL: 1) 
02361 - Eni Petroleum US LLC (From 11/02/2011 12:00AM to 12/31/2099 11:59AM) (ALQT: A / LVL: 1) 
03575 - MP Gulf of Mexico, LLC (From 07/01/2019 12:00AM to 12/31/2099 11:59AM) (ALQT: A / LVL: 1) 
02647 - Murphy Exploration &amp; Production Company - USA (From 12/15/2022 12:00AM to 12/31/2099 11:59AM) (ALQT: A / LVL: 1) 
02694 - INPEX Americas, Inc. (From 11/07/2012 12:00AM to 12/14/2022 11:59PM) (ALQT: A / LVL: 1) 
00276 - Exxon Mobil Corporation (From 11/02/2011 12:00AM to 02/24/2021 02:59AM) (ALQT: A / LVL: 1) 
01207 - Petrobras America Inc. (From 11/02/2011 12:00AM to 06/30/2019 11:59PM) (ALQT: A / LVL: 1) 
03263 - Freeport-McMoRan Exploration &amp; Production LLC (From 12/30/2014 01:00AM to 01/24/2017 12:59AM) (ALQT: A / LVL: 1) 
03200 - Plains Offshore Operations Inc. (From 02/24/2012 12:00AM to 01/23/2017 11:59PM) (ALQT: A / LVL: 1) 
03165 - Apache Deepwater LLC (From 11/02/2011 12:00AM to 12/30/2014 01:59AM) (ALQT: A / LVL: 1) 
03192 - PXP Resources LLC (From 12/16/2011 12:00AM to 02/23/2012 11:59PM) (ALQT: A / LVL: 1) 
02702 - Plains Exploration &amp; Production Company (PXP) (From 11/02/2011 12:00AM to 12/15/2011 11:59PM) (ALQT: A / LVL: 1) 
02219 - Anadarko US Offshore LLC (From 10/20/2017 12:00AM to 12/31/2099 11:59AM) (ALQT: B / LVL: 1) 
02361 - Eni Petroleum US LLC (From 10/26/2017 12:00AM to 12/31/2099 11:59AM) (ALQT: B / LVL: 1) 
03575 - MP Gulf of Mexico, LLC (From 07/01/2019 01:00AM to 12/31/2099 11:59AM) (ALQT: B / LVL: 1) 
02647 - Murphy Exploration &amp; Production Company - USA (From 12/15/2022 01:00AM to 12/31/2099 11:59AM) (ALQT: B / LVL: 1) 
02694 - INPEX Americas, Inc. (From 10/20/2017 02:00AM to 12/15/2022 12:59AM) (ALQT: B / LVL: 1) 
00276 - Exxon Mobil Corporation (From 10/20/2017 12:00AM to 02/24/2021 03:59AM) (ALQT: B / LVL: 1) 
01207 - Petrobras America Inc. (From 10/20/2017 12:00AM to 07/01/2019 12:59AM) (ALQT: B / LVL: 1) 
03575 - MP Gulf of Mexico, LLC (From 03/10/2021 02:00AM to 12/31/2099 11:59AM) (ALQT: C / LVL: 2) 
02219 - Anadarko US Offshore LLC (From 06/06/2024 01:00AM to 12/31/2099 11:59AM) (ALQT: C / LVL: 2) 
00276 - Exxon Mobil Corporation (From 03/10/2021 02:00AM to 06/06/2024 12:59AM) (ALQT: C / LVL: 2) 
02361 - Eni Petroleum US LLC (From 03/10/2021 02:00AM to 03/12/2021 12:59AM) (ALQT: C / LVL: 2) 
02694 - INPEX Americas, Inc. (From 03/10/2021 02:00AM to 03/11/2021 11:59PM) (ALQT: C / LVL: 2) </t>
  </si>
  <si>
    <t>G21801</t>
  </si>
  <si>
    <t>GC 518</t>
  </si>
  <si>
    <t>WELLS : 
SS001 (COM) Aprv: 10/13/2003 - Spud: 11/06/2003 - P50: $30,865,200; P70: $35,227,858; P90: $41,614,854
SS003 (COM) Aprv: 12/03/2004 - Spud: 12/06/2004 - P50: $31,527,588; P70: $35,890,246; P90: $42,277,242
PIPELINES : 
UBEH PSN# 14984 (ACT) Aprv: 02/24/2005 - Init HTP: N/A - P50: $1,593,985; P70: $1,593,985; P90: $1,593,985
UMBC PSN# 14985 (ACT) Aprv: 02/24/2005 - Init HTP: N/A - P50: $1,593,985; P70: $1,593,985; P90: $1,593,985
BLKO PSN# 14977 (PREM) Aprv: 02/24/2005 - Init HTP: 05/17/2005 - P50: $344,820; P70: $464,958; P90: $641,418
BLKO PSN# 18091 (ACT) Aprv: 05/08/2012 - Init HTP: 05/19/2005 - P50: $344,820; P70: $464,958; P90: $641,418
BLKO PSN# 18090 (ACT) Aprv: 05/08/2012 - Init HTP: 05/25/2005 - P50: $344,820; P70: $464,958; P90: $641,418
BLKO PSN# 14980 (OUT) Aprv: 02/24/2005 - Init HTP: 01/15/2006 - P50: $974,690; P70: $1,196,882; P90: $1,519,377
BLKO PSN# 14982 (OUT) Aprv: 02/24/2005 - Init HTP: 01/15/2006 - P50: $974,526; P70: $1,196,718; P90: $1,519,213
BLKO PSN# 14983 (OUT) Aprv: 02/24/2005 - Init HTP: 01/15/2006 - P50: $402,290; P70: $522,428; P90: $698,888
BLKO PSN# 18092 (OUT) Aprv: 05/08/2012 - Init HTP: 01/15/2006 - P50: $402,290; P70: $522,428; P90: $698,888
BLKO PSN# 18093 (ACT) Aprv: 05/08/2012 - Init HTP: 01/15/2006 - P50: $402,290; P70: $522,428; P90: $698,888</t>
  </si>
  <si>
    <t>G17016</t>
  </si>
  <si>
    <t>WR 759</t>
  </si>
  <si>
    <t>WELLS : 
PS006 (COM) Aprv: 12/12/2018 - Spud: 12/23/2018 - P50: $35,096,160; P70: $39,458,818; P90: $45,845,814
PS014 (COM) Aprv: 09/11/2024 - Spud: 09/13/2024 - P50: $32,888,200; P70: $37,250,858; P90: $43,637,854
PIPELINES : 
BLKO PSN# 21459 (PROP) Aprv: N/A - Init HTP:  - P50: $1,751,385; P70: $1,973,577; P90: $2,296,072</t>
  </si>
  <si>
    <t xml:space="preserve">00078 - Chevron U.S.A. Inc. (From 07/01/1996 12:00AM to 12/31/2099 11:59AM) 
02748 - Equinor Gulf of Mexico LLC (From 09/01/2004 12:00AM to 12/31/2099 11:59AM) 
03058 - TEP Jack, LLC (From 03/05/2010 12:00AM to 12/31/2099 11:59AM) 
02421 - Devon Energy Production Co., L.P. (From 09/01/2004 12:00AM to 03/04/2010 11:59PM) 
02611 - EnCana Gulf of Mexico LLC (From 07/10/2003 12:00AM to 08/31/2004 11:59PM) 
00771 - Texaco Exploration and Production, Inc. (From 07/01/1996 12:00AM to 06/02/2002 11:59PM) </t>
  </si>
  <si>
    <t>G24593</t>
  </si>
  <si>
    <t>AC 812</t>
  </si>
  <si>
    <t xml:space="preserve">00689 - Shell Offshore Inc. (From 12/01/2002 12:00AM to 12/31/2099 11:59AM) 
00078 - Chevron U.S.A. Inc. (From 12/06/2005 12:00AM to 12/31/2099 11:59AM) 
02481 - BP Exploration &amp; Production Inc. (From 12/06/2005 01:00AM to 12/31/2099 11:59AM) </t>
  </si>
  <si>
    <t>G07937</t>
  </si>
  <si>
    <t>MC 383</t>
  </si>
  <si>
    <t xml:space="preserve">00689 - Shell Offshore Inc. (From 08/01/1985 12:00AM to 12/31/2099 11:59AM) 
02481 - BP Exploration &amp; Production Inc. (From 01/16/2002 12:00AM to 12/31/2099 11:59AM) 
00114 - BP America Production Company (From 12/21/1998 12:00AM to 01/15/2002 11:59PM) 
00689 - Shell Offshore Inc. (Acquired 02139 Shell Deepwater Development Inc.) (From 02/25/1997 12:00AM to 09/17/2001 12:59AM) </t>
  </si>
  <si>
    <t>G07462</t>
  </si>
  <si>
    <t>GB 260</t>
  </si>
  <si>
    <t xml:space="preserve">00059 - Hess Corporation 50% 
02219 - Anadarko US Offshore LLC 50% </t>
  </si>
  <si>
    <t xml:space="preserve">00059 - Hess Corporation (From 10/01/1984 12:00AM to 12/31/2099 11:59AM) 
02219 - Anadarko US Offshore LLC (From 09/28/1999 12:00AM to 12/31/2099 11:59AM) 
01022 - Sun Operating Limited Partnership (From 07/18/1986 12:00AM to 09/27/1999 11:59PM) 
00800 - TXP Operating Company (From 10/01/1984 12:00AM to 05/14/1991 11:59PM) 
00035 - Kerr-McGee Corporation (Acquired 00250 ORYX ENERGY COMPANY) (From 10/01/1984 12:00AM to 07/17/1986 11:59PM) </t>
  </si>
  <si>
    <t>G11043</t>
  </si>
  <si>
    <t>GC 244</t>
  </si>
  <si>
    <t xml:space="preserve">03521 - Deepwater Abandonment Alternatives, Inc. 100% (ALQT: 1 / LVL: 2) </t>
  </si>
  <si>
    <t>WELLS : 
001 (TA) Aprv: 08/06/1993 - Spud: 02/14/1994 - P50: $18,741,072; P70: $23,103,730; P90: $29,490,726
DR003 (COM) Aprv: 03/07/2008 - Spud: 03/21/2008 - P50: $24,331,488; P70: $28,694,146; P90: $35,081,142
DR002 (COM) Aprv: N/A - Spud: 05/13/2009 - P50: $24,867,872; P70: $29,230,530; P90: $35,617,526
PIPELINES : 
BLKO PSN# 17880 (ACT) Aprv: 07/07/2009 - Init HTP: 02/02/2010 - P50: $344,820; P70: $464,958; P90: $641,418
BLKO PSN# 17881 (ACT) Aprv: 07/07/2009 - Init HTP: 02/02/2010 - P50: $344,820; P70: $464,958; P90: $641,418
SERV PSN# 17884 (ACT) Aprv: 07/07/2009 - Init HTP: 02/16/2010 - P50: $459,760; P70: $579,898; P90: $756,358</t>
  </si>
  <si>
    <t xml:space="preserve">03672 - Talos QN Exploration LLC (From 02/11/2022 12:00AM to 12/31/2099 11:59AM) 
03035 - Fieldwood Energy Offshore LLC (From 08/27/2015 12:00AM to 02/10/2022 11:59PM) 
03295 - Fieldwood Energy LLC (From 07/31/2018 12:00AM to 09/16/2018 11:59PM) 
00724 - Marathon Oil Company (From 01/27/1997 12:00AM to 07/30/2018 11:59PM) 
00689 - Shell Offshore Inc. (From 05/01/1989 12:00AM to 08/26/2015 11:59PM) 
02481 - BP Exploration &amp; Production Inc. (From 04/30/2001 12:00AM to 03/14/2005 12:59AM) 
00689 - Shell Offshore Inc. (Acquired 02139 Shell Deepwater Development Inc.) (From 04/02/1997 12:00AM to 03/13/2005 11:59PM) 
01680 - BP Exploration &amp; Oil Inc. (From 01/27/1997 12:00AM to 04/29/2001 11:59PM) </t>
  </si>
  <si>
    <t xml:space="preserve">03521 - Deepwater Abandonment Alternatives, Inc. (From 04/08/2019 12:00AM to 12/31/2099 11:59AM) (ALQT: 1 / LVL: 2) 
00724 - Marathon Oil Company (From 08/08/2007 12:00AM to 04/07/2019 11:59PM) (ALQT: 1 / LVL: 2) </t>
  </si>
  <si>
    <t>G18194</t>
  </si>
  <si>
    <t>MC 126</t>
  </si>
  <si>
    <t>WELLS : 
A004 (COM) Aprv: 05/01/2001 - Spud: 05/02/2001 - P50: $2,055,900; P70: $2,055,900; P90: $2,055,900
SS007 (TA) Aprv: 06/30/2015 - Spud: 06/19/2015 - P50: $17,085,680; P70: $21,448,338; P90: $27,835,334
SS008 (COM) Aprv: 01/10/2019 - Spud: 01/18/2019 - P50: $20,091,280; P70: $24,453,938; P90: $30,840,934
SS010 (COM) Aprv: 03/26/2024 - Spud: 03/25/2024 - P50: $22,195,200; P70: $26,557,858; P90: $32,944,854
PIPELINES : 
UMBILICAL_HYDROCARBON_ONLY PSN# 20461 (PROP) Aprv: 11/05/2020 - Init HTP: N/A - P50: $1,593,985; P70: $1,593,985; P90: $1,593,985
ELECTRIC_HYDRAULIC_CHEMICAL PSN# 20464 (ACT) Aprv: 11/05/2020 - Init HTP: N/A - P50: $1,593,985; P70: $1,593,985; P90: $1,593,985
UMBILICAL_HYDROCARBON_ONLY PSN# 20458 (ACT) Aprv: 11/05/2020 - Init HTP: 11/02/2021 - P50: $1,593,985; P70: $1,593,985; P90: $1,593,985
BLKO PSN# 20451 (OUT) Aprv: 09/29/2021 - Init HTP: 11/05/2021 - P50: $1,244,845; P70: $1,467,037; P90: $1,789,532
BLKO PSN# 20452 (OUT) Aprv: 11/05/2020 - Init HTP: 11/05/2021 - P50: $1,244,541; P70: $1,466,733; P90: $1,789,228</t>
  </si>
  <si>
    <t xml:space="preserve">02219 - Anadarko US Offshore LLC (From 01/30/2017 12:00AM to 12/31/2099 11:59AM) 
03263 - Freeport-McMoRan Exploration &amp; Production LLC (From 01/16/2013 12:00AM to 01/29/2017 11:59PM) 
00114 - BP America Production Company (From 08/30/2002 12:00AM to 02/13/2013 11:59PM) 
02481 - BP Exploration &amp; Production Inc. (From 01/24/2003 12:00AM to 01/15/2013 11:59PM) 
00777 - OXY USA Inc. (From 01/07/1999 12:00AM to 01/27/2008 11:59PM) 
00114 - BP America Production Company (Acquired 01855 Vastar Resources, Inc.) (From 07/01/1997 12:00AM to 08/29/2002 11:59PM) </t>
  </si>
  <si>
    <t>G22919</t>
  </si>
  <si>
    <t>MC 984</t>
  </si>
  <si>
    <t>WELLS : 
VA009 (COM) Aprv: 04/24/2018 - Spud: 06/09/2018 - P50: $33,808,376; P70: $38,171,034; P90: $44,558,030
VA002 (COM) Aprv: 04/08/2019 - Spud: 04/29/2019 - P50: $34,602,548; P70: $38,965,206; P90: $45,352,202</t>
  </si>
  <si>
    <t xml:space="preserve">02528 - Equinor USA E&amp;P Inc. (From 02/26/2008 12:00AM to 12/31/2099 11:59AM) 
00689 - Shell Offshore Inc. (From 08/11/2008 12:00AM to 12/31/2099 11:59AM) 
03280 - Freeport-McMoRan Oil &amp; Gas LLC (From 01/28/2015 12:00AM to 02/15/2017 11:59PM) 
02219 - Anadarko US Offshore LLC (From 02/07/2012 12:00AM to 01/27/2015 11:59PM) 
00981 - Anadarko Petroleum Corporation (From 10/14/2005 12:00AM to 02/06/2012 11:59PM) 
02117 - Shell Gulf of Mexico Inc. (From 07/01/2001 12:00AM to 08/10/2008 11:59PM) 
02851 - Apache Shelf, Inc. (Acquired 02169 Mariner Gulf of Mexico LLC) (From 07/01/2001 12:00AM to 02/25/2008 11:59PM) </t>
  </si>
  <si>
    <t>G27982</t>
  </si>
  <si>
    <t>EW 834</t>
  </si>
  <si>
    <t xml:space="preserve">00914 - Gordy Oil Company 16% (ALQT: A) 
00730 - Walter Oil &amp; Gas Corporation 84% (ALQT: A) 
03120 - Ridgewood Energy Gulf of Mexico Oil and Gas Fund, L.P. 1.5% (ALQT: B) 
03098 - Ridgewood Energy A-1 Fund, LLC 1.636% (ALQT: B) 
02932 - Ridgewood Energy T Fund, LLC 1.656% (ALQT: B) 
02931 - Ridgewood Energy S Fund, LLC 1.778% (ALQT: B) 
02972 - Ridgewood Energy V Fund, LLC 1.94% (ALQT: B) 
03062 - Ridgewood Energy Y Fund, LLC 2% (ALQT: B) 
03132 - Ridgewood Energy B-1 Fund, LLC 2.17% (ALQT: B) 
02929 - Ridgewood Energy Q Fund, LLC 2.25% (ALQT: B) 
02973 - Ridgewood Energy W Fund, LLC 2.89% (ALQT: B) 
02908 - Ridgewood Energy O Fund, LLC 2.93% (ALQT: B) 
03618 - Talos Exploration LLC 6.25% (ALQT: B) 
00914 - Gordy Oil Company 18.75% (ALQT: B) 
00730 - Walter Oil &amp; Gas Corporation 54.25% (ALQT: B) </t>
  </si>
  <si>
    <t xml:space="preserve">03120 - Ridgewood Energy Gulf of Mexico Oil and Gas Fund, L.P. 1.5% (ALQT: A / LVL: 2) 
03098 - Ridgewood Energy A-1 Fund, LLC 1.636% (ALQT: A / LVL: 2) 
02932 - Ridgewood Energy T Fund, LLC 1.656% (ALQT: A / LVL: 2) 
02931 - Ridgewood Energy S Fund, LLC 1.778% (ALQT: A / LVL: 2) 
02972 - Ridgewood Energy V Fund, LLC 1.94% (ALQT: A / LVL: 2) 
03062 - Ridgewood Energy Y Fund, LLC 2% (ALQT: A / LVL: 2) 
03132 - Ridgewood Energy B-1 Fund, LLC 2.17% (ALQT: A / LVL: 2) 
02929 - Ridgewood Energy Q Fund, LLC 2.25% (ALQT: A / LVL: 2) 
02973 - Ridgewood Energy W Fund, LLC 2.89% (ALQT: A / LVL: 2) 
02908 - Ridgewood Energy O Fund, LLC 2.93% (ALQT: A / LVL: 2) 
03618 - Talos Exploration LLC 6.25% (ALQT: A / LVL: 2) 
00914 - Gordy Oil Company 18.75% (ALQT: A / LVL: 2) 
00730 - Walter Oil &amp; Gas Corporation 54.25% (ALQT: A / LVL: 2) </t>
  </si>
  <si>
    <t xml:space="preserve">00730 - Walter Oil &amp; Gas Corporation (From 07/01/2006 12:00AM to 12/31/2099 11:59AM) 
00730 - Walter Oil &amp; Gas Corporation (From 08/19/2010 12:00AM to 12/31/2099 11:59AM) (ALQT: A) 
00914 - Gordy Oil Company (From 01/01/2013 12:00AM to 12/31/2099 11:59AM) (ALQT: A) 
03237 - Houston Energy Deepwater Ventures VII, LLC (From 01/01/2013 12:00AM to 03/05/2020 11:59PM) (ALQT: A) 
03080 - Royal Offshore, LLC (From 07/05/2013 01:00AM to 01/01/2014 11:59PM) (ALQT: A) 
00730 - Walter Oil &amp; Gas Corporation (From 08/19/2010 12:00AM to 12/31/2099 11:59AM) (ALQT: B) 
02973 - Ridgewood Energy W Fund, LLC (From 07/14/2011 12:00AM to 12/31/2099 11:59AM) (ALQT: B) 
03062 - Ridgewood Energy Y Fund, LLC (From 07/14/2011 12:00AM to 12/31/2099 11:59AM) (ALQT: B) 
03098 - Ridgewood Energy A-1 Fund, LLC (From 07/14/2011 12:00AM to 12/31/2099 11:59AM) (ALQT: B) 
03120 - Ridgewood Energy Gulf of Mexico Oil and Gas Fund, L.P. (From 07/14/2011 12:00AM to 12/31/2099 11:59AM) (ALQT: B) 
03132 - Ridgewood Energy B-1 Fund, LLC (From 07/14/2011 12:00AM to 12/31/2099 11:59AM) (ALQT: B) 
02908 - Ridgewood Energy O Fund, LLC (From 07/14/2011 01:00AM to 12/31/2099 11:59AM) (ALQT: B) 
02929 - Ridgewood Energy Q Fund, LLC (From 07/14/2011 01:00AM to 12/31/2099 11:59AM) (ALQT: B) 
02931 - Ridgewood Energy S Fund, LLC (From 07/14/2011 01:00AM to 12/31/2099 11:59AM) (ALQT: B) 
02932 - Ridgewood Energy T Fund, LLC (From 07/14/2011 01:00AM to 12/31/2099 11:59AM) (ALQT: B) 
02972 - Ridgewood Energy V Fund, LLC (From 07/14/2011 01:00AM to 12/31/2099 11:59AM) (ALQT: B) 
00914 - Gordy Oil Company (From 01/01/2013 12:00AM to 12/31/2099 11:59AM) (ALQT: B) 
03618 - Talos Exploration LLC (From 09/22/2020 12:00AM to 12/31/2099 11:59AM) (ALQT: B) 
03230 - ILX Prospect Beta, LLC (From 09/18/2012 12:00AM to 09/21/2020 11:59PM) (ALQT: B) 
03237 - Houston Energy Deepwater Ventures VII, LLC (From 01/01/2013 12:00AM to 03/06/2020 12:59AM) (ALQT: B) 
03080 - Royal Offshore, LLC (From 07/05/2013 12:00AM to 01/02/2014 12:59AM) (ALQT: B) 
03173 - ILX Prospective Leases, LLC (From 02/22/2011 12:00AM to 09/17/2012 11:59PM) (ALQT: B) 
01308 - Ridgewood Energy Corporation (From 08/19/2010 12:00AM to 07/14/2011 12:59AM) (ALQT: B) 
03075 - Hall-Houston Exploration III, L.P. (From 11/16/2010 12:00AM to 12/15/2010 11:59PM) (ALQT: B) </t>
  </si>
  <si>
    <t xml:space="preserve">00730 - Walter Oil &amp; Gas Corporation (From 09/22/2010 12:00AM to 12/31/2099 11:59AM) (ALQT: A / LVL: 2) 
02973 - Ridgewood Energy W Fund, LLC (From 07/14/2011 02:00AM to 12/31/2099 11:59AM) (ALQT: A / LVL: 2) 
03062 - Ridgewood Energy Y Fund, LLC (From 07/14/2011 02:00AM to 12/31/2099 11:59AM) (ALQT: A / LVL: 2) 
03098 - Ridgewood Energy A-1 Fund, LLC (From 07/14/2011 02:00AM to 12/31/2099 11:59AM) (ALQT: A / LVL: 2) 
03120 - Ridgewood Energy Gulf of Mexico Oil and Gas Fund, L.P. (From 07/14/2011 02:00AM to 12/31/2099 11:59AM) (ALQT: A / LVL: 2) 
03132 - Ridgewood Energy B-1 Fund, LLC (From 07/14/2011 02:00AM to 12/31/2099 11:59AM) (ALQT: A / LVL: 2) 
02908 - Ridgewood Energy O Fund, LLC (From 07/14/2011 03:00AM to 12/31/2099 11:59AM) (ALQT: A / LVL: 2) 
02929 - Ridgewood Energy Q Fund, LLC (From 07/14/2011 03:00AM to 12/31/2099 11:59AM) (ALQT: A / LVL: 2) 
02931 - Ridgewood Energy S Fund, LLC (From 07/14/2011 03:00AM to 12/31/2099 11:59AM) (ALQT: A / LVL: 2) 
02932 - Ridgewood Energy T Fund, LLC (From 07/14/2011 03:00AM to 12/31/2099 11:59AM) (ALQT: A / LVL: 2) 
02972 - Ridgewood Energy V Fund, LLC (From 07/14/2011 03:00AM to 12/31/2099 11:59AM) (ALQT: A / LVL: 2) 
00914 - Gordy Oil Company (From 06/19/2013 02:00AM to 12/31/2099 11:59AM) (ALQT: A / LVL: 2) 
03618 - Talos Exploration LLC (From 09/22/2020 01:00AM to 12/31/2099 11:59AM) (ALQT: A / LVL: 2) 
03230 - ILX Prospect Beta, LLC (From 09/18/2012 01:00AM to 09/22/2020 12:59AM) (ALQT: A / LVL: 2) 
03237 - Houston Energy Deepwater Ventures VII, LLC (From 07/05/2013 05:00AM to 03/06/2020 01:59AM) (ALQT: A / LVL: 2) 
03080 - Royal Offshore, LLC (From 07/05/2013 02:00AM to 12/18/2013 11:59PM) (ALQT: A / LVL: 2) 
03173 - ILX Prospective Leases, LLC (From 02/22/2011 01:00AM to 09/18/2012 12:59AM) (ALQT: A / LVL: 2) 
01308 - Ridgewood Energy Corporation (From 09/22/2010 12:00AM to 07/14/2011 02:59AM) (ALQT: A / LVL: 2) 
03075 - Hall-Houston Exploration III, L.P. (From 11/16/2010 01:00AM to 12/16/2010 12:59AM) (ALQT: A / LVL: 2) </t>
  </si>
  <si>
    <t>G09896</t>
  </si>
  <si>
    <t>MC 899</t>
  </si>
  <si>
    <t>WELLS : 
SS006 (COM) Aprv: 08/17/2001 - Spud: 08/28/2001 - P50: $23,576,620; P70: $27,939,278; P90: $34,326,274
SS007 (COM) Aprv: 03/12/2020 - Spud: 05/19/2020 - P50: $21,611,420; P70: $25,974,078; P90: $32,361,074
SS005 (COM) Aprv: 12/19/2023 - Spud: 01/31/2024 - P50: $16,681,080; P70: $21,043,738; P90: $27,430,734
PIPELINES : 
BLKO PSN# 13329 (ACT) Aprv: 08/02/2001 - Init HTP: 07/23/2001 - P50: $287,350; P70: $407,488; P90: $583,948
BLKO PSN# 13090 (ACT) Aprv: 03/14/2001 - Init HTP: 09/24/2001 - P50: $1,107,118; P70: $1,329,310; P90: $1,651,805
BLKO PSN# 13093 (ACT) Aprv: 03/14/2001 - Init HTP: 09/24/2001 - P50: $1,104,727; P70: $1,326,919; P90: $1,649,414
BLKO PSN# 13328 (ACT) Aprv: 08/02/2001 - Init HTP: 10/16/2001 - P50: $287,350; P70: $407,488; P90: $583,948
UBEH PSN# 15631 (ACT) Aprv: 08/28/2006 - Init HTP: N/A - P50: $1,745,185; P70: $1,745,185; P90: $1,745,185
BLKO PSN# 15672 (ACT) Aprv: 08/28/2006 - Init HTP: 03/11/2007 - P50: $229,880; P70: $350,018; P90: $526,478
BLKO PSN# 19937 (OUT) Aprv: 04/02/2018 - Init HTP: 10/14/2018 - P50: $344,820; P70: $464,958; P90: $641,418</t>
  </si>
  <si>
    <t xml:space="preserve">00689 - Shell Offshore Inc. (From 05/01/1988 12:00AM to 12/31/2099 11:59AM) 
02481 - BP Exploration &amp; Production Inc. (From 02/01/2001 12:00AM to 12/31/2099 11:59AM) 
00689 - Shell Offshore Inc. (Acquired 02139 Shell Deepwater Development Inc.) (From 12/21/1998 12:00AM to 09/17/2001 12:59AM) 
01680 - BP Exploration &amp; Oil Inc. (From 05/15/1992 12:00AM to 01/31/2001 11:59PM) 
00689 - Shell Offshore Inc. (Acquired 02140 Shell Deepwater Production Inc.) (From 02/18/1997 12:00AM to 12/20/1998 11:59PM) </t>
  </si>
  <si>
    <t>G06886</t>
  </si>
  <si>
    <t>VK 783</t>
  </si>
  <si>
    <t xml:space="preserve">03575 - MP Gulf of Mexico, LLC 30% 
03148 - W &amp; T Energy VI, LLC 70% </t>
  </si>
  <si>
    <t>WELLS : 
004 (COM) Aprv: N/A - Spud: 12/23/1988 - P50: $12,022,400; P70: $16,385,058; P90: $22,772,054
A002 (TA) Aprv: 10/13/1995 - Spud: 10/22/1995 - P50: $11,578,496; P70: $15,941,154; P90: $22,328,150
A003 (TA) Aprv: 03/24/1996 - Spud: 03/24/1996 - P50: $19,087,872; P70: $23,450,530; P90: $29,837,526
006 (COM) Aprv: 08/02/2007 - Spud: 08/04/2007 - P50: $12,346,080; P70: $16,708,738; P90: $23,095,734
A001 (COM) Aprv: 03/14/2009 - Spud: 07/02/2009 - P50: $11,468,676; P70: $15,831,334; P90: $22,218,330
PIPELINES : 
BLKG PSN# 17258 (ACT) Aprv: 09/17/2007 - Init HTP: 09/17/2007 - P50: $344,820; P70: $464,958; P90: $641,418</t>
  </si>
  <si>
    <t xml:space="preserve">03148 - W &amp; T Energy VI, LLC (From 02/03/2011 12:00AM to 12/31/2099 11:59AM) 
03575 - MP Gulf of Mexico, LLC (From 08/09/2023 12:00AM to 12/31/2099 11:59AM) 
02647 - Murphy Exploration &amp; Production Company - USA (From 06/23/2003 12:00AM to 08/08/2023 11:59PM) 
00689 - Shell Offshore Inc. (From 06/01/1984 12:00AM to 02/02/2011 11:59PM) 
01689 - Murphy Exploration &amp; Production Company (From 05/26/1993 12:00AM to 06/22/2003 11:59PM) 
00689 - Shell Offshore Inc. (Acquired 02140 Shell Deepwater Production Inc.) (From 02/18/1997 12:00AM to 09/17/2001 12:59AM) </t>
  </si>
  <si>
    <t>G34536</t>
  </si>
  <si>
    <t>GC 40</t>
  </si>
  <si>
    <t xml:space="preserve">03340 - ILX Prospect Katmai, LLC 25% 
03341 - Ridgewood Katmai, LLC 25% 
03672 - Talos QN Exploration LLC 50% </t>
  </si>
  <si>
    <t xml:space="preserve">03341 - Ridgewood Katmai, LLC 25% (ALQT: A / LVL: 0) 
03340 - ILX Prospect Katmai, LLC 25% (ALQT: A / LVL: 0) 
02237 - Noble Energy, Inc. 50% (ALQT: A / LVL: 0) </t>
  </si>
  <si>
    <t>WELLS : 
001 (COM) Aprv: 03/31/2014 - Spud: 03/22/2014 - P50: $32,252,400; P70: $36,615,058; P90: $43,002,054
002 (COM) Aprv: 08/10/2022 - Spud: 08/23/2022 - P50: $34,037,264; P70: $38,399,922; P90: $44,786,918
PIPELINES : 
BLKO PSN# 20533 (ACT) Aprv: 09/21/2020 - Init HTP: 10/12/2020 - P50: $459,760; P70: $579,898; P90: $756,358</t>
  </si>
  <si>
    <t xml:space="preserve">03340 - ILX Prospect Katmai, LLC (From 10/03/2014 12:00AM to 12/31/2099 11:59AM) 
03341 - Ridgewood Katmai, LLC (From 10/03/2014 12:00AM to 12/31/2099 11:59AM) 
03672 - Talos QN Exploration LLC (From 02/09/2022 12:00AM to 12/31/2099 11:59AM) 
03295 - Fieldwood Energy LLC (From 06/14/2018 12:00AM to 02/08/2022 11:59PM) 
02237 - Noble Energy, Inc. (From 11/01/2012 12:00AM to 06/13/2018 11:59PM) 
01308 - Ridgewood Energy Corporation (From 10/02/2014 12:00AM to 10/02/2014 11:59PM) </t>
  </si>
  <si>
    <t xml:space="preserve">02237 - Noble Energy, Inc. (From 03/15/2016 12:00AM to 12/31/2099 11:59AM) (ALQT: A / LVL: 0) 
03340 - ILX Prospect Katmai, LLC (From 03/15/2016 12:00AM to 12/31/2099 11:59AM) (ALQT: A / LVL: 0) 
03341 - Ridgewood Katmai, LLC (From 03/15/2016 12:00AM to 12/31/2099 11:59AM) (ALQT: A / LVL: 0) 
03329 - Ridgewood Rockefeller, LLC (From 03/15/2016 12:00AM to 04/04/2018 11:59PM) (ALQT: A / LVL: 0) 
03338 - ILX Prospect Rockefeller, LLC (From 03/15/2016 12:00AM to 04/04/2018 11:59PM) (ALQT: A / LVL: 0) 
02668 - Red Willow Offshore, LLC (From 03/15/2016 12:00AM to 05/30/2016 11:59PM) (ALQT: A / LVL: 0) 
02058 - LLOG Exploration Offshore, L.L.C. (From 03/15/2016 12:00AM to 05/02/2016 11:59PM) (ALQT: A / LVL: 0) 
03238 - LLOG Bluewater Holdings, L.L.C. (From 03/15/2016 12:00AM to 05/02/2016 11:59PM) (ALQT: A / LVL: 0) </t>
  </si>
  <si>
    <t>G16764</t>
  </si>
  <si>
    <t>GC 609</t>
  </si>
  <si>
    <t>WELLS : 
SH101 (COM) Aprv: 05/01/2012 - Spud: 05/02/2012 - P50: $26,363,736; P70: $30,726,394; P90: $37,113,390
SN102 (COM) Aprv: 07/11/2022 - Spud: 07/23/2022 - P50: $34,975,936; P70: $39,338,594; P90: $45,725,590
PIPELINES : 
UMBH PSN# 18471 (ACT) Aprv: 11/17/2011 - Init HTP: N/A - P50: $1,593,985; P70: $1,593,985; P90: $1,593,985
BLKO PSN# 20994 (ACT) Aprv: 04/28/2023 - Init HTP: 06/27/2023 - P50: $459,760; P70: $579,898; P90: $756,358
BLKO PSN# 20996 (ACT) Aprv: 04/28/2023 - Init HTP: 06/27/2023 - P50: $459,760; P70: $579,898; P90: $756,358
BLKO PSN# 20995 (ACT) Aprv: 04/28/2023 - Init HTP: 07/06/2023 - P50: $459,760; P70: $579,898; P90: $756,358
BLKO PSN# 20997 (ACT) Aprv: 04/28/2023 - Init HTP: 07/06/2023 - P50: $459,760; P70: $579,898; P90: $756,358
BLKO PSN# 20981 (ACT) Aprv: 04/28/2023 - Init HTP: 08/06/2023 - P50: $1,125,501; P70: $1,347,693; P90: $1,670,188
BLKO PSN# 20998 (ACT) Aprv: 04/28/2023 - Init HTP: 08/19/2023 - P50: $459,760; P70: $579,898; P90: $756,358</t>
  </si>
  <si>
    <t xml:space="preserve">02277 - Woodside Energy (Deepwater) Inc. (From 10/21/1998 12:00AM to 12/31/2099 11:59AM) 
03794 - Repsol OCS LLC (From 03/18/2025 12:00AM to 12/31/2099 11:59AM) 
02805 - Repsol E&amp;P USA LLC (From 03/22/2007 12:00AM to 03/17/2025 11:59PM) 
03365 - Hess Shenzi LLC (From 11/25/2015 12:00AM to 11/30/2020 11:59PM) 
00059 - Hess Corporation (From 01/21/2003 12:00AM to 11/24/2015 11:59PM) 
02481 - BP Exploration &amp; Production Inc. (From 10/23/2001 12:00AM to 03/21/2007 11:59PM) 
01680 - BP Exploration &amp; Oil Inc. (From 08/01/1996 12:00AM to 10/22/2001 11:59PM) </t>
  </si>
  <si>
    <t>G35865</t>
  </si>
  <si>
    <t>GC 390</t>
  </si>
  <si>
    <t xml:space="preserve">03394 - CL&amp;F Offshore LLC 4% 
03661 - HEDV KLM, LLC 5.5% 
03663 - Ridgewood Rialto Holdings, LLC 5.66667% 
03467 - ILX Prospect Khaleesi, LLC 11.33333% 
03516 - Ridgewood KMS Holdings, LLC 17% 
02668 - Red Willow Offshore, LLC 22.5% 
02647 - Murphy Exploration &amp; Production Company - USA 34% </t>
  </si>
  <si>
    <t>WELLS : 
SS001 (COM) Aprv: 01/25/2017 - Spud: 01/27/2017 - P50: $34,301,988; P70: $38,664,646; P90: $45,051,642
SS002 (COM) Aprv: 06/16/2017 - Spud: 06/19/2017 - P50: $31,824,680; P70: $36,187,338; P90: $42,574,334</t>
  </si>
  <si>
    <t xml:space="preserve">02668 - Red Willow Offshore, LLC (From 08/01/2016 12:00AM to 12/31/2099 11:59AM) 
03467 - ILX Prospect Khaleesi, LLC (From 03/08/2017 12:00AM to 12/31/2099 11:59AM) 
03394 - CL&amp;F Offshore LLC (From 03/08/2017 01:00AM to 12/31/2099 11:59AM) 
02647 - Murphy Exploration &amp; Production Company - USA (From 06/26/2019 12:00AM to 12/31/2099 11:59AM) 
03661 - HEDV KLM, LLC (From 06/04/2021 12:00AM to 12/31/2099 11:59AM) 
03663 - Ridgewood Rialto Holdings, LLC (From 06/29/2021 12:00AM to 12/31/2099 11:59AM) 
03516 - Ridgewood KMS Holdings, LLC (From 05/09/2024 12:00AM to 12/31/2099 11:59AM) 
03465 - Ridgewood Khaleesi, LLC (From 03/08/2017 12:00AM to 05/08/2024 11:59PM) 
03484 - HEDV Khaleesi, LLC (From 03/31/2017 12:00AM to 06/03/2021 11:59PM) 
02058 - LLOG Exploration Offshore, L.L.C. (From 08/01/2016 12:00AM to 06/25/2019 11:59PM) 
03238 - LLOG Bluewater Holdings, L.L.C. (From 04/20/2017 12:00AM to 06/25/2019 11:59PM) 
01999 - Houston Energy, L.P. (From 08/01/2016 12:00AM to 03/30/2017 11:59PM) 
01308 - Ridgewood Energy Corporation (From 08/01/2016 12:00AM to 03/07/2017 11:59PM) </t>
  </si>
  <si>
    <t>G24197</t>
  </si>
  <si>
    <t>GC 903</t>
  </si>
  <si>
    <t>WELLS : 
SS006 (COM) Aprv: 12/05/2014 - Spud: 12/11/2014 - P50: $31,435,108; P70: $35,797,766; P90: $42,184,762
SS007 (COM) Aprv: 05/13/2016 - Spud: 05/15/2016 - P50: $33,385,280; P70: $37,747,938; P90: $44,134,934
PIPELINES : 
BLKO PSN# 19215 (ACT) Aprv: 10/30/2014 - Init HTP: 05/25/2015 - P50: $402,290; P70: $522,428; P90: $698,888
BLKO PSN# 19214 (ACT) Aprv: 10/30/2014 - Init HTP: 05/31/2015 - P50: $402,290; P70: $522,428; P90: $698,888
BLKO PSN# 19373 (ACT) Aprv: 12/10/2015 - Init HTP: 09/17/2016 - P50: $402,290; P70: $522,428; P90: $698,888</t>
  </si>
  <si>
    <t xml:space="preserve">02361 - Eni Petroleum US LLC (From 10/31/2006 12:00AM to 12/31/2099 11:59AM) 
02528 - Equinor USA E&amp;P Inc. (From 05/30/2008 12:00AM to 12/31/2099 11:59AM) 
02219 - Anadarko US Offshore LLC (From 02/10/2012 12:00AM to 12/31/2099 11:59AM) 
02806 - Marubeni Oil &amp; Gas (USA) LLC (From 06/25/2013 12:00AM to 12/31/2099 11:59AM) 
01284 - W &amp; T Offshore, Inc. (From 04/13/2018 12:00AM to 12/31/2099 11:59AM) 
00276 - Exxon Mobil Corporation (From 07/01/2002 12:00AM to 09/25/2024 11:59PM) 
03070 - Cobalt GOM #1 LLC (From 07/08/2015 12:00AM to 04/12/2018 11:59PM) 
03263 - Freeport-McMoRan Exploration &amp; Production LLC (From 10/27/2014 12:00AM to 01/17/2017 11:59PM) 
02873 - Cobalt International Energy, L.P. (From 07/30/2008 12:00AM to 07/07/2015 11:59PM) 
03165 - Apache Deepwater LLC (From 07/06/2011 12:00AM to 10/26/2014 11:59PM) 
00981 - Anadarko Petroleum Corporation (From 02/29/2008 12:00AM to 02/09/2012 11:59PM) 
03165 - Apache Deepwater LLC (Acquired 00818 Mariner Energy, Inc.) (From 12/10/2008 12:00AM to 07/05/2011 11:59PM) 
02941 - Maersk Oil Gulf of Mexico Two LLC (From 07/18/2007 12:00AM to 05/30/2008 12:59AM) 
00056 - ConocoPhillips Company (From 02/14/2003 12:00AM to 05/29/2008 11:59PM) 
02248 - Eni Petroleum Exploration Co. Inc. (From 01/21/2003 12:00AM to 10/30/2006 11:59PM) 
00056 - ConocoPhillips Company (Acquired 00001 Conoco Inc.) (From 01/21/2003 01:00AM to 02/13/2003 11:59PM) </t>
  </si>
  <si>
    <t>G08496</t>
  </si>
  <si>
    <t>MC 657</t>
  </si>
  <si>
    <t xml:space="preserve">00689 - Shell Offshore Inc. (From 06/01/1986 12:00AM to 12/31/2099 11:59AM) 
00689 - Shell Offshore Inc. (Acquired 02139 Shell Deepwater Development Inc.) (From 02/25/1997 12:00AM to 09/17/2001 12:59AM) </t>
  </si>
  <si>
    <t>G34992</t>
  </si>
  <si>
    <t>GC 563</t>
  </si>
  <si>
    <t xml:space="preserve">03692 - Ridgewood Warrior, LLC 30% (ALQT: A) 
03697 - OGOG (Warrior) Inc. 30% (ALQT: A) 
02219 - Anadarko US Offshore LLC 40% (ALQT: A) 
02990 - Ecopetrol America LLC 30% (ALQT: B) 
02219 - Anadarko US Offshore LLC 70% (ALQT: B) </t>
  </si>
  <si>
    <t>WELLS : 
001 (TA) Aprv: 10/28/2016 - Spud: 10/30/2016 - P50: $31,162,292; P70: $35,524,950; P90: $41,911,946
SS002 (COM) Aprv: 10/11/2023 - Spud: 10/10/2023 - P50: $33,140,208; P70: $37,502,866; P90: $43,889,862
PIPELINES : 
BLKO PSN# 21184 (ACT) Aprv: 11/29/2023 - Init HTP: 04/22/2024 - P50: $402,290; P70: $522,428; P90: $698,888</t>
  </si>
  <si>
    <t>G10942</t>
  </si>
  <si>
    <t>VK 823</t>
  </si>
  <si>
    <t xml:space="preserve">03033 - Black Elk Energy Offshore Operations, LLC 9% 
02375 - Energy XXI GOM, LLC 10.8% 
03026 - Talos Energy Ventures, LLC 16.2% 
03148 - W &amp; T Energy VI, LLC 64% </t>
  </si>
  <si>
    <t xml:space="preserve">03148 - W &amp; T Energy VI, LLC 7.0784% (ALQT: A / LVL: 2) 
03033 - Black Elk Energy Offshore Operations, LLC 9% (ALQT: A / LVL: 2) 
02375 - Energy XXI GOM, LLC 10.8% (ALQT: A / LVL: 2) 
03026 - Talos Energy Ventures, LLC 16.2% (ALQT: A / LVL: 2) 
03555 - Monza Energy LLC 56.9216% (ALQT: A / LVL: 2) </t>
  </si>
  <si>
    <t>WELLS : 
A001 (COM) Aprv: 03/19/1997 - Spud: 03/26/1997 - P50: $714,416; P70: $714,416; P90: $714,416
A002 (COM) Aprv: 07/10/1997 - Spud: 07/17/1997 - P50: $714,416; P70: $714,416; P90: $714,416
A003 (COM) Aprv: 11/01/1999 - Spud: 11/06/1999 - P50: $714,010; P70: $714,010; P90: $714,010
A005 (COM) Aprv: 05/16/2000 - Spud: 06/15/2000 - P50: $714,010; P70: $714,010; P90: $714,010
A006 (COM) Aprv: 09/29/2000 - Spud: 10/01/2000 - P50: $714,010; P70: $714,010; P90: $714,010
A007 (COM) Aprv: 01/16/2001 - Spud: 01/18/2001 - P50: $714,416; P70: $714,416; P90: $714,416
A009 (TA) Aprv: 05/01/2001 - Spud: 06/29/2001 - P50: $714,010; P70: $714,010; P90: $714,010
STRUCTURES : 
FIXED CPLX# 113 'A (VIRGO)' Aprv: N/A - Inst: 09/17/1999 - P50: $59,579,637; P70: $59,640,339; P90: $59,743,180</t>
  </si>
  <si>
    <t xml:space="preserve">02375 - Energy XXI GOM, LLC (From 02/04/2021 12:00AM to 12/31/2099 11:59AM) (ALQT: A / LVL: 2) 
03026 - Talos Energy Ventures, LLC (From 02/04/2021 12:00AM to 12/31/2099 11:59AM) (ALQT: A / LVL: 2) 
03033 - Black Elk Energy Offshore Operations, LLC (From 02/04/2021 12:00AM to 12/31/2099 11:59AM) (ALQT: A / LVL: 2) 
03148 - W &amp; T Energy VI, LLC (From 02/04/2021 12:00AM to 12/31/2099 11:59AM) (ALQT: A / LVL: 2) 
03555 - Monza Energy LLC (From 02/04/2021 12:00AM to 12/31/2099 11:59AM) (ALQT: A / LVL: 2) </t>
  </si>
  <si>
    <t>RUE</t>
  </si>
  <si>
    <t>G30277</t>
  </si>
  <si>
    <t>Approved</t>
  </si>
  <si>
    <t>GC 860</t>
  </si>
  <si>
    <t xml:space="preserve">00981 - Anadarko Petroleum Corporation 100% </t>
  </si>
  <si>
    <t>STRUCTURES : 
SPAR CPLX# 2597 'A (Heidelberg)' Aprv: N/A - Inst: 01/07/2016 - P50: $64,490,869; P70: $64,490,869; P90: $64,490,869</t>
  </si>
  <si>
    <t>G08823</t>
  </si>
  <si>
    <t>MC 522</t>
  </si>
  <si>
    <t xml:space="preserve">02481 - BP Exploration &amp; Production Inc. 50% (ALQT: 1 / LVL: 1) 
00689 - Shell Offshore Inc. 50% (ALQT: 1 / LVL: 1) </t>
  </si>
  <si>
    <t>WELLS : 
F004 (COM) Aprv: 01/14/2002 - Spud: 01/22/2002 - P50: $17,738,820; P70: $22,101,478; P90: $28,488,474
F002 (COM) Aprv: 02/04/2002 - Spud: 03/28/2002 - P50: $19,546,804; P70: $23,909,462; P90: $30,296,458
F006 (COM) Aprv: 08/01/2006 - Spud: 08/07/2006 - P50: $21,654,192; P70: $26,016,850; P90: $32,403,846
PIPELINES : 
SERVICE_CIRCULATION PSN# 13797 (ACT) Aprv: 09/23/2002 - Init HTP: 10/29/2003 - P50: $1,453,683; P70: $1,675,875; P90: $1,998,370
SERVICE_CIRCULATION PSN# 13806 (ACT) Aprv: 09/18/2002 - Init HTP: 10/29/2003 - P50: $287,350; P70: $407,488; P90: $583,948
BLKO PSN# 13793 (ACT) Aprv: 09/23/2002 - Init HTP: 11/09/2003 - P50: $1,523,913; P70: $1,746,104; P90: $2,068,600
BLKO PSN# 13796 (ACT) Aprv: 09/23/2002 - Init HTP: 11/09/2003 - P50: $287,350; P70: $407,488; P90: $583,948
BLKG PSN# 15727 (ACT) Aprv: 02/21/2007 - Init HTP: 08/23/2007 - P50: $287,350; P70: $407,488; P90: $583,948
SERVICE_CIRCULATION PSN# 15728 (ACT) Aprv: 02/21/2007 - Init HTP: 10/31/2007 - P50: $287,350; P70: $407,488; P90: $583,948
BLKO PSN# 17118 (ACT) Aprv: 10/09/2007 - Init HTP: 03/04/2008 - P50: $287,350; P70: $407,488; P90: $583,948
BLKO PSN# 15726 (ACT) Aprv: 02/21/2007 - Init HTP: 03/05/2008 - P50: $287,350; P70: $407,488; P90: $583,948
BLKO PSN# 18523 (ACT) Aprv: 10/28/2011 - Init HTP: 03/02/2013 - P50: $344,820; P70: $464,958; P90: $641,418
BLKO PSN# 18524 (ACT) Aprv: 10/28/2011 - Init HTP: 03/10/2013 - P50: $344,820; P70: $464,958; P90: $641,418</t>
  </si>
  <si>
    <t xml:space="preserve">00689 - Shell Offshore Inc. (From 06/01/1987 12:00AM to 12/31/2099 11:59AM) 
02481 - BP Exploration &amp; Production Inc. (From 09/30/2002 12:00AM to 04/21/2015 11:59PM) 
00114 - BP America Production Company (From 01/19/1999 12:00AM to 09/29/2002 11:59PM) 
00689 - Shell Offshore Inc. (Acquired 02139 Shell Deepwater Development Inc.) (From 02/25/1997 12:00AM to 09/17/2001 12:59AM) </t>
  </si>
  <si>
    <t xml:space="preserve">00689 - Shell Offshore Inc. (From 06/23/2015 01:00AM to 12/31/2099 11:59AM) (ALQT: 1 / LVL: 1) 
02481 - BP Exploration &amp; Production Inc. (From 06/23/2015 01:00AM to 12/31/2099 11:59AM) (ALQT: 1 / LVL: 1) </t>
  </si>
  <si>
    <t>G16987</t>
  </si>
  <si>
    <t>WR 425</t>
  </si>
  <si>
    <t xml:space="preserve">02647 - Murphy Exploration &amp; Production Company - USA 33.33% 
03575 - MP Gulf of Mexico, LLC 66.67% </t>
  </si>
  <si>
    <t>WELLS : 
CH003 (COM) Aprv: 05/26/2013 - Spud: 06/01/2013 - P50: $31,443,200; P70: $35,805,858; P90: $42,192,854
004 (TA) Aprv: 04/12/2023 - Spud: 05/01/2023 - P50: $32,068,596; P70: $36,431,254; P90: $42,818,250
PIPELINES : 
BLKO PSN# 18911 (ACT) Aprv: 07/10/2013 - Init HTP: 10/28/2013 - P50: $402,290; P70: $522,428; P90: $698,888</t>
  </si>
  <si>
    <t xml:space="preserve">03575 - MP Gulf of Mexico, LLC (From 02/15/2019 12:00AM to 12/31/2099 11:59AM) 
02647 - Murphy Exploration &amp; Production Company - USA (From 12/03/2019 12:00AM to 12/31/2099 11:59AM) 
01500 - TotalEnergies E&amp;P USA, Inc. (From 03/21/2001 12:00AM to 12/02/2019 11:59PM) 
01207 - Petrobras America Inc. (From 06/09/2003 12:00AM to 02/14/2019 11:59PM) 
00059 - Hess Corporation (From 05/12/2003 12:00AM to 03/13/2007 02:59AM) 
02277 - Woodside Energy (Deepwater) Inc. (From 06/02/1998 12:00AM to 03/13/2007 12:59AM) 
02010 - Woodside Energy (GOM) Inc. (From 08/01/1996 12:00AM to 06/01/1998 11:59PM) </t>
  </si>
  <si>
    <t>G35312</t>
  </si>
  <si>
    <t>MC 81</t>
  </si>
  <si>
    <t xml:space="preserve">02219 - Anadarko US Offshore LLC (From 01/23/2017 12:00AM to 12/31/2099 11:59AM) 
03280 - Freeport-McMoRan Oil &amp; Gas LLC (From 08/01/2014 12:00AM to 01/22/2017 11:59PM) </t>
  </si>
  <si>
    <t>G06893</t>
  </si>
  <si>
    <t>VK 912</t>
  </si>
  <si>
    <t>WELLS : 
001 (TA) Aprv: 02/21/1985 - Spud: 03/01/1985 - P50: $15,317,000; P70: $19,679,658; P90: $26,066,654
002 (TA) Aprv: 01/06/1986 - Spud: 01/17/1986 - P50: $17,513,400; P70: $21,876,058; P90: $28,263,054
A011 (COM) Aprv: 03/20/1996 - Spud: 03/23/1996 - P50: $2,055,900; P70: $2,055,900; P90: $2,055,900
A016 (COM) Aprv: 03/20/1996 - Spud: 03/28/1996 - P50: $2,055,900; P70: $2,055,900; P90: $2,055,900
A001 (TA) Aprv: N/A - Spud: 08/06/1997 - P50: $1,324,950; P70: $1,324,950; P90: $1,324,950
A014 (TA) Aprv: 03/20/1996 - Spud: 09/27/1997 - P50: $1,324,950; P70: $1,324,950; P90: $1,324,950
A013 (COM) Aprv: 10/02/1999 - Spud: 10/05/1999 - P50: $2,055,900; P70: $2,055,900; P90: $2,055,900
A010 (COM) Aprv: 08/08/2004 - Spud: 08/14/2004 - P50: $2,055,900; P70: $2,055,900; P90: $2,055,900
A019 (TA) Aprv: 02/04/2005 - Spud: 02/08/2005 - P50: $1,324,950; P70: $1,324,950; P90: $1,324,950
A018 (COM) Aprv: 01/29/2010 - Spud: 02/10/2010 - P50: $2,055,900; P70: $2,055,900; P90: $2,055,900
004 (COM) Aprv: 01/06/2023 - Spud: 01/11/2023 - P50: $15,814,080; P70: $20,176,738; P90: $26,563,734
PIPELINES : 
BLKO PSN# 21122 (ACT) Aprv: 09/08/2023 - Init HTP: 11/05/2023 - P50: $686,309; P70: $908,501; P90: $1,230,996</t>
  </si>
  <si>
    <t xml:space="preserve">03065 - Talos Resources LLC (From 06/05/2018 12:00AM to 12/31/2099 11:59AM) 
00689 - Shell Offshore Inc. (From 07/01/1984 12:00AM to 06/04/2018 11:59PM) 
00689 - Shell Offshore Inc. (Acquired 02140 Shell Deepwater Production Inc.) (From 09/02/1997 12:00AM to 09/17/2001 12:59AM) 
00689 - Shell Offshore Inc. (Acquired 02139 Shell Deepwater Development Inc.) (From 03/12/1997 12:00AM to 09/01/1997 11:59PM) </t>
  </si>
  <si>
    <t>G21817</t>
  </si>
  <si>
    <t>GC 768</t>
  </si>
  <si>
    <t xml:space="preserve">03672 - Talos QN Exploration LLC 50% (ALQT: 1 / LVL: 1) 
02219 - Anadarko US Offshore LLC 50% (ALQT: 1 / LVL: 1) 
00078 - Chevron U.S.A. Inc. 26.4375% (ALQT: 1 / LVL: 2) 
02277 - Woodside Energy (Deepwater) Inc. 31.875% (ALQT: 1 / LVL: 2) 
02219 - Anadarko US Offshore LLC 41.6875% (ALQT: 1 / LVL: 2) </t>
  </si>
  <si>
    <t>WELLS : 
SS002 (COM) Aprv: 05/11/2005 - Spud: 06/28/2005 - P50: $15,325,092; P70: $19,687,750; P90: $26,074,746
SS003 (COM) Aprv: 07/24/2007 - Spud: 08/05/2007 - P50: $14,443,064; P70: $18,805,722; P90: $25,192,718
SS001 (COM) Aprv: 09/13/2007 - Spud: 10/01/2007 - P50: $14,831,480; P70: $19,194,138; P90: $25,581,134
SS004 (COM) Aprv: 06/07/2013 - Spud: 05/31/2013 - P50: $16,294,976; P70: $20,657,634; P90: $27,044,630
PIPELINES : 
BLKO PSN# 15233 (ACT) Aprv: 12/07/2005 - Init HTP: 01/03/2006 - P50: $344,820; P70: $464,958; P90: $641,418
BLKO PSN# 17058 (ACT) Aprv: 08/10/2007 - Init HTP: 11/07/2007 - P50: $344,820; P70: $464,958; P90: $641,418
SERVICE_CIRCULATION PSN# 17059 (ACT) Aprv: 08/10/2007 - Init HTP: 11/07/2007 - P50: $344,820; P70: $464,958; P90: $641,418
BLKO PSN# 17060 (ACT) Aprv: 08/10/2007 - Init HTP: 11/08/2007 - P50: $344,820; P70: $464,958; P90: $641,418
BLKO PSN# 18945 (OUT) Aprv: 07/12/2013 - Init HTP: 07/08/2013 - P50: $344,820; P70: $464,958; P90: $641,418
BLKO PSN# 18946 (OUT) Aprv: 07/12/2013 - Init HTP: 07/10/2013 - P50: $344,820; P70: $464,958; P90: $641,418</t>
  </si>
  <si>
    <t xml:space="preserve">03672 - Talos QN Exploration LLC (From 02/27/2023 12:00AM to 12/31/2099 11:59AM) 
03295 - Fieldwood Energy LLC (From 07/17/2018 01:00AM to 02/26/2023 11:59PM) 
02237 - Noble Energy, Inc. (From 04/20/2004 12:00AM to 07/17/2018 12:59AM) 
02237 - Noble Energy, Inc. (Acquired 00185 Samedan Oil Corporation) (From 06/01/2000 12:00AM to 04/19/2004 11:59PM) </t>
  </si>
  <si>
    <t xml:space="preserve">02219 - Anadarko US Offshore LLC (From 07/27/2004 12:00AM to 12/31/2099 11:59AM) (ALQT: 1 / LVL: 1) 
03672 - Talos QN Exploration LLC (From 02/27/2023 01:00AM to 12/31/2099 11:59AM) (ALQT: 1 / LVL: 1) 
03295 - Fieldwood Energy LLC (From 07/18/2018 01:00AM to 02/27/2023 12:59AM) (ALQT: 1 / LVL: 1) 
02237 - Noble Energy, Inc. (From 07/27/2004 12:00AM to 07/18/2018 12:59AM) (ALQT: 1 / LVL: 1) 
02277 - Woodside Energy (Deepwater) Inc. (From 11/06/2009 12:00AM to 12/31/2099 11:59AM) (ALQT: 1 / LVL: 2) 
00078 - Chevron U.S.A. Inc. (From 09/19/2023 12:00AM to 12/31/2099 11:59AM) (ALQT: 1 / LVL: 2) 
02219 - Anadarko US Offshore LLC (From 01/31/2024 12:00AM to 12/31/2099 11:59AM) (ALQT: 1 / LVL: 2) 
02647 - Murphy Exploration &amp; Production Company - USA (From 04/26/2010 12:00AM to 08/14/2024 11:59PM) (ALQT: 1 / LVL: 2) 
03672 - Talos QN Exploration LLC (From 02/18/2022 12:00AM to 01/30/2024 11:59PM) (ALQT: 1 / LVL: 2) 
02528 - Equinor USA E&amp;P Inc. (From 04/27/2010 12:00AM to 09/18/2023 11:59PM) (ALQT: 1 / LVL: 2) 
03295 - Fieldwood Energy LLC (From 07/18/2018 12:00AM to 02/17/2022 11:59PM) (ALQT: 1 / LVL: 2) 
02397 - Samson Offshore, LLC (From 03/28/2007 12:00AM to 03/17/2019 11:59PM) (ALQT: 1 / LVL: 2) 
02237 - Noble Energy, Inc. (From 03/28/2007 12:00AM to 07/17/2018 11:59PM) (ALQT: 1 / LVL: 2) </t>
  </si>
  <si>
    <t>G16970</t>
  </si>
  <si>
    <t>WR 250</t>
  </si>
  <si>
    <t>WELLS : 
CA003 (COM) Aprv: 10/30/2008 - Spud: 11/06/2008 - P50: $31,233,964; P70: $35,596,622; P90: $41,983,618
CA004 (COM) Aprv: 04/05/2012 - Spud: 04/13/2012 - P50: $31,492,908; P70: $35,855,566; P90: $42,242,562</t>
  </si>
  <si>
    <t xml:space="preserve">03575 - MP Gulf of Mexico, LLC (From 03/19/2019 12:00AM to 12/31/2099 11:59AM) 
01207 - Petrobras America Inc. (From 05/02/2002 12:00AM to 03/18/2019 11:59PM) 
02421 - Devon Energy Production Co., L.P. (From 04/25/2002 12:00AM to 05/10/2010 11:59PM) 
02277 - Woodside Energy (Deepwater) Inc. (From 06/02/1998 12:00AM to 02/27/2007 11:59PM) 
02010 - Woodside Energy (GOM) Inc. (From 08/01/1996 12:00AM to 06/01/1998 11:59PM) </t>
  </si>
  <si>
    <t>G10638</t>
  </si>
  <si>
    <t>EC 328</t>
  </si>
  <si>
    <t xml:space="preserve">02628 - Arena Offshore, LP 2% (ALQT: 1 / LVL: 1) 
02417 - Arena Energy, LLC 98% (ALQT: 1 / LVL: 1) 
02628 - Arena Offshore, LP 2% (ALQT: 1 / LVL: 2) 
02417 - Arena Energy, LLC 98% (ALQT: 1 / LVL: 2) </t>
  </si>
  <si>
    <t xml:space="preserve">02451 - GOM Shelf LLC (From 11/30/2022 12:00AM to 12/31/2099 11:59AM) 
03295 - Fieldwood Energy LLC (From 09/13/2018 12:00AM to 11/29/2022 11:59PM) 
00105 - Apache Corporation (From 02/01/2005 12:00AM to 09/12/2018 11:59PM) 
00148 - Anadarko E&amp;P Company LP (From 05/01/1989 12:00AM to 01/31/2005 11:59PM) </t>
  </si>
  <si>
    <t xml:space="preserve">02628 - Arena Offshore, LP (From 04/13/2005 12:00AM to 12/31/2099 11:59AM) (ALQT: 1 / LVL: 1) 
02417 - Arena Energy, LLC (From 02/15/2006 12:00AM to 12/31/2099 11:59AM) (ALQT: 1 / LVL: 1) 
03527 - Throckmorton Energy, LLC (From 03/29/2022 12:00AM to 03/29/2022 01:59AM) (ALQT: 1 / LVL: 1) 
02579 - Tana Exploration Company LLC (From 01/04/2012 12:00AM to 03/28/2022 11:59PM) (ALQT: 1 / LVL: 1) 
02409 - Maritech Resources, Inc. (From 02/27/2003 12:00AM to 01/03/2012 11:59PM) (ALQT: 1 / LVL: 1) 
02417 - Arena Energy, LP (Acquired 02455 TRIUMPH ENERGY, L.L.C.) (From 08/08/2005 12:00AM to 02/14/2006 11:59PM) (ALQT: 1 / LVL: 1) 
02576 - Dominion Oklahoma Texas Exploration &amp; Production, Inc. (Acquired 01131 American Exploration Company) (From 01/15/1997 02:00AM to 02/26/2003 11:59PM) (ALQT: 1 / LVL: 1) 
02025 - EP Energy E&amp;P Company, L.P. (Acquired 01138 El Paso Production GOM Inc.) (From 09/25/1993 12:00AM to 01/15/1997 01:59AM) (ALQT: 1 / LVL: 1) 
02628 - Arena Offshore, LP (From 04/13/2005 12:00AM to 12/31/2099 11:59AM) (ALQT: 1 / LVL: 2) 
02417 - Arena Energy, LLC (From 02/15/2006 12:00AM to 12/31/2099 11:59AM) (ALQT: 1 / LVL: 2) 
03527 - Throckmorton Energy, LLC (From 03/29/2022 01:00AM to 03/29/2022 02:59AM) (ALQT: 1 / LVL: 2) 
02579 - Tana Exploration Company LLC (From 01/04/2012 01:00AM to 03/29/2022 12:59AM) (ALQT: 1 / LVL: 2) 
02409 - Maritech Resources, Inc. (From 02/27/2003 12:00AM to 01/04/2012 12:59AM) (ALQT: 1 / LVL: 2) 
02417 - Arena Energy, LP (Acquired 02455 TRIUMPH ENERGY, L.L.C.) (From 08/08/2005 12:00AM to 02/14/2006 11:59PM) (ALQT: 1 / LVL: 2) 
02576 - Dominion Oklahoma Texas Exploration &amp; Production, Inc. (Acquired 01131 American Exploration Company) (From 01/15/1997 01:00AM to 02/26/2003 11:59PM) (ALQT: 1 / LVL: 2) 
02025 - EP Energy E&amp;P Company, L.P. (Acquired 01138 El Paso Production GOM Inc.) (From 01/15/1997 12:00AM to 01/15/1997 12:59AM) (ALQT: 1 / LVL: 2) </t>
  </si>
  <si>
    <t>G21810</t>
  </si>
  <si>
    <t>GC 652</t>
  </si>
  <si>
    <t>WELLS : 
SK101 (COM) Aprv: 06/26/2007 - Spud: 06/25/2007 - P50: $30,291,824; P70: $34,654,482; P90: $41,041,478
SK102 (COM) Aprv: 07/12/2007 - Spud: 07/20/2007 - P50: $30,781,968; P70: $35,144,626; P90: $41,531,622
PIPELINES : 
BLKO PSN# 15596 (ACT) Aprv: 04/17/2006 - Init HTP: 02/16/2006 - P50: $344,820; P70: $464,958; P90: $641,418
BLKO PSN# 17347 (ACT) Aprv: 12/06/2007 - Init HTP: 01/03/2008 - P50: $344,820; P70: $464,958; P90: $641,418
LIFT PSN# 20259 (PROP) Aprv: 10/15/2019 - Init HTP: N/A - P50: $1; P70: $1; P90: $1</t>
  </si>
  <si>
    <t xml:space="preserve">02277 - Woodside Energy (Deepwater) Inc. (From 03/23/2007 12:00AM to 12/31/2099 11:59AM) 
03794 - Repsol OCS LLC (From 03/18/2025 12:00AM to 12/31/2099 11:59AM) 
02805 - Repsol E&amp;P USA LLC (From 03/23/2007 12:00AM to 03/17/2025 11:59PM) 
03365 - Hess Shenzi LLC (From 11/23/2015 12:00AM to 11/30/2020 11:59PM) 
00059 - Hess Corporation (From 03/23/2007 12:00AM to 11/22/2015 11:59PM) 
00981 - Anadarko Petroleum Corporation (From 06/01/2000 12:00AM to 03/22/2007 11:59PM) </t>
  </si>
  <si>
    <t>G13198</t>
  </si>
  <si>
    <t>AT 63</t>
  </si>
  <si>
    <t xml:space="preserve">03308 - Bennu Oil &amp; Gas, LLC 100% </t>
  </si>
  <si>
    <t>WELLS : 
001 (TA) Aprv: 04/17/2001 - Spud: 04/17/2001 - P50: $29,324,252; P70: $33,686,910; P90: $40,073,906
SS004 (TA) Aprv: 03/21/2003 - Spud: 03/25/2003 - P50: $32,216,564; P70: $36,579,222; P90: $42,966,218</t>
  </si>
  <si>
    <t xml:space="preserve">03308 - Bennu Oil &amp; Gas, LLC (From 04/16/2014 12:00AM to 12/31/2099 11:59AM) 
01819 - ATP Oil &amp; Gas Corporation (From 02/09/2007 02:00AM to 04/15/2014 11:59PM) 
02899 - Talos ERT LLC (From 08/05/2011 12:00AM to 08/13/2012 11:59PM) 
02528 - Equinor USA E&amp;P Inc. (From 12/27/2004 12:00AM to 06/04/2012 11:59PM) 
02277 - Woodside Energy (Deepwater) Inc. (From 03/31/2003 12:00AM to 12/04/2011 11:59PM) 
02361 - Eni Petroleum US LLC (From 07/12/2006 12:00AM to 11/17/2011 11:59PM) 
00003 - Union Oil Company of California (From 04/30/2003 12:00AM to 08/04/2011 11:59PM) 
02899 - Energy Resource Technology GOM, Inc. (Acquired 01764 Energy Resource Technology, Inc.) (From 07/25/2005 12:00AM to 11/01/2007 11:59PM) 
02851 - Apache Shelf, Inc. (Acquired 02169 Mariner Gulf of Mexico LLC) (From 02/09/2007 12:00AM to 08/14/2007 11:59PM) 
00078 - Chevron U.S.A. Inc. (From 03/31/2003 12:00AM to 02/22/2007 11:59PM) 
02248 - Eni Petroleum Exploration Co. Inc. (From 04/17/2000 12:00AM to 07/11/2006 11:59PM) 
00771 - Texaco Exploration and Production, Inc. (From 05/01/1991 12:00AM to 03/30/2003 11:59PM) 
00005 - Four Star Oil &amp; Gas Company (From 01/28/1992 12:00AM to 12/26/1999 11:59PM) </t>
  </si>
  <si>
    <t>G16997</t>
  </si>
  <si>
    <t>WR 469</t>
  </si>
  <si>
    <t>WELLS : 
CH002 (COM) Aprv: 02/10/2010 - Spud: 02/11/2010 - P50: $30,492,968; P70: $34,855,626; P90: $41,242,622
CH004 (COM) Aprv: 12/22/2014 - Spud: 12/07/2014 - P50: $30,610,880; P70: $34,973,538; P90: $41,360,534
PIPELINES : 
BLKO PSN# 19430 (ACT) Aprv: 05/26/2016 - Init HTP: 04/21/2018 - P50: $402,290; P70: $522,428; P90: $698,888</t>
  </si>
  <si>
    <t xml:space="preserve">03575 - MP Gulf of Mexico, LLC (From 02/15/2019 12:00AM to 12/31/2099 11:59AM) 
02647 - Murphy Exploration &amp; Production Company - USA (From 12/03/2019 12:00AM to 12/31/2099 11:59AM) 
01500 - TotalEnergies E&amp;P USA, Inc. (From 03/21/2001 12:00AM to 12/02/2019 11:59PM) 
01207 - Petrobras America Inc. (From 06/09/2003 12:00AM to 02/14/2019 11:59PM) 
00059 - Hess Corporation (From 05/12/2003 12:00AM to 03/13/2007 01:59AM) 
02277 - Woodside Energy (Deepwater) Inc. (From 06/02/1998 12:00AM to 03/13/2007 12:59AM) 
02010 - Woodside Energy (GOM) Inc. (From 08/01/1996 12:00AM to 06/01/1998 11:59PM) </t>
  </si>
  <si>
    <t>G16727</t>
  </si>
  <si>
    <t>GC 282</t>
  </si>
  <si>
    <t xml:space="preserve">03672 - Talos QN Exploration LLC 25% (ALQT: 1 / LVL: 2) 
00078 - Chevron U.S.A. Inc. 25% (ALQT: 1 / LVL: 2) 
02277 - Woodside Energy (Deepwater) Inc. 50% (ALQT: 1 / LVL: 2) </t>
  </si>
  <si>
    <t>WELLS : 
001 (COM) Aprv: 10/31/2001 - Spud: 11/04/2001 - P50: $17,794,308; P70: $22,156,966; P90: $28,543,962
002 (COM) Aprv: 07/28/2002 - Spud: 07/28/2002 - P50: $18,391,960; P70: $22,754,618; P90: $29,141,614
SS003 (COM) Aprv: 02/13/2019 - Spud: 02/16/2019 - P50: $17,254,456; P70: $21,617,114; P90: $28,004,110
PIPELINES : 
UBEH PSN# 13952 (ACT) Aprv: 10/21/2002 - Init HTP: N/A - P50: $1,593,985; P70: $1,593,985; P90: $1,593,985
BLKO PSN# 13924 (ACT) Aprv: 10/21/2002 - Init HTP: 01/29/2003 - P50: $623,568; P70: $845,759; P90: $1,168,254
BLKO PSN# 16038 (ACT) Aprv: 05/23/2007 - Init HTP: 01/29/2003 - P50: $606,505; P70: $828,696; P90: $1,151,191
BLKO PSN# 14213 (ACT) Aprv: 06/18/2003 - Init HTP: 09/12/2003 - P50: $287,350; P70: $407,488; P90: $583,948
UMB PSN# 17317 (ACT) Aprv: 02/19/2008 - Init HTP: N/A - P50: $1,593,985; P70: $1,593,985; P90: $1,593,985
BLKO PSN# 20004 (ACT) Aprv: 11/06/2018 - Init HTP: N/A - P50: $344,820; P70: $464,958; P90: $641,418
BLKO PSN# 20005 (ACT) Aprv: 11/06/2018 - Init HTP: N/A - P50: $654,732; P70: $876,923; P90: $1,199,418
BLKO PSN# 20006 (ACT) Aprv: 11/06/2018 - Init HTP: N/A - P50: $600,353; P70: $822,544; P90: $1,145,039
UMB PSN# 20007 (ACT) Aprv: 11/06/2018 - Init HTP: N/A - P50: $1,593,985; P70: $1,593,985; P90: $1,593,985</t>
  </si>
  <si>
    <t xml:space="preserve">02899 - Talos ERT LLC (From 12/18/2007 12:00AM to 12/31/2099 11:59AM) 
03247 - Talos Energy Offshore LLC (From 08/05/2014 12:00AM to 12/31/2099 11:59AM) 
03473 - Talos Energy Phoenix LLC (From 03/03/2017 12:00AM to 12/31/2099 11:59AM) 
02655 - Sojitz Energy Venture, Inc. (From 11/15/2011 12:00AM to 03/02/2017 11:59PM) 
02993 - Sojitz GOM Deepwater, Inc. (From 01/28/2008 12:00AM to 11/14/2011 11:59PM) 
02899 - Energy Resource Technology GOM, Inc. (Acquired 01764 Energy Resource Technology, Inc.) (From 02/14/2007 12:00AM to 12/17/2007 11:59PM) 
02277 - Woodside Energy (Deepwater) Inc. (From 03/18/1999 12:00AM to 02/13/2007 11:59PM) 
00078 - Chevron U.S.A. Inc. (From 09/25/2001 12:00AM to 02/13/2007 11:59PM) 
02237 - Noble Energy, Inc. (From 04/20/2004 12:00AM to 02/13/2007 11:59PM) 
02237 - Noble Energy, Inc. (Acquired 00185 Samedan Oil Corporation) (From 01/15/2002 12:00AM to 04/19/2004 11:59PM) 
00114 - BP America Production Company (Acquired 01855 Vastar Resources, Inc.) (From 09/01/1996 12:00AM to 03/17/1999 11:59PM) </t>
  </si>
  <si>
    <t xml:space="preserve">00078 - Chevron U.S.A. Inc. (From 02/14/2007 01:00AM to 12/31/2099 11:59AM) (ALQT: 1 / LVL: 2) 
02277 - Woodside Energy (Deepwater) Inc. (From 02/14/2007 01:00AM to 12/31/2099 11:59AM) (ALQT: 1 / LVL: 2) 
03672 - Talos QN Exploration LLC (From 10/24/2024 12:00AM to 12/31/2099 11:59AM) (ALQT: 1 / LVL: 2) 
03295 - Fieldwood Energy LLC (From 06/27/2018 12:00AM to 10/23/2024 11:59PM) (ALQT: 1 / LVL: 2) 
02237 - Noble Energy, Inc. (From 02/14/2007 01:00AM to 06/26/2018 11:59PM) (ALQT: 1 / LVL: 2) </t>
  </si>
  <si>
    <t>G28100</t>
  </si>
  <si>
    <t>GC 869</t>
  </si>
  <si>
    <t>WELLS : 
MD421 (COM) Aprv: 08/28/2018 - Spud: 08/25/2018 - P50: $31,054,784; P70: $35,417,442; P90: $41,804,438
MD212 (COM) Aprv: 03/26/2019 - Spud: 04/02/2019 - P50: $29,909,188; P70: $34,271,846; P90: $40,658,842</t>
  </si>
  <si>
    <t xml:space="preserve">02277 - Woodside Energy (Deepwater) Inc. (From 06/01/2006 12:00AM to 12/31/2099 11:59AM) 
02481 - BP Exploration &amp; Production Inc. (From 06/01/2006 12:00AM to 12/31/2099 11:59AM) 
00003 - Union Oil Company of California (From 02/04/2013 12:00AM to 12/31/2099 11:59AM) </t>
  </si>
  <si>
    <t>G01614</t>
  </si>
  <si>
    <t>SP 70</t>
  </si>
  <si>
    <t>WELLS : 
C001 (COM) Aprv: N/A - Spud: 07/21/1975 - P50: $999,806; P70: $1,223,228; P90: $1,546,658
C002 (COM) Aprv: N/A - Spud: 08/04/1975 - P50: $999,148; P70: $1,222,570; P90: $1,546,000
C003 (COM) Aprv: 08/15/1975 - Spud: 08/18/1975 - P50: $853,165; P70: $1,076,587; P90: $1,400,018
C004 (COM) Aprv: N/A - Spud: 08/28/1975 - P50: $1,021,802; P70: $1,245,224; P90: $1,568,655
C006 (COM) Aprv: N/A - Spud: 09/27/1975 - P50: $992,540; P70: $1,215,962; P90: $1,539,392
C009 (COM) Aprv: 11/01/1975 - Spud: 11/02/1975 - P50: $906,429; P70: $1,129,851; P90: $1,453,282
C010 (COM) Aprv: N/A - Spud: 11/11/1975 - P50: $1,039,589; P70: $1,263,011; P90: $1,586,442
C011 (COM) Aprv: 11/06/1975 - Spud: 12/01/1975 - P50: $1,042,088; P70: $1,265,510; P90: $1,588,940
C015 (COM) Aprv: N/A - Spud: 12/25/1975 - P50: $945,194; P70: $1,168,616; P90: $1,492,047
C017 (COM) Aprv: N/A - Spud: 01/12/1976 - P50: $1,043,864; P70: $1,267,286; P90: $1,590,716
C018 (COM) Aprv: N/A - Spud: 01/24/1976 - P50: $1,012,103; P70: $1,235,525; P90: $1,558,955
C014 (COM) Aprv: 02/02/1976 - Spud: 02/06/1976 - P50: $946,081; P70: $1,169,504; P90: $1,492,934
C019 (COM) Aprv: N/A - Spud: 02/14/1976 - P50: $1,029,561; P70: $1,252,983; P90: $1,576,413
C022 (COM) Aprv: N/A - Spud: 03/06/1976 - P50: $1,037,913; P70: $1,261,335; P90: $1,584,765
C021 (COM) Aprv: N/A - Spud: 03/19/1976 - P50: $1,307,454; P70: $1,530,877; P90: $1,854,307
C024 (COM) Aprv: 06/18/1976 - Spud: 06/20/1976 - P50: $1,065,564; P70: $1,288,986; P90: $1,612,416
C026 (COM) Aprv: 07/02/1976 - Spud: 07/02/1976 - P50: $1,010,314; P70: $1,233,736; P90: $1,557,166
C028 (COM) Aprv: N/A - Spud: 07/25/1976 - P50: $946,081; P70: $1,169,504; P90: $1,492,934
C029 (COM) Aprv: N/A - Spud: 08/17/1976 - P50: $986,654; P70: $1,210,076; P90: $1,533,506
C025 (COM) Aprv: N/A - Spud: 08/25/1976 - P50: $1,037,584; P70: $1,261,006; P90: $1,584,437
C032 (COM) Aprv: N/A - Spud: 09/06/1976 - P50: $842,776; P70: $1,066,198; P90: $1,389,628
C031 (COM) Aprv: 09/16/1976 - Spud: 09/16/1976 - P50: $945,378; P70: $1,168,800; P90: $1,492,230
C039 (COM) Aprv: 10/09/1976 - Spud: 10/26/1976 - P50: $877,628; P70: $1,101,050; P90: $1,424,480
C034 (COM) Aprv: N/A - Spud: 11/05/1976 - P50: $999,773; P70: $1,223,196; P90: $1,546,626
C038 (COM) Aprv: N/A - Spud: 11/16/1976 - P50: $1,056,653; P70: $1,280,076; P90: $1,603,506
C041 (COM) Aprv: N/A - Spud: 11/30/1976 - P50: $1,036,782; P70: $1,260,204; P90: $1,583,634
C042 (COM) Aprv: N/A - Spud: 12/13/1976 - P50: $887,853; P70: $1,111,275; P90: $1,434,706
C046 (COM) Aprv: 01/16/1977 - Spud: 01/19/1977 - P50: $934,199; P70: $1,157,621; P90: $1,481,051
C045 (COM) Aprv: 02/03/1977 - Spud: 02/03/1977 - P50: $1,022,821; P70: $1,246,243; P90: $1,569,673
C047 (COM) Aprv: N/A - Spud: 02/17/1977 - P50: $950,948; P70: $1,174,370; P90: $1,497,800
C048 (COM) Aprv: N/A - Spud: 02/27/1977 - P50: $983,498; P70: $1,206,920; P90: $1,530,350
D001 (COM) Aprv: N/A - Spud: 03/30/1978 - P50: $940,952; P70: $1,164,374; P90: $1,487,805
D002 (COM) Aprv: N/A - Spud: 04/13/1978 - P50: $911,789; P70: $1,135,211; P90: $1,458,641
D003 (COM) Aprv: N/A - Spud: 04/22/1978 - P50: $940,295; P70: $1,163,717; P90: $1,487,147
D005 (COM) Aprv: N/A - Spud: 05/19/1978 - P50: $965,612; P70: $1,189,034; P90: $1,512,464
D007 (COM) Aprv: N/A - Spud: 06/09/1978 - P50: $948,251; P70: $1,171,674; P90: $1,495,104
D008 (COM) Aprv: N/A - Spud: 06/28/1978 - P50: $801,523; P70: $1,024,945; P90: $1,348,375
D012 (COM) Aprv: N/A - Spud: 08/29/1978 - P50: $980,473; P70: $1,203,895; P90: $1,527,325
D013 (TA) Aprv: N/A - Spud: 09/07/1978 - P50: $362,790; P70: $411,202; P90: $481,468
D014 (COM) Aprv: N/A - Spud: 09/21/1978 - P50: $1,003,422; P70: $1,226,844; P90: $1,550,275
D016 (COM) Aprv: N/A - Spud: 10/12/1978 - P50: $993,230; P70: $1,216,652; P90: $1,540,082
D018 (COM) Aprv: N/A - Spud: 10/26/1978 - P50: $942,596; P70: $1,166,018; P90: $1,489,449
D020 (COM) Aprv: 10/26/1978 - Spud: 11/04/1978 - P50: $1,005,066; P70: $1,228,488; P90: $1,551,919
D021 (COM) Aprv: N/A - Spud: 11/20/1978 - P50: $942,596; P70: $1,166,018; P90: $1,489,449
D027 (COM) Aprv: N/A - Spud: 03/12/1979 - P50: $966,598; P70: $1,190,020; P90: $1,513,450
D028 (COM) Aprv: N/A - Spud: 03/21/1979 - P50: $1,064,248; P70: $1,287,671; P90: $1,611,101
D030 (COM) Aprv: N/A - Spud: 04/26/1979 - P50: $963,672; P70: $1,187,094; P90: $1,510,524
D037 (TA) Aprv: 06/23/1979 - Spud: 06/23/1979 - P50: $1,022,163; P70: $1,245,586; P90: $1,569,016
D006 (COM) Aprv: N/A - Spud: 10/16/1995 - P50: $978,763; P70: $1,202,185; P90: $1,525,615
D015 (COM) Aprv: N/A - Spud: 11/11/1995 - P50: $959,529; P70: $1,182,951; P90: $1,506,381
D042 (COM) Aprv: 01/18/1996 - Spud: 02/08/1996 - P50: $972,450; P70: $1,195,872; P90: $1,519,303
D044 (COM) Aprv: 05/23/1996 - Spud: 06/20/1996 - P50: $866,974; P70: $1,090,397; P90: $1,413,827
STRUCTURES : 
FIXED CPLX# 22087 'C' Aprv: N/A - Inst: 01/01/1974 - P50: $5,118,418; P70: $5,656,388; P90: $6,554,615
FIXED CPLX# 22087 'D' Aprv: N/A - Inst: 01/01/1977 - P50: $5,118,418; P70: $5,656,388; P90: $6,554,615</t>
  </si>
  <si>
    <t xml:space="preserve">03295 - Fieldwood Energy LLC (From 06/04/2014 12:00AM to 12/31/2099 11:59AM) (ALQT: 1 / LVL: 1) 
03295 - Fieldwood Energy LLC (From 06/04/2014 01:00AM to 12/31/2099 11:59AM) (ALQT: 1 / LVL: 2) 
03296 - Apache Shelf Exploration LLC (From 06/04/2014 01:00AM to 12/31/2099 11:59AM) (ALQT: 1 / LVL: 2) </t>
  </si>
  <si>
    <t>G02587</t>
  </si>
  <si>
    <t>SM 128</t>
  </si>
  <si>
    <t xml:space="preserve">02628 - Arena Offshore, LP 2% 
02417 - Arena Energy, LLC 98% </t>
  </si>
  <si>
    <t xml:space="preserve">02628 - Arena Offshore, LP 2% (ALQT: 1 / LVL: 1) 
03296 - Apache Shelf Exploration LLC 42.00664% (ALQT: 1 / LVL: 1) 
02417 - Arena Energy, LLC 55.99336% (ALQT: 1 / LVL: 1) </t>
  </si>
  <si>
    <t xml:space="preserve">02417 - Arena Energy, LLC (From 02/22/2023 12:00AM to 12/31/2099 11:59AM) 
02628 - Arena Offshore, LP (From 02/23/2023 12:00AM to 12/31/2099 11:59AM) 
02375 - Energy XXI GOM, LLC (From 07/13/2007 12:00AM to 02/23/2023 02:59AM) 
02451 - GOM Shelf LLC (From 10/22/2009 12:00AM to 02/21/2023 11:59PM) 
03295 - Fieldwood Energy LLC (From 07/20/2015 12:00AM to 08/08/2022 11:59PM) 
03248 - M21K, LLC (From 08/04/2014 12:00AM to 06/10/2018 11:59PM) 
00105 - Apache Corporation (From 10/13/2006 12:00AM to 07/19/2015 11:59PM) 
02891 - MitEnergy Upstream LLC (From 02/05/2007 12:00AM to 01/24/2010 11:59PM) 
02421 - Devon Energy Production Co., L.P. (From 01/10/2001 12:00AM to 10/21/2009 11:59PM) 
03017 - PXP Producing Company LLC (Acquired 00231 Pogo Producing Company) (From 05/01/1974 12:00AM to 07/12/2007 11:59PM) 
02481 - BP Exploration &amp; Production Inc. (From 03/21/2002 12:00AM to 10/12/2006 11:59PM) 
02481 - BP Exploration &amp; Production Inc. (Acquired 02316 Vastar Offshore, Inc.) (From 02/10/1999 12:00AM to 07/28/2002 11:59PM) 
00114 - BP America Production Company (From 05/01/1974 12:00AM to 03/20/2002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00540 - MOBIL OIL EXPLORATION &amp; PRODUCING SOUTHEAST INC. (From 02/09/1979 12:00AM to 02/09/1999 11:59PM)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10/26/1979 12:00AM to 02/05/1987 11:59PM) 
00473 - Pennzoil Oil &amp; Gas, Inc. (From 09/26/1977 12:00AM to 01/21/1986 11:59PM) 
00263 - Pennzoil Louisiana and Texas Offshore, Inc. (From 05/01/1974 12:00AM to 10/25/1979 11:59PM) 
00039 - ExxonMobil Oil Corporation (From 05/01/1974 12:00AM to 02/08/1979 11:59PM) </t>
  </si>
  <si>
    <t xml:space="preserve">03296 - Apache Shelf Exploration LLC (From 01/03/2014 12:00AM to 12/31/2099 11:59AM) (ALQT: 1 / LVL: 1) 
02417 - Arena Energy, LLC (From 02/22/2023 01:00AM to 12/31/2099 11:59AM) (ALQT: 1 / LVL: 1) 
02628 - Arena Offshore, LP (From 02/23/2023 01:00AM to 12/31/2099 11:59AM) (ALQT: 1 / LVL: 1) 
02375 - Energy XXI GOM, LLC (From 01/03/2014 12:00AM to 02/23/2023 01:59AM) (ALQT: 1 / LVL: 1) 
02451 - GOM Shelf LLC (From 01/03/2014 12:00AM to 02/22/2023 12:59AM) (ALQT: 1 / LVL: 1) 
03295 - Fieldwood Energy LLC (From 12/22/2014 12:00AM to 08/09/2022 12:59AM) (ALQT: 1 / LVL: 1) 
03248 - M21K, LLC (From 08/04/2014 01:00AM to 06/11/2018 12:59AM) (ALQT: 1 / LVL: 1) 
00105 - Apache Corporation (From 01/03/2014 12:00AM to 12/21/2014 11:59PM) (ALQT: 1 / LVL: 1) </t>
  </si>
  <si>
    <t>G02638</t>
  </si>
  <si>
    <t>MC 194</t>
  </si>
  <si>
    <t xml:space="preserve">00078 - Chevron U.S.A. Inc. 10% 
03026 - Talos Energy Ventures, LLC 90% </t>
  </si>
  <si>
    <t>WELLS : 
A028 (TA) Aprv: 06/13/1980 - Spud: 06/14/1980 - P50: $692,289; P70: $692,289; P90: $692,289
A036 (TA) Aprv: 11/12/1980 - Spud: 11/16/1980 - P50: $692,492; P70: $692,492; P90: $692,492
A026 (TA) Aprv: 04/22/1994 - Spud: 04/30/1994 - P50: $692,695; P70: $692,695; P90: $692,695
A042 (TA) Aprv: N/A - Spud: 04/11/1995 - P50: $692,492; P70: $692,492; P90: $692,492
A056 (TA) Aprv: N/A - Spud: 08/03/1995 - P50: $692,492; P70: $692,492; P90: $692,492
A065 (TA) Aprv: 01/18/1996 - Spud: 01/30/1996 - P50: $692,492; P70: $692,492; P90: $692,492
A016 (TA) Aprv: N/A - Spud: 03/26/1997 - P50: $692,492; P70: $692,492; P90: $692,492
A003 (TA) Aprv: 11/13/1997 - Spud: 11/20/1997 - P50: $692,289; P70: $692,289; P90: $692,289
A002 (TA) Aprv: 01/29/1999 - Spud: 02/05/1999 - P50: $692,695; P70: $692,695; P90: $692,695
A012 (COM) Aprv: 10/16/2000 - Spud: 10/31/2000 - P50: $692,492; P70: $692,492; P90: $692,492
A040 (TA) Aprv: 11/02/2000 - Spud: 12/03/2000 - P50: $692,492; P70: $692,492; P90: $692,492
A006 (TA) Aprv: 03/14/2001 - Spud: 03/21/2001 - P50: $692,695; P70: $692,695; P90: $692,695
A060 (TA) Aprv: 04/11/2001 - Spud: 04/14/2001 - P50: $692,492; P70: $692,492; P90: $692,492
A010 (TA) Aprv: 04/20/2001 - Spud: 04/29/2001 - P50: $692,695; P70: $692,695; P90: $692,695
A034 (TA) Aprv: 07/05/2002 - Spud: 07/07/2002 - P50: $692,492; P70: $692,492; P90: $692,492
A038 (COM) Aprv: 03/07/2016 - Spud: 03/28/2016 - P50: $692,492; P70: $692,492; P90: $692,492
A004 (TA) Aprv: 04/12/2016 - Spud: 04/24/2016 - P50: $692,492; P70: $692,492; P90: $692,492
A031 (COM) Aprv: 07/08/2019 - Spud: 07/22/2019 - P50: $692,492; P70: $692,492; P90: $692,492
STRUCTURES : 
FIXED CPLX# 22178 'A (Cognac)' Aprv: N/A - Inst: 01/01/1978 - P50: $47,674,081; P70: $47,734,783; P90: $47,837,624</t>
  </si>
  <si>
    <t xml:space="preserve">00078 - Chevron U.S.A. Inc. (From 04/28/2003 12:00AM to 12/31/2099 11:59AM) 
03026 - Talos Energy Ventures, LLC (From 06/20/2008 12:00AM to 12/31/2099 11:59AM) 
02361 - Eni Petroleum US LLC (From 10/23/2006 12:00AM to 09/22/2015 11:59PM) 
00689 - Shell Offshore Inc. (From 04/01/1985 12:00AM to 07/14/2015 11:59PM) 
02025 - EP Energy E&amp;P Company, L.P. (From 11/01/2007 12:00AM to 06/19/2008 11:59PM) 
02025 - EP Energy E&amp;P Company, L.P. (Acquired 00236 El Paso Production Company) (From 04/01/1985 12:00AM to 10/31/2007 11:59PM) 
02248 - Eni Petroleum Exploration Co. Inc. (From 04/28/2003 12:00AM to 10/22/2006 11:59PM) 
00771 - Texaco Exploration and Production, Inc. (From 04/01/1985 12:00AM to 04/27/2003 11:59PM) 
00162 - Eni Petroleum Co. Inc. (From 08/23/1991 01:00AM to 04/27/2003 11:59PM) 
02270 - IMC Global Inc. (Acquired 01597 Freeport-McMoRan Inc.) (From 08/22/1991 12:00AM to 08/23/1991 12:59AM)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08/02/1988 12:00AM to 04/11/1990 11:59PM) 
00908 - American Royalty Producing Company (From 04/01/1985 12:00AM to 08/01/1988 11:59PM) 
00344 - Petro-Lewis Funds, Inc. (From 04/01/1985 12:00AM to 01/07/1987 11:59PM) 
00896 - FEC Offshore Productive Inc. (From 04/01/1985 12:00AM to 07/11/1985 11:59PM) </t>
  </si>
  <si>
    <t>COLLATERAL:
03026 Talos Energy Ventures, LLC: $29,054,150 (EACX4043992 - Eff Dt: 01/06/2025)</t>
  </si>
  <si>
    <t>G35833</t>
  </si>
  <si>
    <t>PRIMRY</t>
  </si>
  <si>
    <t>MC 759</t>
  </si>
  <si>
    <t>G35864</t>
  </si>
  <si>
    <t>GC 389</t>
  </si>
  <si>
    <t>WELLS : 
SS002 (COM) Aprv: 07/30/2021 - Spud: 08/03/2021 - P50: $27,397,200; P70: $31,759,858; P90: $38,146,854
SS003 (COM) Aprv: 01/03/2024 - Spud: 01/06/2024 - P50: $26,544,072; P70: $30,906,730; P90: $37,293,726
PIPELINES : 
BLKO PSN# 20634 (ACT) Aprv: 01/25/2022 - Init HTP: 03/01/2022 - P50: $344,820; P70: $464,958; P90: $641,418
BLKO PSN# 20633 (ACT) Aprv: 01/31/2022 - Init HTP: 03/13/2022 - P50: $344,820; P70: $464,958; P90: $641,418
BLKO PSN# 20635 (ACT) Aprv: 01/20/2022 - Init HTP: 03/20/2022 - P50: $344,820; P70: $464,958; P90: $641,418
BLKO PSN# 20636 (ACT) Aprv: 01/19/2022 - Init HTP: 03/20/2022 - P50: $344,820; P70: $464,958; P90: $641,418
BLKO PSN# 20559 (ACT) Aprv: 11/03/2021 - Init HTP: 03/22/2022 - P50: $895,047; P70: $1,117,238; P90: $1,439,733
BLKO PSN# 20560 (ACT) Aprv: 10/01/2021 - Init HTP: 03/23/2022 - P50: $893,577; P70: $1,115,769; P90: $1,438,264
BLKO PSN# 21265 (ACT) Aprv: 04/24/2024 - Init HTP: 05/30/2024 - P50: $344,820; P70: $464,958; P90: $641,418
BLKO PSN# 21291 (ACT) Aprv: 04/24/2024 - Init HTP: 05/30/2024 - P50: $344,820; P70: $464,958; P90: $641,418</t>
  </si>
  <si>
    <t xml:space="preserve">02668 - Red Willow Offshore, LLC (From 08/01/2016 12:00AM to 12/31/2099 11:59AM) 
03467 - ILX Prospect Khaleesi, LLC (From 12/14/2016 12:00AM to 12/31/2099 11:59AM) 
03394 - CL&amp;F Offshore LLC (From 03/03/2017 12:00AM to 12/31/2099 11:59AM) 
02647 - Murphy Exploration &amp; Production Company - USA (From 06/26/2019 12:00AM to 12/31/2099 11:59AM) 
03661 - HEDV KLM, LLC (From 06/04/2021 12:00AM to 12/31/2099 11:59AM) 
03663 - Ridgewood Rialto Holdings, LLC (From 06/29/2021 12:00AM to 12/31/2099 11:59AM) 
03516 - Ridgewood KMS Holdings, LLC (From 05/09/2024 12:00AM to 12/31/2099 11:59AM) 
03465 - Ridgewood Khaleesi, LLC (From 12/14/2016 12:00AM to 05/08/2024 11:59PM) 
03484 - HEDV Khaleesi, LLC (From 03/31/2017 12:00AM to 06/03/2021 11:59PM) 
02058 - LLOG Exploration Offshore, L.L.C. (From 08/01/2016 12:00AM to 06/25/2019 11:59PM) 
03238 - LLOG Bluewater Holdings, L.L.C. (From 04/20/2017 12:00AM to 06/25/2019 11:59PM) 
01999 - Houston Energy, L.P. (From 08/01/2016 12:00AM to 03/30/2017 11:59PM) 
01308 - Ridgewood Energy Corporation (From 08/01/2016 12:00AM to 12/13/2016 11:59PM) </t>
  </si>
  <si>
    <t>G12136</t>
  </si>
  <si>
    <t>EW 873</t>
  </si>
  <si>
    <t xml:space="preserve">00078 - Chevron U.S.A. Inc. 33.33333% 
03026 - Talos Energy Ventures, LLC 66.66667% </t>
  </si>
  <si>
    <t xml:space="preserve">00078 - Chevron U.S.A. Inc. (From 06/03/2002 12:00AM to 12/31/2099 11:59AM) 
03026 - Talos Energy Ventures, LLC (From 01/20/2016 12:00AM to 12/31/2099 11:59AM) 
00724 - Marathon Oil Company (From 05/01/1990 12:00AM to 01/19/2016 11:59PM) 
00771 - Texaco Exploration and Production, Inc. (From 01/24/1992 12:00AM to 06/02/2002 11:59PM) 
00040 - Texaco Inc. (From 05/01/1990 12:00AM to 01/23/1992 11:59PM) </t>
  </si>
  <si>
    <t>G14205</t>
  </si>
  <si>
    <t>EB 602</t>
  </si>
  <si>
    <t xml:space="preserve">03228 - Venari Offshore LLC 12.5% (ALQT: 1 / LVL: 2) 
02990 - Ecopetrol America LLC 15% (ALQT: 1 / LVL: 2) 
02219 - Anadarko US Offshore LLC 72.5% (ALQT: 1 / LVL: 2) </t>
  </si>
  <si>
    <t xml:space="preserve">02219 - Anadarko US Offshore LLC (From 07/29/2013 12:00AM to 12/31/2099 11:59AM) (ALQT: 1 / LVL: 2) 
02990 - Ecopetrol America LLC (From 07/29/2013 12:00AM to 12/31/2099 11:59AM) (ALQT: 1 / LVL: 2) 
03228 - Venari Offshore LLC (From 10/24/2013 12:00AM to 12/31/2099 11:59AM) (ALQT: 1 / LVL: 2) 
02806 - Marubeni Oil &amp; Gas (USA) LLC (From 07/29/2013 12:00AM to 12/15/2021 12:59AM) (ALQT: 1 / LVL: 2) 
00056 - ConocoPhillips Company (From 09/04/2013 12:00AM to 01/02/2017 11:59PM) (ALQT: 1 / LVL: 2) </t>
  </si>
  <si>
    <t>G14653</t>
  </si>
  <si>
    <t>MC 766</t>
  </si>
  <si>
    <t>WELLS : 
P002 (COM) Aprv: 04/21/2003 - Spud: 05/05/2003 - P50: $27,073,520; P70: $31,436,178; P90: $37,823,174
P006 (COM) Aprv: 07/03/2018 - Spud: 08/19/2018 - P50: $30,405,112; P70: $34,767,770; P90: $41,154,766</t>
  </si>
  <si>
    <t>G33859</t>
  </si>
  <si>
    <t>GC 868</t>
  </si>
  <si>
    <t xml:space="preserve">02277 - Woodside Energy (Deepwater) Inc. (From 09/01/2011 12:00AM to 12/31/2099 11:59AM) 
02481 - BP Exploration &amp; Production Inc. (From 09/01/2011 12:00AM to 12/31/2099 11:59AM) 
00003 - Union Oil Company of California (From 02/04/2013 12:00AM to 12/31/2099 11:59AM) </t>
  </si>
  <si>
    <t>G34461</t>
  </si>
  <si>
    <t>MC 812</t>
  </si>
  <si>
    <t>G25142</t>
  </si>
  <si>
    <t>GC 385</t>
  </si>
  <si>
    <t>WELLS : 
SS001 (COM) Aprv: 03/20/2014 - Spud: 03/24/2014 - P50: $15,626,808; P70: $19,989,466; P90: $26,376,462
003 (COM) Aprv: 10/27/2020 - Spud: 11/16/2020 - P50: $18,650,904; P70: $23,013,562; P90: $29,400,558
SS002 (COM) Aprv: 01/10/2022 - Spud: 04/14/2022 - P50: $17,961,928; P70: $22,324,586; P90: $28,711,582
PIPELINES : 
UBEH PSN# 18784 (ACT) Aprv: 08/27/2013 - Init HTP: N/A - P50: $1,593,985; P70: $1,593,985; P90: $1,593,985
BLKO PSN# 18781 (ACT) Aprv: 08/27/2013 - Init HTP: 09/27/2013 - P50: $809,770; P70: $1,031,961; P90: $1,354,457
BLKO PSN# 18783 (ACT) Aprv: 08/27/2013 - Init HTP: 10/01/2013 - P50: $344,820; P70: $464,958; P90: $641,418
BLKO PSN# 20512 (ACT) Aprv: N/A - Init HTP: 03/13/2021 - P50: $344,820; P70: $464,958; P90: $641,418
BLKO PSN# 20887 (ACT) Aprv: 06/01/2022 - Init HTP: 07/14/2022 - P50: $344,820; P70: $464,958; P90: $641,418</t>
  </si>
  <si>
    <t xml:space="preserve">02361 - Eni Petroleum US LLC (From 01/15/2008 12:00AM to 12/31/2099 11:59AM) 
02308 - SM Energy Company (From 07/17/2008 12:00AM to 10/03/2022 11:59PM) 
01999 - Houston Energy, L.P. (From 01/05/2006 12:00AM to 08/04/2014 12:59AM) 
02668 - Red Willow Offshore, LLC (From 01/05/2006 12:00AM to 08/03/2014 11:59PM) 
02308 - SM Energy Company (Acquired 02246 St. Mary Energy Company) (From 01/05/2006 12:00AM to 07/16/2008 11:59PM) 
00282 - Dominion Exploration &amp; Production, Inc. (From 07/01/2003 12:00AM to 01/14/2008 11:59PM) 
02647 - Murphy Exploration &amp; Production Company - USA (From 07/01/2003 12:00AM to 06/02/2005 11:59PM) </t>
  </si>
  <si>
    <t>G22987</t>
  </si>
  <si>
    <t>GC 680</t>
  </si>
  <si>
    <t xml:space="preserve">00078 - Chevron U.S.A. Inc. 45% (ALQT: 1 / LVL: 2) 
02219 - Anadarko US Offshore LLC 55% (ALQT: 1 / LVL: 2) </t>
  </si>
  <si>
    <t xml:space="preserve">02219 - Anadarko US Offshore LLC (From 06/01/2001 12:00AM to 12/31/2099 11:59AM) </t>
  </si>
  <si>
    <t xml:space="preserve">00078 - Chevron U.S.A. Inc. (From 06/04/2024 12:00AM to 12/31/2099 11:59AM) (ALQT: 1 / LVL: 2) 
02219 - Anadarko US Offshore LLC (From 06/04/2024 12:00AM to 12/31/2099 11:59AM) (ALQT: 1 / LVL: 2) </t>
  </si>
  <si>
    <t>G31195</t>
  </si>
  <si>
    <t>AC 728</t>
  </si>
  <si>
    <t>WELLS : 
WN102 (COM) Aprv: 03/15/2023 - Spud: 04/13/2023 - P50: $25,287,500; P70: $29,650,158; P90: $36,037,154
WN104 (COM) Aprv: 03/16/2023 - Spud: 04/26/2023 - P50: $25,790,360; P70: $30,153,018; P90: $36,540,014
PIPELINES : 
BLKO PSN# 20840 (PROP) Aprv: 07/25/2023 - Init HTP: N/A - P50: $1,940,896; P70: $2,163,087; P90: $2,485,582
ELECTRIC_HYDRAULIC_CHEMICAL PSN# 20843 (PROP) Aprv: 07/25/2023 - Init HTP: N/A - P50: $1,593,985; P70: $1,593,985; P90: $1,593,985</t>
  </si>
  <si>
    <t xml:space="preserve">00689 - Shell Offshore Inc. (From 12/01/2007 12:00AM to 12/31/2099 11:59AM) 
00078 - Chevron U.S.A. Inc. (From 08/08/2016 12:00AM to 12/31/2099 11:59AM) </t>
  </si>
  <si>
    <t>G30350</t>
  </si>
  <si>
    <t>WR 718</t>
  </si>
  <si>
    <t xml:space="preserve">00078 - Chevron U.S.A. Inc. 100% </t>
  </si>
  <si>
    <t>STRUCTURES : 
SEMI CPLX# 2440 'A(Jack St. Malo' Aprv: N/A - Inst: 01/05/2014 - P50: $54,536,874; P70: $54,536,874; P90: $54,536,874</t>
  </si>
  <si>
    <t>G16644</t>
  </si>
  <si>
    <t>MC 728</t>
  </si>
  <si>
    <t xml:space="preserve">02361 - Eni Petroleum US LLC 100% (ALQT: 1 / LVL: 1) </t>
  </si>
  <si>
    <t xml:space="preserve">00078 - Chevron U.S.A. Inc. (From 09/01/1996 12:00AM to 12/31/2099 11:59AM) 
03362 - Kosmos Energy Gulf of Mexico Operations, LLC (From 05/06/2019 12:00AM to 04/26/2022 11:59PM) 
00771 - Texaco Exploration and Production, Inc. (From 09/01/1996 12:00AM to 06/09/2002 11:59PM) </t>
  </si>
  <si>
    <t xml:space="preserve">02361 - Eni Petroleum US LLC (From 12/11/2007 12:00AM to 12/31/2099 11:59AM) (ALQT: 1 / LVL: 1) 
02806 - Marubeni Oil &amp; Gas (USA) LLC (From 08/02/2006 12:00AM to 08/23/2022 11:59PM) (ALQT: 1 / LVL: 1) 
00282 - Dominion Exploration &amp; Production, Inc. (From 01/02/2002 12:00AM to 12/10/2007 11:59PM) (ALQT: 1 / LVL: 1) 
01935 - Pioneer Natural Resources USA, Inc. (From 01/02/2002 12:00AM to 08/01/2006 11:59PM) (ALQT: 1 / LVL: 1) </t>
  </si>
  <si>
    <t>G08010</t>
  </si>
  <si>
    <t>GC 298</t>
  </si>
  <si>
    <t>WELLS : 
001 (TA) Aprv: 02/18/2004 - Spud: 02/23/2004 - P50: $15,571,320; P70: $19,933,978; P90: $26,320,974
SS005 (COM) Aprv: 12/22/2004 - Spud: 01/01/2005 - P50: $18,174,632; P70: $22,537,290; P90: $28,924,286
SS006 (COM) Aprv: 07/21/2012 - Spud: 07/21/2012 - P50: $15,033,780; P70: $19,396,438; P90: $25,783,434
PIPELINES : 
BLKO PSN# 12155 (ACT) Aprv: 04/02/1999 - Init HTP: 09/04/1999 - P50: $722,026; P70: $944,217; P90: $1,266,713
BLKO PSN# 12165 (ACT) Aprv: 04/02/1999 - Init HTP: 09/04/1999 - P50: $722,157; P70: $944,349; P90: $1,266,844
UBEH PSN# 15422 (ACT) Aprv: 10/27/2005 - Init HTP: N/A - P50: $1,593,985; P70: $1,593,985; P90: $1,593,985
SERV PSN# 15421 (ACT) Aprv: 10/27/2005 - Init HTP: 07/09/2006 - P50: $344,820; P70: $464,958; P90: $641,418
SERV PSN# 15420 (ACT) Aprv: 10/27/2005 - Init HTP: 07/11/2006 - P50: $735,887; P70: $958,078; P90: $1,280,574
BLKO PSN# 15419 (ACT) Aprv: 10/27/2005 - Init HTP: 07/13/2006 - P50: $735,977; P70: $958,168; P90: $1,280,664
BLKO PSN# 18697 (PREM) Aprv: 08/22/2012 - Init HTP: 10/06/2012 - P50: $229,880; P70: $350,018; P90: $526,478
BLKO PSN# 20854 (ACT) Aprv: 10/19/2022 - Init HTP: 11/18/2022 - P50: $229,880; P70: $350,018; P90: $526,478</t>
  </si>
  <si>
    <t xml:space="preserve">02211 - Newfield Exploration Gulf Coast LLC (From 03/23/1998 12:00AM to 12/31/2099 11:59AM) 
02361 - Eni Petroleum US LLC (From 11/09/2000 12:00AM to 12/31/2099 11:59AM) 
01431 - British-Borneo Petroleum, Inc. (From 12/05/1997 12:00AM to 11/08/2000 11:59PM) 
01974 - Reading &amp; Bates Development Co. (From 01/31/1996 12:00AM to 03/28/1999 11:59PM) 
02211 - Newfield Exploration Gulf Coast LLC (Acquired 01970 Enserch Exploration, Inc.) (From 05/04/1995 12:00AM to 03/22/1998 11:59PM) 
00039 - ExxonMobil Oil Corporation (From 02/14/1996 12:00AM to 12/04/1997 11:59PM) 
01971 - Enserch Offshore, Inc. (From 06/22/1995 01:00AM to 08/06/1995 11:59PM) 
00861 - HI Production Company, Inc. (From 07/01/1985 12:00AM to 06/22/1995 02:59AM) 
00862 - OPUBCO Resources, Inc. (From 07/01/1985 12:00AM to 06/22/1995 01:59AM) 
00066 - Placid Oil Company (From 07/01/1985 12:00AM to 06/22/1995 12:59AM) 
00276 - Exxon Mobil Corporation (From 11/08/1988 12:00AM to 06/21/1995 11:59PM) 
00962 - EP Operating Limited Partnership (From 07/01/1985 12:00AM to 05/03/1995 11:59PM) 
00803 - XH, LLC (From 07/01/1985 12:00AM to 05/04/1992 11:59PM) </t>
  </si>
  <si>
    <t xml:space="preserve">02361 - Eni Petroleum US LLC (From 11/09/2000 12:00AM to 12/31/2099 11:59AM) (ALQT: 1 / LVL: 1) 
01431 - British-Borneo Petroleum, Inc. (From 04/29/1998 12:00AM to 11/08/2000 11:59PM) (ALQT: 1 / LVL: 1) 
01974 - Reading &amp; Bates Development Co. (From 04/29/1998 12:00AM to 03/28/1999 11:59PM) (ALQT: 1 / LVL: 1) 
02211 - Newfield Exploration Gulf Coast LLC (From 04/29/1998 12:00AM to 04/29/1998 12:59AM) (ALQT: 1 / LVL: 1) 
02211 - Newfield Exploration Gulf Coast LLC (From 10/05/1998 12:00AM to 12/31/2099 11:59AM) (ALQT: 1 / LVL: 2) 
02361 - Eni Petroleum US LLC (From 11/09/2000 12:00AM to 12/31/2099 11:59AM) (ALQT: 1 / LVL: 2) 
02117 - Shell Gulf of Mexico Inc. (From 10/05/1998 12:00AM to 07/21/2019 11:59PM) (ALQT: 1 / LVL: 2) 
01431 - British-Borneo Petroleum, Inc. (From 10/05/1998 12:00AM to 11/08/2000 11:59PM) (ALQT: 1 / LVL: 2) 
01974 - Reading &amp; Bates Development Co. (From 10/05/1998 12:00AM to 03/28/1999 11:59PM) (ALQT: 1 / LVL: 2) </t>
  </si>
  <si>
    <t>G01666</t>
  </si>
  <si>
    <t>MP 289</t>
  </si>
  <si>
    <t xml:space="preserve">03065 - Talos Resources LLC 100% (ALQT: A / LVL: 1) 
03065 - Talos Resources LLC 100% (ALQT: A / LVL: 2) 
03065 - Talos Resources LLC 100% (ALQT: B / LVL: 1) 
03065 - Talos Resources LLC 100% (ALQT: B / LVL: 2) 
03065 - Talos Resources LLC 100% (ALQT: C / LVL: 1) 
02451 - GOM Shelf LLC 100% (ALQT: D / LVL: 1) 
03296 - Apache Shelf Exploration LLC 50% (ALQT: D / LVL: 2) 
02451 - GOM Shelf LLC 50% (ALQT: D / LVL: 2) </t>
  </si>
  <si>
    <t>WELLS : 
B001 (TA) Aprv: N/A - Spud: 07/12/1968 - P50: $1,030,410; P70: $1,253,832; P90: $1,577,263
B014 (TA) Aprv: 04/08/1969 - Spud: 04/12/1969 - P50: $375,300; P70: $423,712; P90: $493,978
B015 (TA) Aprv: 04/09/1969 - Spud: 06/18/1969 - P50: $375,300; P70: $423,712; P90: $493,978
B016 (TA) Aprv: N/A - Spud: 09/05/1969 - P50: $400,320; P70: $448,732; P90: $518,998
B018 (TA) Aprv: N/A - Spud: 10/04/1969 - P50: $419,085; P70: $467,497; P90: $537,763
013 (COM) Aprv: N/A - Spud: 06/07/1972 - P50: $2,500,000; P70: $2,500,000; P90: $2,500,000
A014 (TA) Aprv: 09/20/1977 - Spud: 09/24/1977 - P50: $492,894; P70: $541,306; P90: $611,572
A019 (COM) Aprv: N/A - Spud: 11/23/1977 - P50: $1,178,796; P70: $1,402,219; P90: $1,725,649
A020 (COM) Aprv: N/A - Spud: 12/18/1977 - P50: $1,185,044; P70: $1,408,466; P90: $1,731,896
A026 (COM) Aprv: 06/10/1987 - Spud: 06/10/1987 - P50: $1,173,207; P70: $1,396,629; P90: $1,720,059
C002 (COM) Aprv: 03/15/1990 - Spud: 03/28/1990 - P50: $947,165; P70: $1,170,587; P90: $1,494,017
C003 (COM) Aprv: 04/03/1990 - Spud: 04/04/1990 - P50: $971,265; P70: $1,194,688; P90: $1,518,118
C001 (COM) Aprv: 04/03/1990 - Spud: 05/05/1990 - P50: $962,388; P70: $1,185,810; P90: $1,509,240
C005 (COM) Aprv: 04/03/1990 - Spud: 05/14/1990 - P50: $1,020,420; P70: $1,243,842; P90: $1,567,272
C010 (TA) Aprv: 05/15/1990 - Spud: 05/25/1990 - P50: $967,024; P70: $1,190,446; P90: $1,513,876
C008 (COM) Aprv: 06/05/1990 - Spud: 06/12/1990 - P50: $1,045,901; P70: $1,269,323; P90: $1,592,753
C007 (COM) Aprv: 06/05/1990 - Spud: 06/25/1990 - P50: $1,020,157; P70: $1,243,579; P90: $1,567,009
C011 (COM) Aprv: 07/02/1990 - Spud: 07/05/1990 - P50: $1,011,805; P70: $1,235,227; P90: $1,558,658
C015 (COM) Aprv: N/A - Spud: 07/17/1990 - P50: $1,004,868; P70: $1,228,290; P90: $1,551,720
C022 (COM) Aprv: 08/09/1990 - Spud: 08/21/1990 - P50: $1,032,585; P70: $1,256,007; P90: $1,579,437
C014 (COM) Aprv: 09/10/1990 - Spud: 09/14/1990 - P50: $993,886; P70: $1,217,308; P90: $1,540,739
C020 (COM) Aprv: 09/28/1990 - Spud: 10/01/1990 - P50: $972,515; P70: $1,195,937; P90: $1,519,367
C019 (COM) Aprv: N/A - Spud: 02/10/1991 - P50: $1,091,931; P70: $1,315,354; P90: $1,638,784
C029 (COM) Aprv: 04/04/1991 - Spud: 04/05/1991 - P50: $1,002,040; P70: $1,225,462; P90: $1,548,893
C028 (COM) Aprv: 05/03/1991 - Spud: 05/05/1991 - P50: $1,032,749; P70: $1,256,171; P90: $1,579,602
C025 (COM) Aprv: 05/12/1991 - Spud: 05/12/1991 - P50: $1,083,547; P70: $1,306,969; P90: $1,630,400
C027 (TA) Aprv: 05/23/1991 - Spud: 05/26/1991 - P50: $984,253; P70: $1,207,675; P90: $1,531,105
C013 (COM) Aprv: 04/23/1991 - Spud: 06/04/1991 - P50: $1,010,720; P70: $1,234,142; P90: $1,557,573
C026 (COM) Aprv: 05/16/1991 - Spud: 06/15/1991 - P50: $1,083,284; P70: $1,306,706; P90: $1,630,137
C017 (COM) Aprv: N/A - Spud: 07/17/1991 - P50: $1,096,863; P70: $1,320,285; P90: $1,643,716
C030 (COM) Aprv: 06/10/1991 - Spud: 07/30/1991 - P50: $1,060,302; P70: $1,283,724; P90: $1,607,154
B005 (TA) Aprv: N/A - Spud: 09/30/1995 - P50: $375,300; P70: $423,712; P90: $493,978
C023 (COM) Aprv: N/A - Spud: 02/19/1996 - P50: $1,037,681; P70: $1,261,103; P90: $1,584,533
C009 (COM) Aprv: 03/08/1996 - Spud: 03/11/1996 - P50: $1,026,995; P70: $1,250,418; P90: $1,573,848
C004 (COM) Aprv: 04/27/1996 - Spud: 04/27/1996 - P50: $969,457; P70: $1,192,879; P90: $1,516,309
C024 (COM) Aprv: 05/14/1996 - Spud: 05/20/1996 - P50: $1,046,887; P70: $1,270,309; P90: $1,593,739
A021 (COM) Aprv: 02/19/1998 - Spud: 02/19/1998 - P50: $1,212,695; P70: $1,436,117; P90: $1,759,547
C012 (COM) Aprv: 05/05/2000 - Spud: 05/31/2000 - P50: $1,164,729; P70: $1,388,152; P90: $1,711,582
C031 (COM) Aprv: 08/29/2003 - Spud: 09/06/2003 - P50: $951,474; P70: $1,174,896; P90: $1,498,326
A006 (COM) Aprv: 08/28/2003 - Spud: 09/15/2003 - P50: $1,159,529; P70: $1,382,952; P90: $1,706,382
C032 (TA) Aprv: 09/12/2003 - Spud: 09/16/2003 - P50: $425,340; P70: $473,752; P90: $544,018
A027 (COM) Aprv: 11/11/2003 - Spud: 11/15/2003 - P50: $1,203,127; P70: $1,426,549; P90: $1,749,979
STRUCTURES : 
FIXED CPLX# 20196 'B' Aprv: N/A - Inst: 01/01/1968 - P50: $6,016,602; P70: $6,554,572; P90: $7,452,799
FIXED CPLX# 23494 'C' Aprv: N/A - Inst: 01/01/1988 - P50: $6,305,304; P70: $6,843,274; P90: $7,741,501</t>
  </si>
  <si>
    <t xml:space="preserve">02451 - GOM Shelf LLC (From 07/28/2022 12:00AM to 12/31/2099 11:59AM) 
03295 - Fieldwood Energy LLC (From 06/13/2018 12:00AM to 07/27/2022 11:59PM) 
00105 - Apache Corporation (From 07/13/1999 12:00AM to 06/12/2018 11:59PM) 
00689 - Shell Offshore Inc. (From 03/08/1982 11:00AM to 07/12/1999 11:59PM) 
00688 - Shell Energy Resources Inc. (From 03/08/1982 12:00AM to 03/08/1982 10:59AM) 
00117 - Shell USA, Inc. (From 07/01/1967 12:00AM to 03/07/1982 11:59PM) </t>
  </si>
  <si>
    <t xml:space="preserve">03065 - Talos Resources LLC (From 05/10/2013 12:00AM to 12/31/2099 11:59AM) (ALQT: A / LVL: 1) 
01834 - Talos Petroleum LLC (From 01/18/2002 01:00AM to 05/09/2013 11:59PM) (ALQT: A / LVL: 1) 
02200 - Fairways Offshore Exploration, Inc. (From 01/18/2002 01:00AM to 01/14/2003 11:59PM) (ALQT: A / LVL: 1) 
00056 - ConocoPhillips Company (Acquired 00001 Conoco Inc.) (From 02/07/1979 02:00AM to 01/18/2002 12:59AM) (ALQT: A / LVL: 1) 
01904 - Burlington Resources Offshore Inc. (Acquired 00992 Diamond Shamrock Offshore Partners Limited Partnership) (From 10/09/1985 02:00AM to 01/18/2002 12:59AM) (ALQT: A / LVL: 1) 
00369 - CanadianOxy Offshore Production Co. (From 02/07/1979 02:00AM to 08/28/1993 01:59AM) (ALQT: A / LVL: 1) 
00822 - Midgard Energy Company (From 03/14/1984 02:00AM to 10/09/1985 01:59AM) (ALQT: A / LVL: 1) 
00144 - Diamond Chemicals Company (From 02/07/1979 02:00AM to 03/14/1984 01:59AM) (ALQT: A / LVL: 1) 
03065 - Talos Resources LLC (From 05/10/2013 01:00AM to 12/31/2099 11:59AM) (ALQT: A / LVL: 2) 
01834 - Talos Petroleum LLC (From 01/18/2002 02:00AM to 05/10/2013 12:59AM) (ALQT: A / LVL: 2) 
00056 - ConocoPhillips Company (Acquired 00001 Conoco Inc.) (From 10/30/1989 02:00AM to 01/18/2002 01:59AM) (ALQT: A / LVL: 2) 
03065 - Talos Resources LLC (From 05/10/2013 02:00AM to 12/31/2099 11:59AM) (ALQT: B / LVL: 1) 
01834 - Talos Petroleum LLC (From 01/18/2002 01:00AM to 05/10/2013 01:59AM) (ALQT: B / LVL: 1) 
02200 - Fairways Offshore Exploration, Inc. (From 10/12/2001 12:00AM to 01/14/2003 11:59PM) (ALQT: B / LVL: 1) 
00056 - ConocoPhillips Company (Acquired 00001 Conoco Inc.) (From 02/07/1979 01:00AM to 01/18/2002 12:59AM) (ALQT: B / LVL: 1) 
01904 - Burlington Resources Offshore Inc. (Acquired 00992 Diamond Shamrock Offshore Partners Limited Partnership) (From 10/09/1985 01:00AM to 10/11/2001 11:59PM) (ALQT: B / LVL: 1) 
00369 - CanadianOxy Offshore Production Co. (From 02/07/1979 01:00AM to 08/28/1993 12:59AM) (ALQT: B / LVL: 1) 
00822 - Midgard Energy Company (From 03/14/1984 01:00AM to 10/09/1985 12:59AM) (ALQT: B / LVL: 1) 
00144 - Diamond Chemicals Company (From 02/07/1979 01:00AM to 03/14/1984 12:59AM) (ALQT: B / LVL: 1) 
03065 - Talos Resources LLC (From 05/10/2013 03:00AM to 12/31/2099 11:59AM) (ALQT: B / LVL: 2) 
01834 - Talos Petroleum LLC (From 01/18/2002 02:00AM to 05/10/2013 02:59AM) (ALQT: B / LVL: 2) 
00056 - ConocoPhillips Company (Acquired 00001 Conoco Inc.) (From 10/30/1989 01:00AM to 01/18/2002 01:59AM) (ALQT: B / LVL: 2) 
03065 - Talos Resources LLC (From 05/10/2013 04:00AM to 12/31/2099 11:59AM) (ALQT: C / LVL: 1) 
01834 - Talos Petroleum LLC (From 01/24/2002 01:00AM to 05/10/2013 03:59AM) (ALQT: C / LVL: 1) 
02200 - Fairways Offshore Exploration, Inc. (From 01/24/2002 12:00AM to 01/15/2003 01:59AM) (ALQT: C / LVL: 1) 
00056 - ConocoPhillips Company (Acquired 00001 Conoco Inc.) (From 10/30/1989 03:00AM to 01/24/2002 12:59AM) (ALQT: C / LVL: 1) 
02451 - GOM Shelf LLC (From 07/28/2022 01:00AM to 12/31/2099 11:59AM) (ALQT: D / LVL: 1) 
03295 - Fieldwood Energy LLC (From 03/10/2015 12:00AM to 07/28/2022 12:59AM) (ALQT: D / LVL: 1) 
03296 - Apache Shelf Exploration LLC (From 03/10/2015 01:00AM to 12/31/2099 11:59AM) (ALQT: D / LVL: 2) 
02451 - GOM Shelf LLC (From 07/28/2022 02:00AM to 12/31/2099 11:59AM) (ALQT: D / LVL: 2) 
03295 - Fieldwood Energy LLC (From 03/10/2015 01:00AM to 07/28/2022 01:59AM) (ALQT: D / LVL: 2) </t>
  </si>
  <si>
    <t>G09873</t>
  </si>
  <si>
    <t>MC 810</t>
  </si>
  <si>
    <t>WELLS : 
PI001 (COM) Aprv: 08/19/2014 - Spud: 08/31/2014 - P50: $25,272,472; P70: $29,635,130; P90: $36,022,126
UI004 (COM) Aprv: 05/23/2018 - Spud: 05/24/2018 - P50: $26,314,028; P70: $30,676,686; P90: $37,063,682
PIPELINES : 
UBEH PSN# 16100 (ACT) Aprv: 07/12/2007 - Init HTP: N/A - P50: $1,593,985; P70: $1,593,985; P90: $1,593,985</t>
  </si>
  <si>
    <t>G14224</t>
  </si>
  <si>
    <t>GB 216</t>
  </si>
  <si>
    <t xml:space="preserve">00059 - Hess Corporation (From 01/01/1994 12:00AM to 12/31/2099 11:59AM) 
02219 - Anadarko US Offshore LLC (From 09/23/1999 12:00AM to 12/31/2099 11:59AM) 
01022 - Sun Operating Limited Partnership (From 01/01/1994 12:00AM to 09/22/1999 11:59PM) </t>
  </si>
  <si>
    <t>G25199</t>
  </si>
  <si>
    <t>GC 763</t>
  </si>
  <si>
    <t xml:space="preserve">01500 - TotalEnergies E&amp;P USA, Inc. 24.62% 
00078 - Chevron U.S.A. Inc. 75.38% </t>
  </si>
  <si>
    <t xml:space="preserve">00078 - Chevron U.S.A. Inc. (From 06/01/2003 12:00AM to 12/31/2099 11:59AM) 
01500 - TotalEnergies E&amp;P USA, Inc. (From 06/10/2014 12:00AM to 12/31/2099 11:59AM) 
03228 - Venari Offshore LLC (From 10/28/2014 12:00AM to 12/18/2019 11:59PM) 
02873 - Cobalt International Energy, L.P. (From 05/09/2014 12:00AM to 07/12/2018 11:59PM) 
03312 - TEP Anchor, LLC (From 10/28/2014 01:00AM to 03/30/2016 12:59AM) </t>
  </si>
  <si>
    <t>G30380</t>
  </si>
  <si>
    <t>MC 437</t>
  </si>
  <si>
    <t>STRUCTURES : 
SEMI CPLX# 2623 'A (Appomattox)' Aprv: N/A - Inst: 06/07/2018 - P50: $51,767,379; P70: $51,767,379; P90: $51,767,379</t>
  </si>
  <si>
    <t>G30300</t>
  </si>
  <si>
    <t>GC 780</t>
  </si>
  <si>
    <t xml:space="preserve">02481 - BP Exploration &amp; Production Inc. 100% </t>
  </si>
  <si>
    <t>STRUCTURES : 
SEMI CPLX# 2665 'A (Argos)' Aprv: N/A - Inst: 01/20/2023 - P50: $51,456,751; P70: $51,456,751; P90: $51,456,751</t>
  </si>
  <si>
    <t>G09184</t>
  </si>
  <si>
    <t>EB 643</t>
  </si>
  <si>
    <t xml:space="preserve">00059 - Hess Corporation 33.33334% (ALQT: A / LVL: 1) 
02219 - Anadarko US Offshore LLC 66.66666% (ALQT: A / LVL: 1) </t>
  </si>
  <si>
    <t>WELLS : 
A002 (COM) Aprv: 08/02/1999 - Spud: 08/11/1999 - P50: $2,055,900; P70: $2,055,900; P90: $2,055,900
A001 (TA) Aprv: 12/19/2000 - Spud: 12/27/2000 - P50: $1,324,950; P70: $1,324,950; P90: $1,324,950
STRUCTURES : 
SPAR CPLX# 822 'A (Boomvang)' Aprv: N/A - Inst: 04/28/2002 - P50: $40,451,773; P70: $40,451,773; P90: $40,451,773
PIPELINES : 
UMB PSN# 13502 (ACT) Aprv: 09/20/2001 - Init HTP: N/A - P50: $1,745,185; P70: $1,745,185; P90: $1,745,185
UBEH PSN# 14702 (ACT) Aprv: 06/29/2004 - Init HTP: N/A - P50: $1,593,985; P70: $1,593,985; P90: $1,593,985
LIFT PSN# 18719 (ACT) Aprv: 01/10/2013 - Init HTP: 05/11/2013 - P50: $629,990; P70: $852,182; P90: $1,174,677
LIFT PSN# 18720 (ACT) Aprv: 01/10/2013 - Init HTP: 05/11/2013 - P50: $629,990; P70: $852,182; P90: $1,174,677
LIFT PSN# 18721 (ACT) Aprv: 01/10/2013 - Init HTP: 05/11/2013 - P50: $629,990; P70: $852,182; P90: $1,174,677
LIFT PSN# 18722 (ACT) Aprv: 01/10/2013 - Init HTP: 05/11/2013 - P50: $629,990; P70: $852,182; P90: $1,174,677
UBEH PSN# 18726 (ACT) Aprv: 01/10/2013 - Init HTP: 05/11/2013 - P50: $1,593,985; P70: $1,593,985; P90: $1,593,985</t>
  </si>
  <si>
    <t xml:space="preserve">00059 - Hess Corporation (From 07/24/2007 12:00AM to 12/31/2099 11:59AM) (ALQT: A / LVL: 1) 
02219 - Anadarko US Offshore LLC (From 07/24/2007 12:00AM to 12/31/2099 11:59AM) (ALQT: A / LVL: 1) 
02806 - Marubeni Oil &amp; Gas (USA) LLC (From 06/04/2008 01:00AM to 12/15/2021 12:59AM) (ALQT: A / LVL: 1) 
02715 - Marubeni Oil &amp; Gas (USA) Inc. (From 07/24/2007 12:00AM to 06/04/2008 12:59AM) (ALQT: A / LVL: 1) </t>
  </si>
  <si>
    <t>G01608</t>
  </si>
  <si>
    <t>SP 59, SP 60</t>
  </si>
  <si>
    <t xml:space="preserve">00114 - BP America Production Company 0% 
02636 - Fieldwood Energy SP LLC 100% </t>
  </si>
  <si>
    <t xml:space="preserve">02636 - Fieldwood Energy SP LLC 100% (ALQT: 1 / LVL: 2) </t>
  </si>
  <si>
    <t>WELLS : 
E008 (COM) Aprv: N/A - Spud: 07/27/1982 - P50: $674,971; P70: $898,393; P90: $1,221,823
E012 (COM) Aprv: N/A - Spud: 10/23/1982 - P50: $816,581; P70: $1,040,003; P90: $1,363,433
E015 (TA) Aprv: N/A - Spud: 01/30/1983 - P50: $257,706; P70: $306,118; P90: $376,384
E019 (TA) Aprv: N/A - Spud: 05/20/1983 - P50: $257,706; P70: $306,118; P90: $376,384
E011 (COM) Aprv: N/A - Spud: 05/29/1983 - P50: $681,415; P70: $904,837; P90: $1,228,267
E021 (TA) Aprv: N/A - Spud: 07/01/1984 - P50: $257,706; P70: $306,118; P90: $376,384
E025 (COM) Aprv: 08/24/1984 - Spud: 08/24/1984 - P50: $822,203; P70: $1,045,625; P90: $1,369,055
E016 (COM) Aprv: N/A - Spud: 04/29/1986 - P50: $705,351; P70: $928,773; P90: $1,252,203
A018 (TA) Aprv: 01/14/1991 - Spud: 01/18/1991 - P50: $838,407; P70: $1,061,829; P90: $1,385,259
B008 (COM) Aprv: 05/22/1992 - Spud: 05/22/1992 - P50: $663,726; P70: $887,148; P90: $1,210,578
B003 (COM) Aprv: N/A - Spud: 07/11/1992 - P50: $690,227; P70: $913,649; P90: $1,237,079
B020 (COM) Aprv: 11/25/1992 - Spud: 12/02/1992 - P50: $662,148; P70: $885,570; P90: $1,209,000
B026 (COM) Aprv: 02/12/1993 - Spud: 03/03/1993 - P50: $655,638; P70: $879,060; P90: $1,202,490
B016 (TA) Aprv: 08/29/1993 - Spud: 08/29/1993 - P50: $618,649; P70: $842,071; P90: $1,165,501
E002 (COM) Aprv: 12/13/1993 - Spud: 12/17/1993 - P50: $656,526; P70: $879,948; P90: $1,203,378
B006 (COM) Aprv: 05/12/1994 - Spud: 05/12/1994 - P50: $717,746; P70: $941,168; P90: $1,264,599
B021 (COM) Aprv: 06/03/1994 - Spud: 06/06/1994 - P50: $682,566; P70: $905,988; P90: $1,229,418
B002 (TA) Aprv: 07/21/1994 - Spud: 07/21/1994 - P50: $669,710; P70: $893,132; P90: $1,216,562
B001 (COM) Aprv: 08/11/1994 - Spud: 08/13/1994 - P50: $681,316; P70: $904,738; P90: $1,228,169
B022 (COM) Aprv: 02/24/1995 - Spud: 03/11/1995 - P50: $633,477; P70: $856,900; P90: $1,180,330
E005 (COM) Aprv: 01/14/1997 - Spud: 01/16/1997 - P50: $680,955; P70: $904,377; P90: $1,227,807
E003 (COM) Aprv: 01/29/1997 - Spud: 01/29/1997 - P50: $654,849; P70: $878,271; P90: $1,201,701
E026 (COM) Aprv: 02/05/1997 - Spud: 02/05/1997 - P50: $669,052; P70: $892,475; P90: $1,215,905
E024 (COM) Aprv: 02/25/1997 - Spud: 02/25/1997 - P50: $701,471; P70: $924,893; P90: $1,248,323
E020 (TA) Aprv: 03/04/1997 - Spud: 03/06/1997 - P50: $700,419; P70: $923,841; P90: $1,247,271
E023 (COM) Aprv: 05/18/1997 - Spud: 05/18/1997 - P50: $827,858; P70: $1,051,280; P90: $1,374,710
E013 (COM) Aprv: 06/10/1997 - Spud: 06/19/1997 - P50: $686,840; P70: $910,262; P90: $1,233,692
E028 (COM) Aprv: 07/05/1997 - Spud: 07/05/1997 - P50: $796,064; P70: $1,019,486; P90: $1,342,916
E009 (COM) Aprv: 07/11/1997 - Spud: 07/27/1997 - P50: $749,803; P70: $973,225; P90: $1,296,656
E001 (COM) Aprv: N/A - Spud: 09/04/1997 - P50: $703,740; P70: $927,162; P90: $1,250,592
E014 (COM) Aprv: N/A - Spud: 09/10/1997 - P50: $797,807; P70: $1,021,229; P90: $1,344,659
B017 (COM) Aprv: 04/08/2000 - Spud: 04/08/2000 - P50: $743,951; P70: $967,373; P90: $1,290,803
B015 (COM) Aprv: 04/19/2000 - Spud: 04/26/2000 - P50: $681,483; P70: $904,905; P90: $1,228,336
B014 (COM) Aprv: 05/12/2000 - Spud: 05/17/2000 - P50: $691,805; P70: $915,227; P90: $1,238,657
B007 (COM) Aprv: 05/26/2000 - Spud: 06/06/2000 - P50: $708,113; P70: $931,535; P90: $1,254,965
B013 (COM) Aprv: 06/15/2000 - Spud: 06/17/2000 - P50: $694,073; P70: $917,496; P90: $1,240,926
B012 (COM) Aprv: 06/23/2000 - Spud: 06/30/2000 - P50: $754,935; P70: $978,357; P90: $1,301,787
STRUCTURES : 
FIXED CPLX# 20285 'A' Aprv: N/A - Inst: 01/01/1971 - P50: $3,851,337; P70: $4,389,307; P90: $5,287,534
FIXED CPLX# 20319 'B' Aprv: N/A - Inst: 01/01/1972 - P50: $4,188,156; P70: $4,726,126; P90: $5,624,353
FIXED CPLX# 21169 'C' Aprv: N/A - Inst: 01/01/1973 - P50: $3,963,610; P70: $4,501,580; P90: $5,399,807
FIXED CPLX# 20285 'D' Aprv: N/A - Inst: 01/01/1977 - P50: $3,851,337; P70: $4,389,307; P90: $5,287,534
FIXED CPLX# 20319 'E' Aprv: N/A - Inst: 01/01/1980 - P50: $4,188,156; P70: $4,726,126; P90: $5,624,353
FIXED CPLX# 20285 'G' Aprv: N/A - Inst: 01/01/1985 - P50: $3,851,337; P70: $4,389,307; P90: $5,287,534
PIPELINES : 
GAS PSN# 37 (PABN) Aprv: 03/10/1972 - Init HTP: 05/21/1972 - P50: $258,672; P70: $390,695; P90: $581,701
OIL PSN# 16337 (PABN) Aprv: 03/10/1972 - Init HTP: 05/21/1972 - P50: $256,445; P70: $388,468; P90: $579,475
GAS PSN# 46 (PABN) Aprv: 08/31/1973 - Init HTP: N/A - P50: $377,610; P70: $509,633; P90: $700,639
GAS PSN# 47 (PABN) Aprv: 08/31/1973 - Init HTP: N/A - P50: $385,229; P70: $517,252; P90: $708,258
OIL PSN# 16339 (PABN) Aprv: 08/31/1973 - Init HTP: 12/15/1973 - P50: $252,356; P70: $384,379; P90: $575,385
GAS PSN# 3655 (PABN) Aprv: 07/30/1975 - Init HTP: N/A - P50: $374,534; P70: $506,557; P90: $697,563</t>
  </si>
  <si>
    <t xml:space="preserve">00114 - BP America Production Company (From 08/30/2002 12:00AM to 12/31/2099 11:59AM) 
02636 - Fieldwood Energy SP LLC (From 08/12/2004 12:00AM to 12/31/2099 11:59AM) 
00114 - BP America Production Company (Acquired 01855 Vastar Resources, Inc.) (From 06/20/1994 12:00AM to 08/29/2002 11:59PM) 
00967 - Atlantic Richfield Company (From 08/23/1985 12:00AM to 06/19/1994 11:59PM) </t>
  </si>
  <si>
    <t xml:space="preserve">02636 - Fieldwood Energy SP LLC (From 10/15/2008 12:00AM to 12/31/2099 11:59AM) (ALQT: 1 / LVL: 2) 
00114 - BP America Production Company (From 09/10/2004 12:00AM to 10/14/2008 11:59PM) (ALQT: 1 / LVL: 2) </t>
  </si>
  <si>
    <t>G31498</t>
  </si>
  <si>
    <t>MC 427</t>
  </si>
  <si>
    <t xml:space="preserve">03567 - Beacon Growthco Operating Company, L.L.C. .5% 
03663 - Ridgewood Rialto Holdings, LLC 4.82145% 
03420 - HEDV LaFemme, LLC 5% 
03402 - ILX Prospect La Femme, LLC 9.6429% 
03635 - Ridgewood Rattlesnake, LLC 12.875% 
03396 - Ridgewood La Femme, LLC 14.46435% 
02668 - Red Willow Offshore, LLC 16.0713% 
03410 - Beacon Offshore Energy Operating LLC 36.625% </t>
  </si>
  <si>
    <t xml:space="preserve">03065 - Talos Resources LLC 100% (ALQT: 1 / LVL: 2) </t>
  </si>
  <si>
    <t xml:space="preserve">02668 - Red Willow Offshore, LLC (From 09/17/2015 12:00AM to 12/31/2099 11:59AM) 
03396 - Ridgewood La Femme, LLC (From 03/10/2016 12:00AM to 12/31/2099 11:59AM) 
03402 - ILX Prospect La Femme, LLC (From 03/10/2016 12:00AM to 12/31/2099 11:59AM) 
03410 - Beacon Offshore Energy Operating LLC (From 07/13/2016 12:00AM to 12/31/2099 11:59AM) 
03420 - HEDV LaFemme, LLC (From 09/09/2016 12:00AM to 12/31/2099 11:59AM) 
03567 - Beacon Growthco Operating Company, L.L.C. (From 12/03/2018 12:00AM to 12/31/2099 11:59AM) 
03635 - Ridgewood Rattlesnake, LLC (From 11/02/2020 12:00AM to 12/31/2099 11:59AM) 
03663 - Ridgewood Rialto Holdings, LLC (From 06/24/2021 12:00AM to 12/31/2099 11:59AM) 
02370 - LLOG Exploration &amp; Production Company, L.L.C. (From 07/13/2016 12:00AM to 11/01/2020 11:59PM) 
02058 - LLOG Exploration Offshore, L.L.C. (From 11/26/2014 12:00AM to 12/02/2018 11:59PM) 
03238 - LLOG Bluewater Holdings, L.L.C. (From 11/26/2014 12:00AM to 07/12/2016 11:59PM) 
03260 - ILX Prospective Leases II, LLC (From 09/17/2015 12:00AM to 03/09/2016 11:59PM) 
03326 - Ridgewood Institutional II Prospective Leases, LLC (From 09/17/2015 12:00AM to 03/09/2016 11:59PM) 
01999 - Houston Energy, L.P. (From 09/17/2015 12:00AM to 11/04/2015 11:59PM) 
03065 - Talos Resources LLC (From 04/12/2011 12:00AM to 11/25/2014 11:59PM) 
01834 - Talos Petroleum LLC (From 02/01/2008 12:00AM to 04/11/2011 11:59PM) </t>
  </si>
  <si>
    <t xml:space="preserve">03065 - Talos Resources LLC (From 08/24/2015 12:00AM to 12/31/2099 11:59AM) (ALQT: 1 / LVL: 2) </t>
  </si>
  <si>
    <t>G01316</t>
  </si>
  <si>
    <t xml:space="preserve">03481 - Cantium, LLC 100% </t>
  </si>
  <si>
    <t xml:space="preserve">03481 - Cantium, LLC (From 09/19/2017 12:00AM to 12/31/2099 11:59AM) 
00078 - Chevron U.S.A. Inc. (From 06/01/1962 12:00AM to 09/18/2017 11:59PM) </t>
  </si>
  <si>
    <t>COLLATERAL:
03481 Cantium, LLC: $750,000 (SBP150470_009 - Eff Dt: 02/07/2024)
03481 Cantium, LLC: $250,000 (SBP150470_013 - Eff Dt: 02/07/2024)</t>
  </si>
  <si>
    <t>G04518</t>
  </si>
  <si>
    <t>GC 184</t>
  </si>
  <si>
    <t xml:space="preserve">00078 - Chevron U.S.A. Inc. 33.33333% 
03001 - CV Energy Corporation 33.33333% 
02957 - MC Offshore Petroleum, LLC 33.33334% </t>
  </si>
  <si>
    <t xml:space="preserve">02957 - MC Offshore Petroleum, LLC (From 06/07/2007 01:00AM to 12/31/2099 11:59AM) 
03001 - CV Energy Corporation (From 02/28/2008 12:00AM to 12/31/2099 11:59AM) 
00078 - Chevron U.S.A. Inc. (From 02/04/2019 12:00AM to 12/31/2099 11:59AM) 
00005 - Four Star Oil &amp; Gas Company (From 11/01/1980 12:00AM to 02/03/2019 11:59PM) 
02451 - GOM Shelf LLC (From 08/08/2000 12:00AM to 02/27/2008 11:59PM) 
02766 - AMCO Energy, Inc. (From 06/07/2007 12:00AM to 06/07/2007 12:59AM) 
00056 - ConocoPhillips Company (From 02/14/2003 12:00AM to 06/06/2007 11:59PM) 
00056 - ConocoPhillips Company (Acquired 00001 Conoco Inc.) (From 11/01/1980 12:00AM to 02/13/2003 11:59PM) 
00777 - OXY USA Inc. (From 12/06/1983 12:00AM to 08/07/2000 11:59PM) 
00771 - Texaco Exploration and Production, Inc. (From 04/01/1985 12:00AM to 03/28/1989 11:59PM) 
00369 - CanadianOxy Offshore Production Co. (From 11/01/1980 12:00AM to 12/05/1983 11:59PM) </t>
  </si>
  <si>
    <t>G02647</t>
  </si>
  <si>
    <t>EB 160</t>
  </si>
  <si>
    <t xml:space="preserve">02481 - BP Exploration &amp; Production Inc. 0% 
03678 - Fieldwood Energy IV LLC 33.3333% 
02865 - Fieldwood SD Offshore LLC 66.6667% </t>
  </si>
  <si>
    <t xml:space="preserve">02481 - BP Exploration &amp; Production Inc. 33.3334% (ALQT: 1 / LVL: 2) 
03678 - Fieldwood Energy IV LLC 66.6666% (ALQT: 1 / LVL: 2) 
02865 - Fieldwood SD Offshore LLC 33.3333% (ALQT: A / LVL: 2) 
00003 - Union Oil Company of California 33.3333% (ALQT: A / LVL: 2) 
02481 - BP Exploration &amp; Production Inc. 33.3334% (ALQT: A / LVL: 2) </t>
  </si>
  <si>
    <t xml:space="preserve">02481 - BP Exploration &amp; Production Inc. (From 02/13/2002 12:00AM to 12/31/2099 11:59AM) 
02865 - Fieldwood SD Offshore LLC (From 03/13/2007 12:00AM to 12/31/2099 11:59AM) 
03678 - Fieldwood Energy IV LLC (From 08/23/2022 12:00AM to 12/31/2099 11:59AM) 
00003 - Union Oil Company of California (From 02/06/1980 12:00AM to 08/27/2015 11:59PM) 
02865 - Fieldwood SD Offshore LLC (Acquired 01770 PANACO, INC.) (From 01/29/1997 12:00AM to 09/26/2007 11:59PM) 
02481 - BP Exploration &amp; Production Inc. (Acquired 02316 Vastar Offshore, Inc.) (From 02/10/1999 12:00AM to 02/12/2002 11:59PM) 
00565 - Mobil Producing Texas &amp; New Mexico Inc. (From 02/06/1980 12:00AM to 02/09/1999 11:59PM) 
00114 - BP America Production Company (From 02/06/1980 12:00AM to 01/28/1997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</si>
  <si>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08/28/2015 01:00AM to 12/31/2099 11:59AM) (ALQT: 1 / LVL: 2) 
03678 - Fieldwood Energy IV LLC (From 08/23/2022 01:00AM to 12/31/2099 11:59AM) (ALQT: 1 / LVL: 2) 
02865 - Fieldwood SD Offshore LLC (From 08/28/2015 01:00AM to 08/23/2022 12:59AM) (ALQT: 1 / LVL: 2) 
00003 - Union Oil Company of California (From 03/13/2007 01:00AM to 12/31/2099 11:59AM) (ALQT: A / LVL: 2) 
02481 - BP Exploration &amp; Production Inc. (From 03/13/2007 01:00AM to 12/31/2099 11:59AM) (ALQT: A / LVL: 2) 
02865 - Fieldwood SD Offshore LLC (From 09/27/2007 12:00AM to 12/31/2099 11:59AM) (ALQT: A / LVL: 2) 
02865 - Fieldwood SD Offshore LLC (Acquired 01770 PANACO, INC.) (From 03/13/2007 01:00AM to 09/26/2007 11:59PM) (ALQT: A / LVL: 2) </t>
  </si>
  <si>
    <t>G09895</t>
  </si>
  <si>
    <t>MC 898</t>
  </si>
  <si>
    <t xml:space="preserve">02845 - Reeder Energy Partners, LP .25% (ALQT: A / LVL: 1) 
02844 - HRB Oil &amp; Gas, Ltd. .25% (ALQT: A / LVL: 1) 
03349 - NatGas Resources, LLC .5% (ALQT: A / LVL: 1) 
02436 - PALACE EXPLORATION COMPANY 1.36111% (ALQT: A / LVL: 1) 
02478 - Calypso Exploration, LLC 8.50694% (ALQT: A / LVL: 1) 
02375 - Energy XXI GOM, LLC 10% (ALQT: A / LVL: 1) 
03223 - White Oak Resources VI, LLC 12.25% (ALQT: A / LVL: 1) 
02661 - Howard Energy Co., Inc. 26.88195% (ALQT: A / LVL: 1) 
00689 - Shell Offshore Inc. 40% (ALQT: A / LVL: 1) 
02481 - BP Exploration &amp; Production Inc. 40% (ALQT: A / LVL: 2) 
00689 - Shell Offshore Inc. 60% (ALQT: A / LVL: 2) </t>
  </si>
  <si>
    <t>WELLS : 
SS002 (COM) Aprv: 12/13/2004 - Spud: 12/25/2004 - P50: $20,877,360; P70: $25,240,018; P90: $31,627,014
003 (TA) Aprv: 04/25/2022 - Spud: 05/05/2022 - P50: $27,384,484; P70: $31,747,142; P90: $38,134,138
PIPELINES : 
BLKO PSN# 15628 (ACT) Aprv: 08/28/2006 - Init HTP: 03/11/2007 - P50: $884,753; P70: $1,106,944; P90: $1,429,439
BLKO PSN# 15630 (ACT) Aprv: 08/28/2006 - Init HTP: 03/11/2007 - P50: $287,350; P70: $407,488; P90: $583,948</t>
  </si>
  <si>
    <t xml:space="preserve">00689 - Shell Offshore Inc. (From 05/01/1988 12:00AM to 12/31/2099 11:59AM) 
00689 - Shell Offshore Inc. (From 05/15/1992 12:00AM to 12/31/2099 11:59AM) (ALQT: A) 
02481 - BP Exploration &amp; Production Inc. (From 02/01/2001 12:00AM to 12/31/2099 11:59AM) (ALQT: A) 
00689 - Shell Offshore Inc. (Acquired 02139 Shell Deepwater Development Inc.) (From 12/17/1998 12:00AM to 09/17/2001 12:59AM) (ALQT: A) 
01680 - BP Exploration &amp; Oil Inc. (From 05/15/1992 12:00AM to 01/31/2001 11:59PM) (ALQT: A) 
00689 - Shell Offshore Inc. (Acquired 02140 Shell Deepwater Production Inc.) (From 02/18/1997 12:00AM to 12/16/1998 11:59PM) (ALQT: A) 
00689 - Shell Offshore Inc. (From 05/15/1992 12:00AM to 12/31/2099 11:59AM) (ALQT: B) 
00689 - Shell Offshore Inc. (Acquired 02139 Shell Deepwater Development Inc.) (From 12/17/1998 12:00AM to 09/17/2001 12:59AM) (ALQT: B) 
00689 - Shell Offshore Inc. (Acquired 02140 Shell Deepwater Production Inc.) (From 02/18/1997 12:00AM to 12/16/1998 11:59PM) (ALQT: B) </t>
  </si>
  <si>
    <t xml:space="preserve">00689 - Shell Offshore Inc. (From 12/15/2005 01:00AM to 12/31/2099 11:59AM) (ALQT: A / LVL: 1) 
02661 - Howard Energy Co., Inc. (From 12/15/2005 01:00AM to 12/31/2099 11:59AM) (ALQT: A / LVL: 1) 
02436 - PALACE EXPLORATION COMPANY (From 07/24/2006 12:00AM to 12/31/2099 11:59AM) (ALQT: A / LVL: 1) 
03223 - White Oak Resources VI, LLC (From 10/24/2012 12:00AM to 12/31/2099 11:59AM) (ALQT: A / LVL: 1) 
02478 - Calypso Exploration, LLC (From 04/02/2013 12:00AM to 12/31/2099 11:59AM) (ALQT: A / LVL: 1) 
02844 - HRB Oil &amp; Gas, Ltd. (From 08/27/2015 12:00AM to 12/31/2099 11:59AM) (ALQT: A / LVL: 1) 
02845 - Reeder Energy Partners, LP (From 08/27/2015 12:00AM to 12/31/2099 11:59AM) (ALQT: A / LVL: 1) 
03349 - NatGas Resources, LLC (From 08/27/2015 01:00AM to 12/31/2099 11:59AM) (ALQT: A / LVL: 1) 
02375 - Energy XXI GOM, LLC (From 06/01/2018 12:00AM to 12/31/2099 11:59AM) (ALQT: A / LVL: 1) 
03248 - M21K, LLC (From 09/19/2013 12:00AM to 05/31/2018 11:59PM) (ALQT: A / LVL: 1) 
03232 - PPC Operating Company LLC (From 09/04/2013 12:00AM to 08/27/2015 12:59AM) (ALQT: A / LVL: 1) 
02654 - Bright &amp; Company, LLC (From 05/06/2008 12:00AM to 08/26/2015 11:59PM) (ALQT: A / LVL: 1) 
02058 - LLOG Exploration Offshore, L.L.C. (From 12/15/2005 02:00AM to 09/18/2013 11:59PM) (ALQT: A / LVL: 1) 
03089 - RoDa Drilling, LP (From 01/05/2010 12:00AM to 10/23/2012 11:59PM) (ALQT: A / LVL: 1) 
00689 - Shell Offshore Inc. (From 11/16/2023 12:00AM to 12/31/2099 11:59AM) (ALQT: A / LVL: 2) 
02481 - BP Exploration &amp; Production Inc. (From 11/16/2023 12:00AM to 12/31/2099 11:59AM) (ALQT: A / LVL: 2) </t>
  </si>
  <si>
    <t>G22897</t>
  </si>
  <si>
    <t>MC 724</t>
  </si>
  <si>
    <t>PIPELINES : 
UMB PSN# 18819 (ACT) Aprv: 07/17/2013 - Init HTP: N/A - P50: $1,745,185; P70: $1,745,185; P90: $1,745,185
H2O PSN# 18655 (ACT) Aprv: 07/18/2013 - Init HTP: N/A - P50: $1,130,831; P70: $1,353,022; P90: $1,675,517
STRUCTURES : 
SPAR CPLX# 2498 'A (Gulfstar 1)' Aprv: N/A - Inst: 03/09/2014 - P50: $46,425,771; P70: $46,425,771; P90: $46,425,771</t>
  </si>
  <si>
    <t xml:space="preserve">00078 - Chevron U.S.A. Inc. (From 07/01/2001 12:00AM to 12/31/2099 11:59AM) 
00059 - Hess Corporation (From 12/19/2003 12:00AM to 12/31/2099 11:59AM) 
02481 - BP Exploration &amp; Production Inc. (From 04/15/2003 12:00AM to 11/05/2012 11:59PM) </t>
  </si>
  <si>
    <t>EW 963</t>
  </si>
  <si>
    <t>G01083</t>
  </si>
  <si>
    <t>WD 73</t>
  </si>
  <si>
    <t xml:space="preserve">01284 - W &amp; T Offshore, Inc. 100% </t>
  </si>
  <si>
    <t xml:space="preserve">01284 - W &amp; T Offshore, Inc. 100% (ALQT: A / LVL: 1) 
02630 - Dynamic Offshore Resources NS, LLC 5.925% (ALQT: B / LVL: 1) 
02849 - Hillcrest GOM, Inc. 6.575% (ALQT: B / LVL: 1) 
02740 - Knight Resources, LLC 12.5% (ALQT: B / LVL: 1) 
03033 - Black Elk Energy Offshore Operations, LLC 25% (ALQT: B / LVL: 1) 
02777 - Peregrine Oil &amp; Gas, LP 50% (ALQT: B / LVL: 1) 
02417 - Arena Energy, LLC 50% (ALQT: C / LVL: 1) 
01284 - W &amp; T Offshore, Inc. 50% (ALQT: C / LVL: 1) </t>
  </si>
  <si>
    <t xml:space="preserve">01284 - W &amp; T Offshore, Inc. (From 09/17/2024 12:00AM to 12/31/2099 11:59AM) 
02375 - Energy XXI GOM, LLC (From 06/15/2011 01:00AM to 09/16/2024 11:59PM) 
00276 - Exxon Mobil Corporation (From 01/24/1973 12:00AM to 06/15/2011 12:59AM) </t>
  </si>
  <si>
    <t xml:space="preserve">01284 - W &amp; T Offshore, Inc. (From 08/30/2004 12:00AM to 12/31/2099 11:59AM) (ALQT: A / LVL: 1) 
01284 - W &amp; T Offshore, Inc. (Acquired 02607 Offshore Energy I LLC) (From 12/02/2002 12:00AM to 08/29/2004 11:59PM) (ALQT: A / LVL: 1) 
01904 - Burlington Resources Offshore Inc. (From 03/02/1998 12:00AM to 12/01/2002 11:59PM) (ALQT: A / LVL: 1) 
02777 - Peregrine Oil &amp; Gas, LP (From 07/03/2007 01:00AM to 12/31/2099 11:59AM) (ALQT: B / LVL: 1) 
02630 - Dynamic Offshore Resources NS, LLC (From 03/04/2010 12:00AM to 12/31/2099 11:59AM) (ALQT: B / LVL: 1) 
02849 - Hillcrest GOM, Inc. (From 03/04/2010 12:00AM to 12/31/2099 11:59AM) (ALQT: B / LVL: 1) 
03033 - Black Elk Energy Offshore Operations, LLC (From 04/14/2010 12:00AM to 12/31/2099 11:59AM) (ALQT: B / LVL: 1) 
02740 - Knight Resources, LLC (From 08/10/2012 12:00AM to 12/31/2099 11:59AM) (ALQT: B / LVL: 1) 
00403 - Challenger Minerals Inc. (From 03/04/2010 12:00AM to 08/09/2012 11:59PM) (ALQT: B / LVL: 1) 
03081 - Chroma Oil &amp; Gas, LP (From 03/04/2010 12:00AM to 04/13/2010 11:59PM) (ALQT: B / LVL: 1) 
01284 - W &amp; T Offshore, Inc. (From 12/21/2012 12:00AM to 12/31/2099 11:59AM) (ALQT: C / LVL: 1) 
02417 - Arena Energy, LLC (From 08/28/2019 12:00AM to 12/31/2099 11:59AM) (ALQT: C / LVL: 1) 
00276 - Exxon Mobil Corporation (From 06/15/2011 12:00AM to 08/27/2019 11:59PM) (ALQT: C / LVL: 1) 
01364 - Newfield Exploration Company (From 06/15/2011 12:00AM to 12/20/2012 11:59PM) (ALQT: C / LVL: 1) </t>
  </si>
  <si>
    <t>COLLATERAL:
02375 Energy XXI GOM, LLC: $15,584,390 (SUR0032472 - Eff Dt: 06/04/2015)</t>
  </si>
  <si>
    <t>G19028</t>
  </si>
  <si>
    <t>EB 599</t>
  </si>
  <si>
    <t>WELLS : 
SS001 (COM) Aprv: 11/30/2000 - Spud: 12/08/2000 - P50: $13,343,708; P70: $17,706,366; P90: $24,093,362
SS003 (COM) Aprv: 03/08/2007 - Spud: 03/13/2007 - P50: $13,964,480; P70: $18,327,138; P90: $24,714,134
SS004 (COM) Aprv: 01/15/2009 - Spud: 02/05/2009 - P50: $12,242,040; P70: $16,604,698; P90: $22,991,694
PIPELINES : 
UBEH PSN# 14701 (ACT) Aprv: 06/29/2004 - Init HTP: N/A - P50: $1,593,985; P70: $1,593,985; P90: $1,593,985
BLKO PSN# 14698 (ACT) Aprv: 06/29/2004 - Init HTP: 09/30/2004 - P50: $935,333; P70: $1,157,524; P90: $1,480,019
BLKO PSN# 15569 (OUT) Aprv: 08/04/2006 - Init HTP: N/A - P50: $763,557; P70: $985,749; P90: $1,308,244
BLKO PSN# 15570 (OUT) Aprv: 08/04/2006 - Init HTP: N/A - P50: $344,820; P70: $464,958; P90: $641,418
SERV PSN# 15571 (ACT) Aprv: 08/04/2006 - Init HTP: N/A - P50: $344,820; P70: $464,958; P90: $641,418
SERV PSN# 15572 (ACT) Aprv: 08/04/2006 - Init HTP: N/A - P50: $761,712; P70: $983,903; P90: $1,306,399
SERV PSN# 15573 (ACT) Aprv: 08/04/2006 - Init HTP: N/A - P50: $344,820; P70: $464,958; P90: $641,418
SERV PSN# 15574 (ACT) Aprv: 08/04/2006 - Init HTP: N/A - P50: $769,350; P70: $991,542; P90: $1,314,037
BLKO PSN# 16054 (ACT) Aprv: 07/13/2007 - Init HTP: N/A - P50: $344,820; P70: $464,958; P90: $641,418
UMB PSN# 16055 (ACT) Aprv: 07/13/2007 - Init HTP: N/A - P50: $1,593,985; P70: $1,593,985; P90: $1,593,985
BLKO PSN# 16053 (ACT) Aprv: 07/13/2007 - Init HTP: 02/12/2009 - P50: $344,820; P70: $464,958; P90: $641,418
BLKO PSN# 17782 (ACT) Aprv: 12/15/2008 - Init HTP: 04/24/2009 - P50: $344,820; P70: $464,958; P90: $641,418
LIFT PSN# 18723 (ACT) Aprv: 01/10/2013 - Init HTP: 05/11/2013 - P50: $459,760; P70: $579,898; P90: $756,358</t>
  </si>
  <si>
    <t>G22868</t>
  </si>
  <si>
    <t>MC 300</t>
  </si>
  <si>
    <t>WELLS : 
SS001 (COM) Aprv: 02/22/2012 - Spud: 03/30/2012 - P50: $20,932,848; P70: $25,295,506; P90: $31,682,502
SS002 (COM) Aprv: 12/19/2014 - Spud: 12/20/2014 - P50: $24,299,120; P70: $28,661,778; P90: $35,048,774
PIPELINES : 
BLKO PSN# 19005 (ACT) Aprv: 09/26/2013 - Init HTP: 09/09/2014 - P50: $459,760; P70: $579,898; P90: $756,358
BLKO PSN# 19006 (ACT) Aprv: 09/26/2013 - Init HTP: 09/18/2014 - P50: $459,760; P70: $579,898; P90: $756,358
BLKO PSN# 19728 (PROP) Aprv: 05/09/2017 - Init HTP: N/A - P50: $344,820; P70: $464,958; P90: $641,418
BLKO PSN# 19934 (ACT) Aprv: 03/30/2018 - Init HTP: 06/24/2018 - P50: $287,350; P70: $407,488; P90: $583,948
BLKO PSN# 19935 (ACT) Aprv: 03/30/2018 - Init HTP: 06/24/2018 - P50: $287,350; P70: $407,488; P90: $583,948
BLKO PSN# 19982 (ACT) Aprv: 08/09/2018 - Init HTP: 09/09/2018 - P50: $287,350; P70: $407,488; P90: $583,948
BLKO PSN# 19983 (ACT) Aprv: 08/09/2018 - Init HTP: 11/05/2018 - P50: $287,350; P70: $407,488; P90: $583,948
BLKO PSN# 21187 (ACT) Aprv: 01/05/2024 - Init HTP: 12/13/2023 - P50: $344,820; P70: $464,958; P90: $641,418</t>
  </si>
  <si>
    <t xml:space="preserve">02478 - Calypso Exploration, LLC (From 07/24/2012 12:00AM to 12/31/2099 11:59AM) 
02668 - Red Willow Offshore, LLC (From 07/24/2012 12:00AM to 12/31/2099 11:59AM) 
03142 - Houston Energy Deepwater Ventures III, LLC (From 07/24/2012 12:00AM to 12/31/2099 11:59AM) 
03210 - Crux1, LLC (From 07/24/2012 12:00AM to 12/31/2099 11:59AM) 
02908 - Ridgewood Energy O Fund, LLC (From 10/09/2012 01:00AM to 12/31/2099 11:59AM) 
02971 - Ridgewood Energy U Fund, LLC (From 10/09/2012 01:00AM to 12/31/2099 11:59AM) 
03022 - Ridgewood Energy X Fund, LLC (From 10/09/2012 01:00AM to 12/31/2099 11:59AM) 
03062 - Ridgewood Energy Y Fund, LLC (From 10/09/2012 01:00AM to 12/31/2099 11:59AM) 
03078 - Ridgewood Energy Z Fund, LLC (From 10/09/2012 01:00AM to 12/31/2099 11:59AM) 
03120 - Ridgewood Energy Gulf of Mexico Oil and Gas Fund, L.P. (From 10/09/2012 01:00AM to 12/31/2099 11:59AM) 
03132 - Ridgewood Energy B-1 Fund, LLC (From 10/09/2012 01:00AM to 12/31/2099 11:59AM) 
03220 - Ridgewood Energy Bluewater Oil Fund II, LLC (From 10/09/2012 01:00AM to 12/31/2099 11:59AM) 
03362 - Kosmos Energy Gulf of Mexico Operations, LLC (From 03/11/2019 12:00AM to 12/31/2099 11:59AM) 
02647 - Murphy Exploration &amp; Production Company - USA (From 09/16/2019 12:00AM to 12/31/2099 11:59AM) 
03618 - Talos Exploration LLC (From 09/22/2020 12:00AM to 12/31/2099 11:59AM) 
03169 - ILX Prospect Marmalard, LLC (From 07/24/2012 12:00AM to 09/21/2020 11:59PM) 
02058 - LLOG Exploration Offshore, L.L.C. (From 07/24/2012 12:00AM to 09/15/2019 11:59PM) 
03238 - LLOG Bluewater Holdings, L.L.C. (From 01/02/2013 12:00AM to 09/15/2019 11:59PM) 
03362 - Deep Gulf Energy III, LLC (Acquired 02985 Deep Gulf Energy II, LLC) (From 07/24/2012 12:00AM to 03/10/2019 11:59PM) 
01308 - Ridgewood Energy Corporation (From 07/24/2012 12:00AM to 10/09/2012 12:59AM) 
00056 - ConocoPhillips Company (From 02/14/2003 12:00AM to 07/23/2012 11:59PM) 
00056 - ConocoPhillips Company (Acquired 00001 Conoco Inc.) (From 06/01/2001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</si>
  <si>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01308 - Ridgewood Energy Corporation (From 07/30/2010 12:00AM to 12/31/2099 11:59AM) (ALQT: 1 / LVL: 1) 
03169 - ILX Prospect Marmalard, LLC (From 12/03/2010 12:00AM to 12/31/2099 11:59AM) (ALQT: 1 / LVL: 1) 
03362 - Deep Gulf Energy III, LLC (Acquired 02985 Deep Gulf Energy II, LLC) (From 04/22/2011 12:00AM to 12/31/2099 11:59AM) (ALQT: 1 / LVL: 1) 
03210 - Crux1, LLC (From 01/30/2012 12:00AM to 12/31/2099 11:59AM) (ALQT: 1 / LVL: 1) 
03142 - Houston Energy Deepwater Ventures III, LLC (From 05/09/2012 01:00AM to 12/31/2099 11:59AM) (ALQT: 1 / LVL: 1) 
01699 - HE&amp;D Offshore, L.P. (From 10/06/2009 12:00AM to 05/09/2012 12:59AM) (ALQT: 1 / LVL: 1) 
01999 - Houston Energy, L.P. (From 07/08/2008 12:00AM to 01/06/2009 11:59PM) (ALQT: 1 / LVL: 1) 
03570 - Beacon Offshore Energy Exploration LLC (From 09/16/2019 01:00AM to 12/31/2099 11:59AM) (ALQT: 1 / LVL: 2) 
03362 - Kosmos Energy Gulf of Mexico Operations, LLC (From 09/25/2023 12:00AM to 12/31/2099 11:59AM) (ALQT: 1 / LVL: 2) 
01999 - Houston Energy, L.P. (From 03/19/2019 01:00AM to 08/21/2024 11:59PM) (ALQT: 1 / LVL: 2) 
02058 - LLOG Exploration Offshore, L.L.C. (From 11/09/2010 12:00AM to 09/24/2023 11:59PM) (ALQT: 1 / LVL: 2) 
00056 - ConocoPhillips Company (From 10/07/2015 01:00AM to 03/08/2017 11:59PM) (ALQT: 1 / LVL: 2) 
01308 - Ridgewood Energy Corporation (From 11/09/2010 12:00AM to 10/07/2015 12:59AM) (ALQT: 1 / LVL: 2) 
02478 - Calypso Exploration, LLC (From 11/09/2010 12:00AM to 10/07/2015 12:59AM) (ALQT: 1 / LVL: 2) 
02668 - Red Willow Offshore, LLC (From 11/09/2010 12:00AM to 10/07/2015 12:59AM) (ALQT: 1 / LVL: 2) 
03169 - ILX Prospect Marmalard, LLC (From 12/17/2010 12:00AM to 10/07/2015 12:59AM) (ALQT: 1 / LVL: 2) 
03362 - Deep Gulf Energy III, LLC (Acquired 02985 Deep Gulf Energy II, LLC) (From 04/22/2011 01:00AM to 10/07/2015 12:59AM) (ALQT: 1 / LVL: 2) 
03210 - Crux1, LLC (From 01/30/2012 01:00AM to 10/07/2015 12:59AM) (ALQT: 1 / LVL: 2) 
03142 - Houston Energy Deepwater Ventures III, LLC (From 05/09/2012 12:00AM to 10/07/2015 12:59AM) (ALQT: 1 / LVL: 2) 
01699 - HE&amp;D Offshore, L.P. (From 07/20/2010 12:00AM to 05/08/2012 11:59PM) (ALQT: 1 / LVL: 2) </t>
  </si>
  <si>
    <t>G16614</t>
  </si>
  <si>
    <t>MC 538</t>
  </si>
  <si>
    <t xml:space="preserve">03575 - MP Gulf of Mexico, LLC 12% (ALQT: A) 
03148 - W &amp; T Energy VI, LLC 15% (ALQT: A) 
02361 - Eni Petroleum US LLC 25% (ALQT: A) 
02806 - Marubeni Oil &amp; Gas (USA) LLC 48% (ALQT: A) 
03148 - W &amp; T Energy VI, LLC 15% (ALQT: B) 
02361 - Eni Petroleum US LLC 25% (ALQT: B) 
03575 - MP Gulf of Mexico, LLC 60% (ALQT: B) </t>
  </si>
  <si>
    <t xml:space="preserve">01513 - Callon Petroleum Operating Company (From 06/01/1996 12:00AM to 12/31/2099 11:59AM) 
02361 - Eni Petroleum US LLC (From 11/09/2000 12:00AM to 12/31/2099 11:59AM) 
02647 - Murphy Exploration &amp; Production Company - USA (From 05/13/2003 12:00AM to 12/31/2099 11:59AM) 
01689 - Murphy Exploration &amp; Production Company (From 06/01/1996 12:00AM to 05/12/2003 11:59PM) 
01431 - British-Borneo Petroleum, Inc. (From 08/24/2000 12:00AM to 11/08/2000 11:59PM) 
02361 - Eni Petroleum US LLC (From 11/29/2004 12:00AM to 12/31/2099 11:59AM) (ALQT: A) 
02806 - Marubeni Oil &amp; Gas (USA) LLC (From 06/04/2008 12:00AM to 12/31/2099 11:59AM) (ALQT: A) 
03148 - W &amp; T Energy VI, LLC (From 01/08/2014 12:00AM to 12/31/2099 11:59AM) (ALQT: A) 
03575 - MP Gulf of Mexico, LLC (From 02/08/2019 12:00AM to 12/31/2099 11:59AM) (ALQT: A) 
02647 - Murphy Exploration &amp; Production Company - USA (From 11/29/2004 12:00AM to 02/07/2019 11:59PM) (ALQT: A) 
01513 - Callon Petroleum Operating Company (From 11/29/2004 12:00AM to 01/07/2014 11:59PM) (ALQT: A) 
02715 - Marubeni Oil &amp; Gas (USA) Inc. (From 11/29/2004 12:00AM to 06/03/2008 11:59PM) (ALQT: A) 
02361 - Eni Petroleum US LLC (From 11/29/2004 12:00AM to 12/31/2099 11:59AM) (ALQT: B) 
03148 - W &amp; T Energy VI, LLC (From 01/08/2014 01:00AM to 12/31/2099 11:59AM) (ALQT: B) 
03575 - MP Gulf of Mexico, LLC (From 12/21/2018 12:00AM to 12/31/2099 11:59AM) (ALQT: B) 
02647 - Murphy Exploration &amp; Production Company - USA (From 11/29/2004 12:00AM to 12/20/2018 11:59PM) (ALQT: B) 
01513 - Callon Petroleum Operating Company (From 11/29/2004 12:00AM to 01/08/2014 12:59AM) (ALQT: B) </t>
  </si>
  <si>
    <t>G33178</t>
  </si>
  <si>
    <t>MC 816</t>
  </si>
  <si>
    <t xml:space="preserve">02058 - LLOG Exploration Offshore, L.L.C. 100% </t>
  </si>
  <si>
    <t xml:space="preserve">03298 - Houston Energy Deepwater Ventures XI, LLC 6.83333% (ALQT: 1 / LVL: 2) 
03570 - Beacon Offshore Energy Exploration LLC 16.9983% (ALQT: 1 / LVL: 2) 
02668 - Red Willow Offshore, LLC 20.25% (ALQT: 1 / LVL: 2) 
03065 - Talos Resources LLC 22.91667% (ALQT: 1 / LVL: 2) 
02058 - LLOG Exploration Offshore, L.L.C. 33.0017% (ALQT: 1 / LVL: 2) </t>
  </si>
  <si>
    <t>WELLS : 
SS001 (COM) Aprv: 08/06/2013 - Spud: 08/08/2013 - P50: $13,365,672; P70: $17,728,330; P90: $24,115,326
SS002 (COM) Aprv: 03/20/2015 - Spud: 03/11/2015 - P50: $14,594,500; P70: $18,957,158; P90: $25,344,154
SS003 (COM) Aprv: 05/16/2019 - Spud: 05/22/2019 - P50: $13,967,948; P70: $18,330,606; P90: $24,717,602
PIPELINES : 
ELECTRIC_HYDRAULIC_CHEMICAL PSN# 20716 (ACT) Aprv: 09/21/2021 - Init HTP: N/A - P50: $1,593,985; P70: $1,593,985; P90: $1,593,985
BLKO PSN# 20715 (ACT) Aprv: 09/23/2021 - Init HTP: N/A - P50: $344,820; P70: $464,958; P90: $641,418
BLKO PSN# 20714 (ACT) Aprv: 09/21/2021 - Init HTP: 08/26/2022 - P50: $344,820; P70: $464,958; P90: $641,418
ELECTRIC_HYDRAULIC_CHEMICAL PSN# 20949 (ACT) Aprv: 12/21/2022 - Init HTP: N/A - P50: $1,593,985; P70: $1,593,985; P90: $1,593,985</t>
  </si>
  <si>
    <t xml:space="preserve">02058 - LLOG Exploration Offshore, L.L.C. (From 02/18/2010 12:00AM to 12/31/2099 11:59AM) 
02668 - Red Willow Offshore, LLC (From 06/01/2009 12:00AM to 07/16/2015 12:59AM) 
03065 - Talos Resources LLC (From 03/09/2012 12:00AM to 07/16/2015 12:59AM) 
03298 - Houston Energy Deepwater Ventures XI, LLC (From 09/19/2013 12:00AM to 07/16/2015 12:59AM) 
03238 - LLOG Bluewater Holdings, L.L.C. (From 01/09/2013 12:00AM to 07/15/2015 11:59PM) 
01999 - Houston Energy, L.P. (From 06/01/2009 12:00AM to 09/18/2013 11:59PM) 
03619 - Talos Third Coast LLC (Acquired 03176 Dorado Deep GP, LLC) (From 10/25/2010 12:00AM to 03/08/2012 11:59PM) </t>
  </si>
  <si>
    <t xml:space="preserve">02058 - LLOG Exploration Offshore, L.L.C. (From 07/16/2015 02:00AM to 12/31/2099 11:59AM) (ALQT: 1 / LVL: 2) 
02668 - Red Willow Offshore, LLC (From 07/16/2015 03:00AM to 12/31/2099 11:59AM) (ALQT: 1 / LVL: 2) 
03065 - Talos Resources LLC (From 07/16/2015 03:00AM to 12/31/2099 11:59AM) (ALQT: 1 / LVL: 2) 
03298 - Houston Energy Deepwater Ventures XI, LLC (From 07/16/2015 03:00AM to 12/31/2099 11:59AM) (ALQT: 1 / LVL: 2) 
03570 - Beacon Offshore Energy Exploration LLC (From 11/29/2022 12:00AM to 12/31/2099 11:59AM) (ALQT: 1 / LVL: 2) 
03630 - Beacon Asset Holdings LLC (From 08/13/2020 12:00AM to 11/28/2022 11:59PM) (ALQT: 1 / LVL: 2) 
03238 - LLOG Bluewater Holdings, L.L.C. (From 07/16/2015 02:00AM to 08/12/2020 11:59PM) (ALQT: 1 / LVL: 2) </t>
  </si>
  <si>
    <t>G15604</t>
  </si>
  <si>
    <t>GC 699</t>
  </si>
  <si>
    <t>WELLS : 
DC312 (COM) Aprv: 11/02/2012 - Spud: 11/04/2012 - P50: $21,647,256; P70: $26,009,914; P90: $32,396,910
DC322 (COM) Aprv: 11/14/2013 - Spud: 11/20/2013 - P50: $24,062,140; P70: $28,424,798; P90: $34,811,794</t>
  </si>
  <si>
    <t>G24060</t>
  </si>
  <si>
    <t>MC 215</t>
  </si>
  <si>
    <t xml:space="preserve">02478 - Calypso Exploration, LLC 10.125% 
03369 - Ridgewood Odd Job, LLC 17.5% 
03618 - Talos Exploration LLC 17.5% 
03362 - Kosmos Energy Gulf of Mexico Operations, LLC 54.875% </t>
  </si>
  <si>
    <t>WELLS : 
SS001 (COM) Aprv: 01/01/2015 - Spud: 01/04/2015 - P50: $19,767,600; P70: $24,130,258; P90: $30,517,254
SS002 (COM) Aprv: 03/19/2018 - Spud: 04/18/2018 - P50: $22,399,812; P70: $26,762,470; P90: $33,149,466
PIPELINES : 
BLKO PSN# 19510 (PREM) Aprv: 07/05/2016 - Init HTP: 08/24/2016 - P50: $344,820; P70: $464,958; P90: $641,418
BLKO PSN# 19900 (PREM) Aprv: 08/16/2018 - Init HTP: 08/29/2019 - P50: $1,299,710; P70: $1,521,902; P90: $1,844,397
BLKO PSN# 21099 (PROP) Aprv: 05/16/2023 - Init HTP: N/A - P50: $344,820; P70: $464,958; P90: $641,418
BLKO PSN# 21100 (PROP) Aprv: 05/16/2023 - Init HTP: N/A - P50: $344,820; P70: $464,958; P90: $641,418
BLKO PSN# 21142 (PROP) Aprv: 01/31/2024 - Init HTP: N/A - P50: $344,820; P70: $464,958; P90: $641,418</t>
  </si>
  <si>
    <t xml:space="preserve">02478 - Calypso Exploration, LLC (From 09/05/2013 12:00AM to 12/31/2099 11:59AM) 
03362 - Kosmos Energy Gulf of Mexico Operations, LLC (From 08/26/2015 12:00AM to 12/31/2099 11:59AM) 
03369 - Ridgewood Odd Job, LLC (From 08/26/2015 01:00AM to 12/31/2099 11:59AM) 
03618 - Talos Exploration LLC (From 09/22/2020 12:00AM to 12/31/2099 11:59AM) 
03374 - ILX Prospect Odd Job, LLC (From 08/26/2015 01:00AM to 09/21/2020 11:59PM) 
03362 - Deep Gulf Energy III, LLC (Acquired 02985 Deep Gulf Energy II, LLC) (From 03/12/2012 12:00AM to 03/10/2019 11:59PM) 
02361 - Eni Petroleum US LLC (From 01/14/2008 12:00AM to 07/30/2014 12:59AM) 
02528 - Equinor USA E&amp;P Inc. (From 02/26/2008 12:00AM to 03/11/2012 11:59PM) 
02851 - Apache Shelf, Inc. (Acquired 02169 Mariner Gulf of Mexico LLC) (From 06/01/2002 12:00AM to 02/25/2008 11:59PM) 
00282 - Dominion Exploration &amp; Production, Inc. (From 06/01/2002 12:00AM to 01/13/2008 11:59PM) </t>
  </si>
  <si>
    <t>G35295</t>
  </si>
  <si>
    <t>EW 877</t>
  </si>
  <si>
    <t xml:space="preserve">03589 - Houston Energy Deepwater Partners Spruance,  LLC 5% 
03394 - CL&amp;F Offshore LLC 6% 
03597 - HEDV Spruance, LLC 6.2% 
02668 - Red Willow Offshore, LLC 11.1525% 
03722 - Westlawn GOM Asset 2 Holdco LLC 11.61293% 
03026 - Talos Energy Ventures, LLC 13.5% 
02058 - LLOG Exploration Offshore, L.L.C. 22.63707% 
03632 - Ridgewood Spruance, LLC 23.8975% </t>
  </si>
  <si>
    <t>WELLS : 
SS001 (COM) Aprv: 06/07/2019 - Spud: 06/14/2019 - P50: $21,143,240; P70: $25,505,898; P90: $31,892,894
SS002 (COM) Aprv: 12/01/2022 - Spud: 12/09/2022 - P50: $22,657,600; P70: $27,020,258; P90: $33,407,254
PIPELINES : 
BLKO PSN# 20549 (ACT) Aprv: 07/02/2021 - Init HTP: 04/03/2022 - P50: $344,820; P70: $464,958; P90: $641,418
BLKO PSN# 20550 (ACT) Aprv: 07/02/2021 - Init HTP: 04/03/2022 - P50: $344,820; P70: $464,958; P90: $641,418
BLKO PSN# 20551 (ACT) Aprv: 07/02/2021 - Init HTP: 01/26/2023 - P50: $344,820; P70: $464,958; P90: $641,418</t>
  </si>
  <si>
    <t xml:space="preserve">02058 - LLOG Exploration Offshore, L.L.C. (From 03/26/2015 12:00AM to 12/31/2099 11:59AM) 
02668 - Red Willow Offshore, LLC (From 10/26/2015 12:00AM to 12/31/2099 11:59AM) 
03394 - CL&amp;F Offshore LLC (From 08/27/2019 12:00AM to 12/31/2099 11:59AM) 
03026 - Talos Energy Ventures, LLC (From 09/13/2019 12:00AM to 12/31/2099 11:59AM) 
03589 - Houston Energy Deepwater Partners Spruance,  LLC (From 10/29/2019 12:00AM to 12/31/2099 11:59AM) 
03632 - Ridgewood Spruance, LLC (From 09/15/2020 12:00AM to 12/31/2099 11:59AM) 
03597 - HEDV Spruance, LLC (From 02/17/2021 12:00AM to 12/31/2099 11:59AM) 
03722 - Westlawn GOM Asset 2 Holdco LLC (From 08/10/2023 12:00AM to 12/31/2099 11:59AM) 
03630 - Beacon Asset Holdings LLC (From 12/02/2020 12:00AM to 08/09/2023 11:59PM) 
01699 - HE&amp;D Offshore, L.P. (From 01/24/2020 12:00AM to 02/16/2021 11:59PM) 
03238 - LLOG Bluewater Holdings, L.L.C. (From 07/01/2014 12:00AM to 12/01/2020 11:59PM) 
01999 - Houston Energy, L.P. (From 08/26/2015 12:00AM to 10/28/2019 11:59PM) </t>
  </si>
  <si>
    <t xml:space="preserve"> 00694</t>
  </si>
  <si>
    <t>SP 28</t>
  </si>
  <si>
    <t xml:space="preserve">03368 - Whitney Oil &amp; Gas, LLC 100% </t>
  </si>
  <si>
    <t>WELLS : 
009 (COM) Aprv: N/A - Spud: 12/10/1959 - P50: $408,950; P70: $632,373; P90: $955,803
017 (COM) Aprv: N/A - Spud: 02/08/1960 - P50: $424,700; P70: $648,122; P90: $971,552
023 (COM) Aprv: 07/14/1960 - Spud: 08/03/1960 - P50: $458,528; P70: $681,950; P90: $1,005,380
041 (TA) Aprv: 03/02/1961 - Spud: 03/10/1961 - P50: $93,825; P70: $142,237; P90: $212,503
044 (TA) Aprv: 05/08/1961 - Spud: 05/24/1961 - P50: $73,809; P70: $122,221; P90: $192,487
046 (COM) Aprv: 06/29/1961 - Spud: 06/29/1961 - P50: $406,382; P70: $629,804; P90: $953,234
067 (TA) Aprv: N/A - Spud: 02/19/1962 - P50: $73,809; P70: $122,221; P90: $192,487
069 (TA) Aprv: 03/13/1962 - Spud: 03/21/1962 - P50: $68,805; P70: $117,217; P90: $187,483
084 (TA) Aprv: 03/26/1965 - Spud: 03/28/1965 - P50: $73,809; P70: $122,221; P90: $192,487
090 (COM) Aprv: N/A - Spud: 04/03/1966 - P50: $461,294; P70: $684,716; P90: $1,008,146
007 (TA) Aprv: N/A - Spud: 05/19/1966 - P50: $77,562; P70: $125,974; P90: $196,240
097 (TA) Aprv: 06/10/1968 - Spud: 06/11/1968 - P50: $78,813; P70: $127,225; P90: $197,491
095 (COM) Aprv: N/A - Spud: 06/23/1968 - P50: $379,578; P70: $603,000; P90: $926,430
096 (TA) Aprv: 05/20/1968 - Spud: 07/04/1968 - P50: $73,809; P70: $122,221; P90: $192,487
103 (TA) Aprv: 01/24/1969 - Spud: 01/24/1969 - P50: $72,558; P70: $120,970; P90: $191,236
104 (TA) Aprv: 02/17/1969 - Spud: 02/27/1969 - P50: $62,550; P70: $110,962; P90: $181,228
107 (TA) Aprv: N/A - Spud: 04/02/1969 - P50: $62,550; P70: $110,962; P90: $181,228
110 (TA) Aprv: N/A - Spud: 09/19/1969 - P50: $62,550; P70: $110,962; P90: $181,228
113 (COM) Aprv: 01/09/1970 - Spud: 02/02/1970 - P50: $355,325; P70: $578,747; P90: $902,177
114 (TA) Aprv: 02/09/1970 - Spud: 03/06/1970 - P50: $62,550; P70: $110,962; P90: $181,228
112 (TA) Aprv: 04/30/1970 - Spud: 05/10/1970 - P50: $78,813; P70: $127,225; P90: $197,491
115 (TA) Aprv: 07/30/1970 - Spud: 07/30/1970 - P50: $81,315; P70: $129,727; P90: $199,993
118 (TA) Aprv: 01/25/1972 - Spud: 02/29/1972 - P50: $62,550; P70: $110,962; P90: $181,228
124 (TA) Aprv: 03/13/1972 - Spud: 04/02/1972 - P50: $92,574; P70: $140,986; P90: $211,252
127 (TA) Aprv: 05/26/1972 - Spud: 06/06/1972 - P50: $93,825; P70: $142,237; P90: $212,503
122 (TA) Aprv: N/A - Spud: 07/17/1972 - P50: $65,052; P70: $113,464; P90: $183,730
123 (TA) Aprv: 08/05/1972 - Spud: 08/05/1972 - P50: $78,813; P70: $127,225; P90: $197,491
131 (TA) Aprv: 08/30/1972 - Spud: 08/31/1972 - P50: $87,570; P70: $135,982; P90: $206,248
136 (TA) Aprv: 06/10/1961 - Spud: 10/17/1972 - P50: $91,323; P70: $139,735; P90: $210,001
129 (COM) Aprv: N/A - Spud: 11/17/1972 - P50: $418,275; P70: $641,697; P90: $965,127
133 (TA) Aprv: N/A - Spud: 04/01/1973 - P50: $56,295; P70: $104,707; P90: $174,973
139 (TA) Aprv: 07/16/1973 - Spud: 07/16/1973 - P50: $83,817; P70: $132,229; P90: $202,495
137 (COM) Aprv: N/A - Spud: 08/05/1973 - P50: $403,406; P70: $626,828; P90: $950,258
135 (TA) Aprv: N/A - Spud: 10/13/1973 - P50: $81,315; P70: $129,727; P90: $199,993
143 (TA) Aprv: N/A - Spud: 05/02/1974 - P50: $93,825; P70: $142,237; P90: $212,503
148 (TA) Aprv: 04/07/1975 - Spud: 04/07/1975 - P50: $81,315; P70: $129,727; P90: $199,993
144 (TA) Aprv: N/A - Spud: 04/08/1975 - P50: $81,315; P70: $129,727; P90: $199,993
164 (COM) Aprv: 08/29/1975 - Spud: 10/05/1975 - P50: $459,042; P70: $682,465; P90: $1,005,895
158 (COM) Aprv: 02/22/1976 - Spud: 02/23/1976 - P50: $401,224; P70: $624,646; P90: $948,076
166 (TA) Aprv: 03/05/1976 - Spud: 03/08/1976 - P50: $91,323; P70: $139,735; P90: $210,001
173 (COM) Aprv: N/A - Spud: 04/05/1976 - P50: $447,412; P70: $670,834; P90: $994,265
172 (TA) Aprv: 04/08/1976 - Spud: 05/11/1976 - P50: $93,825; P70: $142,237; P90: $212,503
168 (COM) Aprv: 02/17/1976 - Spud: 07/13/1976 - P50: $456,406; P70: $679,828; P90: $1,003,258
176 (TA) Aprv: 01/10/1977 - Spud: 01/10/1977 - P50: $93,825; P70: $142,237; P90: $212,503
178 (TA) Aprv: N/A - Spud: 01/21/1977 - P50: $75,060; P70: $123,472; P90: $193,738
182 (TA) Aprv: N/A - Spud: 03/31/1977 - P50: $70,056; P70: $118,468; P90: $188,734
181 (TA) Aprv: N/A - Spud: 04/02/1977 - P50: $75,060; P70: $123,472; P90: $193,738
153 (TA) Aprv: N/A - Spud: 06/05/1977 - P50: $81,315; P70: $129,727; P90: $199,993
175 (TA) Aprv: 07/23/1977 - Spud: 07/23/1977 - P50: $81,315; P70: $129,727; P90: $199,993
187 (TA) Aprv: N/A - Spud: 04/07/1978 - P50: $93,825; P70: $142,237; P90: $212,503
191 (TA) Aprv: N/A - Spud: 08/07/1978 - P50: $77,562; P70: $125,974; P90: $196,240
195 (COM) Aprv: N/A - Spud: 11/19/1978 - P50: $414,121; P70: $637,543; P90: $960,973
193 (COM) Aprv: N/A - Spud: 11/28/1978 - P50: $377,586; P70: $601,009; P90: $924,439
197 (COM) Aprv: N/A - Spud: 12/18/1978 - P50: $368,867; P70: $592,289; P90: $915,719
198 (TA) Aprv: 12/22/1978 - Spud: 12/27/1978 - P50: $68,805; P70: $117,217; P90: $187,483
183 (TA) Aprv: 02/05/1979 - Spud: 02/10/1979 - P50: $75,060; P70: $123,472; P90: $193,738
184 (TA) Aprv: N/A - Spud: 03/19/1979 - P50: $93,825; P70: $142,237; P90: $212,503
186 (TA) Aprv: N/A - Spud: 04/23/1979 - P50: $83,817; P70: $132,229; P90: $202,495
199 (COM) Aprv: N/A - Spud: 02/04/1982 - P50: $404,318; P70: $627,740; P90: $951,171
205 (TA) Aprv: 11/12/1982 - Spud: 10/22/1983 - P50: $93,825; P70: $142,237; P90: $212,503
207 (TA) Aprv: 12/09/1983 - Spud: 12/12/1983 - P50: $76,311; P70: $124,723; P90: $194,989
211 (TA) Aprv: 04/28/1987 - Spud: 07/24/1987 - P50: $93,825; P70: $142,237; P90: $212,503
036 (COM) Aprv: 05/02/1989 - Spud: 05/05/1989 - P50: $359,093; P70: $582,515; P90: $905,945
014 (TA) Aprv: 01/02/1990 - Spud: 01/02/1990 - P50: $75,060; P70: $123,472; P90: $193,738
212 (COM) Aprv: 04/27/1994 - Spud: 04/27/1994 - P50: $389,107; P70: $612,529; P90: $935,959
101 (COM) Aprv: 06/09/1994 - Spud: 06/15/1994 - P50: $416,377; P70: $639,799; P90: $963,229
165 (COM) Aprv: 06/29/1994 - Spud: 07/03/1994 - P50: $427,325; P70: $650,747; P90: $974,177
134 (COM) Aprv: 07/19/1994 - Spud: 07/19/1994 - P50: $431,352; P70: $654,774; P90: $978,204
015 (COM) Aprv: N/A - Spud: 08/26/1994 - P50: $495,053; P70: $718,475; P90: $1,041,905
016 (COM) Aprv: N/A - Spud: 04/24/1995 - P50: $530,732; P70: $754,154; P90: $1,077,584
072 (COM) Aprv: 05/18/1995 - Spud: 05/18/1995 - P50: $416,150; P70: $639,572; P90: $963,003
167 (COM) Aprv: 12/11/1995 - Spud: 01/18/1996 - P50: $310,117; P70: $533,539; P90: $856,969
109 (COM) Aprv: 04/03/1996 - Spud: 04/07/1996 - P50: $472,188; P70: $695,610; P90: $1,019,040
201 (TA) Aprv: 08/07/1996 - Spud: 08/20/1996 - P50: $428,178; P70: $651,600; P90: $975,030
188 (COM) Aprv: 08/28/2004 - Spud: 01/17/2005 - P50: $424,317; P70: $647,739; P90: $971,169
156 (COM) Aprv: 03/13/2008 - Spud: 03/21/2008 - P50: $379,811; P70: $603,233; P90: $926,663
147 (COM) Aprv: 10/17/2008 - Spud: 10/29/2008 - P50: $378,627; P70: $602,049; P90: $925,479
STRUCTURES : 
FIXED CPLX# 20297 '5 Z' Aprv: N/A - Inst: 01/01/1959 - P50: $457,398; P70: $690,153; P90: $1,051,265
FIXED CPLX# 20300 '9 Z' Aprv: N/A - Inst: 01/01/1959 - P50: $385,618; P70: $618,373; P90: $979,485
FIXED CPLX# 20407 '1 V' Aprv: N/A - Inst: 01/01/1959 - P50: $392,796; P70: $625,551; P90: $986,663
FIXED CPLX# 21042 '8' Aprv: N/A - Inst: 01/01/1959 - P50: $385,618; P70: $618,373; P90: $979,485
FIXED CPLX# 21165 '6 V' Aprv: N/A - Inst: 01/01/1959 - P50: $234,880; P70: $467,635; P90: $828,747
FIXED CPLX# 20281 '23' Aprv: N/A - Inst: 01/01/1960 - P50: $385,618; P70: $618,373; P90: $979,485
FIXED CPLX# 20302 'Z' Aprv: N/A - Inst: 01/01/1960 - P50: $1,274,575; P70: $1,813,607; P90: $2,693,350
FIXED CPLX# 20314 '12' Aprv: N/A - Inst: 01/01/1960 - P50: $385,618; P70: $618,373; P90: $979,485
FIXED CPLX# 20315 '15' Aprv: N/A - Inst: 01/01/1960 - P50: $421,508; P70: $654,263; P90: $1,015,375
FIXED CPLX# 20316 '16' Aprv: N/A - Inst: 01/01/1960 - P50: $385,618; P70: $618,373; P90: $979,485
FIXED CPLX# 20317 '21 V' Aprv: N/A - Inst: 01/01/1960 - P50: $385,618; P70: $618,373; P90: $979,485
FIXED CPLX# 20318 '18' Aprv: N/A - Inst: 01/01/1960 - P50: $385,618; P70: $618,373; P90: $979,485
FIXED CPLX# 20403 '24' Aprv: N/A - Inst: 01/01/1960 - P50: $565,068; P70: $797,823; P90: $1,158,935
FIXED CPLX# 20405 'A17' Aprv: N/A - Inst: 01/01/1960 - P50: $385,618; P70: $618,373; P90: $979,485
FIXED CPLX# 20478 'AA East' Aprv: N/A - Inst: 01/01/1960 - P50: $1,170,955; P70: $1,709,987; P90: $2,589,730
FIXED CPLX# 20478 'AA WEST' Aprv: N/A - Inst: 01/01/1960 - P50: $1,170,955; P70: $1,709,987; P90: $2,589,730
FIXED CPLX# 20546 '33' Aprv: N/A - Inst: 01/01/1960 - P50: $385,618; P70: $618,373; P90: $979,485
FIXED CPLX# 20550 '30' Aprv: N/A - Inst: 01/01/1960 - P50: $493,288; P70: $726,043; P90: $1,087,155
FIXED CPLX# 21229 'V' Aprv: N/A - Inst: 01/01/1960 - P50: $1,077,697; P70: $1,616,729; P90: $2,496,472
FIXED CPLX# 20284 '38' Aprv: N/A - Inst: 01/01/1961 - P50: $529,178; P70: $761,933; P90: $1,123,045
FIXED CPLX# 20313 '10' Aprv: N/A - Inst: 01/01/1961 - P50: $421,508; P70: $654,263; P90: $1,015,375
FIXED CPLX# 20544 '37' Aprv: N/A - Inst: 01/01/1961 - P50: $385,618; P70: $618,373; P90: $979,485
FIXED CPLX# 20359 '66' Aprv: N/A - Inst: 01/01/1962 - P50: $529,178; P70: $761,933; P90: $1,123,045
FIXED CPLX# 20360 'A71' Aprv: N/A - Inst: 01/01/1962 - P50: $457,398; P70: $690,153; P90: $1,051,265
FIXED CPLX# 20547 '60' Aprv: N/A - Inst: 01/01/1962 - P50: $600,958; P70: $833,713; P90: $1,194,825
FIXED CPLX# 20682 '122' Aprv: N/A - Inst: 01/01/1962 - P50: $306,660; P70: $539,415; P90: $900,527
FIXED CPLX# 20400 '79' Aprv: N/A - Inst: 01/01/1964 - P50: $457,398; P70: $690,153; P90: $1,051,265
FIXED CPLX# 20312 '13 V' Aprv: N/A - Inst: 01/01/1966 - P50: $600,958; P70: $833,713; P90: $1,194,825
FIXED CPLX# 20399 '93' Aprv: N/A - Inst: 01/01/1967 - P50: $493,288; P70: $726,043; P90: $1,087,155
FIXED CPLX# 20681 '48' Aprv: N/A - Inst: 01/01/1967 - P50: $636,848; P70: $869,603; P90: $1,230,715
FIXED CPLX# 20549 '99' Aprv: N/A - Inst: 01/01/1968 - P50: $385,618; P70: $618,373; P90: $979,485
FIXED CPLX# 21229 'VV-AUX' Aprv: N/A - Inst: 01/01/1968 - P50: $1,077,697; P70: $1,616,729; P90: $2,496,472
FIXED CPLX# 21166 '3' Aprv: N/A - Inst: 01/01/1973 - P50: $234,880; P70: $467,635; P90: $828,747
FIXED CPLX# 21942 '157' Aprv: N/A - Inst: 01/01/1976 - P50: $457,398; P70: $690,153; P90: $1,051,265
FIXED CPLX# 22247 '193' Aprv: N/A - Inst: 01/01/1979 - P50: $478,932; P70: $711,687; P90: $1,072,799
FIXED CPLX# 22433 '189' Aprv: N/A - Inst: 01/01/1979 - P50: $392,796; P70: $625,551; P90: $986,663
PIPELINES : 
LIFT PSN# 2908 (OUT) Aprv: N/A - Init HTP: N/A - P50: $114,088; P70: $246,111; P90: $437,118
LIFT PSN# 2963 (OUT) Aprv: N/A - Init HTP: N/A - P50: $139,653; P70: $271,676; P90: $462,683
LIFT PSN# 2964 (OUT) Aprv: N/A - Init HTP: N/A - P50: $142,524; P70: $274,547; P90: $465,554
LIFT PSN# 3187 (OUT) Aprv: N/A - Init HTP: N/A - P50: $100,342; P70: $232,365; P90: $423,371
LIFT PSN# 3198 (OUT) Aprv: N/A - Init HTP: N/A - P50: $80,280; P70: $212,303; P90: $403,309
LIFT PSN# 3208 (OUT) Aprv: N/A - Init HTP: N/A - P50: $136,144; P70: $268,167; P90: $459,174
LIFT PSN# 3209 (OUT) Aprv: N/A - Init HTP: N/A - P50: $87,840; P70: $219,863; P90: $410,869
LIFT PSN# 3218 (OUT) Aprv: N/A - Init HTP: N/A - P50: $112,812; P70: $244,835; P90: $435,842
LIFT PSN# 3224 (OUT) Aprv: N/A - Init HTP: N/A - P50: $96,535; P70: $228,558; P90: $419,565
LIFT PSN# 3226 (OUT) Aprv: N/A - Init HTP: N/A - P50: $114,726; P70: $246,749; P90: $437,756
LIFT PSN# 12958 (OUT) Aprv: N/A - Init HTP: N/A - P50: $97,551; P70: $229,574; P90: $420,580
BLKO PSN# 12969 (OUT) Aprv: N/A - Init HTP: N/A - P50: $100,023; P70: $232,046; P90: $423,052
BLKO PSN# 12976 (OUT) Aprv: N/A - Init HTP: N/A - P50: $121,919; P70: $253,942; P90: $444,949
BLKO PSN# 12977 (OUT) Aprv: N/A - Init HTP: N/A - P50: $79,119; P70: $211,142; P90: $402,148
BLKG PSN# 12984 (OUT) Aprv: N/A - Init HTP: N/A - P50: $96,913; P70: $228,936; P90: $419,942
TEST PSN# 12999 (OUT) Aprv: N/A - Init HTP: N/A - P50: $117,039; P70: $249,062; P90: $440,068
BLKO PSN# 13000 (OUT) Aprv: N/A - Init HTP: N/A - P50: $117,932; P70: $249,955; P90: $440,961
LIFT PSN# 13001 (PABN) Aprv: N/A - Init HTP: N/A - P50: $61,041; P70: $193,064; P90: $384,070
OIL PSN# 13002 (PABN) Aprv: N/A - Init HTP: N/A - P50: $135,123; P70: $267,146; P90: $458,153
BLKO PSN# 13006 (OUT) Aprv: N/A - Init HTP: N/A - P50: $101,554; P70: $233,577; P90: $424,584
BLKO PSN# 13018 (PABN) Aprv: N/A - Init HTP: N/A - P50: $117,450; P70: $249,473; P90: $440,480
OIL PSN# 13019 (OUT) Aprv: N/A - Init HTP: N/A - P50: $194,034; P70: $326,057; P90: $517,063
OIL PSN# 13020 (PABN) Aprv: N/A - Init HTP: N/A - P50: $214,710; P70: $346,733; P90: $537,739
BLKO PSN# 13021 (OUT) Aprv: N/A - Init HTP: N/A - P50: $102,106; P70: $234,129; P90: $425,135
TEST PSN# 13034 (OUT) Aprv: N/A - Init HTP: N/A - P50: $161,201; P70: $383,393; P90: $705,888
BLKO PSN# 13037 (PABN) Aprv: N/A - Init HTP: N/A - P50: $100,607; P70: $232,630; P90: $423,636
LIFT PSN# 13040 (OUT) Aprv: N/A - Init HTP: N/A - P50: $100,313; P70: $232,336; P90: $423,343
BLKO PSN# 13044 (OUT) Aprv: N/A - Init HTP: N/A - P50: $100,597; P70: $232,620; P90: $423,626
BLKO PSN# 13046 (OUT) Aprv: N/A - Init HTP: N/A - P50: $109,386; P70: $241,409; P90: $432,415
LIFT PSN# 13049 (OUT) Aprv: N/A - Init HTP: N/A - P50: $127,821; P70: $259,844; P90: $450,850
BLKO PSN# 3168 (PABN) Aprv: 01/28/1960 - Init HTP: 05/01/1960 - P50: $170,678; P70: $302,701; P90: $493,708
GAS PSN# 3169 (OUT) Aprv: 10/26/1960 - Init HTP: N/A - P50: $268,480; P70: $400,503; P90: $591,510
LIFT PSN# 3631 (OUT) Aprv: 08/22/1961 - Init HTP: 11/09/1961 - P50: $391,238; P70: $523,261; P90: $714,268
GAS PSN# 3927 (OUT) Aprv: 08/22/1961 - Init HTP: 11/09/1961 - P50: $266,247; P70: $398,270; P90: $589,277
LIFT PSN# 19614 (OUT) Aprv: 06/14/2017 - Init HTP: 01/01/1965 - P50: $171,493; P70: $393,684; P90: $716,180
LIFT PSN# 3195 (OUT) Aprv: N/A - Init HTP: 12/15/1966 - P50: $100,422; P70: $232,445; P90: $423,451
LIFT PSN# 2966 (OUT) Aprv: 02/13/1968 - Init HTP: 02/20/1968 - P50: $106,839; P70: $238,861; P90: $429,868
LIFT PSN# 3266 (OUT) Aprv: 08/01/1972 - Init HTP: 09/06/1972 - P50: $116,258; P70: $248,280; P90: $439,287
BLKO PSN# 3288 (OUT) Aprv: 10/29/1973 - Init HTP: N/A - P50: $116,380; P70: $248,403; P90: $439,409
LIFT PSN# 3280 (OUT) Aprv: 07/11/1973 - Init HTP: 03/31/1974 - P50: $234,576; P70: $366,599; P90: $557,606
LIFT PSN# 3282 (OUT) Aprv: 07/11/1973 - Init HTP: 03/31/1974 - P50: $96,275; P70: $228,298; P90: $419,304
BLKO PSN# 3030 (OUT) Aprv: 07/29/1974 - Init HTP: N/A - P50: $111,340; P70: $243,363; P90: $434,369
BLKG PSN# 3029 (OUT) Aprv: 07/23/1974 - Init HTP: 08/18/1974 - P50: $122,462; P70: $254,485; P90: $445,491
BLKO PSN# 3035 (OUT) Aprv: 08/28/1974 - Init HTP: N/A - P50: $116,061; P70: $248,084; P90: $439,090
OIL PSN# 3700 (PABN) Aprv: N/A - Init HTP: 11/15/1974 - P50: $291,552; P70: $423,575; P90: $614,581
BLKO PSN# 3716 (OUT) Aprv: 07/25/1975 - Init HTP: 10/22/1976 - P50: $112,913; P70: $244,936; P90: $435,943
OIL PSN# 4714 (OUT) Aprv: 06/27/1977 - Init HTP: N/A - P50: $224,679; P70: $356,702; P90: $547,709
LIFT PSN# 5165 (OUT) Aprv: 10/16/1978 - Init HTP: N/A - P50: $123,810; P70: $255,833; P90: $446,839
BLKO PSN# 5164 (OUT) Aprv: 10/16/1978 - Init HTP: 03/15/1979 - P50: $124,129; P70: $256,152; P90: $447,158
OIL PSN# 5630 (OUT) Aprv: 12/07/1979 - Init HTP: 12/10/1979 - P50: $217,959; P70: $349,982; P90: $540,988
BLKO PSN# 5693 (OUT) Aprv: 04/09/1980 - Init HTP: N/A - P50: $110,659; P70: $242,682; P90: $433,688
BLKO PSN# 10616 (OUT) Aprv: 06/09/1995 - Init HTP: 06/08/1995 - P50: $135,916; P70: $267,939; P90: $458,945
BLKO PSN# 10543 (OUT) Aprv: 04/26/1995 - Init HTP: 06/09/1995 - P50: $116,287; P70: $248,310; P90: $439,317
BLKO PSN# 10615 (OUT) Aprv: 06/09/1995 - Init HTP: 06/25/1995 - P50: $135,916; P70: $267,939; P90: $458,945
LIFT PSN# 12667 (OUT) Aprv: 08/31/2000 - Init HTP: 12/13/2000 - P50: $116,350; P70: $248,373; P90: $439,379
GAS PSN# 12333 (PABN) Aprv: N/A - Init HTP: 02/02/2001 - P50: $404,740; P70: $536,763; P90: $727,769
BLKG PSN# 12911 (OUT) Aprv: N/A - Init HTP: 10/01/2001 - P50: $108,971; P70: $240,994; P90: $432,000
LIFT PSN# 12678 (PABN) Aprv: 08/31/2000 - Init HTP: 08/10/2002 - P50: $84,840; P70: $216,863; P90: $407,869
BLKO PSN# 14032 (OUT) Aprv: 02/06/2003 - Init HTP: 02/24/2003 - P50: $170,657; P70: $302,680; P90: $493,686
LIFT PSN# 13041 (OUT) Aprv: N/A - Init HTP: 05/30/2003 - P50: $99,691; P70: $231,714; P90: $422,721
OIL PSN# 14454 (OUT) Aprv: 02/10/2004 - Init HTP: 05/27/2004 - P50: $165,055; P70: $297,078; P90: $488,084
LIFT PSN# 3213 (OUT) Aprv: N/A - Init HTP: 03/22/2015 - P50: $97,439; P70: $229,462; P90: $420,469
LIFT PSN# 2967 (OUT) Aprv: N/A - Init HTP: 03/30/2015 - P50: $79,801; P70: $211,824; P90: $402,831</t>
  </si>
  <si>
    <t>G15879</t>
  </si>
  <si>
    <t>GB 341</t>
  </si>
  <si>
    <t xml:space="preserve">03575 - MP Gulf of Mexico, LLC 33.75% 
00689 - Shell Offshore Inc. 66.25% </t>
  </si>
  <si>
    <t>WELLS : 
HB002 (COM) Aprv: 02/01/2013 - Spud: 05/19/2013 - P50: $22,183,640; P70: $26,546,298; P90: $32,933,294
HB001 (COM) Aprv: 09/20/2018 - Spud: 10/13/2018 - P50: $21,299,300; P70: $25,661,958; P90: $32,048,954
PIPELINES : 
SERV PSN# 14167 (ACT) Aprv: 07/01/2003 - Init HTP: 10/31/2003 - P50: $344,820; P70: $464,958; P90: $641,418
BLKO PSN# 14166 (ACT) Aprv: 07/01/2003 - Init HTP: 11/04/2003 - P50: $287,350; P70: $407,488; P90: $583,948
BLKO PSN# 19990 (ACT) Aprv: 09/25/2018 - Init HTP: 11/19/2018 - P50: $344,820; P70: $464,958; P90: $641,418</t>
  </si>
  <si>
    <t xml:space="preserve">00689 - Shell Offshore Inc. (From 02/01/1996 12:00AM to 12/31/2099 11:59AM) 
03575 - MP Gulf of Mexico, LLC (From 12/20/2018 12:00AM to 12/31/2099 11:59AM) 
02647 - Murphy Exploration &amp; Production Company - USA (From 06/23/2003 12:00AM to 12/19/2018 11:59PM) 
01513 - Callon Petroleum Operating Company (From 08/13/1998 12:00AM to 02/27/2013 11:59PM) 
01689 - Murphy Exploration &amp; Production Company (From 08/13/1998 12:00AM to 06/22/2003 11:59PM) 
00689 - Shell Offshore Inc. (Acquired 02139 Shell Deepwater Development Inc.) (From 02/25/1997 12:00AM to 09/17/2001 12:59AM) </t>
  </si>
  <si>
    <t>G33757</t>
  </si>
  <si>
    <t>MC 782</t>
  </si>
  <si>
    <t xml:space="preserve">03321 - Ridgewood Dantzler, LLC 17.5% 
03618 - Talos Exploration LLC 17.5% 
03148 - W &amp; T Energy VI, LLC 20% 
03672 - Talos QN Exploration LLC 45% </t>
  </si>
  <si>
    <t>WELLS : 
001 (COM) Aprv: 08/14/2013 - Spud: 09/23/2013 - P50: $22,234,504; P70: $26,597,162; P90: $32,984,158
002 (COM) Aprv: 05/22/2014 - Spud: 05/23/2014 - P50: $21,050,760; P70: $25,413,418; P90: $31,800,414
PIPELINES : 
BLKO PSN# 19338 (ACT) Aprv: 07/09/2015 - Init HTP: 08/15/2015 - P50: $459,760; P70: $579,898; P90: $756,358
BLKO PSN# 19337 (ACT) Aprv: 07/09/2015 - Init HTP: 09/12/2015 - P50: $459,760; P70: $579,898; P90: $756,358</t>
  </si>
  <si>
    <t xml:space="preserve">03148 - W &amp; T Energy VI, LLC (From 01/08/2014 12:00AM to 12/31/2099 11:59AM) 
03321 - Ridgewood Dantzler, LLC (From 07/29/2014 12:00AM to 12/31/2099 11:59AM) 
03618 - Talos Exploration LLC (From 09/22/2020 12:00AM to 12/31/2099 11:59AM) 
03672 - Talos QN Exploration LLC (From 02/15/2022 12:00AM to 12/31/2099 11:59AM) 
03295 - Fieldwood Energy LLC (From 07/06/2018 12:00AM to 02/14/2022 11:59PM) 
03305 - ILX Prospect Dantzler, LLC (From 01/23/2014 12:00AM to 09/21/2020 11:59PM) 
02237 - Noble Energy, Inc. (From 07/01/2010 12:00AM to 07/05/2018 11:59PM) 
01308 - Ridgewood Energy Corporation (From 10/31/2013 12:00AM to 07/28/2014 11:59PM) </t>
  </si>
  <si>
    <t>G31751</t>
  </si>
  <si>
    <t>GC 806</t>
  </si>
  <si>
    <t xml:space="preserve">01500 - TotalEnergies E&amp;P USA, Inc. (From 05/11/2009 12:00AM to 12/31/2099 11:59AM) 
00078 - Chevron U.S.A. Inc. (From 12/02/2013 01:00AM to 12/31/2099 11:59AM) 
03312 - TEP Anchor, LLC (From 10/28/2014 01:00AM to 12/31/2099 11:59AM) 
03228 - Venari Offshore LLC (From 10/28/2014 12:00AM to 12/18/2019 11:59PM) 
02873 - Cobalt International Energy, L.P. (From 03/01/2008 12:00AM to 07/12/2018 11:59PM) 
02277 - Woodside Energy (Deepwater) Inc. (From 07/08/2008 12:00AM to 12/02/2013 12:59AM) </t>
  </si>
  <si>
    <t>G16647</t>
  </si>
  <si>
    <t>MC 772</t>
  </si>
  <si>
    <t xml:space="preserve">02361 - Eni Petroleum US LLC 100% (ALQT: 1 / LVL: 1) 
03148 - W &amp; T Energy VI, LLC 3.333% (ALQT: 1 / LVL: 2) 
02219 - Anadarko US Offshore LLC 16.665% (ALQT: 1 / LVL: 2) 
00689 - Shell Offshore Inc. 16.668% (ALQT: 1 / LVL: 2) 
00059 - Hess Corporation 30% (ALQT: 1 / LVL: 2) 
00078 - Chevron U.S.A. Inc. 33.334% (ALQT: 1 / LVL: 2) </t>
  </si>
  <si>
    <t xml:space="preserve">00078 - Chevron U.S.A. Inc. (From 09/01/1996 12:00AM to 12/31/2099 11:59AM) 
00771 - Texaco Exploration and Production, Inc. (From 09/01/1996 12:00AM to 06/09/2002 11:59PM) </t>
  </si>
  <si>
    <t xml:space="preserve">02361 - Eni Petroleum US LLC (From 01/23/2008 12:00AM to 12/31/2099 11:59AM) (ALQT: 1 / LVL: 1) 
02806 - Marubeni Oil &amp; Gas (USA) LLC (From 08/02/2006 12:00AM to 08/24/2022 11:59PM) (ALQT: 1 / LVL: 1) 
00282 - Dominion Exploration &amp; Production, Inc. (From 01/02/2002 12:00AM to 01/22/2008 11:59PM) (ALQT: 1 / LVL: 1) 
01935 - Pioneer Natural Resources USA, Inc. (From 01/02/2002 12:00AM to 08/01/2006 11:59PM) (ALQT: 1 / LVL: 1) 
00078 - Chevron U.S.A. Inc. (From 05/14/2003 01:00AM to 12/31/2099 11:59AM) (ALQT: 1 / LVL: 2) 
00689 - Shell Offshore Inc. (From 07/18/2003 12:00AM to 12/31/2099 11:59AM) (ALQT: 1 / LVL: 2) 
00059 - Hess Corporation (From 07/24/2007 12:00AM to 12/31/2099 11:59AM) (ALQT: 1 / LVL: 2) 
03148 - W &amp; T Energy VI, LLC (From 01/08/2014 12:00AM to 12/31/2099 11:59AM) (ALQT: 1 / LVL: 2) 
02219 - Anadarko US Offshore LLC (From 01/18/2017 12:00AM to 12/31/2099 11:59AM) (ALQT: 1 / LVL: 2) 
03200 - Plains Offshore Operations Inc. (From 07/11/2012 12:00AM to 01/17/2017 11:59PM) (ALQT: 1 / LVL: 2) 
01513 - Callon Petroleum Operating Company (From 05/14/2003 01:00AM to 01/07/2014 11:59PM) (ALQT: 1 / LVL: 2) 
03192 - PXP Resources LLC (From 02/17/2012 12:00AM to 07/10/2012 11:59PM) (ALQT: 1 / LVL: 2) 
02702 - Plains Exploration &amp; Production Company (PXP) (From 11/23/2011 12:00AM to 02/16/2012 11:59PM) (ALQT: 1 / LVL: 2) 
02481 - BP Exploration &amp; Production Inc. (From 05/14/2003 02:00AM to 07/23/2007 11:59PM) (ALQT: 1 / LVL: 2) </t>
  </si>
  <si>
    <t>G02646</t>
  </si>
  <si>
    <t>EB 159</t>
  </si>
  <si>
    <t xml:space="preserve">03165 - Apache Deepwater LLC 33.3334% 
02865 - Fieldwood SD Offshore LLC 66.6666% </t>
  </si>
  <si>
    <t xml:space="preserve">02481 - BP Exploration &amp; Production Inc. 33.3334% (ALQT: 1 / LVL: 2) 
02865 - Fieldwood SD Offshore LLC 66.6666% (ALQT: 1 / LVL: 2) </t>
  </si>
  <si>
    <t xml:space="preserve">03165 - Apache Deepwater LLC (From 08/16/2011 12:00AM to 12/31/2099 11:59AM) 
02865 - Fieldwood SD Offshore LLC (From 10/09/2015 12:00AM to 12/31/2099 11:59AM) 
00003 - Union Oil Company of California (From 02/06/1980 12:00AM to 10/08/2015 11:59PM) 
00105 - Apache Corporation (From 12/29/2006 12:00AM to 08/15/2011 11:59PM) 
02481 - BP Exploration &amp; Production Inc. (From 02/13/2002 12:00AM to 12/28/2006 11:59PM) 
02481 - BP Exploration &amp; Production Inc. (Acquired 02316 Vastar Offshore, Inc.) (From 02/10/1999 12:00AM to 02/12/2002 11:59PM) 
00565 - Mobil Producing Texas &amp; New Mexico Inc. (From 02/06/1980 12:00AM to 02/09/1999 11:59PM) 
00114 - BP America Production Company (From 02/06/1980 12:00AM to 01/22/1997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</si>
  <si>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02/11/2008 12:00AM to 12/31/2099 11:59AM) (ALQT: 1 / LVL: 2) 
02865 - Fieldwood SD Offshore LLC (From 10/09/2015 01:00AM to 12/31/2099 11:59AM) (ALQT: 1 / LVL: 2) 
00003 - Union Oil Company of California (From 02/11/2008 12:00AM to 10/09/2015 12:59AM) (ALQT: 1 / LVL: 2) </t>
  </si>
  <si>
    <t>G19974</t>
  </si>
  <si>
    <t>MC 613</t>
  </si>
  <si>
    <t xml:space="preserve">00689 - Shell Offshore Inc. (From 09/17/2001 12:00AM to 12/31/2099 11:59AM) 
01207 - Petrobras America Inc. (From 05/01/1998 12:00AM to 11/18/2013 12:59AM) 
00689 - Shell Offshore Inc. (Acquired 02139 Shell Deepwater Development Inc.) (From 05/17/2000 12:00AM to 09/16/2001 11:59PM) 
02219 - Anadarko US Offshore LLC (From 05/01/1998 12:00AM to 05/16/2000 11:59PM) </t>
  </si>
  <si>
    <t>G16698</t>
  </si>
  <si>
    <t>GC 155</t>
  </si>
  <si>
    <t xml:space="preserve">02806 - Marubeni Oil &amp; Gas (USA) LLC 100% </t>
  </si>
  <si>
    <t xml:space="preserve">02219 - Anadarko US Offshore LLC 30% (ALQT: A / LVL: 1) 
00689 - Shell Offshore Inc. 70% (ALQT: A / LVL: 1) </t>
  </si>
  <si>
    <t>WELLS : 
MA001 (COM) Aprv: 02/16/2005 - Spud: 03/12/2005 - P50: $21,594,080; P70: $25,956,738; P90: $32,343,734
MA002 (COM) Aprv: 08/15/2014 - Spud: 08/17/2014 - P50: $20,665,812; P70: $25,028,470; P90: $31,415,466
PIPELINES : 
BLKO PSN# 13616 (ACT) Aprv: 03/14/2002 - Init HTP: 06/12/2002 - P50: $344,820; P70: $464,958; P90: $641,418</t>
  </si>
  <si>
    <t xml:space="preserve">02806 - Marubeni Oil &amp; Gas (USA) LLC (From 07/21/2005 12:00AM to 12/31/2099 11:59AM) 
00689 - Shell Offshore Inc. (From 09/01/1996 12:00AM to 08/19/2010 11:59PM) 
02421 - Devon Energy Production Co., L.P. (From 01/17/2001 12:00AM to 07/20/2005 11:59PM) 
02421 - Devon Energy Production Co., L.P. (Acquired 01551 Santa Fe Energy Resources, Inc.) (From 09/10/1999 12:00AM to 08/05/2004 11:59PM) 
00689 - Shell Offshore Inc. (Acquired 02139 Shell Deepwater Development Inc.) (From 03/17/1997 12:00AM to 09/16/2001 11:59PM) 
02413 - Brown Angus Properties, Inc. (From 01/24/2000 12:00AM to 01/16/2001 11:59PM) 
00724 - Marathon Oil Company (From 09/01/1996 12:00AM to 01/23/2000 11:59PM) </t>
  </si>
  <si>
    <t xml:space="preserve">00689 - Shell Offshore Inc. (From 08/20/2010 01:00AM to 12/31/2099 11:59AM) (ALQT: A / LVL: 1) 
02219 - Anadarko US Offshore LLC (From 01/31/2023 12:00AM to 12/31/2099 11:59AM) (ALQT: A / LVL: 1) </t>
  </si>
  <si>
    <t>G01619</t>
  </si>
  <si>
    <t>SP 93</t>
  </si>
  <si>
    <t xml:space="preserve">02375 - Energy XXI GOM, LLC 100% </t>
  </si>
  <si>
    <t>WELLS : 
A004 (TA) Aprv: 08/02/1979 - Spud: 08/02/1979 - P50: $575,564; P70: $575,564; P90: $575,564
A012 (COM) Aprv: 02/12/1981 - Spud: 05/24/1981 - P50: $575,564; P70: $575,564; P90: $575,564
A014 (TA) Aprv: 12/20/1981 - Spud: 12/20/1981 - P50: $575,564; P70: $575,564; P90: $575,564
A009 (TA) Aprv: N/A - Spud: 05/30/1982 - P50: $575,564; P70: $575,564; P90: $575,564
A016 (COM) Aprv: N/A - Spud: 06/09/1983 - P50: $575,564; P70: $575,564; P90: $575,564
A017 (COM) Aprv: 09/24/1983 - Spud: 10/12/1983 - P50: $575,564; P70: $575,564; P90: $575,564
A021 (COM) Aprv: 02/03/1984 - Spud: 02/03/1984 - P50: $575,564; P70: $575,564; P90: $575,564
A020 (COM) Aprv: N/A - Spud: 10/24/1984 - P50: $575,564; P70: $575,564; P90: $575,564
B005 (TA) Aprv: 07/14/1985 - Spud: 07/14/1985 - P50: $575,970; P70: $575,970; P90: $575,970
A027 (COM) Aprv: N/A - Spud: 03/06/1986 - P50: $575,564; P70: $575,564; P90: $575,564
B008 (COM) Aprv: N/A - Spud: 07/21/1986 - P50: $575,970; P70: $575,970; P90: $575,970
A029 (COM) Aprv: 10/20/1986 - Spud: 10/25/1986 - P50: $575,564; P70: $575,564; P90: $575,564
B011 (COM) Aprv: 03/20/1987 - Spud: 03/26/1987 - P50: $573,331; P70: $573,331; P90: $573,331
B017 (COM) Aprv: 06/05/1987 - Spud: 06/05/1987 - P50: $573,331; P70: $573,331; P90: $573,331
B018 (TA) Aprv: 07/01/1987 - Spud: 07/06/1987 - P50: $573,331; P70: $573,331; P90: $573,331
B014 (TA) Aprv: 03/25/1987 - Spud: 08/30/1987 - P50: $573,331; P70: $573,331; P90: $573,331
B021 (COM) Aprv: N/A - Spud: 12/01/1987 - P50: $575,970; P70: $575,970; P90: $575,970
B004 (COM) Aprv: 01/14/1988 - Spud: 01/14/1988 - P50: $573,331; P70: $573,331; P90: $573,331
B013 (TA) Aprv: 06/29/1988 - Spud: 09/05/1988 - P50: $573,331; P70: $573,331; P90: $573,331
B020 (TA) Aprv: N/A - Spud: 12/19/1988 - P50: $573,331; P70: $573,331; P90: $573,331
B016 (TA) Aprv: N/A - Spud: 03/06/1989 - P50: $573,331; P70: $573,331; P90: $573,331
B006 (TA) Aprv: N/A - Spud: 08/23/1989 - P50: $573,331; P70: $573,331; P90: $573,331
A003 (COM) Aprv: 09/14/1989 - Spud: 09/29/1989 - P50: $575,564; P70: $575,564; P90: $575,564
B015 (COM) Aprv: 10/26/1989 - Spud: 11/05/1989 - P50: $573,331; P70: $573,331; P90: $573,331
B019 (COM) Aprv: 02/26/1990 - Spud: 02/28/1990 - P50: $573,331; P70: $573,331; P90: $573,331
A034 (TA) Aprv: 04/19/1990 - Spud: 04/19/1990 - P50: $575,564; P70: $575,564; P90: $575,564
B012 (COM) Aprv: 07/10/1990 - Spud: 08/03/1990 - P50: $575,564; P70: $575,564; P90: $575,564
B010 (COM) Aprv: 10/09/1990 - Spud: 10/09/1990 - P50: $573,331; P70: $573,331; P90: $573,331
B033 (TA) Aprv: 12/14/1990 - Spud: 01/17/1991 - P50: $573,331; P70: $573,331; P90: $573,331
B030 (COM) Aprv: 01/29/1991 - Spud: 03/05/1991 - P50: $573,331; P70: $573,331; P90: $573,331
B031 (COM) Aprv: 06/16/1990 - Spud: 06/16/1991 - P50: $576,376; P70: $576,376; P90: $576,376
B023 (COM) Aprv: 07/03/1991 - Spud: 07/10/1991 - P50: $573,331; P70: $573,331; P90: $573,331
A024 (COM) Aprv: 12/10/1993 - Spud: 12/26/1993 - P50: $576,376; P70: $576,376; P90: $576,376
A010 (COM) Aprv: 03/03/1994 - Spud: 03/03/1994 - P50: $576,376; P70: $576,376; P90: $576,376
A001 (COM) Aprv: 09/03/1994 - Spud: 09/05/1994 - P50: $575,564; P70: $575,564; P90: $575,564
B001 (COM) Aprv: N/A - Spud: 11/30/1996 - P50: $573,331; P70: $573,331; P90: $573,331
B009 (TA) Aprv: 05/25/1997 - Spud: 06/17/1997 - P50: $573,331; P70: $573,331; P90: $573,331
B003 (TA) Aprv: 07/14/1997 - Spud: 07/16/1997 - P50: $575,970; P70: $575,970; P90: $575,970
A031 (COM) Aprv: 02/19/1999 - Spud: 02/28/1999 - P50: $575,564; P70: $575,564; P90: $575,564
A019 (COM) Aprv: 04/03/2000 - Spud: 04/09/2000 - P50: $575,564; P70: $575,564; P90: $575,564
A002 (COM) Aprv: N/A - Spud: 09/03/2000 - P50: $575,564; P70: $575,564; P90: $575,564
A008 (TA) Aprv: 06/20/2001 - Spud: 06/20/2001 - P50: $575,564; P70: $575,564; P90: $575,564
B007 (COM) Aprv: 02/11/2005 - Spud: 02/24/2005 - P50: $573,331; P70: $573,331; P90: $573,331
B025 (COM) Aprv: 05/20/2005 - Spud: 06/04/2005 - P50: $573,331; P70: $573,331; P90: $573,331
STRUCTURES : 
FIXED CPLX# 22172 'A' Aprv: N/A - Inst: 01/01/1978 - P50: $7,491,666; P70: $7,552,368; P90: $7,655,210
FIXED CPLX# 23151 'B' Aprv: N/A - Inst: 01/01/1985 - P50: $7,641,248; P70: $7,701,950; P90: $7,804,791
PIPELINES : 
GAS PSN# 7259 (OUT) Aprv: 10/24/1984 - Init HTP: 01/15/1985 - P50: $512,210; P70: $644,232; P90: $835,239
OIL PSN# 7258 (ACT) Aprv: 10/24/1984 - Init HTP: 01/29/1985 - P50: $390,238; P70: $522,261; P90: $713,267
GAS PSN# 7260 (ACT) Aprv: 10/24/1984 - Init HTP: 01/29/1985 - P50: $471,348; P70: $603,371; P90: $794,377</t>
  </si>
  <si>
    <t xml:space="preserve">02375 - Energy XXI GOM, LLC (From 03/14/2011 12:00AM to 12/31/2099 11:59AM) 
00276 - Exxon Mobil Corporation (From 01/24/1973 12:00AM to 03/13/2011 11:59PM) </t>
  </si>
  <si>
    <t>G25232</t>
  </si>
  <si>
    <t>WR 52</t>
  </si>
  <si>
    <t xml:space="preserve">03563 - Beacon Offshore Energy Development LLC (From 12/13/2018 12:00AM to 12/31/2099 11:59AM) 
03562 - ShenHai, LLC (From 12/13/2018 02:00AM to 12/31/2099 11:59AM) 
03631 - HEQ Blue Ridge, LLC (From 12/09/2020 12:00AM to 12/31/2099 11:59AM) 
03669 - Beacon II Exploration LLC (From 09/30/2021 01:00AM to 12/31/2099 11:59AM) 
03557 - LLOG Deepwater Development Company III, L.L.C. (From 03/18/2020 12:00AM to 12/08/2020 11:59PM) 
03228 - Venari Offshore LLC (From 10/31/2012 12:00AM to 12/29/2019 11:59PM) 
02873 - Cobalt International Energy, L.P. (From 09/18/2008 12:00AM to 12/13/2018 02:59AM) 
02219 - Anadarko US Offshore LLC (From 06/01/2003 12:00AM to 07/10/2018 11:59PM) 
00056 - ConocoPhillips Company (From 07/16/2008 12:00AM to 07/10/2018 11:59PM) 
00724 - Marathon Oil Company (From 01/29/2009 12:00AM to 06/14/2016 12:59AM) 
00148 - Anadarko E&amp;P Company LP (From 06/20/2008 12:00AM to 01/08/2012 11:59PM) </t>
  </si>
  <si>
    <t>G19931</t>
  </si>
  <si>
    <t>MC 243</t>
  </si>
  <si>
    <t xml:space="preserve">03148 - W &amp; T Energy VI, LLC 100% </t>
  </si>
  <si>
    <t>WELLS : 
002 (TA) Aprv: 06/23/1999 - Spud: 06/26/1999 - P50: $9,438,740; P70: $13,801,398; P90: $20,188,394
A009 (COM) Aprv: 01/08/2002 - Spud: 01/16/2002 - P50: $2,055,900; P70: $2,055,900; P90: $2,055,900
A007 (COM) Aprv: 01/08/2002 - Spud: 01/17/2002 - P50: $2,055,900; P70: $2,055,900; P90: $2,055,900
A003 (COM) Aprv: 05/17/2002 - Spud: 05/17/2002 - P50: $2,055,900; P70: $2,055,900; P90: $2,055,900
A010 (COM) Aprv: 08/07/2002 - Spud: 08/26/2002 - P50: $2,055,900; P70: $2,055,900; P90: $2,055,900
A004 (COM) Aprv: 03/05/2012 - Spud: 04/23/2012 - P50: $2,055,900; P70: $2,055,900; P90: $2,055,900
A002 (COM) Aprv: 03/19/2013 - Spud: 03/19/2013 - P50: $2,055,900; P70: $2,055,900; P90: $2,055,900
A005 (COM) Aprv: 05/30/2013 - Spud: 06/06/2013 - P50: $2,055,900; P70: $2,055,900; P90: $2,055,900
STRUCTURES : 
MTLP CPLX# 1088 'A(Matterhorn Se' Aprv: N/A - Inst: 08/03/2003 - P50: $17,768,017; P70: $17,768,017; P90: $17,768,017</t>
  </si>
  <si>
    <t xml:space="preserve">03148 - W &amp; T Energy VI, LLC (From 07/21/2010 12:00AM to 12/31/2099 11:59AM) 
01500 - TotalEnergies E&amp;P USA, Inc. (From 06/01/1998 12:00AM to 07/20/2010 11:59PM) </t>
  </si>
  <si>
    <t>G23624</t>
  </si>
  <si>
    <t>STRUCTURES : 
SEMI CPLX# 1001 'A(Na Kika)' Aprv: N/A - Inst: 08/02/2003 - P50: $41,446,534; P70: $41,446,534; P90: $41,446,534</t>
  </si>
  <si>
    <t>G18292</t>
  </si>
  <si>
    <t>MC 800</t>
  </si>
  <si>
    <t xml:space="preserve">02574 - CL&amp;F Resources LP 10% 
02901 - Arena Exploration LLC 12.5% 
03362 - Kosmos Energy Gulf of Mexico Operations, LLC 20% 
01284 - W &amp; T Offshore, Inc. 57.5% </t>
  </si>
  <si>
    <t>WELLS : 
SS001 (COM) Aprv: 04/18/2008 - Spud: 04/21/2008 - P50: $19,501,720; P70: $23,864,378; P90: $30,251,374
002 (COM) Aprv: 03/21/2019 - Spud: 03/19/2019 - P50: $21,182,544; P70: $25,545,202; P90: $31,932,198
PIPELINES : 
BLKO PSN# 16313 (OUT) Aprv: 09/03/2010 - Init HTP: 01/21/2011 - P50: $344,820; P70: $464,958; P90: $641,418
BLKO PSN# 20161 (ACT) Aprv: 05/15/2019 - Init HTP: 08/17/2019 - P50: $344,820; P70: $464,958; P90: $641,418</t>
  </si>
  <si>
    <t xml:space="preserve">02574 - CL&amp;F Resources LP (From 06/16/2008 12:00AM to 12/31/2099 11:59AM) 
02901 - Arena Exploration LLC (From 07/10/2008 12:00AM to 12/31/2099 11:59AM) 
01284 - W &amp; T Offshore, Inc. (From 12/14/2012 12:00AM to 12/31/2099 11:59AM) 
03362 - Kosmos Energy Gulf of Mexico Operations, LLC (From 03/11/2019 12:00AM to 12/31/2099 11:59AM) 
03362 - Deep Gulf Energy III, LLC (Acquired 02815 Deep Gulf Energy LP) (From 07/02/2008 12:00AM to 03/10/2019 11:59PM) 
01364 - Newfield Exploration Company (From 08/09/2005 12:00AM to 12/13/2012 11:59PM) 
01819 - ATP Oil &amp; Gas Corporation (From 04/13/2007 12:00AM to 03/07/2010 11:59PM) 
00148 - Anadarko E&amp;P Company LP (From 07/01/1997 12:00AM to 08/08/2005 11:59PM) </t>
  </si>
  <si>
    <t>G30386</t>
  </si>
  <si>
    <t>GB 668</t>
  </si>
  <si>
    <t>STRUCTURES : 
SPAR CPLX# 1288 'A (Gunnison)' Aprv: N/A - Inst: 12/09/2003 - P50: $41,356,005; P70: $41,356,005; P90: $41,356,005</t>
  </si>
  <si>
    <t>G37025</t>
  </si>
  <si>
    <t>GC 201</t>
  </si>
  <si>
    <t xml:space="preserve">02058 - LLOG Exploration Offshore, L.L.C. 100% (ALQT: A) </t>
  </si>
  <si>
    <t xml:space="preserve">02058 - LLOG Exploration Offshore, L.L.C. 100% (ALQT: A / LVL: 1) </t>
  </si>
  <si>
    <t>WELLS : 
SS002 (COM) Aprv: 01/14/2020 - Spud: 01/14/2020 - P50: $21,490,040; P70: $25,852,698; P90: $32,239,694
SS001 (COM) Aprv: 02/28/2020 - Spud: 02/29/2020 - P50: $19,803,436; P70: $24,166,094; P90: $30,553,090</t>
  </si>
  <si>
    <t xml:space="preserve">02058 - LLOG Exploration Offshore, L.L.C. (From 01/20/2022 12:00AM to 12/31/2099 11:59AM) (ALQT: A) </t>
  </si>
  <si>
    <t xml:space="preserve">02058 - LLOG Exploration Offshore, L.L.C. (From 01/20/2022 01:00AM to 12/31/2099 11:59AM) (ALQT: A / LVL: 1) </t>
  </si>
  <si>
    <t>G15545</t>
  </si>
  <si>
    <t>GC 112</t>
  </si>
  <si>
    <t xml:space="preserve">02806 - Marubeni Oil &amp; Gas (USA) LLC 100% (ALQT: 1 / LVL: 2) </t>
  </si>
  <si>
    <t>WELLS : 
A004 (COM) Aprv: 04/28/1999 - Spud: 05/31/1999 - P50: $20,951,344; P70: $25,314,002; P90: $31,700,998
A002 (COM) Aprv: 01/23/2014 - Spud: 01/21/2014 - P50: $19,998,800; P70: $24,361,458; P90: $30,748,454</t>
  </si>
  <si>
    <t xml:space="preserve">02806 - Marubeni Oil &amp; Gas (USA) LLC (From 06/04/2008 12:00AM to 12/31/2099 11:59AM) 
00689 - Shell Offshore Inc. (From 02/04/1997 12:00AM to 07/29/2010 11:59PM) 
02715 - Marubeni Oil &amp; Gas (USA) Inc. (From 07/21/2005 12:00AM to 06/03/2008 11:59PM) 
02421 - Devon Energy Production Co., L.P. (From 01/30/2001 12:00AM to 07/20/2005 11:59PM) 
02421 - Devon Energy Production Co., L.P. (Acquired 01551 Santa Fe Energy Resources, Inc.) (From 09/10/1999 12:00AM to 08/05/2004 11:59PM) 
00689 - Shell Offshore Inc. (Acquired 02139 Shell Deepwater Development Inc.) (From 07/02/1997 12:00AM to 09/17/2001 12:59AM) 
02413 - Brown Angus Properties, Inc. (From 01/24/2000 12:00AM to 01/29/2001 11:59PM) 
00724 - Marathon Oil Company (From 07/01/1995 12:00AM to 01/23/2000 11:59PM) </t>
  </si>
  <si>
    <t xml:space="preserve">02806 - Marubeni Oil &amp; Gas (USA) LLC (From 06/04/2008 12:00AM to 12/31/2099 11:59AM) (ALQT: 1 / LVL: 2) 
02715 - Marubeni Oil &amp; Gas (USA) Inc. (From 07/21/2005 12:00AM to 06/03/2008 11:59PM) (ALQT: 1 / LVL: 2) 
02421 - Devon Energy Production Co., L.P. (From 06/15/2001 12:00AM to 07/20/2005 11:59PM) (ALQT: 1 / LVL: 2) 
02421 - Devon Energy Production Co., L.P. (Acquired 01551 Santa Fe Energy Resources, Inc.) (From 07/24/2000 12:00AM to 08/05/2004 11:59PM) (ALQT: 1 / LVL: 2) 
02413 - Brown Angus Properties, Inc. (From 07/24/2000 12:00AM to 06/14/2001 11:59PM) (ALQT: 1 / LVL: 2) </t>
  </si>
  <si>
    <t xml:space="preserve"> 00263</t>
  </si>
  <si>
    <t>ST 21</t>
  </si>
  <si>
    <t xml:space="preserve">02375 - Energy XXI GOM, LLC 100% (ALQT: A / LVL: 1) 
02375 - Energy XXI GOM, LLC 100% (ALQT: B / LVL: 1) </t>
  </si>
  <si>
    <t xml:space="preserve">02375 - Energy XXI GOM, LLC (From 12/27/2004 12:00AM to 12/31/2099 11:59AM) 
00145 - J. M. Huber Corporation (From 11/28/2000 12:00AM to 12/26/2004 11:59PM) 
00056 - ConocoPhillips Company (From 01/31/1957 12:00AM to 10/20/2003 11:59PM) 
00078 - Chevron U.S.A. Inc. (From 07/19/1985 12:00AM to 11/27/2000 11:59PM) 
00078 - Chevron U.S.A. Inc. (Acquired 00112 Gulf Oil Corporation) (From 01/31/1957 12:00AM to 07/18/1985 11:59PM) </t>
  </si>
  <si>
    <t xml:space="preserve">02375 - Energy XXI GOM, LLC (From 12/27/2004 12:00AM to 12/31/2099 11:59AM) (ALQT: A / LVL: 1) 
00145 - J. M. Huber Corporation (From 11/28/2000 12:00AM to 12/26/2004 11:59PM) (ALQT: A / LVL: 1) 
00056 - ConocoPhillips Company (From 10/23/2000 12:00AM to 10/20/2003 11:59PM) (ALQT: A / LVL: 1) 
00730 - Walter Oil &amp; Gas Corporation (From 10/23/2000 12:00AM to 05/19/2003 11:59PM) (ALQT: A / LVL: 1) 
01873 - Howell Group, Ltd. (From 12/13/2001 01:00AM to 05/19/2003 11:59PM) (ALQT: A / LVL: 1) 
02344 - Walter Operating Corporation (From 12/13/2001 01:00AM to 05/19/2003 11:59PM) (ALQT: A / LVL: 1) 
00078 - Chevron U.S.A. Inc. (From 10/23/2000 12:00AM to 11/27/2000 11:59PM) (ALQT: A / LVL: 1) 
02375 - Energy XXI GOM, LLC (From 12/27/2004 12:00AM to 12/31/2099 11:59AM) (ALQT: B / LVL: 1) 
00145 - J. M. Huber Corporation (From 11/28/2000 12:00AM to 12/26/2004 11:59PM) (ALQT: B / LVL: 1) 
00056 - ConocoPhillips Company (From 10/23/2000 12:00AM to 10/20/2003 11:59PM) (ALQT: B / LVL: 1) 
00730 - Walter Oil &amp; Gas Corporation (From 10/23/2000 12:00AM to 05/19/2003 11:59PM) (ALQT: B / LVL: 1) 
01873 - Howell Group, Ltd. (From 12/13/2001 01:00AM to 05/19/2003 11:59PM) (ALQT: B / LVL: 1) 
02344 - Walter Operating Corporation (From 12/13/2001 01:00AM to 05/19/2003 11:59PM) (ALQT: B / LVL: 1) 
00078 - Chevron U.S.A. Inc. (From 10/23/2000 12:00AM to 11/27/2000 11:59PM) (ALQT: B / LVL: 1) </t>
  </si>
  <si>
    <t>G02184</t>
  </si>
  <si>
    <t>SP 77</t>
  </si>
  <si>
    <t xml:space="preserve">02375 - Energy XXI GOM, LLC 33.33333% 
02266 - EPL Oil &amp; Gas, LLC 66.66667% </t>
  </si>
  <si>
    <t xml:space="preserve">02375 - Energy XXI GOM, LLC 33.33333% (ALQT: 1 / LVL: 0) 
02266 - EPL Oil &amp; Gas, LLC 66.66667% (ALQT: 1 / LVL: 0) </t>
  </si>
  <si>
    <t>WELLS : 
A001 (TA) Aprv: 08/01/1977 - Spud: 08/04/1977 - P50: $844,371; P70: $1,067,793; P90: $1,391,223
A002 (TA) Aprv: 10/04/1977 - Spud: 12/21/1977 - P50: $1,089,495; P70: $1,312,917; P90: $1,636,347
A005 (TA) Aprv: N/A - Spud: 12/13/1978 - P50: $1,047,147; P70: $1,270,569; P90: $1,593,999
A006 (TA) Aprv: 01/01/1979 - Spud: 01/01/1979 - P50: $271,467; P70: $319,879; P90: $390,145
A007 (TA) Aprv: 01/25/1979 - Spud: 01/29/1979 - P50: $272,718; P70: $321,130; P90: $391,396
A008 (COM) Aprv: N/A - Spud: 01/23/1980 - P50: $929,256; P70: $1,152,678; P90: $1,476,109
A009 (TA) Aprv: 02/01/1980 - Spud: 02/09/1980 - P50: $1,263,858; P70: $1,487,280; P90: $1,810,711
A010 (TA) Aprv: N/A - Spud: 04/12/1980 - P50: $679,857; P70: $903,279; P90: $1,226,709
A011 (COM) Aprv: 04/27/1980 - Spud: 04/27/1980 - P50: $1,051,374; P70: $1,274,796; P90: $1,598,226
A012 (COM) Aprv: 06/12/1980 - Spud: 08/03/1980 - P50: $696,427; P70: $919,849; P90: $1,243,279
C006 (TA) Aprv: N/A - Spud: 09/01/1981 - P50: $808,054; P70: $1,031,476; P90: $1,354,906
C007 (TA) Aprv: 10/08/1981 - Spud: 10/08/1981 - P50: $300,240; P70: $348,652; P90: $418,918
C001 (TA) Aprv: N/A - Spud: 11/05/1982 - P50: $1,034,057; P70: $1,257,479; P90: $1,580,909
D010 (TA) Aprv: 11/05/1982 - Spud: 11/16/1982 - P50: $226,431; P70: $274,843; P90: $345,109
B012 (COM) Aprv: 10/18/1982 - Spud: 12/31/1982 - P50: $750,514; P70: $973,937; P90: $1,297,367
D015 (TA) Aprv: 03/31/1983 - Spud: 06/04/1983 - P50: $226,431; P70: $274,843; P90: $345,109
D017 (COM) Aprv: 07/05/1983 - Spud: 07/06/1983 - P50: $817,336; P70: $1,040,758; P90: $1,364,188
C010 (TA) Aprv: 07/25/1983 - Spud: 08/15/1983 - P50: $853,774; P70: $1,077,196; P90: $1,400,626
C009 (TA) Aprv: N/A - Spud: 08/27/1983 - P50: $1,041,217; P70: $1,264,639; P90: $1,588,069
C008 (TA) Aprv: N/A - Spud: 12/29/1983 - P50: $1,057,952; P70: $1,281,375; P90: $1,604,805
B014 (COM) Aprv: 02/09/1984 - Spud: 03/15/1984 - P50: $951,767; P70: $1,175,189; P90: $1,498,619
B017 (COM) Aprv: N/A - Spud: 07/17/1984 - P50: $913,377; P70: $1,136,799; P90: $1,460,229
C014 (COM) Aprv: 10/14/1985 - Spud: 10/14/1985 - P50: $1,004,031; P70: $1,227,453; P90: $1,550,883
C011 (TA) Aprv: 06/01/1984 - Spud: 01/14/1986 - P50: $1,027,408; P70: $1,250,830; P90: $1,574,260
C013 (TA) Aprv: N/A - Spud: 04/07/1986 - P50: $1,024,284; P70: $1,247,706; P90: $1,571,137
C012 (TA) Aprv: N/A - Spud: 02/13/1987 - P50: $1,109,835; P70: $1,333,258; P90: $1,656,688
C019 (TA) Aprv: 05/11/1987 - Spud: 05/11/1987 - P50: $1,055,256; P70: $1,278,678; P90: $1,602,109
C018 (TA) Aprv: 08/05/1986 - Spud: 12/08/1988 - P50: $895,925; P70: $1,119,347; P90: $1,442,777
C020 (TA) Aprv: 09/22/1988 - Spud: 05/10/1989 - P50: $282,726; P70: $331,138; P90: $401,404
D025 (COM) Aprv: 05/22/1992 - Spud: 07/01/1992 - P50: $733,134; P70: $956,556; P90: $1,279,987
C005 (COM) Aprv: 05/21/1993 - Spud: 06/13/1993 - P50: $797,503; P70: $1,020,925; P90: $1,344,355
C017 (TA) Aprv: 09/09/1996 - Spud: 09/23/1996 - P50: $975,656; P70: $1,199,078; P90: $1,522,509
C004 (COM) Aprv: 10/16/1996 - Spud: 11/12/1996 - P50: $745,405; P70: $968,827; P90: $1,292,258
C021 (COM) Aprv: 10/24/1996 - Spud: 12/25/1996 - P50: $962,801; P70: $1,186,223; P90: $1,509,653
B026 (COM) Aprv: 03/19/1997 - Spud: 04/14/1997 - P50: $880,268; P70: $1,103,690; P90: $1,427,120
B027 (COM) Aprv: 10/14/1997 - Spud: 10/16/1997 - P50: $835,112; P70: $1,058,534; P90: $1,381,964
C022 (COM) Aprv: 03/05/1999 - Spud: 03/07/1999 - P50: $879,946; P70: $1,103,368; P90: $1,426,798
C015 (TA) Aprv: 05/17/1999 - Spud: 05/18/1999 - P50: $1,020,996; P70: $1,244,419; P90: $1,567,849
C002 (TA) Aprv: 05/11/1999 - Spud: 06/02/1999 - P50: $968,522; P70: $1,191,944; P90: $1,515,374
C016 (TA) Aprv: 08/04/1999 - Spud: 08/09/1999 - P50: $968,293; P70: $1,191,715; P90: $1,515,145
B016 (COM) Aprv: 11/28/2001 - Spud: 01/23/2002 - P50: $843,754; P70: $1,067,176; P90: $1,390,606
STRUCTURES : 
FIXED CPLX# 22123 'A' Aprv: N/A - Inst: 01/01/1977 - P50: $2,777,065; P70: $3,316,097; P90: $4,195,840
FIXED CPLX# 22763 'C' Aprv: N/A - Inst: 01/01/1980 - P50: $2,984,305; P70: $3,523,337; P90: $4,403,080
PIPELINES : 
BLKO PSN# 15049 (OUT) Aprv: 03/14/2005 - Init HTP: 05/10/2005 - P50: $338,367; P70: $470,389; P90: $661,396
LIFT PSN# 15050 (OUT) Aprv: 03/14/2005 - Init HTP: 05/10/2005 - P50: $298,638; P70: $430,660; P90: $621,667</t>
  </si>
  <si>
    <t xml:space="preserve">02375 - Energy XXI GOM, LLC (From 02/22/2011 12:00AM to 12/31/2099 11:59AM) 
02266 - EPL Oil &amp; Gas, LLC (From 09/09/2013 12:00AM to 12/31/2099 11:59AM) 
02266 - EPL Oil &amp; Gas, LLC (Acquired 03041 Hilcorp Energy GOM, LLC) (From 10/24/2012 12:00AM to 09/08/2013 11:59PM) 
00078 - Chevron U.S.A. Inc. (From 02/09/1979 12:00AM to 10/23/2012 11:59PM) 
00540 - MOBIL OIL EXPLORATION &amp; PRODUCING SOUTHEAST INC. (From 02/09/1979 12:00AM to 02/21/2011 11:59PM) 
00078 - Chevron U.S.A. Inc. (Acquired 00112 Gulf Oil Corporation) (From 02/09/1979 12:00AM to 07/18/1985 11:59PM) </t>
  </si>
  <si>
    <t xml:space="preserve">02375 - Energy XXI GOM, LLC (From 02/22/2011 01:00AM to 12/31/2099 11:59AM) (ALQT: 1 / LVL: 0) 
02266 - EPL Oil &amp; Gas, LLC (From 09/09/2013 01:00AM to 12/31/2099 11:59AM) (ALQT: 1 / LVL: 0) 
02266 - EPL Oil &amp; Gas, LLC (Acquired 03041 Hilcorp Energy GOM, LLC) (From 11/02/2011 12:00AM to 09/09/2013 12:59AM) (ALQT: 1 / LVL: 0) 
00078 - Chevron U.S.A. Inc. (From 07/12/1984 12:00AM to 11/01/2011 11:59PM) (ALQT: 1 / LVL: 0) 
00510 - Kewanee Industries, Inc. (From 07/12/1984 12:00AM to 06/15/2011 11:59PM) (ALQT: 1 / LVL: 0) 
00540 - MOBIL OIL EXPLORATION &amp; PRODUCING SOUTHEAST INC. (From 07/12/1984 12:00AM to 02/22/2011 12:59AM) (ALQT: 1 / LVL: 0) </t>
  </si>
  <si>
    <t>G32460</t>
  </si>
  <si>
    <t>GB 958</t>
  </si>
  <si>
    <t xml:space="preserve">02748 - Equinor Gulf of Mexico LLC 49% 
00689 - Shell Offshore Inc. 51% </t>
  </si>
  <si>
    <t>WELLS : 
005 (TA) Aprv: 02/01/2023 - Spud: 02/03/2023 - P50: $40,454,220; P70: $44,816,878; P90: $51,203,874</t>
  </si>
  <si>
    <t xml:space="preserve">02748 - Equinor Gulf of Mexico LLC (From 06/22/2018 12:00AM to 12/31/2099 11:59AM) 
00689 - Shell Offshore Inc. (From 07/20/2022 01:00AM to 12/31/2099 11:59AM) 
01500 - TotalEnergies E&amp;P USA, Inc. (From 06/10/2009 12:00AM to 06/21/2022 11:59PM) 
02873 - Cobalt International Energy, L.P. (From 06/01/2008 12:00AM to 06/21/2018 11:59PM) </t>
  </si>
  <si>
    <t xml:space="preserve"> 00827</t>
  </si>
  <si>
    <t>SS 209</t>
  </si>
  <si>
    <t xml:space="preserve">02266 - EPL Oil &amp; Gas, LLC 100% </t>
  </si>
  <si>
    <t>G35325</t>
  </si>
  <si>
    <t>SOP</t>
  </si>
  <si>
    <t>MC 257</t>
  </si>
  <si>
    <t xml:space="preserve">03567 - Beacon Growthco Operating Company, L.L.C. .35% 
03663 - Ridgewood Rialto Holdings, LLC 7.08333% 
03635 - Ridgewood Rattlesnake, LLC 9.0125% 
03352 - ILX Prospect Durango, LLC 14.16667% 
03413 - Ridgewood Durango, LLC 21.25% 
02668 - Red Willow Offshore, LLC 22.5% 
03410 - Beacon Offshore Energy Operating LLC 25.6375% </t>
  </si>
  <si>
    <t>WELLS : 
SS001 (COM) Aprv: 08/16/2016 - Spud: 08/17/2016 - P50: $19,357,220; P70: $23,719,878; P90: $30,106,874
SS002 (COM) Aprv: 01/05/2019 - Spud: 01/08/2019 - P50: $20,154,860; P70: $24,517,518; P90: $30,904,514
PIPELINES : 
BLKO PSN# 19831 (OUT) Aprv: 04/24/2018 - Init HTP: 08/05/2018 - P50: $344,820; P70: $464,958; P90: $641,418
BLKO PSN# 19980 (OUT) Aprv: 01/24/2019 - Init HTP: 02/13/2019 - P50: $344,820; P70: $464,958; P90: $641,418</t>
  </si>
  <si>
    <t xml:space="preserve">02668 - Red Willow Offshore, LLC (From 07/01/2014 12:00AM to 12/31/2099 11:59AM) 
03352 - ILX Prospect Durango, LLC (From 01/21/2016 12:00AM to 12/31/2099 11:59AM) 
03413 - Ridgewood Durango, LLC (From 03/21/2016 12:00AM to 12/31/2099 11:59AM) 
03410 - Beacon Offshore Energy Operating LLC (From 08/12/2016 12:00AM to 12/31/2099 11:59AM) 
03567 - Beacon Growthco Operating Company, L.L.C. (From 12/18/2018 12:00AM to 12/31/2099 11:59AM) 
03635 - Ridgewood Rattlesnake, LLC (From 11/03/2020 12:00AM to 12/31/2099 11:59AM) 
03663 - Ridgewood Rialto Holdings, LLC (From 06/28/2021 12:00AM to 12/31/2099 11:59AM) 
02370 - LLOG Exploration &amp; Production Company, L.L.C. (From 08/12/2016 12:00AM to 11/02/2020 11:59PM) 
02058 - LLOG Exploration Offshore, L.L.C. (From 03/26/2015 01:00AM to 12/17/2018 11:59PM) 
03422 - HEDV Red Zinger, LLC (From 11/09/2016 12:00AM to 08/24/2017 11:59PM) 
03238 - LLOG Bluewater Holdings, L.L.C. (From 03/26/2015 12:00AM to 08/11/2016 11:59PM) 
01999 - Houston Energy, L.P. (From 07/01/2014 12:00AM to 06/12/2016 11:59PM) 
03326 - Ridgewood Institutional II Prospective Leases, LLC (From 01/21/2016 12:00AM to 03/20/2016 11:59PM) 
01308 - Ridgewood Energy Corporation (From 07/01/2014 12:00AM to 01/20/2016 11:59PM) </t>
  </si>
  <si>
    <t>G18745</t>
  </si>
  <si>
    <t>WR 634</t>
  </si>
  <si>
    <t>WELLS : 
PN007 (COM) Aprv: 12/01/2015 - Spud: 11/27/2015 - P50: $33,388,748; P70: $37,751,406; P90: $44,138,402
PIPELINES : 
BLKO PSN# 18411 (PROP) Aprv: 03/05/2013 - Init HTP: N/A - P50: $402,290; P70: $522,428; P90: $698,888
BLKO PSN# 18413 (ACT) Aprv: 03/05/2013 - Init HTP: 12/08/2013 - P50: $1,575,334; P70: $1,797,526; P90: $2,120,021
BLKO PSN# 18414 (ACT) Aprv: 03/05/2013 - Init HTP: 12/14/2013 - P50: $1,575,392; P70: $1,797,583; P90: $2,120,079
BLKO PSN# 18408 (ACT) Aprv: 03/05/2013 - Init HTP: 01/09/2014 - P50: $574,700; P70: $694,838; P90: $871,298
BLKO PSN# 18407 (ACT) Aprv: 03/05/2013 - Init HTP: 01/26/2014 - P50: $574,700; P70: $694,838; P90: $871,298
BLKO PSN# 18409 (ACT) Aprv: 03/05/2013 - Init HTP: 04/16/2014 - P50: $402,290; P70: $522,428; P90: $698,888
BLKO PSN# 18410 (ACT) Aprv: 03/05/2013 - Init HTP: 03/14/2016 - P50: $402,290; P70: $522,428; P90: $698,888
BLKO PSN# 18412 (ACT) Aprv: 03/05/2013 - Init HTP: 07/13/2016 - P50: $402,290; P70: $522,428; P90: $698,888
BLKO PSN# 20327 (ACT) Aprv: N/A - Init HTP: 10/13/2020 - P50: $402,290; P70: $522,428; P90: $698,888
BLKO PSN# 20282 (ACT) Aprv: 01/06/2020 - Init HTP: 01/29/2021 - P50: $402,290; P70: $522,428; P90: $698,888</t>
  </si>
  <si>
    <t>G30434</t>
  </si>
  <si>
    <t>AC 773</t>
  </si>
  <si>
    <t>G30379</t>
  </si>
  <si>
    <t>MC 939</t>
  </si>
  <si>
    <t>STRUCTURES : 
SEMI CPLX# 2690 'A (Vito)' Aprv: N/A - Inst: 10/29/2022 - P50: $39,936,632; P70: $39,936,632; P90: $39,936,632</t>
  </si>
  <si>
    <t xml:space="preserve"> 00385</t>
  </si>
  <si>
    <t>WD 29</t>
  </si>
  <si>
    <t xml:space="preserve">02266 - EPL Oil &amp; Gas, LLC 100% (ALQT: A / LVL: 1) 
02266 - EPL Oil &amp; Gas, LLC 100% (ALQT: B / LVL: 1) 
02266 - EPL Oil &amp; Gas, LLC 100% (ALQT: C / LVL: 1) 
02266 - EPL Oil &amp; Gas, LLC 100% (ALQT: D / LVL: 1) 
02266 - EPL Oil &amp; Gas, LLC 100% (ALQT: E / LVL: 1) 
02266 - EPL Oil &amp; Gas, LLC 100% (ALQT: F / LVL: 1) 
02266 - EPL Oil &amp; Gas, LLC 100% (ALQT: G / LVL: 1) 
02266 - EPL Oil &amp; Gas, LLC 100% (ALQT: H / LVL: 1) 
02266 - EPL Oil &amp; Gas, LLC 100% (ALQT: I / LVL: 1) 
02266 - EPL Oil &amp; Gas, LLC 100% (ALQT: J / LVL: 1) 
02266 - EPL Oil &amp; Gas, LLC 100% (ALQT: K / LVL: 1) 
02266 - EPL Oil &amp; Gas, LLC 100% (ALQT: L / LVL: 1) 
02266 - EPL Oil &amp; Gas, LLC 100% (ALQT: M / LVL: 1) 
02266 - EPL Oil &amp; Gas, LLC 100% (ALQT: N / LVL: 1) </t>
  </si>
  <si>
    <t xml:space="preserve">02266 - EPL Oil &amp; Gas, LLC (From 03/23/2011 12:00AM to 12/31/2099 11:59AM) 
02738 - Anglo-Suisse Offshore Partners, LLC (From 03/25/2005 12:00AM to 03/22/2011 11:59PM) 
00078 - Chevron U.S.A. Inc. (From 06/19/1947 12:00AM to 03/24/2005 11:59PM) </t>
  </si>
  <si>
    <t xml:space="preserve">02266 - EPL Oil &amp; Gas, LLC (From 05/08/2017 12:00AM to 12/31/2099 11:59AM) (ALQT: A / LVL: 1) 
01284 - W &amp; T Offshore, Inc. (From 03/30/1998 01:00AM to 05/07/2017 11:59PM) (ALQT: A / LVL: 1) 
00078 - Chevron U.S.A. Inc. (From 03/30/1998 01:00AM to 03/07/2005 01:59AM) (ALQT: A / LVL: 1) 
02266 - EPL Oil &amp; Gas, LLC (From 05/09/2017 12:00AM to 12/31/2099 11:59AM) (ALQT: B / LVL: 1) 
00078 - Chevron U.S.A. Inc. (From 10/12/1999 12:10AM to 05/08/2017 11:59PM) (ALQT: B / LVL: 1) 
01284 - W &amp; T Offshore, Inc. (From 03/30/1998 02:00AM to 10/12/1999 12:09AM) (ALQT: B / LVL: 1) 
02266 - EPL Oil &amp; Gas, LLC (From 05/10/2017 12:00AM to 12/31/2099 11:59AM) (ALQT: C / LVL: 1) 
00078 - Chevron U.S.A. Inc. (From 10/12/1999 07:10AM to 05/09/2017 11:59PM) (ALQT: C / LVL: 1) 
01284 - W &amp; T Offshore, Inc. (From 03/30/1998 03:00AM to 10/12/1999 07:09AM) (ALQT: C / LVL: 1) 
02266 - EPL Oil &amp; Gas, LLC (From 05/09/2017 01:00AM to 12/31/2099 11:59AM) (ALQT: D / LVL: 1) 
01284 - W &amp; T Offshore, Inc. (From 10/12/1999 01:10AM to 05/09/2017 12:59AM) (ALQT: D / LVL: 1) 
00078 - Chevron U.S.A. Inc. (From 10/12/1999 01:10AM to 01/31/2005 07:59AM) (ALQT: D / LVL: 1) 
02266 - EPL Oil &amp; Gas, LLC (From 03/24/2017 12:00AM to 12/31/2099 11:59AM) (ALQT: E / LVL: 1) 
01284 - W &amp; T Offshore, Inc. (From 10/12/1999 03:10AM to 03/23/2017 11:59PM) (ALQT: E / LVL: 1) 
00078 - Chevron U.S.A. Inc. (From 10/12/1999 03:10AM to 01/31/2005 01:59AM) (ALQT: E / LVL: 1) 
02266 - EPL Oil &amp; Gas, LLC (From 05/10/2017 01:00AM to 12/31/2099 11:59AM) (ALQT: F / LVL: 1) 
01284 - W &amp; T Offshore, Inc. (From 10/12/1999 04:10AM to 05/10/2017 12:59AM) (ALQT: F / LVL: 1) 
00078 - Chevron U.S.A. Inc. (From 10/12/1999 04:10AM to 03/07/2005 05:59AM) (ALQT: F / LVL: 1) 
02266 - EPL Oil &amp; Gas, LLC (From 05/08/2017 01:00AM to 12/31/2099 11:59AM) (ALQT: G / LVL: 1) 
01284 - W &amp; T Offshore, Inc. (From 10/12/1999 06:10AM to 05/08/2017 12:59AM) (ALQT: G / LVL: 1) 
02738 - Anglo-Suisse Offshore Partners, LLC (From 03/07/2005 01:00AM to 05/08/2017 12:59AM) (ALQT: G / LVL: 1) 
00078 - Chevron U.S.A. Inc. (From 10/12/1999 06:10AM to 03/07/2005 12:59AM) (ALQT: G / LVL: 1) 
02266 - EPL Oil &amp; Gas, LLC (From 03/24/2017 01:00AM to 12/31/2099 11:59AM) (ALQT: H / LVL: 1) 
01284 - W &amp; T Offshore, Inc. (From 10/12/1999 08:10AM to 03/24/2017 12:59AM) (ALQT: H / LVL: 1) 
00078 - Chevron U.S.A. Inc. (From 10/12/1999 08:10AM to 01/31/2005 04:59AM) (ALQT: H / LVL: 1) 
02266 - EPL Oil &amp; Gas, LLC (From 03/24/2017 02:00AM to 12/31/2099 11:59AM) (ALQT: I / LVL: 1) 
01284 - W &amp; T Offshore, Inc. (From 10/12/1999 09:10AM to 03/24/2017 01:59AM) (ALQT: I / LVL: 1) 
00078 - Chevron U.S.A. Inc. (From 10/12/1999 09:10AM to 01/31/2005 05:59AM) (ALQT: I / LVL: 1) 
02266 - EPL Oil &amp; Gas, LLC (From 03/24/2017 03:00AM to 12/31/2099 11:59AM) (ALQT: J / LVL: 1) 
00078 - Chevron U.S.A. Inc. (From 10/12/1999 10:10AM to 03/24/2017 02:59AM) (ALQT: J / LVL: 1) 
01284 - W &amp; T Offshore, Inc. (From 10/12/1999 10:10AM to 03/24/2017 02:59AM) (ALQT: J / LVL: 1) 
02266 - EPL Oil &amp; Gas, LLC (From 03/23/2011 01:00AM to 12/31/2099 11:59AM) (ALQT: K / LVL: 1) 
01284 - W &amp; T Offshore, Inc. (From 10/12/1999 11:10AM to 03/24/2017 03:59AM) (ALQT: K / LVL: 1) 
02738 - Anglo-Suisse Offshore Partners, LLC (From 01/31/2005 12:00AM to 03/23/2011 12:59AM) (ALQT: K / LVL: 1) 
00078 - Chevron U.S.A. Inc. (From 10/12/1999 11:10AM to 01/30/2005 11:59PM) (ALQT: K / LVL: 1) 
02266 - EPL Oil &amp; Gas, LLC (From 03/24/2017 05:00AM to 12/31/2099 11:59AM) (ALQT: L / LVL: 1) 
01284 - W &amp; T Offshore, Inc. (From 10/12/1999 12:10PM to 03/24/2017 04:59AM) (ALQT: L / LVL: 1) 
00078 - Chevron U.S.A. Inc. (From 10/12/1999 12:10PM to 01/31/2005 03:59AM) (ALQT: L / LVL: 1) 
02266 - EPL Oil &amp; Gas, LLC (From 03/21/2017 12:00AM to 12/31/2099 11:59AM) (ALQT: M / LVL: 1) 
01284 - W &amp; T Offshore, Inc. (From 05/16/2000 12:00AM to 03/20/2017 11:59PM) (ALQT: M / LVL: 1) 
00078 - Chevron U.S.A. Inc. (From 05/16/2000 12:00AM to 01/31/2005 02:59AM) (ALQT: M / LVL: 1) 
02266 - EPL Oil &amp; Gas, LLC (From 03/21/2017 01:00AM to 12/31/2099 11:59AM) (ALQT: N / LVL: 1) 
01284 - W &amp; T Offshore, Inc. (From 05/16/2000 01:00AM to 03/21/2017 12:59AM) (ALQT: N / LVL: 1) 
00078 - Chevron U.S.A. Inc. (From 05/16/2000 01:00AM to 01/31/2005 12:59AM) (ALQT: N / LVL: 1) </t>
  </si>
  <si>
    <t>G30428</t>
  </si>
  <si>
    <t>GC 433</t>
  </si>
  <si>
    <t xml:space="preserve">02647 - Murphy Exploration &amp; Production Company - USA 100% </t>
  </si>
  <si>
    <t>STRUCTURES : 
SEMI CPLX# 2710 'A (Kings Quay)' Aprv: N/A - Inst: 02/22/2022 - P50: $39,013,613; P70: $39,013,613; P90: $39,013,613</t>
  </si>
  <si>
    <t>G01084</t>
  </si>
  <si>
    <t>WD 74</t>
  </si>
  <si>
    <t xml:space="preserve">02630 - Dynamic Offshore Resources NS, LLC 5.925% (ALQT: A / LVL: 1) 
02849 - Hillcrest GOM, Inc. 6.575% (ALQT: A / LVL: 1) 
00403 - Challenger Minerals Inc. 12.5% (ALQT: A / LVL: 1) 
03033 - Black Elk Energy Offshore Operations, LLC 25% (ALQT: A / LVL: 1) 
02777 - Peregrine Oil &amp; Gas, LP 50% (ALQT: A / LVL: 1) </t>
  </si>
  <si>
    <t xml:space="preserve">01284 - W &amp; T Offshore, Inc. (From 09/17/2024 12:00AM to 12/31/2099 11:59AM) 
02375 - Energy XXI GOM, LLC (From 06/15/2011 12:00AM to 09/16/2024 11:59PM) 
00276 - Exxon Mobil Corporation (From 01/24/1973 12:00AM to 06/14/2011 11:59PM) </t>
  </si>
  <si>
    <t xml:space="preserve">02777 - Peregrine Oil &amp; Gas, LP (From 07/03/2007 12:00AM to 12/31/2099 11:59AM) (ALQT: A / LVL: 1) 
00403 - Challenger Minerals Inc. (From 03/04/2010 12:00AM to 12/31/2099 11:59AM) (ALQT: A / LVL: 1) 
02630 - Dynamic Offshore Resources NS, LLC (From 03/04/2010 12:00AM to 12/31/2099 11:59AM) (ALQT: A / LVL: 1) 
02849 - Hillcrest GOM, Inc. (From 03/04/2010 12:00AM to 12/31/2099 11:59AM) (ALQT: A / LVL: 1) 
03033 - Black Elk Energy Offshore Operations, LLC (From 04/15/2010 12:00AM to 12/31/2099 11:59AM) (ALQT: A / LVL: 1) 
03081 - Chroma Oil &amp; Gas, LP (From 03/04/2010 12:00AM to 04/14/2010 11:59PM) (ALQT: A / LVL: 1) </t>
  </si>
  <si>
    <t>COLLATERAL:
01284 W &amp; T Offshore, Inc.: $9,749,703 (N-8100049 - Eff Dt: 02/29/2024)</t>
  </si>
  <si>
    <t>G04940</t>
  </si>
  <si>
    <t>GC 18</t>
  </si>
  <si>
    <t xml:space="preserve">03269 - Talos Oil and Gas LLC 100% </t>
  </si>
  <si>
    <t xml:space="preserve">01284 - W &amp; T Offshore, Inc. 25.35715% (ALQT: 1 / LVL: 1) 
03269 - Talos Oil and Gas LLC 74.64285% (ALQT: 1 / LVL: 1) 
01284 - W &amp; T Offshore, Inc. 25.35715% (ALQT: 1 / LVL: 2) 
00540 - MOBIL OIL EXPLORATION &amp; PRODUCING SOUTHEAST INC. 74.64285% (ALQT: 1 / LVL: 2) </t>
  </si>
  <si>
    <t>WELLS : 
A003 (COM) Aprv: 12/03/1982 - Spud: 12/19/1982 - P50: $638,900; P70: $638,900; P90: $638,900
A012 (COM) Aprv: 03/31/1988 - Spud: 04/03/1988 - P50: $638,900; P70: $638,900; P90: $638,900
A015 (COM) Aprv: 03/23/1989 - Spud: 04/09/1989 - P50: $638,900; P70: $638,900; P90: $638,900
A018 (COM) Aprv: 03/29/1990 - Spud: 04/17/1990 - P50: $638,900; P70: $638,900; P90: $638,900
A019 (TA) Aprv: 08/07/1990 - Spud: 09/02/1990 - P50: $638,900; P70: $638,900; P90: $638,900
A022 (TA) Aprv: 10/15/1990 - Spud: 01/15/1991 - P50: $638,900; P70: $638,900; P90: $638,900
A017 (TA) Aprv: N/A - Spud: 03/31/1993 - P50: $638,900; P70: $638,900; P90: $638,900
A006 (COM) Aprv: 11/18/1993 - Spud: 01/20/1994 - P50: $638,900; P70: $638,900; P90: $638,900
A007 (COM) Aprv: 03/13/1997 - Spud: 03/17/1997 - P50: $636,870; P70: $636,870; P90: $636,870
A010 (TA) Aprv: 01/28/1999 - Spud: 02/22/1999 - P50: $638,900; P70: $638,900; P90: $638,900
A001 (COM) Aprv: 08/13/1999 - Spud: 08/16/1999 - P50: $638,900; P70: $638,900; P90: $638,900
A011 (TA) Aprv: 08/26/1999 - Spud: 09/22/1999 - P50: $636,870; P70: $636,870; P90: $636,870
A002 (COM) Aprv: 10/18/1999 - Spud: 11/05/1999 - P50: $638,900; P70: $638,900; P90: $638,900
A021 (TA) Aprv: 11/24/1999 - Spud: 12/15/1999 - P50: $638,900; P70: $638,900; P90: $638,900
A027 (TA) Aprv: 02/04/2000 - Spud: 02/07/2000 - P50: $640,524; P70: $640,524; P90: $640,524
A020 (COM) Aprv: 02/20/2002 - Spud: 02/20/2002 - P50: $638,900; P70: $638,900; P90: $638,900
A024 (COM) Aprv: 06/18/2002 - Spud: 06/24/2002 - P50: $638,900; P70: $638,900; P90: $638,900
A028 (COM) Aprv: 07/19/2002 - Spud: 08/17/2002 - P50: $638,900; P70: $638,900; P90: $638,900
A025 (TA) Aprv: 10/29/2002 - Spud: 11/28/2002 - P50: $638,900; P70: $638,900; P90: $638,900
A005 (COM) Aprv: N/A - Spud: 04/24/2015 - P50: $638,900; P70: $638,900; P90: $638,900
A013 (TA) Aprv: 11/03/2015 - Spud: 11/23/2015 - P50: $638,900; P70: $638,900; P90: $638,900
A009 (COM) Aprv: 09/08/2020 - Spud: 01/02/2021 - P50: $638,900; P70: $638,900; P90: $638,900
A004 (TA) Aprv: 02/12/2021 - Spud: 02/15/2021 - P50: $638,900; P70: $638,900; P90: $638,900
STRUCTURES : 
FIXED CPLX# 23503 'A' Aprv: N/A - Inst: 01/01/1986 - P50: $23,807,961; P70: $23,868,664; P90: $23,971,505</t>
  </si>
  <si>
    <t xml:space="preserve">03269 - Talos Oil and Gas LLC (From 07/30/2013 01:00AM to 12/31/2099 11:59AM) 
01284 - W &amp; T Offshore, Inc. (From 07/28/2004 12:00AM to 08/01/2013 11:59PM) 
00540 - MOBIL OIL EXPLORATION &amp; PRODUCING SOUTHEAST INC. (From 12/01/1981 12:00AM to 07/30/2013 12:59AM) 
01284 - W &amp; T Offshore, Inc. (Acquired 02859 Offshore Shelf LLC) (From 03/31/2006 02:00AM to 04/15/2008 11:59PM) 
02219 - Anadarko US Offshore LLC (From 09/24/1999 12:00AM to 03/31/2006 01:59AM) 
00362 - Woodside Energy (Americas) Inc. (From 01/27/1992 12:00AM to 03/31/2006 12:59AM) 
01284 - W &amp; T Offshore, Inc. (Acquired 02607 Offshore Energy I LLC) (From 09/20/2002 12:00AM to 07/27/2004 11:59PM) 
01904 - Burlington Resources Offshore Inc. (From 04/18/1995 12:00AM to 09/19/2002 11:59PM) 
00035 - Kerr-McGee Corporation (From 04/27/1982 12:00AM to 09/23/1999 11:59PM) 
01904 - Burlington Resources Offshore Inc. (Acquired 00992 Diamond Shamrock Offshore Partners Limited Partnership) (From 10/09/1985 12:00AM to 04/17/1995 11:59PM) 
00707 - Kerr-McGee Federal Limited Partnership I-1981 (From 04/30/1982 12:00AM to 05/10/1994 11:59PM) 
00768 - BHP Petroleum Company Inc. (From 03/11/1983 12:00AM to 01/26/1992 11:59PM) 
00822 - Midgard Energy Company (From 03/02/1984 12:00AM to 10/08/1985 11:59PM) 
00144 - Diamond Chemicals Company (From 12/01/1981 12:00AM to 03/01/1984 11:59PM) 
00098 - Monsanto Company (From 12/01/1981 12:00AM to 03/10/1983 11:59PM) </t>
  </si>
  <si>
    <t xml:space="preserve">01284 - W &amp; T Offshore, Inc. (From 08/25/2014 12:00AM to 12/31/2099 11:59AM) (ALQT: 1 / LVL: 1) 
03269 - Talos Oil and Gas LLC (From 08/25/2014 12:00AM to 12/31/2099 11:59AM) (ALQT: 1 / LVL: 1) 
00540 - MOBIL OIL EXPLORATION &amp; PRODUCING SOUTHEAST INC. (From 04/07/2014 12:00AM to 12/31/2099 11:59AM) (ALQT: 1 / LVL: 2) 
01284 - W &amp; T Offshore, Inc. (From 08/25/2014 01:00AM to 12/31/2099 11:59AM) (ALQT: 1 / LVL: 2) 
03269 - Talos Oil and Gas LLC (From 04/07/2014 12:00AM to 08/25/2014 12:59AM) (ALQT: 1 / LVL: 2) </t>
  </si>
  <si>
    <t>G36077</t>
  </si>
  <si>
    <t>KC 736</t>
  </si>
  <si>
    <t xml:space="preserve">03579 - LLOG Deepwater Development Company IV, L.L.C. 5.625% 
03683 - OGOG (Castile) LLC 16.15% 
03601 - Repsol Oil &amp; Gas Gulf of Mexico, LLC 35.625% 
03667 - LLOG Castile Development Company, L.L.C. 42.6% </t>
  </si>
  <si>
    <t xml:space="preserve">03579 - LLOG Deepwater Development Company IV, L.L.C. (From 04/21/2022 12:00AM to 12/31/2099 11:59AM) 
03667 - LLOG Castile Development Company, L.L.C. (From 05/04/2022 12:00AM to 12/31/2099 11:59AM) 
03683 - OGOG (Castile) LLC (From 05/06/2022 12:00AM to 12/31/2099 11:59AM) 
03601 - Repsol Oil &amp; Gas Gulf of Mexico, LLC (From 05/17/2022 12:00AM to 12/31/2099 11:59AM) 
02805 - Repsol E&amp;P USA LLC (From 06/04/2019 12:00AM to 05/16/2022 11:59PM) 
03491 - OGOG (Buckskin) LLC (From 09/13/2017 12:00AM to 05/05/2022 11:59PM) 
02058 - LLOG Exploration Offshore, L.L.C. (From 08/01/2017 12:00AM to 05/03/2022 11:59PM) 
03543 - Ridgewood Moccasin, LLC (From 03/16/2018 12:00AM to 04/20/2022 11:59PM) 
03618 - Talos Exploration LLC (From 09/22/2020 01:00AM to 12/03/2020 11:59PM) 
03541 - ILX Prospect Moccasin, LLC (From 03/16/2018 12:00AM to 09/22/2020 12:59AM) 
03522 - Ridgewood Buckskin, LLC (From 10/20/2017 12:00AM to 03/15/2018 11:59PM) 
03524 - ILX Prospect Buckskin, LLC (From 10/20/2017 12:00AM to 03/15/2018 11:59PM) 
03314 - Samson Offshore BSM, LLC (From 09/13/2017 12:00AM to 10/19/2017 11:59PM) </t>
  </si>
  <si>
    <t>G24130</t>
  </si>
  <si>
    <t>MC 942</t>
  </si>
  <si>
    <t xml:space="preserve">02528 - Equinor USA E&amp;P Inc. 100% (ALQT: 1 / LVL: 1) 
00689 - Shell Offshore Inc. 100% (ALQT: A / LVL: 2) </t>
  </si>
  <si>
    <t>WELLS : 
A003 (COM) Aprv: 10/21/2011 - Spud: 10/23/2011 - P50: $2,055,900; P70: $2,055,900; P90: $2,055,900
PN004 (COM) Aprv: 12/02/2022 - Spud: 12/08/2022 - P50: $36,138,872; P70: $40,501,530; P90: $46,888,526</t>
  </si>
  <si>
    <t xml:space="preserve">02528 - Equinor USA E&amp;P Inc. (From 02/12/2008 12:00AM to 12/31/2099 11:59AM) 
02851 - Apache Shelf, Inc. (Acquired 02169 Mariner Gulf of Mexico LLC) (From 07/25/2005 01:00AM to 02/11/2008 11:59PM) 
02481 - BP Exploration &amp; Production Inc. (From 06/01/2002 12:00AM to 01/27/2006 12:59AM) 
00003 - Union Oil Company of California (From 08/23/2002 12:00AM to 01/27/2006 12:59AM) 
01500 - TotalEnergies E&amp;P USA, Inc. (From 07/25/2005 12:00AM to 01/27/2006 12:59AM) 
00724 - Marathon Oil Company (From 07/25/2005 03:00AM to 01/27/2006 12:59AM) </t>
  </si>
  <si>
    <t xml:space="preserve">02528 - Equinor USA E&amp;P Inc. (From 10/11/2017 12:00AM to 12/31/2099 11:59AM) (ALQT: 1 / LVL: 1) 
03308 - Bennu Oil &amp; Gas, LLC (From 04/16/2014 12:00AM to 10/10/2017 11:59PM) (ALQT: 1 / LVL: 1) 
01819 - ATP Oil &amp; Gas Corporation (From 09/26/2006 12:00AM to 04/15/2014 11:59PM) (ALQT: 1 / LVL: 1) 
00689 - Shell Offshore Inc. (From 04/01/2021 12:00AM to 12/31/2099 11:59AM) (ALQT: A / LVL: 2) </t>
  </si>
  <si>
    <t>COLLATERAL:
01819 ATP Oil &amp; Gas Corporation: $0 (46-0024-01-1 - Eff Dt: 11/15/2012)</t>
  </si>
  <si>
    <t>G34971</t>
  </si>
  <si>
    <t>GC 236</t>
  </si>
  <si>
    <t>WELLS : 
001 (TA) Aprv: 05/29/1998 - Spud: 05/30/1998 - P50: $17,694,892; P70: $22,057,550; P90: $28,444,546
002 (COM) Aprv: 07/14/2014 - Spud: 07/17/2014 - P50: $18,958,400; P70: $23,321,058; P90: $29,708,054
PIPELINES : 
BLKO PSN# 19076 (ACT) Aprv: N/A - Init HTP: 04/09/2010 - P50: $715,410; P70: $937,601; P90: $1,260,096
BLKO PSN# 19079 (ACT) Aprv: N/A - Init HTP: 04/09/2010 - P50: $675,074; P70: $897,265; P90: $1,219,760</t>
  </si>
  <si>
    <t xml:space="preserve">03247 - Talos Energy Offshore LLC (From 09/01/2013 12:00AM to 12/31/2099 11:59AM) 
02899 - Talos ERT LLC (From 08/05/2014 01:00AM to 12/31/2099 11:59AM) 
03473 - Talos Energy Phoenix LLC (From 02/07/2017 12:00AM to 12/31/2099 11:59AM) 
02655 - Sojitz Energy Venture, Inc. (From 11/19/2013 12:00AM to 02/06/2017 11:59PM) </t>
  </si>
  <si>
    <t>G19545</t>
  </si>
  <si>
    <t>KC 291</t>
  </si>
  <si>
    <t>WELLS : 
001 (TA) Aprv: 11/13/2008 - Spud: 11/18/2008 - P50: $37,570,000; P70: $41,932,658; P90: $48,319,654</t>
  </si>
  <si>
    <t xml:space="preserve">02481 - BP Exploration &amp; Production Inc. (From 03/30/2001 12:00AM to 12/31/2099 11:59AM) 
02421 - Devon Energy Production Co., L.P. (From 07/06/2006 01:00AM to 07/25/2011 11:59PM) 
00981 - Anadarko Petroleum Corporation (From 10/26/2005 12:00AM to 05/16/2008 12:59AM) 
01680 - BP Exploration &amp; Oil Inc. (From 12/01/1997 12:00AM to 03/29/2001 11:59PM) </t>
  </si>
  <si>
    <t>G16765</t>
  </si>
  <si>
    <t>GC 610</t>
  </si>
  <si>
    <t>WELLS : 
SG101 (COM) Aprv: 11/27/2006 - Spud: 11/28/2006 - P50: $31,450,136; P70: $35,812,794; P90: $42,199,790
PIPELINES : 
UMBH PSN# 18472 (ACT) Aprv: 11/17/2011 - Init HTP: N/A - P50: $1,593,985; P70: $1,593,985; P90: $1,593,985
BLKO PSN# 18480 (PROP) Aprv: 11/17/2011 - Init HTP: N/A - P50: $344,820; P70: $464,958; P90: $641,418
BLKO PSN# 18470 (ACT) Aprv: 11/17/2011 - Init HTP: 02/08/2012 - P50: $1,089,429; P70: $1,311,620; P90: $1,634,115
BLKO PSN# 18474 (ACT) Aprv: 11/17/2011 - Init HTP: 02/08/2012 - P50: $459,760; P70: $579,898; P90: $756,358
BLKO PSN# 18469 (ACT) Aprv: 11/17/2011 - Init HTP: 02/10/2012 - P50: $1,089,830; P70: $1,312,021; P90: $1,634,517
BLKO PSN# 18473 (ACT) Aprv: 11/17/2011 - Init HTP: 02/10/2012 - P50: $459,760; P70: $579,898; P90: $756,358
OIL PSN# 18477 (ACT) Aprv: 11/17/2011 - Init HTP: 04/26/2012 - P50: $344,820; P70: $464,958; P90: $641,418
BLKO PSN# 18478 (ACT) Aprv: 11/17/2011 - Init HTP: 11/13/2013 - P50: $344,820; P70: $464,958; P90: $641,418
BLKO PSN# 18479 (ACT) Aprv: 11/17/2011 - Init HTP: 03/28/2015 - P50: $344,820; P70: $464,958; P90: $641,418</t>
  </si>
  <si>
    <t>G25792</t>
  </si>
  <si>
    <t>KC 292</t>
  </si>
  <si>
    <t>WELLS : 
001 (TA) Aprv: 03/20/2008 - Spud: 04/16/2008 - P50: $37,517,980; P70: $41,880,638; P90: $48,267,634</t>
  </si>
  <si>
    <t xml:space="preserve">02481 - BP Exploration &amp; Production Inc. (From 12/01/2003 12:00AM to 12/31/2099 11:59AM) 
02421 - Devon Energy Production Co., L.P. (From 07/06/2006 01:00AM to 08/02/2011 11:59PM) 
00981 - Anadarko Petroleum Corporation (From 12/01/2003 12:00AM to 05/15/2008 12:59AM) </t>
  </si>
  <si>
    <t>G00983</t>
  </si>
  <si>
    <t>EI 252</t>
  </si>
  <si>
    <t xml:space="preserve">02417 - Arena Energy, LLC (From 10/25/2016 12:00AM to 12/31/2099 11:59AM) 
02628 - Arena Offshore, LP (From 08/15/2017 12:00AM to 12/31/2099 11:59AM) 
00078 - Chevron U.S.A. Inc. (From 07/19/1985 12:00AM to 10/24/2016 11:59PM) 
00078 - Chevron U.S.A. Inc. (Acquired 00112 Gulf Oil Corporation) (From 06/01/1962 12:00AM to 07/18/1985 11:59PM) </t>
  </si>
  <si>
    <t>G23579</t>
  </si>
  <si>
    <t>GC 787</t>
  </si>
  <si>
    <t>STRUCTURES : 
SEMI CPLX# 1223 'A (Atlantis)' Aprv: N/A - Inst: 01/16/2007 - P50: $37,365,900; P70: $37,365,900; P90: $37,365,900</t>
  </si>
  <si>
    <t xml:space="preserve"> 00031</t>
  </si>
  <si>
    <t>GI 22</t>
  </si>
  <si>
    <t xml:space="preserve">02375 - Energy XXI GOM, LLC (From 03/15/2011 12:00AM to 12/31/2099 11:59AM) 
00276 - Exxon Mobil Corporation (From 01/24/1973 12:00AM to 03/14/2011 11:59PM) </t>
  </si>
  <si>
    <t>G26254</t>
  </si>
  <si>
    <t>MC 393</t>
  </si>
  <si>
    <t>WELLS : 
VX002 (COM) Aprv: 05/02/2016 - Spud: 05/07/2016 - P50: $28,789,024; P70: $33,151,682; P90: $39,538,678
PIPELINES : 
SERV PSN# 19681 (ACT) Aprv: 03/21/2018 - Init HTP: 08/09/2018 - P50: $459,760; P70: $579,898; P90: $756,358
BLOH PSN# 19700 (ACT) Aprv: 01/24/2018 - Init HTP: 01/11/2019 - P50: $574,700; P70: $694,838; P90: $871,298
BLOH PSN# 19701 (ACT) Aprv: 01/24/2018 - Init HTP: 01/11/2019 - P50: $574,700; P70: $694,838; P90: $871,298
BLOH PSN# 19706 (ACT) Aprv: 01/24/2018 - Init HTP: 01/11/2019 - P50: $459,760; P70: $579,898; P90: $756,358
SERV PSN# 19668 (ACT) Aprv: 03/21/2018 - Init HTP: 01/28/2019 - P50: $459,760; P70: $579,898; P90: $756,358
SERV PSN# 19669 (ACT) Aprv: 03/21/2018 - Init HTP: 01/28/2019 - P50: $459,760; P70: $579,898; P90: $756,358
SERV PSN# 19670 (ACT) Aprv: 03/21/2018 - Init HTP: 01/28/2019 - P50: $1,618,931; P70: $1,841,123; P90: $2,163,618
SERV PSN# 19680 (ACT) Aprv: 03/21/2018 - Init HTP: 01/28/2019 - P50: $1,549,749; P70: $1,771,940; P90: $2,094,436
BLOH PSN# 20321 (ACT) Aprv: 05/20/2020 - Init HTP: 05/22/2020 - P50: $459,760; P70: $579,898; P90: $756,358
BLOH PSN# 20320 (ACT) Aprv: 05/20/2020 - Init HTP: 07/30/2020 - P50: $459,760; P70: $579,898; P90: $756,358
BLOH PSN# 20761 (PROP) Aprv: 04/21/2022 - Init HTP: N/A - P50: $459,760; P70: $579,898; P90: $756,358
BLOH PSN# 20760 (ACT) Aprv: 04/21/2022 - Init HTP: 07/26/2023 - P50: $459,760; P70: $579,898; P90: $756,358
BLOH PSN# 21024 (ACT) Aprv: 06/09/2023 - Init HTP: 11/21/2023 - P50: $459,760; P70: $579,898; P90: $756,358</t>
  </si>
  <si>
    <t>G16753</t>
  </si>
  <si>
    <t>GC 561</t>
  </si>
  <si>
    <t>WELLS : 
SS003 (COM) Aprv: 04/10/2015 - Spud: 04/11/2015 - P50: $33,204,944; P70: $37,567,602; P90: $43,954,598
PIPELINES : 
UBEH PSN# 17857 (ACT) Aprv: 06/16/2009 - Init HTP: N/A - P50: $1,745,185; P70: $1,745,185; P90: $1,745,185
BLKO PSN# 17855 (ACT) Aprv: 06/16/2009 - Init HTP: 09/11/2009 - P50: $994,725; P70: $1,216,916; P90: $1,539,412
BLKO PSN# 19538 (ACT) Aprv: 03/25/2016 - Init HTP: 03/14/2016 - P50: $402,290; P70: $522,428; P90: $698,888
BLKO PSN# 19539 (ACT) Aprv: 01/10/2016 - Init HTP: 03/16/2016 - P50: $402,290; P70: $522,428; P90: $698,888
BLKO PSN# 19537 (ACT) Aprv: 03/25/2016 - Init HTP: 03/31/2016 - P50: $402,290; P70: $522,428; P90: $698,888</t>
  </si>
  <si>
    <t>G08797</t>
  </si>
  <si>
    <t>MC 85</t>
  </si>
  <si>
    <t xml:space="preserve">02219 - Anadarko US Offshore LLC (From 01/20/2017 12:00AM to 12/31/2099 11:59AM) 
03263 - Freeport-McMoRan Exploration &amp; Production LLC (From 04/04/2013 12:00AM to 01/19/2017 11:59PM) 
02481 - BP Exploration &amp; Production Inc. (From 01/15/2002 12:00AM to 04/03/2013 11:59PM) 
00114 - BP America Production Company (From 11/05/1992 12:00AM to 01/14/2002 11:59PM) 
00056 - ConocoPhillips Company (Acquired 00001 Conoco Inc.) (From 06/01/1987 12:00AM to 11/05/1992 12:59AM) 
00276 - Exxon Mobil Corporation (From 06/01/1987 12:00AM to 11/04/1992 11:59PM) </t>
  </si>
  <si>
    <t xml:space="preserve">02481 - BP Exploration &amp; Production Inc. (From 10/08/2014 12:00AM to 12/31/2099 11:59AM) (ALQT: 1 / LVL: 2) 
03263 - Freeport-McMoRan Exploration &amp; Production LLC (From 12/22/2015 12:00AM to 01/10/2016 11:59PM) (ALQT: 1 / LVL: 2) </t>
  </si>
  <si>
    <t>G05646</t>
  </si>
  <si>
    <t>ST 295</t>
  </si>
  <si>
    <t xml:space="preserve">00105 - Apache Corporation 7.08333% (ALQT: 1 / LVL: 1) 
02451 - GOM Shelf LLC 92.91667% (ALQT: 1 / LVL: 1) 
00105 - Apache Corporation 7.08333% (ALQT: 1 / LVL: 2) 
02451 - GOM Shelf LLC 46.45833% (ALQT: 1 / LVL: 2) 
03296 - Apache Shelf Exploration LLC 46.45834% (ALQT: 1 / LVL: 2) </t>
  </si>
  <si>
    <t>WELLS : 
A002 (TA) Aprv: N/A - Spud: 07/25/1986 - P50: $360,288; P70: $408,700; P90: $478,966
A003 (COM) Aprv: 08/15/1986 - Spud: 08/15/1986 - P50: $1,163,414; P70: $1,386,836; P90: $1,710,266
A004 (COM) Aprv: 10/09/1986 - Spud: 10/09/1986 - P50: $1,128,398; P70: $1,351,820; P90: $1,675,250
A005 (TA) Aprv: 11/10/1986 - Spud: 11/16/1986 - P50: $360,288; P70: $408,700; P90: $478,966
A006 (TA) Aprv: 01/09/1987 - Spud: 01/10/1987 - P50: $360,288; P70: $408,700; P90: $478,966
A008 (TA) Aprv: 03/09/1987 - Spud: 03/09/1987 - P50: $1,165,420; P70: $1,388,842; P90: $1,712,272
A007 (TA) Aprv: 12/29/1986 - Spud: 04/07/1987 - P50: $360,288; P70: $408,700; P90: $478,966
A012 (TA) Aprv: 05/10/1987 - Spud: 05/10/1987 - P50: $360,288; P70: $408,700; P90: $478,966
A011 (COM) Aprv: 06/15/1987 - Spud: 06/19/1987 - P50: $1,131,291; P70: $1,354,714; P90: $1,678,144
A014 (COM) Aprv: 09/29/1987 - Spud: 10/15/1987 - P50: $1,164,401; P70: $1,387,823; P90: $1,711,253
A015 (COM) Aprv: 11/16/1987 - Spud: 12/08/1987 - P50: $1,180,117; P70: $1,403,539; P90: $1,726,969
A009 (TA) Aprv: 04/03/1987 - Spud: 03/05/1988 - P50: $285,228; P70: $333,640; P90: $403,906
A017 (COM) Aprv: 05/13/1988 - Spud: 05/31/1988 - P50: $1,125,833; P70: $1,349,256; P90: $1,672,686
A018 (TA) Aprv: 06/30/1988 - Spud: 07/11/1988 - P50: $360,288; P70: $408,700; P90: $478,966
A020 (TA) Aprv: 11/04/1988 - Spud: 11/04/1988 - P50: $360,288; P70: $408,700; P90: $478,966
A023 (TA) Aprv: 06/03/1991 - Spud: 06/14/1991 - P50: $360,288; P70: $408,700; P90: $478,966
A026 (COM) Aprv: N/A - Spud: 11/25/1991 - P50: $1,126,425; P70: $1,349,847; P90: $1,673,278
A024 (COM) Aprv: N/A - Spud: 12/11/1991 - P50: $1,097,327; P70: $1,320,750; P90: $1,644,180
A025 (COM) Aprv: N/A - Spud: 12/19/1991 - P50: $1,109,657; P70: $1,333,079; P90: $1,656,509
A027 (COM) Aprv: 01/29/1992 - Spud: 02/10/1992 - P50: $1,114,424; P70: $1,337,847; P90: $1,661,277
A030 (COM) Aprv: 02/24/1997 - Spud: 05/28/1997 - P50: $1,246,105; P70: $1,469,527; P90: $1,792,957
A001 (TA) Aprv: 08/29/1997 - Spud: 08/29/1997 - P50: $360,288; P70: $408,700; P90: $478,966
A031 (COM) Aprv: 11/30/1999 - Spud: 12/27/1999 - P50: $1,095,585; P70: $1,319,007; P90: $1,642,437
A022 (COM) Aprv: N/A - Spud: 04/01/2000 - P50: $1,082,532; P70: $1,305,954; P90: $1,629,384
A016 (COM) Aprv: 06/02/2000 - Spud: 07/11/2000 - P50: $1,129,319; P70: $1,352,741; P90: $1,676,171
A021 (COM) Aprv: 07/25/2000 - Spud: 09/10/2000 - P50: $1,074,805; P70: $1,298,227; P90: $1,621,658
A013 (COM) Aprv: 12/21/2000 - Spud: 01/25/2001 - P50: $1,040,611; P70: $1,264,033; P90: $1,587,463
A032 (COM) Aprv: 01/18/2001 - Spud: 02/24/2001 - P50: $1,113,964; P70: $1,337,386; P90: $1,660,816
B001 (TA) Aprv: 11/06/2001 - Spud: 11/18/2001 - P50: $1,088,055; P70: $1,311,478; P90: $1,634,908
B003 (TA) Aprv: N/A - Spud: 04/08/2002 - P50: $354,033; P70: $402,445; P90: $472,711
B002 (COM) Aprv: 04/24/2002 - Spud: 05/05/2002 - P50: $1,043,445; P70: $1,266,867; P90: $1,590,297
B004 (COM) Aprv: 06/13/2002 - Spud: 06/13/2002 - P50: $1,103,252; P70: $1,326,674; P90: $1,650,104
B005 (COM) Aprv: 07/03/2002 - Spud: 07/16/2002 - P50: $1,078,724; P70: $1,302,146; P90: $1,625,577
B006 (COM) Aprv: 10/21/2002 - Spud: 10/21/2002 - P50: $1,066,066; P70: $1,289,488; P90: $1,612,918
STRUCTURES : 
FIXED CPLX# 23196 'A' Aprv: N/A - Inst: 01/01/1985 - P50: $5,407,120; P70: $5,945,090; P90: $6,843,317
FIXED CPLX# 23196 'B' Aprv: N/A - Inst: 09/03/2001 - P50: $2,074,065; P70: $2,436,375; P90: $3,063,826</t>
  </si>
  <si>
    <t xml:space="preserve">02451 - GOM Shelf LLC (From 08/11/2022 12:00AM to 12/31/2099 11:59AM) 
03295 - Fieldwood Energy LLC (From 05/29/2018 12:00AM to 08/10/2022 11:59PM) 
00105 - Apache Corporation (From 07/01/1983 12:00AM to 05/28/2018 11:59PM) 
02534 - Apache Clearwater Operations, Inc. (From 09/13/2001 12:00AM to 11/03/2004 11:59PM) 
00689 - Shell Offshore Inc. (From 07/01/1983 12:00AM to 07/15/1999 11:59PM) 
00291 - Fluor Oil and Gas Corporation (From 07/01/1983 12:00AM to 01/01/1986 11:59PM) 
00896 - FEC Offshore Productive Inc. (From 02/07/1985 12:00AM to 07/11/1985 11:59PM) 
00573 - Florida Exploration Company (From 07/01/1983 12:00AM to 02/06/1985 11:59PM) </t>
  </si>
  <si>
    <t xml:space="preserve">00105 - Apache Corporation (From 09/11/2015 12:00AM to 12/31/2099 11:59AM) (ALQT: 1 / LVL: 1) 
02451 - GOM Shelf LLC (From 08/15/2022 12:00AM to 12/31/2099 11:59AM) (ALQT: 1 / LVL: 1) 
03295 - Fieldwood Energy LLC (From 12/18/2013 12:00AM to 08/14/2022 11:59PM) (ALQT: 1 / LVL: 1) 
03296 - Apache Shelf Exploration LLC (From 12/18/2013 01:00AM to 12/31/2099 11:59AM) (ALQT: 1 / LVL: 2) 
00105 - Apache Corporation (From 09/11/2015 01:00AM to 12/31/2099 11:59AM) (ALQT: 1 / LVL: 2) 
02451 - GOM Shelf LLC (From 08/15/2022 01:00AM to 12/31/2099 11:59AM) (ALQT: 1 / LVL: 2) 
03295 - Fieldwood Energy LLC (From 12/18/2013 01:00AM to 08/15/2022 12:59AM) (ALQT: 1 / LVL: 2) </t>
  </si>
  <si>
    <t>G02115</t>
  </si>
  <si>
    <t>EI 330</t>
  </si>
  <si>
    <t xml:space="preserve">02628 - Arena Offshore, LP 2% (ALQT: A / LVL: 0) 
02417 - Arena Energy, LLC 98% (ALQT: A / LVL: 0) 
02628 - Arena Offshore, LP 2% (ALQT: B / LVL: 2) 
02417 - Arena Energy, LLC 98% (ALQT: B / LVL: 2) 
02628 - Arena Offshore, LP 2% (ALQT: C / LVL: 2) 
02417 - Arena Energy, LLC 98% (ALQT: C / LVL: 2) 
02628 - Arena Offshore, LP 2% (ALQT: D / LVL: 2) 
02417 - Arena Energy, LLC 98% (ALQT: D / LVL: 2) 
02628 - Arena Offshore, LP 2% (ALQT: E / LVL: 2) 
02417 - Arena Energy, LLC 98% (ALQT: E / LVL: 2) 
02628 - Arena Offshore, LP 2% (ALQT: F / LVL: 2) 
02417 - Arena Energy, LLC 98% (ALQT: F / LVL: 2) 
02628 - Arena Offshore, LP 2% (ALQT: G / LVL: 2) 
03296 - Apache Shelf Exploration LLC 32.51246% (ALQT: G / LVL: 2) 
02417 - Arena Energy, LLC 65.48754% (ALQT: G / LVL: 2) </t>
  </si>
  <si>
    <t>WELLS : 
B011 (TA) Aprv: 08/07/1973 - Spud: 08/26/1973 - P50: $857,198; P70: $1,080,620; P90: $1,404,050
B018 (COM) Aprv: 02/06/1974 - Spud: 02/12/1974 - P50: $786,278; P70: $1,009,700; P90: $1,333,130
D001 (TA) Aprv: 12/07/1983 - Spud: 12/28/1983 - P50: $300,240; P70: $348,652; P90: $418,918
B003 (COM) Aprv: 11/05/1985 - Spud: 01/02/1986 - P50: $817,058; P70: $1,040,480; P90: $1,363,910
B010 (COM) Aprv: 12/11/1985 - Spud: 02/26/1986 - P50: $880,542; P70: $1,103,964; P90: $1,427,394
B008 (COM) Aprv: 04/20/2001 - Spud: 07/04/2001 - P50: $828,429; P70: $1,051,851; P90: $1,375,281
B001 (COM) Aprv: 05/21/2001 - Spud: 08/19/2001 - P50: $780,918; P70: $1,004,341; P90: $1,327,771
B005 (COM) Aprv: 08/31/2001 - Spud: 09/14/2001 - P50: $858,776; P70: $1,082,198; P90: $1,405,628
B004 (COM) Aprv: 12/28/2001 - Spud: 01/17/2002 - P50: $848,156; P70: $1,071,578; P90: $1,395,008
B015 (COM) Aprv: 02/01/2002 - Spud: 02/27/2002 - P50: $808,471; P70: $1,031,893; P90: $1,355,323
B007 (COM) Aprv: 04/16/2002 - Spud: 05/08/2002 - P50: $852,891; P70: $1,076,313; P90: $1,399,743
B009 (COM) Aprv: 07/15/2010 - Spud: 08/17/2010 - P50: $839,279; P70: $1,062,701; P90: $1,386,131
B016 (COM) Aprv: 08/16/2010 - Spud: 09/24/2010 - P50: $837,503; P70: $1,060,925; P90: $1,384,356
B014 (COM) Aprv: 08/05/2010 - Spud: 10/02/2010 - P50: $833,755; P70: $1,057,177; P90: $1,380,607
B012 (COM) Aprv: 12/09/2010 - Spud: 01/11/2011 - P50: $922,134; P70: $1,145,556; P90: $1,468,986
B006 (COM) Aprv: 02/10/2011 - Spud: 02/17/2011 - P50: $854,830; P70: $1,078,253; P90: $1,401,683
D015 (COM) Aprv: 04/05/2011 - Spud: 04/12/2011 - P50: $1,030,009; P70: $1,253,431; P90: $1,576,862
D013 (COM) Aprv: 05/30/2011 - Spud: 06/01/2011 - P50: $973,096; P70: $1,196,518; P90: $1,519,949
D014 (COM) Aprv: 08/12/2011 - Spud: 08/13/2011 - P50: $1,052,926; P70: $1,276,348; P90: $1,599,778
D016 (COM) Aprv: 01/05/2012 - Spud: 01/06/2012 - P50: $1,066,801; P70: $1,290,224; P90: $1,613,654
D017 (COM) Aprv: 09/07/2011 - Spud: 02/25/2012 - P50: $1,061,080; P70: $1,284,503; P90: $1,607,933
D020 (COM) Aprv: 03/12/2012 - Spud: 05/08/2012 - P50: $891,260; P70: $1,114,682; P90: $1,438,112
D019 (COM) Aprv: 01/31/2012 - Spud: 06/19/2012 - P50: $1,095,307; P70: $1,318,729; P90: $1,642,159
D018 (COM) Aprv: 10/05/2012 - Spud: 10/07/2012 - P50: $930,715; P70: $1,154,137; P90: $1,477,567
D009 (COM) Aprv: 10/31/2012 - Spud: 11/06/2012 - P50: $1,056,181; P70: $1,279,603; P90: $1,603,033
D006 (COM) Aprv: 03/19/2013 - Spud: 03/20/2013 - P50: $839,936; P70: $1,063,358; P90: $1,386,788
D012 (COM) Aprv: 03/13/2013 - Spud: 05/03/2013 - P50: $1,066,737; P70: $1,290,159; P90: $1,613,589
D003 (COM) Aprv: 03/11/2013 - Spud: 05/18/2013 - P50: $870,581; P70: $1,094,003; P90: $1,417,433
D005 (COM) Aprv: 06/13/2013 - Spud: 06/15/2013 - P50: $860,158; P70: $1,083,580; P90: $1,407,010
D008 (TA) Aprv: 12/08/2013 - Spud: 12/08/2013 - P50: $308,997; P70: $357,409; P90: $427,675
STRUCTURES : 
FIXED CPLX# 21580 'B' Aprv: N/A - Inst: 01/01/1971 - P50: $4,861,794; P70: $5,399,764; P90: $6,297,991
FIXED CPLX# 23240 'D' Aprv: N/A - Inst: 01/01/1986 - P50: $4,861,794; P70: $5,399,764; P90: $6,297,991
PIPELINES : 
OIL PSN# 15833 (PABN) Aprv: 10/18/2006 - Init HTP: 04/30/1973 - P50: $358,635; P70: $490,658; P90: $681,665
OIL PSN# 7631 (ACT) Aprv: 08/29/1985 - Init HTP: 12/09/1985 - P50: $279,167; P70: $501,359; P90: $823,854
GAS PSN# 15848 (ACT) Aprv: 10/18/2006 - Init HTP: 04/29/2007 - P50: $239,363; P70: $371,386; P90: $562,392
BLKO PSN# 21071 (ACT) Aprv: 05/02/2023 - Init HTP: 07/29/2023 - P50: $378,754; P70: $510,777; P90: $701,783</t>
  </si>
  <si>
    <t xml:space="preserve">02417 - Arena Energy, LLC (From 01/09/2023 12:00AM to 12/31/2099 11:59AM) 
02628 - Arena Offshore, LP (From 02/15/2023 12:00AM to 12/31/2099 11:59AM) 
02375 - Energy XXI GOM, LLC (From 08/10/2007 12:00AM to 05/30/2023 11:59PM) 
02451 - GOM Shelf LLC (From 11/17/2009 12:00AM to 01/08/2023 11:59PM) 
03295 - Fieldwood Energy LLC (From 01/26/2015 12:00AM to 07/31/2022 11:59PM) 
03248 - M21K, LLC (From 04/29/2014 12:00AM to 06/06/2018 11:59PM) 
02851 - Apache Shelf, Inc. (From 04/20/2006 12:00AM to 01/26/2015 12:59AM) 
00105 - Apache Corporation (From 07/01/2003 12:00AM to 01/25/2015 11:59PM) 
00276 - Exxon Mobil Corporation (From 01/24/1973 12:00AM to 07/14/2010 11:59PM) 
02891 - MitEnergy Upstream LLC (From 02/05/2007 12:00AM to 01/28/2010 11:59PM) 
02421 - Devon Energy Production Co., L.P. (From 01/10/2001 12:00AM to 11/16/2009 11:59PM) 
03017 - PXP Producing Company LLC (Acquired 00231 Pogo Producing Company) (From 01/01/1971 12:00AM to 08/09/2007 11:59PM) 
00048 - Sabine Oil &amp; Gas Corporation (From 12/04/2003 12:00AM to 04/19/2006 11:59PM) 
00003 - Union Oil Company of California (From 02/06/2001 12:00AM to 12/03/2003 11:59PM) 
02481 - BP Exploration &amp; Production Inc. (From 01/15/2002 12:00AM to 06/30/2003 11:59PM) 
02481 - BP Exploration &amp; Production Inc. (Acquired 02316 Vastar Offshore, Inc.) (From 02/10/1999 12:00AM to 01/14/2002 11:59PM) 
01732 - Cockrell Oil and Gas, L.P. (From 09/30/1992 12:00AM to 02/05/2001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00540 - MOBIL OIL EXPLORATION &amp; PRODUCING SOUTHEAST INC. (From 02/09/1979 12:00AM to 02/09/1999 11:59PM) 
02421 - Devon Energy Production Co., L.P. (Acquired 01291 Pennzoil Exploration and Production Company) (From 09/23/1988 12:00AM to 03/28/1996 11:59PM) 
02410 - Devon Energy Corporation (Acquired 00167 PennzEnergy Company) (From 02/06/1987 12:00AM to 03/01/1994 11:59PM) 
00237 - Cockrell Resources, Inc. (From 11/23/1971 12:00AM to 09/29/1992 11:59PM) 
00874 - Proven Properties, Inc. (From 01/21/1986 12:00AM to 02/09/1992 11:59PM) 
02410 - Devon Energy Corporation (Acquired 00071 Pennzoil Producing Company) (From 04/01/1985 12:00AM to 02/05/1987 11:59PM) 
00473 - Pennzoil Oil &amp; Gas, Inc. (From 09/20/1977 12:00AM to 01/21/1986 11:59PM) 
00229 - Texas Production Company (From 01/01/1971 12:00AM to 03/31/1985 11:59PM) 
00238 - Pinto, Inc. (From 11/23/1971 10:00AM to 03/31/1985 11:59PM) 
00233 - Mesa Petroleum Company (From 01/01/1971 12:00AM to 02/24/1985 11:59PM) 
00257 - Mesa Offshore Co. (From 01/25/1972 12:00AM to 12/30/1981 11:59PM) 
00039 - ExxonMobil Oil Corporation (From 01/01/1971 12:00AM to 02/08/1979 11:59PM) 
00276 - Exxon Mobil Corporation (Acquired 00037 Humble Oil &amp; Refining Company) (From 03/01/1971 12:00AM to 01/23/1973 11:59PM) </t>
  </si>
  <si>
    <t xml:space="preserve">02417 - Arena Energy, LLC (From 01/10/2023 04:00AM to 12/31/2099 11:59AM) (ALQT: A / LVL: 0) 
02628 - Arena Offshore, LP (From 02/16/2023 02:00AM to 12/31/2099 11:59AM) (ALQT: A / LVL: 0) 
02375 - Energy XXI GOM, LLC (From 08/10/2007 12:00AM to 05/26/2023 02:59AM) (ALQT: A / LVL: 0) 
02451 - GOM Shelf LLC (From 12/29/2009 07:00AM to 01/10/2023 03:59AM) (ALQT: A / LVL: 0) 
03295 - Fieldwood Energy LLC (From 01/26/2015 03:00AM to 08/02/2022 03:59AM) (ALQT: A / LVL: 0) 
03248 - M21K, LLC (From 04/30/2014 01:00AM to 06/07/2018 12:59AM) (ALQT: A / LVL: 0) 
00105 - Apache Corporation (From 07/09/2010 12:00AM to 03/05/2017 11:59PM) (ALQT: A / LVL: 0) 
00540 - MOBIL OIL EXPLORATION &amp; PRODUCING SOUTHEAST INC. (From 12/17/2003 12:00AM to 07/31/2016 11:59PM) (ALQT: A / LVL: 0) 
02851 - Apache Shelf, Inc. (From 02/19/2008 12:00AM to 01/26/2015 09:59AM) (ALQT: A / LVL: 0) 
00276 - Exxon Mobil Corporation (From 12/17/2003 12:00AM to 07/08/2010 11:59PM) (ALQT: A / LVL: 0) 
02891 - MitEnergy Upstream LLC (From 05/31/2007 12:00AM to 01/29/2010 12:59AM) (ALQT: A / LVL: 0) 
02421 - Devon Energy Production Co., L.P. (From 12/17/2003 12:00AM to 12/29/2009 06:59AM) (ALQT: A / LVL: 0) 
02410 - Devon Energy Corporation (From 12/17/2003 12:00AM to 12/28/2009 11:59PM) (ALQT: A / LVL: 0) 
00048 - Sabine Oil &amp; Gas Corporation (From 12/17/2003 12:00AM to 02/18/2008 11:59PM) (ALQT: A / LVL: 0) 
03017 - PXP Producing Company LLC (Acquired 00231 Pogo Producing Company) (From 12/17/2003 12:00AM to 08/09/2007 11:59PM) (ALQT: A / LVL: 0) 
02417 - Arena Energy, LLC (From 01/10/2023 01:00AM to 12/31/2099 11:59AM) (ALQT: B / LVL: 2) 
02628 - Arena Offshore, LP (From 02/17/2023 12:00AM to 12/31/2099 11:59AM) (ALQT: B / LVL: 2) 
02375 - Energy XXI GOM, LLC (From 08/10/2007 12:00AM to 05/24/2023 12:59AM) (ALQT: B / LVL: 2) 
02451 - GOM Shelf LLC (From 12/29/2009 06:00AM to 01/10/2023 12:59AM) (ALQT: B / LVL: 2) 
03295 - Fieldwood Energy LLC (From 01/26/2015 05:00AM to 08/02/2022 12:59AM) (ALQT: B / LVL: 2) 
03248 - M21K, LLC (From 04/30/2014 02:00AM to 06/08/2018 12:59AM) (ALQT: B / LVL: 2) 
00105 - Apache Corporation (From 07/09/2010 01:00AM to 03/06/2017 12:59AM) (ALQT: B / LVL: 2) 
00540 - MOBIL OIL EXPLORATION &amp; PRODUCING SOUTHEAST INC. (From 12/17/2003 12:00AM to 08/02/2016 12:59AM) (ALQT: B / LVL: 2) 
02851 - Apache Shelf, Inc. (From 02/19/2008 01:00AM to 01/26/2015 11:59AM) (ALQT: B / LVL: 2) 
00276 - Exxon Mobil Corporation (From 12/17/2003 12:00AM to 07/09/2010 12:59AM) (ALQT: B / LVL: 2) 
02891 - MitEnergy Upstream LLC (From 05/31/2007 12:00AM to 01/28/2010 11:59PM) (ALQT: B / LVL: 2) 
02421 - Devon Energy Production Co., L.P. (From 12/17/2003 12:00AM to 12/29/2009 05:59AM) (ALQT: B / LVL: 2) 
02410 - Devon Energy Corporation (From 12/17/2003 12:00AM to 12/29/2009 04:59AM) (ALQT: B / LVL: 2) 
00048 - Sabine Oil &amp; Gas Corporation (From 12/17/2003 12:00AM to 02/19/2008 12:59AM) (ALQT: B / LVL: 2) 
03017 - PXP Producing Company LLC (Acquired 00231 Pogo Producing Company) (From 12/17/2003 12:00AM to 08/09/2007 11:59PM) (ALQT: B / LVL: 2) 
02417 - Arena Energy, LLC (From 01/10/2023 12:00AM to 12/31/2099 11:59AM) (ALQT: C / LVL: 2) 
02628 - Arena Offshore, LP (From 02/15/2023 01:00AM to 12/31/2099 11:59AM) (ALQT: C / LVL: 2) 
02375 - Energy XXI GOM, LLC (From 08/10/2007 12:00AM to 05/23/2023 11:59PM) (ALQT: C / LVL: 2) 
02451 - GOM Shelf LLC (From 12/29/2009 09:00AM to 01/09/2023 11:59PM) (ALQT: C / LVL: 2) 
03295 - Fieldwood Energy LLC (From 01/26/2015 06:00AM to 08/01/2022 11:59PM) (ALQT: C / LVL: 2) 
03248 - M21K, LLC (From 04/30/2014 03:00AM to 06/08/2018 01:59AM) (ALQT: C / LVL: 2) 
00105 - Apache Corporation (From 07/09/2010 02:00AM to 03/06/2017 01:59AM) (ALQT: C / LVL: 2) 
00540 - MOBIL OIL EXPLORATION &amp; PRODUCING SOUTHEAST INC. (From 12/17/2003 12:00AM to 08/02/2016 01:59AM) (ALQT: C / LVL: 2) 
02851 - Apache Shelf, Inc. (From 02/19/2008 02:00AM to 01/26/2015 12:59PM) (ALQT: C / LVL: 2) 
00276 - Exxon Mobil Corporation (From 12/17/2003 12:00AM to 07/09/2010 01:59AM) (ALQT: C / LVL: 2) 
02891 - MitEnergy Upstream LLC (From 05/31/2007 12:00AM to 01/29/2010 01:59AM) (ALQT: C / LVL: 2) 
02421 - Devon Energy Production Co., L.P. (From 12/17/2003 12:00AM to 12/29/2009 08:59AM) (ALQT: C / LVL: 2) 
02410 - Devon Energy Corporation (From 12/17/2003 12:00AM to 12/29/2009 01:59AM) (ALQT: C / LVL: 2) 
00048 - Sabine Oil &amp; Gas Corporation (From 12/17/2003 12:00AM to 02/19/2008 01:59AM) (ALQT: C / LVL: 2) 
03017 - PXP Producing Company LLC (Acquired 00231 Pogo Producing Company) (From 12/17/2003 12:00AM to 08/09/2007 11:59PM) (ALQT: C / LVL: 2) 
02417 - Arena Energy, LLC (From 01/10/2023 02:00AM to 12/31/2099 11:59AM) (ALQT: D / LVL: 2) 
02628 - Arena Offshore, LP (From 02/16/2023 04:00AM to 12/31/2099 11:59AM) (ALQT: D / LVL: 2) 
02375 - Energy XXI GOM, LLC (From 08/10/2007 12:00AM to 05/25/2023 11:59PM) (ALQT: D / LVL: 2) 
02451 - GOM Shelf LLC (From 12/29/2009 10:00AM to 01/10/2023 01:59AM) (ALQT: D / LVL: 2) 
03295 - Fieldwood Energy LLC (From 01/26/2015 04:00AM to 08/02/2022 01:59AM) (ALQT: D / LVL: 2) 
03248 - M21K, LLC (From 04/30/2014 04:00AM to 06/07/2018 11:59PM) (ALQT: D / LVL: 2) 
00105 - Apache Corporation (From 07/09/2010 03:00AM to 03/06/2017 02:59AM) (ALQT: D / LVL: 2) 
00540 - MOBIL OIL EXPLORATION &amp; PRODUCING SOUTHEAST INC. (From 12/17/2003 12:00AM to 08/01/2016 11:59PM) (ALQT: D / LVL: 2) 
02851 - Apache Shelf, Inc. (From 02/19/2008 03:00AM to 01/26/2015 10:59AM) (ALQT: D / LVL: 2) 
00276 - Exxon Mobil Corporation (From 12/17/2003 12:00AM to 07/09/2010 02:59AM) (ALQT: D / LVL: 2) 
02891 - MitEnergy Upstream LLC (From 05/31/2007 12:00AM to 01/29/2010 02:59AM) (ALQT: D / LVL: 2) 
02421 - Devon Energy Production Co., L.P. (From 12/17/2003 12:00AM to 12/29/2009 09:59AM) (ALQT: D / LVL: 2) 
02410 - Devon Energy Corporation (From 12/17/2003 12:00AM to 12/29/2009 02:59AM) (ALQT: D / LVL: 2) 
00048 - Sabine Oil &amp; Gas Corporation (From 12/17/2003 12:00AM to 02/19/2008 02:59AM) (ALQT: D / LVL: 2) 
03017 - PXP Producing Company LLC (Acquired 00231 Pogo Producing Company) (From 12/17/2003 12:00AM to 08/09/2007 11:59PM) (ALQT: D / LVL: 2) 
02417 - Arena Energy, LLC (From 01/11/2023 12:00AM to 12/31/2099 11:59AM) (ALQT: E / LVL: 2) 
02628 - Arena Offshore, LP (From 02/16/2023 01:00AM to 12/31/2099 11:59AM) (ALQT: E / LVL: 2) 
02375 - Energy XXI GOM, LLC (From 08/10/2007 12:00AM to 05/29/2023 11:59PM) (ALQT: E / LVL: 2) 
02451 - GOM Shelf LLC (From 12/29/2009 11:00AM to 01/10/2023 11:59PM) (ALQT: E / LVL: 2) 
03295 - Fieldwood Energy LLC (From 01/26/2015 07:00AM to 08/02/2022 11:59PM) (ALQT: E / LVL: 2) 
03248 - M21K, LLC (From 04/30/2014 05:00AM to 06/08/2018 02:59AM) (ALQT: E / LVL: 2) 
00105 - Apache Corporation (From 07/09/2010 04:00AM to 03/06/2017 03:59AM) (ALQT: E / LVL: 2) 
00540 - MOBIL OIL EXPLORATION &amp; PRODUCING SOUTHEAST INC. (From 12/17/2003 12:00AM to 08/02/2016 02:59AM) (ALQT: E / LVL: 2) 
02851 - Apache Shelf, Inc. (From 02/19/2008 04:00AM to 01/26/2015 01:59PM) (ALQT: E / LVL: 2) 
00276 - Exxon Mobil Corporation (From 12/17/2003 12:00AM to 07/09/2010 03:59AM) (ALQT: E / LVL: 2) 
02891 - MitEnergy Upstream LLC (From 05/31/2007 12:00AM to 01/29/2010 03:59AM) (ALQT: E / LVL: 2) 
02421 - Devon Energy Production Co., L.P. (From 12/17/2003 12:00AM to 12/29/2009 10:59AM) (ALQT: E / LVL: 2) 
02410 - Devon Energy Corporation (From 12/17/2003 12:00AM to 12/29/2009 03:59AM) (ALQT: E / LVL: 2) 
00048 - Sabine Oil &amp; Gas Corporation (From 12/17/2003 12:00AM to 02/19/2008 03:59AM) (ALQT: E / LVL: 2) 
03017 - PXP Producing Company LLC (Acquired 00231 Pogo Producing Company) (From 12/17/2003 12:00AM to 08/09/2007 11:59PM) (ALQT: E / LVL: 2) 
02417 - Arena Energy, LLC (From 01/10/2023 03:00AM to 12/31/2099 11:59AM) (ALQT: F / LVL: 2) 
02628 - Arena Offshore, LP (From 02/16/2023 03:00AM to 12/31/2099 11:59AM) (ALQT: F / LVL: 2) 
02375 - Energy XXI GOM, LLC (From 08/10/2007 12:00AM to 05/26/2023 12:59AM) (ALQT: F / LVL: 2) 
02451 - GOM Shelf LLC (From 12/29/2009 08:00AM to 01/10/2023 02:59AM) (ALQT: F / LVL: 2) 
03295 - Fieldwood Energy LLC (From 01/26/2015 08:00AM to 08/02/2022 02:59AM) (ALQT: F / LVL: 2) 
03248 - M21K, LLC (From 04/30/2014 06:00AM to 06/08/2018 03:59AM) (ALQT: F / LVL: 2) 
00105 - Apache Corporation (From 07/09/2010 05:00AM to 03/06/2017 04:59AM) (ALQT: F / LVL: 2) 
00540 - MOBIL OIL EXPLORATION &amp; PRODUCING SOUTHEAST INC. (From 12/17/2003 12:00AM to 08/02/2016 03:59AM) (ALQT: F / LVL: 2) 
02851 - Apache Shelf, Inc. (From 12/29/2009 01:00AM to 01/26/2015 02:59PM) (ALQT: F / LVL: 2) 
00276 - Exxon Mobil Corporation (From 12/17/2003 12:00AM to 07/09/2010 04:59AM) (ALQT: F / LVL: 2) 
02891 - MitEnergy Upstream LLC (From 05/31/2007 12:00AM to 01/29/2010 04:59AM) (ALQT: F / LVL: 2) 
02421 - Devon Energy Production Co., L.P. (From 12/17/2003 12:00AM to 12/29/2009 07:59AM) (ALQT: F / LVL: 2) 
00048 - Sabine Oil &amp; Gas Corporation (From 12/17/2003 12:00AM to 12/29/2009 12:59AM) (ALQT: F / LVL: 2) 
02410 - Devon Energy Corporation (From 12/17/2003 12:00AM to 12/29/2009 12:59AM) (ALQT: F / LVL: 2) 
03017 - PXP Producing Company LLC (Acquired 00231 Pogo Producing Company) (From 12/17/2003 12:00AM to 08/09/2007 11:59PM) (ALQT: F / LVL: 2) 
03296 - Apache Shelf Exploration LLC (From 04/09/2014 12:00AM to 12/31/2099 11:59AM) (ALQT: G / LVL: 2) 
02417 - Arena Energy, LLC (From 01/11/2023 01:00AM to 12/31/2099 11:59AM) (ALQT: G / LVL: 2) 
02628 - Arena Offshore, LP (From 02/16/2023 12:00AM to 12/31/2099 11:59AM) (ALQT: G / LVL: 2) 
02375 - Energy XXI GOM, LLC (From 04/09/2014 12:00AM to 05/30/2023 01:59AM) (ALQT: G / LVL: 2) 
02451 - GOM Shelf LLC (From 04/09/2014 12:00AM to 01/11/2023 12:59AM) (ALQT: G / LVL: 2) 
03295 - Fieldwood Energy LLC (From 01/26/2015 02:00AM to 08/03/2022 12:59AM) (ALQT: G / LVL: 2) 
02851 - Apache Shelf, Inc. (From 04/09/2014 12:00AM to 01/26/2015 08:59AM) (ALQT: G / LVL: 2) 
00105 - Apache Corporation (From 04/09/2014 12:00AM to 01/26/2015 01:59AM) (ALQT: G / LVL: 2) </t>
  </si>
  <si>
    <t>G22939</t>
  </si>
  <si>
    <t>GC 300</t>
  </si>
  <si>
    <t xml:space="preserve">02647 - Murphy Exploration &amp; Production Company - USA 100% (ALQT: A / LVL: 1) </t>
  </si>
  <si>
    <t>WELLS : 
SS002 (COM) Aprv: 08/18/2006 - Spud: 08/20/2006 - P50: $18,686,740; P70: $23,049,398; P90: $29,436,394
SS004 (COM) Aprv: 10/07/2011 - Spud: 10/10/2011 - P50: $18,239,368; P70: $22,602,026; P90: $28,989,022</t>
  </si>
  <si>
    <t xml:space="preserve">03575 - MP Gulf of Mexico, LLC (From 03/19/2019 12:00AM to 12/31/2099 11:59AM) 
02647 - Murphy Exploration &amp; Production Company - USA (From 05/20/2003 12:00AM to 03/18/2019 11:59PM) 
01689 - Murphy Exploration &amp; Production Company (From 07/01/2001 12:00AM to 05/19/2003 11:59PM) </t>
  </si>
  <si>
    <t xml:space="preserve">02647 - Murphy Exploration &amp; Production Company - USA (From 09/25/2017 12:00AM to 12/31/2099 11:59AM) (ALQT: A / LVL: 1) 
03308 - Bennu Oil &amp; Gas, LLC (From 04/16/2014 03:00AM to 09/24/2017 11:59PM) (ALQT: A / LVL: 1) 
01819 - ATP Oil &amp; Gas Corporation (From 08/14/2008 12:00AM to 04/16/2014 03:59AM) (ALQT: A / LVL: 1) 
02478 - Calypso Exploration, LLC (From 07/13/2006 12:00AM to 04/16/2014 01:59AM) (ALQT: A / LVL: 1) 
02480 - Davis Offshore, L.P. (From 07/13/2006 12:00AM to 04/16/2014 12:59AM) (ALQT: A / LVL: 1) 
01935 - Pioneer Natural Resources USA, Inc. (From 07/13/2006 12:00AM to 07/14/2008 11:59PM) (ALQT: A / LVL: 1) </t>
  </si>
  <si>
    <t>G00985</t>
  </si>
  <si>
    <t>EI 259</t>
  </si>
  <si>
    <t>ROW</t>
  </si>
  <si>
    <t>G03302</t>
  </si>
  <si>
    <t>ACT</t>
  </si>
  <si>
    <t>HI A 264, HI A 330, HI A 343, HI A 573, HI A 582</t>
  </si>
  <si>
    <t xml:space="preserve">00410 - High Island Offshore System, L.L.C. 100% </t>
  </si>
  <si>
    <t>PIPELINES : 
GAS PSN# 4087 (ACT) Aprv: 07/02/1976 - Init HTP: 03/30/1979 - P50: $993,373; P70: $1,125,396; P90: $1,316,403
GAS PSN# 4088 (ACT) Aprv: 07/02/1976 - Init HTP: 03/30/1979 - P50: $1,298,186; P70: $1,430,209; P90: $1,621,216
GAS PSN# 4591 (ACT) Aprv: 03/31/1977 - Init HTP: 03/30/1979 - P50: $1,477,485; P70: $1,609,508; P90: $1,800,514
GAS PSN# 4592 (ACT) Aprv: 03/31/1977 - Init HTP: 03/30/1979 - P50: $1,645,761; P70: $1,777,784; P90: $1,968,790
GAS PSN# 7364 (ACT) Aprv: 07/02/1976 - Init HTP: 03/30/1979 - P50: $2,019,687; P70: $2,151,710; P90: $2,342,717
STRUCTURES : 
FIXED CPLX# 25002 'B-CMP' Aprv: N/A - Inst: 03/30/1979 - P50: $4,864,264; P70: $5,627,008; P90: $6,862,817
FIXED CPLX# 25002 'C-QTRS' Aprv: N/A - Inst: 03/30/1979 - P50: $2,051,725; P70: $2,590,757; P90: $3,470,500
FIXED CPLX# 25002 'FLR BRG 1' Aprv: N/A - Inst: 03/30/1979 - P50: $1,211,088; P70: $1,443,843; P90: $1,804,955
FIXED CPLX# 25002 'FLR BRG 2' Aprv: N/A - Inst: 03/30/1979 - P50: $1,211,088; P70: $1,443,843; P90: $1,804,955
FIXED CPLX# 25002 'HIOS - A-LIQ' Aprv: N/A - Inst: 03/30/1979 - P50: $3,289,972; P70: $3,827,942; P90: $4,726,169
FIXED CPLX# 25005 'HIOS - VALVE' Aprv: N/A - Inst: 03/30/1979 - P50: $3,139,735; P70: $3,678,767; P90: $4,558,510
FIXED CPLX# 25006 'HIOS - VALVE' Aprv: N/A - Inst: 03/30/1979 - P50: $2,880,685; P70: $3,419,717; P90: $4,299,460
FIXED CPLX# 25007 'HIOS - HIA573' Aprv: N/A - Inst: 03/30/1979 - P50: $3,916,885; P70: $4,455,917; P90: $5,335,660
FIXED CPLX# 25008 'HIOS - HIA582' Aprv: N/A - Inst: 03/30/1979 - P50: $3,885,799; P70: $4,424,831; P90: $5,304,574
FIXED CPLX# 25024 'BS1' Aprv: N/A - Inst: 03/30/1979 - P50: $464,576; P70: $697,331; P90: $1,058,443
FIXED CPLX# 25024 'FLR' Aprv: N/A - Inst: 03/30/1979 - P50: $464,576; P70: $697,331; P90: $1,058,443
FIXED CPLX# 25024 'HIOS - VALVE' Aprv: N/A - Inst: 03/30/1979 - P50: $1,621,916; P70: $2,159,886; P90: $3,058,113</t>
  </si>
  <si>
    <t>00410 - High Island Offshore System, L.L.C. (From 11/07/2002 12:00AM to 12/31/2099 11:59AM)</t>
  </si>
  <si>
    <t>G25251</t>
  </si>
  <si>
    <t>WR 540</t>
  </si>
  <si>
    <t>WELLS : 
JU105 (COM) Aprv: 01/23/2017 - Spud: 01/24/2017 - P50: $36,381,632; P70: $40,744,290; P90: $47,131,286</t>
  </si>
  <si>
    <t xml:space="preserve">02748 - Equinor Gulf of Mexico LLC (From 04/20/2009 01:00AM to 12/31/2099 11:59AM) 
00276 - Exxon Mobil Corporation (From 10/23/2009 12:00AM to 12/31/2099 11:59AM) 
02481 - BP Exploration &amp; Production Inc. (From 06/01/2003 12:00AM to 04/20/2009 12:59AM) </t>
  </si>
  <si>
    <t>G02111</t>
  </si>
  <si>
    <t>EI 314</t>
  </si>
  <si>
    <t xml:space="preserve">00276 - Exxon Mobil Corporation 100% (ALQT: A / LVL: 2) </t>
  </si>
  <si>
    <t>WELLS : 
A002 (TA) Aprv: 07/03/1973 - Spud: 11/17/1973 - P50: $293,985; P70: $342,397; P90: $412,663
A006 (COM) Aprv: 12/26/1973 - Spud: 12/26/1973 - P50: $868,492; P70: $1,091,914; P90: $1,415,344
A008 (COM) Aprv: 06/09/1975 - Spud: 06/29/1975 - P50: $871,648; P70: $1,095,071; P90: $1,418,501
A023 (TA) Aprv: 05/26/1976 - Spud: 05/30/1976 - P50: $293,985; P70: $342,397; P90: $412,663
B013 (COM) Aprv: 03/10/1978 - Spud: 03/17/1978 - P50: $814,110; P70: $1,037,532; P90: $1,360,962
B019 (COM) Aprv: 05/04/1978 - Spud: 05/06/1978 - P50: $843,077; P70: $1,066,499; P90: $1,389,929
B023 (TA) Aprv: 10/14/1982 - Spud: 10/23/1982 - P50: $293,985; P70: $342,397; P90: $412,663
B025 (COM) Aprv: 12/27/1993 - Spud: 03/12/1994 - P50: $816,379; P70: $1,039,801; P90: $1,363,231
B007 (COM) Aprv: 12/27/1993 - Spud: 04/18/1994 - P50: $845,904; P70: $1,069,326; P90: $1,392,756
A001 (COM) Aprv: 05/27/1994 - Spud: 05/09/1995 - P50: $802,274; P70: $1,025,696; P90: $1,349,126
A005 (COM) Aprv: 06/30/1999 - Spud: 07/01/1999 - P50: $820,522; P70: $1,043,944; P90: $1,367,374
A009 (COM) Aprv: 05/04/2000 - Spud: 05/07/2000 - P50: $843,471; P70: $1,066,893; P90: $1,390,323
A007 (TA) Aprv: 06/13/2000 - Spud: 06/16/2000 - P50: $293,985; P70: $342,397; P90: $412,663
C004 (COM) Aprv: 05/03/2012 - Spud: 05/06/2012 - P50: $757,558; P70: $980,980; P90: $1,304,411
C011 (COM) Aprv: 05/23/2012 - Spud: 07/03/2012 - P50: $766,764; P70: $990,187; P90: $1,313,617
C017 (COM) Aprv: 08/17/2012 - Spud: 08/22/2012 - P50: $833,607; P70: $1,057,030; P90: $1,380,460
C003 (COM) Aprv: 09/05/2012 - Spud: 09/07/2012 - P50: $784,388; P70: $1,007,810; P90: $1,331,240
C013 (COM) Aprv: 04/30/2013 - Spud: 04/30/2013 - P50: $751,377; P70: $974,799; P90: $1,298,229
C007 (COM) Aprv: 09/20/2013 - Spud: 09/21/2013 - P50: $841,663; P70: $1,065,085; P90: $1,388,515
C005 (COM) Aprv: 11/01/2013 - Spud: 11/01/2013 - P50: $760,353; P70: $983,775; P90: $1,307,205
C002 (COM) Aprv: 10/14/2015 - Spud: 10/24/2015 - P50: $913,438; P70: $1,136,860; P90: $1,460,290
C012 (COM) Aprv: 11/06/2015 - Spud: 11/28/2015 - P50: $797,279; P70: $1,020,701; P90: $1,344,131
C010 (COM) Aprv: 01/06/2016 - Spud: 01/08/2016 - P50: $791,720; P70: $1,015,142; P90: $1,338,572
STRUCTURES : 
FIXED CPLX# 20626 'A' Aprv: N/A - Inst: 01/01/1973 - P50: $4,653,287; P70: $5,191,257; P90: $6,089,484
FIXED CPLX# 20626 'A-PRD' Aprv: N/A - Inst: 01/01/1973 - P50: $2,932,495; P70: $3,471,527; P90: $4,351,270
FIXED CPLX# 21847 'B-DRL' Aprv: N/A - Inst: 01/01/1975 - P50: $4,653,287; P70: $5,191,257; P90: $6,089,484
FIXED CPLX# 21847 'B-PRD' Aprv: N/A - Inst: 01/01/1976 - P50: $141,388; P70: $229,808; P90: $452,872
FIXED CPLX# 22429 'C' Aprv: N/A - Inst: 01/01/1980 - P50: $4,573,092; P70: $5,111,062; P90: $6,009,289
PIPELINES : 
OIL PSN# 3995 (OUT) Aprv: 04/13/1976 - Init HTP: 07/21/1976 - P50: $346,954; P70: $478,977; P90: $669,983
BLKO PSN# 4031 (ACT) Aprv: 08/16/1976 - Init HTP: 01/07/1977 - P50: $310,096; P70: $442,118; P90: $633,125
OIL PSN# 5918 (ACT) Aprv: 09/22/1980 - Init HTP: 06/06/1981 - P50: $315,228; P70: $447,250; P90: $638,257
LIFT PSN# 5920 (ACT) Aprv: 09/22/1980 - Init HTP: 06/06/1981 - P50: $274,764; P70: $406,787; P90: $597,793
GAS PSN# 5919 (ACT) Aprv: 09/22/1980 - Init HTP: 06/08/1981 - P50: $309,504; P70: $441,527; P90: $632,533
OIL PSN# 17992 (ACT) Aprv: 07/03/1980 - Init HTP: 06/21/1981 - P50: $281,180; P70: $413,203; P90: $604,209
LIFT PSN# 18600 (ACT) Aprv: 05/10/2012 - Init HTP: 09/24/2012 - P50: $211,351; P70: $343,373; P90: $534,380
OIL PSN# 19047 (PROP) Aprv: 03/31/2014 - Init HTP: N/A - P50: $368,122; P70: $590,313; P90: $912,809</t>
  </si>
  <si>
    <t xml:space="preserve">02417 - Arena Energy, LLC (From 07/07/2011 12:00AM to 12/31/2099 11:59AM) 
02628 - Arena Offshore, LP (From 12/13/2013 12:00AM to 12/31/2099 11:59AM) 
00276 - Exxon Mobil Corporation (From 01/24/1973 12:00AM to 07/06/2011 11:59PM) </t>
  </si>
  <si>
    <t xml:space="preserve">00276 - Exxon Mobil Corporation (From 09/02/2011 12:00AM to 12/31/2099 11:59AM) (ALQT: A / LVL: 2) </t>
  </si>
  <si>
    <t>G20394</t>
  </si>
  <si>
    <t>WR 802</t>
  </si>
  <si>
    <t>WELLS : 
PS009 (COM) Aprv: 11/27/2019 - Spud: 11/28/2019 - P50: $35,256,844; P70: $39,619,502; P90: $46,006,498
PIPELINES : 
BLKO PSN# 20617 (ACT) Aprv: 05/24/2021 - Init HTP: 02/16/2022 - P50: $402,290; P70: $522,428; P90: $698,888
BLKO PSN# 20623 (ACT) Aprv: 05/24/2021 - Init HTP: 03/03/2022 - P50: $385,710; P70: $607,901; P90: $930,397</t>
  </si>
  <si>
    <t>G02177</t>
  </si>
  <si>
    <t>SP 49</t>
  </si>
  <si>
    <t xml:space="preserve">01284 - W &amp; T Offshore, Inc. 100% (ALQT: A / LVL: 2) </t>
  </si>
  <si>
    <t xml:space="preserve">01284 - W &amp; T Offshore, Inc. (From 04/23/2024 12:00AM to 12/31/2099 11:59AM) 
02266 - EPL Oil &amp; Gas, LLC (From 05/04/2011 12:00AM to 04/22/2024 11:59PM) 
02375 - Energy XXI GOM, LLC (From 04/22/2009 12:00AM to 03/11/2015 11:59PM) 
02738 - Anglo-Suisse Offshore Partners, LLC (From 01/18/2005 12:00AM to 05/03/2011 11:59PM) 
00540 - MOBIL OIL EXPLORATION &amp; PRODUCING SOUTHEAST INC. (From 10/26/1979 12:00AM to 07/29/2010 11:59PM) 
02891 - MitEnergy Upstream LLC (From 06/13/2007 12:00AM to 02/02/2010 12:59AM) 
03017 - PXP Producing Company LLC (From 05/13/2008 12:00AM to 04/21/2009 11:59PM) 
03017 - PXP Producing Company LLC (Acquired 00231 Pogo Producing Company) (From 10/26/1979 12:00AM to 05/12/2008 11:59PM) 
00078 - Chevron U.S.A. Inc. (From 07/19/1985 12:00AM to 01/17/2005 11:59PM) 
01866 - Tammany Energy Ventures LLC  (From 02/14/1995 12:00AM to 02/26/1995 11:59PM) 
02421 - Devon Energy Production Co., L.P. (Acquired 01291 Pennzoil Exploration and Production Company) (From 08/17/1988 12:00AM to 02/13/1995 11:59PM) 
02410 - Devon Energy Corporation (Acquired 00167 PennzEnergy Company) (From 02/06/1987 12:00AM to 08/16/1988 11:59PM) 
02410 - Devon Energy Corporation (Acquired 00071 Pennzoil Producing Company) (From 10/26/1979 12:00AM to 02/05/1987 11:59PM) 
00473 - Pennzoil Oil &amp; Gas, Inc. (From 10/26/1979 12:00AM to 01/21/1986 11:59PM) 
00078 - Chevron U.S.A. Inc. (Acquired 00112 Gulf Oil Corporation) (From 10/26/1979 12:00AM to 07/18/1985 11:59PM) </t>
  </si>
  <si>
    <t xml:space="preserve">01284 - W &amp; T Offshore, Inc. (From 04/23/2024 02:00AM to 12/31/2099 11:59AM) (ALQT: A / LVL: 2) 
02266 - EPL Oil &amp; Gas, LLC (From 03/12/2015 01:00AM to 04/23/2024 01:59AM) (ALQT: A / LVL: 2) 
02375 - Energy XXI GOM, LLC (From 03/05/2009 12:00AM to 03/12/2015 12:59AM) (ALQT: A / LVL: 2) 
00540 - MOBIL OIL EXPLORATION &amp; PRODUCING SOUTHEAST INC. (From 10/13/2004 12:00AM to 07/30/2010 12:59AM) (ALQT: A / LVL: 2) 
02891 - MitEnergy Upstream LLC (From 06/13/2007 01:00AM to 02/01/2010 11:59PM) (ALQT: A / LVL: 2) 
03017 - PXP Producing Company LLC (From 05/13/2008 12:00AM to 03/04/2009 11:59PM) (ALQT: A / LVL: 2) 
03017 - PXP Producing Company LLC (Acquired 00231 Pogo Producing Company) (From 10/13/2004 12:00AM to 05/12/2008 11:59PM) (ALQT: A / LVL: 2) </t>
  </si>
  <si>
    <t>G32690</t>
  </si>
  <si>
    <t>WR 464</t>
  </si>
  <si>
    <t>WELLS : 
SN206 (COM) Aprv: 12/02/2016 - Spud: 12/08/2016 - P50: $35,508,852; P70: $39,871,510; P90: $46,258,506</t>
  </si>
  <si>
    <t xml:space="preserve">00689 - Shell Offshore Inc. (From 06/24/2013 12:00AM to 12/31/2099 11:59AM) 
01207 - Petrobras America Inc. (From 08/01/2008 12:00AM to 06/23/2013 11:59PM) </t>
  </si>
  <si>
    <t>G21807</t>
  </si>
  <si>
    <t>GC 606</t>
  </si>
  <si>
    <t>WELLS : 
001 (COM) Aprv: 11/19/2008 - Spud: 11/30/2008 - P50: $32,599,200; P70: $36,961,858; P90: $43,348,854
PIPELINES : 
UBEH PSN# 17860 (ACT) Aprv: 06/16/2009 - Init HTP: N/A - P50: $1,593,985; P70: $1,593,985; P90: $1,593,985
BLKO PSN# 17859 (ACT) Aprv: 06/16/2009 - Init HTP: 07/09/2009 - P50: $344,820; P70: $464,958; P90: $641,418
BLKO PSN# 17858 (ACT) Aprv: 06/16/2009 - Init HTP: 09/11/2009 - P50: $938,181; P70: $1,160,373; P90: $1,482,868</t>
  </si>
  <si>
    <t>G34454</t>
  </si>
  <si>
    <t>MC 651</t>
  </si>
  <si>
    <t>WELLS : 
002 (TA) Aprv: 05/20/2019 - Spud: 05/21/2019 - P50: $35,345,856; P70: $39,708,514; P90: $46,095,510</t>
  </si>
  <si>
    <t>G36624</t>
  </si>
  <si>
    <t>GC 35</t>
  </si>
  <si>
    <t xml:space="preserve">03572 - BOE Exploration &amp; Production LLC .45% 
02668 - Red Willow Offshore, LLC 4.5% 
03634 - Houston Energy Deepwater Partners Tabasco, LLC 4.5% 
03658 - HEDV Tabasco, LLC 10% 
03194 - CSL Exploration, LP 13.5% 
03394 - CL&amp;F Offshore LLC 13.5% 
03570 - Beacon Offshore Energy Exploration LLC 26.55% 
03625 - Ridgewood Tabasco, LLC 27% </t>
  </si>
  <si>
    <t>WELLS : 
001 (TA) Aprv: 08/04/2020 - Spud: 08/05/2020 - P50: $17,324,972; P70: $21,687,630; P90: $28,074,626
002 (TA) Aprv: 05/13/2021 - Spud: 08/07/2021 - P50: $17,840,548; P70: $22,203,206; P90: $28,590,202</t>
  </si>
  <si>
    <t xml:space="preserve">02668 - Red Willow Offshore, LLC (From 07/01/2019 12:00AM to 12/31/2099 11:59AM) 
03394 - CL&amp;F Offshore LLC (From 07/01/2019 12:00AM to 12/31/2099 11:59AM) 
03570 - Beacon Offshore Energy Exploration LLC (From 07/01/2019 12:00AM to 12/31/2099 11:59AM) 
03572 - BOE Exploration &amp; Production LLC (From 01/24/2020 12:00AM to 12/31/2099 11:59AM) 
03625 - Ridgewood Tabasco, LLC (From 08/21/2020 12:00AM to 12/31/2099 11:59AM) 
03634 - Houston Energy Deepwater Partners Tabasco, LLC (From 09/09/2020 12:00AM to 12/31/2099 11:59AM) 
03194 - CSL Exploration, LP (From 03/03/2021 12:00AM to 12/31/2099 11:59AM) 
03658 - HEDV Tabasco, LLC (From 04/12/2021 12:00AM to 12/31/2099 11:59AM) 
01999 - Houston Energy, L.P. (From 07/01/2019 12:00AM to 09/08/2020 11:59PM) </t>
  </si>
  <si>
    <t>G25823</t>
  </si>
  <si>
    <t>OPERNS</t>
  </si>
  <si>
    <t>KC 872</t>
  </si>
  <si>
    <t>WELLS : 
003 (TA) Aprv: 07/29/2024 - Spud: 08/01/2024 - P50: $35,084,600; P70: $39,447,258; P90: $45,834,254</t>
  </si>
  <si>
    <t xml:space="preserve">03477 - Buckstone Development Company, L.L.C. (From 02/15/2017 12:00AM to 12/31/2099 11:59AM) 
03491 - OGOG (Buckskin) LLC (From 05/18/2017 12:00AM to 12/31/2099 11:59AM) 
03496 - Navitas Buckskin US, LLC (From 06/14/2017 12:00AM to 12/31/2099 11:59AM) 
03505 - LLOG Deepwater Development Company I, L.L.C. (From 06/26/2017 12:00AM to 12/31/2099 11:59AM) 
03522 - Ridgewood Buckskin, LLC (From 10/20/2017 12:00AM to 12/31/2099 11:59AM) 
03524 - ILX Prospect Buckskin, LLC (From 10/20/2017 12:00AM to 12/31/2099 11:59AM) 
03663 - Ridgewood Rialto Holdings, LLC (From 06/24/2021 12:00AM to 12/31/2099 11:59AM) 
03794 - Repsol OCS LLC (From 01/22/2025 12:00AM to 12/31/2099 11:59AM) 
02805 - Repsol E&amp;P USA LLC (From 01/18/2008 12:00AM to 01/21/2025 11:59PM) 
03314 - Samson Offshore BSM, LLC (From 10/22/2014 12:00AM to 10/19/2017 11:59PM) 
02058 - LLOG Exploration Offshore, L.L.C. (From 01/04/2017 12:00AM to 02/14/2017 11:59PM) 
03057 - Maersk Oil Gulf of Mexico Three LLC (From 11/13/2008 12:00AM to 11/27/2016 11:59PM) 
00078 - Chevron U.S.A. Inc. (From 12/01/2003 12:00AM to 11/16/2016 11:59PM) 
02397 - Samson Offshore, LLC (From 07/23/2009 12:00AM to 10/21/2014 11:59PM) </t>
  </si>
  <si>
    <t>G30411</t>
  </si>
  <si>
    <t>MC 736</t>
  </si>
  <si>
    <t>STRUCTURES : 
SEMI CPLX# 2045 'A(Thunder Hawk)' Aprv: N/A - Inst: 08/07/2009 - P50: $34,887,218; P70: $34,887,218; P90: $34,887,218</t>
  </si>
  <si>
    <t>G30711</t>
  </si>
  <si>
    <t>EXPIR</t>
  </si>
  <si>
    <t>EB 213</t>
  </si>
  <si>
    <t xml:space="preserve">00689 - Shell Offshore Inc. (From 12/01/2006 12:00AM to 12/31/2099 11:59AM) </t>
  </si>
  <si>
    <t xml:space="preserve"> 00374</t>
  </si>
  <si>
    <t>MP 41</t>
  </si>
  <si>
    <t xml:space="preserve">03481 - Cantium, LLC (From 09/19/2017 12:00AM to 12/31/2099 11:59AM) 
00078 - Chevron U.S.A. Inc. (From 08/05/1947 12:00AM to 09/18/2017 11:59PM) </t>
  </si>
  <si>
    <t>G36060</t>
  </si>
  <si>
    <t>GC 943</t>
  </si>
  <si>
    <t>WELLS : 
WA002 (COM) Aprv: 12/02/2021 - Spud: 12/16/2021 - P50: $33,053,508; P70: $37,416,166; P90: $43,803,162
PIPELINES : 
BLKO PSN# 21147 (ACT) Aprv: 10/31/2023 - Init HTP: 03/15/2024 - P50: $402,290; P70: $522,428; P90: $698,888
BLKO PSN# 21148 (ACT) Aprv: 10/31/2023 - Init HTP: 03/16/2024 - P50: $402,290; P70: $522,428; P90: $698,888
BLKO PSN# 21149 (OUT) Aprv: 11/30/2023 - Init HTP: 09/07/2024 - P50: $402,290; P70: $522,428; P90: $698,888
BLKO PSN# 21428 (PROP) Aprv: 03/25/2025 - Init HTP: N/A - P50: $344,820; P70: $464,958; P90: $641,418</t>
  </si>
  <si>
    <t>G02061</t>
  </si>
  <si>
    <t>EC 321</t>
  </si>
  <si>
    <t xml:space="preserve">01284 - W &amp; T Offshore, Inc. 11.06% (ALQT: A / LVL: 2) 
03555 - Monza Energy LLC 88.94% (ALQT: A / LVL: 2) </t>
  </si>
  <si>
    <t>WELLS : 
A005 (COM) Aprv: 01/09/1973 - Spud: 02/01/1973 - P50: $783,815; P70: $1,007,237; P90: $1,330,667
A010 (TA) Aprv: 04/22/1973 - Spud: 04/24/1973 - P50: $756,788; P70: $980,211; P90: $1,303,641
A011 (COM) Aprv: 05/11/1973 - Spud: 05/15/1973 - P50: $709,541; P70: $932,964; P90: $1,256,394
A013 (TA) Aprv: 06/07/1973 - Spud: 06/22/1973 - P50: $275,220; P70: $323,632; P90: $393,898
A017 (COM) Aprv: 07/25/1973 - Spud: 07/27/1973 - P50: $774,280; P70: $997,702; P90: $1,321,132
A018 (COM) Aprv: 08/15/1973 - Spud: 08/19/1973 - P50: $717,136; P70: $940,559; P90: $1,263,989
A019 (TA) Aprv: 08/27/1973 - Spud: 08/29/1973 - P50: $275,220; P70: $323,632; P90: $393,898
A023 (COM) Aprv: 08/15/1974 - Spud: 09/22/1974 - P50: $774,247; P70: $997,669; P90: $1,321,100
A024 (TA) Aprv: 02/28/1979 - Spud: 07/19/1979 - P50: $275,220; P70: $323,632; P90: $393,898
A027 (TA) Aprv: 05/22/1979 - Spud: 11/16/1979 - P50: $275,220; P70: $323,632; P90: $393,898
B001 (COM) Aprv: 08/28/1979 - Spud: 02/23/1981 - P50: $932,215; P70: $1,155,638; P90: $1,479,068
A029 (TA) Aprv: 04/27/1981 - Spud: 06/04/1981 - P50: $275,220; P70: $323,632; P90: $393,898
B003 (COM) Aprv: 10/05/1981 - Spud: 11/02/1981 - P50: $847,653; P70: $1,071,075; P90: $1,394,505
B004 (TA) Aprv: 11/24/1981 - Spud: 12/04/1981 - P50: $287,730; P70: $336,142; P90: $406,408
A001 (TA) Aprv: 10/20/1981 - Spud: 12/27/1981 - P50: $275,220; P70: $323,632; P90: $393,898
A030 (TA) Aprv: 06/02/1982 - Spud: 07/20/1982 - P50: $275,220; P70: $323,632; P90: $393,898
A031 (COM) Aprv: 09/22/1982 - Spud: 09/22/1982 - P50: $788,188; P70: $1,011,610; P90: $1,335,040
A032 (COM) Aprv: 11/08/1982 - Spud: 11/22/1982 - P50: $764,285; P70: $987,707; P90: $1,311,137
A034 (TA) Aprv: 02/23/1983 - Spud: 03/04/1983 - P50: $734,694; P70: $958,116; P90: $1,281,546
A033 (COM) Aprv: 12/29/1982 - Spud: 06/26/1983 - P50: $759,287; P70: $982,709; P90: $1,306,140
B006 (TA) Aprv: 12/19/1983 - Spud: 12/29/1983 - P50: $793,598; P70: $1,017,020; P90: $1,340,450
B005 (TA) Aprv: 11/23/1983 - Spud: 02/13/1984 - P50: $290,232; P70: $338,644; P90: $408,910
B011 (TA) Aprv: 05/18/1984 - Spud: 05/23/1984 - P50: $290,232; P70: $338,644; P90: $408,910
B007 (COM) Aprv: 02/01/1971 - Spud: 07/17/1984 - P50: $810,629; P70: $1,034,051; P90: $1,357,481
B010 (COM) Aprv: 08/06/1984 - Spud: 08/13/1984 - P50: $948,458; P70: $1,171,880; P90: $1,495,310
B009 (TA) Aprv: 10/10/1984 - Spud: 11/04/1984 - P50: $290,232; P70: $338,644; P90: $408,910
B014 (TA) Aprv: 02/07/1985 - Spud: 02/20/1985 - P50: $290,232; P70: $338,644; P90: $408,910
B012 (TA) Aprv: 03/06/1985 - Spud: 03/16/1985 - P50: $290,232; P70: $338,644; P90: $408,910
A004 (COM) Aprv: N/A - Spud: 02/18/1986 - P50: $741,697; P70: $965,119; P90: $1,288,549
A016 (TA) Aprv: 02/26/1986 - Spud: 03/19/1986 - P50: $275,220; P70: $323,632; P90: $393,898
A015 (TA) Aprv: 04/25/1986 - Spud: 05/24/1986 - P50: $275,220; P70: $323,632; P90: $393,898
A035 (TA) Aprv: 06/16/1987 - Spud: 06/19/1987 - P50: $275,220; P70: $323,632; P90: $393,898
B017 (COM) Aprv: 04/29/1991 - Spud: 08/15/1991 - P50: $852,056; P70: $1,075,479; P90: $1,398,909
B015 (COM) Aprv: 09/09/1991 - Spud: 09/10/1991 - P50: $831,869; P70: $1,055,291; P90: $1,378,721
B018 (TA) Aprv: 09/27/1991 - Spud: 09/30/1991 - P50: $290,232; P70: $338,644; P90: $408,910
A007 (TA) Aprv: 12/22/1993 - Spud: 12/27/1993 - P50: $746,267; P70: $969,689; P90: $1,293,120
A009 (TA) Aprv: 11/24/1993 - Spud: 02/14/1994 - P50: $772,570; P70: $995,993; P90: $1,319,423
A026 (COM) Aprv: 03/03/1994 - Spud: 04/27/1994 - P50: $761,852; P70: $985,274; P90: $1,308,704
A020 (COM) Aprv: 11/23/2005 - Spud: 12/18/2005 - P50: $750,509; P70: $973,931; P90: $1,297,361
A028 (COM) Aprv: 01/12/2006 - Spud: 01/20/2006 - P50: $727,658; P70: $951,080; P90: $1,274,510
A022 (COM) Aprv: 04/25/2006 - Spud: 05/01/2006 - P50: $743,604; P70: $967,026; P90: $1,290,456
A012 (COM) Aprv: 06/09/2006 - Spud: 06/12/2006 - P50: $717,136; P70: $940,559; P90: $1,263,989
A025 (COM) Aprv: 07/19/2006 - Spud: 07/20/2006 - P50: $726,014; P70: $949,436; P90: $1,272,866
A002 (COM) Aprv: 06/13/2014 - Spud: 07/06/2014 - P50: $794,402; P70: $1,017,824; P90: $1,341,254
B008 (COM) Aprv: 07/30/2019 - Spud: 08/31/2019 - P50: $852,881; P70: $1,076,303; P90: $1,399,733
STRUCTURES : 
FIXED CPLX# 20744 'A' Aprv: N/A - Inst: 01/01/1972 - P50: $4,412,702; P70: $4,950,672; P90: $5,848,899
FIXED CPLX# 22803 'B' Aprv: N/A - Inst: 01/01/1983 - P50: $2,870,323; P70: $3,409,355; P90: $4,289,098
PIPELINES : 
OIL PSN# 6752 (ACT) Aprv: 08/11/1983 - Init HTP: 01/13/1984 - P50: $312,284; P70: $444,307; P90: $635,314
GAS PSN# 6753 (ACT) Aprv: 08/11/1983 - Init HTP: 01/13/1984 - P50: $272,476; P70: $404,498; P90: $595,505</t>
  </si>
  <si>
    <t xml:space="preserve">01284 - W &amp; T Offshore, Inc. (From 08/25/2004 12:00AM to 12/31/2099 11:59AM) 
02690 - Gulf of Mexico Oil and Gas Properties LLC (From 11/12/2003 12:00AM to 11/01/2005 12:59AM) 
00724 - Marathon Oil Company (From 03/01/1985 12:00AM to 10/31/2005 11:59PM) 
01284 - W &amp; T Offshore, Inc. (Acquired 02608 Offshore Energy II LLC) (From 08/30/2002 12:00AM to 08/24/2004 11:59PM) 
00056 - ConocoPhillips Company (From 12/06/1985 12:00AM to 11/11/2003 11:59PM) 
00059 - Hess Corporation (From 03/01/1985 12:00AM to 07/07/2003 11:59PM) 
03249 - The Louisiana Land and Exploration Company LLC (Acquired 00083 The Louisiana Land and Exploration Company) (From 03/01/1985 12:00AM to 08/29/2002 11:59PM) 
00788 - Phillips Oil Company (From 03/01/1985 12:00AM to 12/05/1985 11:59PM) </t>
  </si>
  <si>
    <t xml:space="preserve">01284 - W &amp; T Offshore, Inc. (From 02/04/2021 12:00AM to 12/31/2099 11:59AM) (ALQT: A / LVL: 2) 
03555 - Monza Energy LLC (From 02/04/2021 12:00AM to 12/31/2099 11:59AM) (ALQT: A / LVL: 2) </t>
  </si>
  <si>
    <t>G33701</t>
  </si>
  <si>
    <t>VK 999</t>
  </si>
  <si>
    <t xml:space="preserve">03567 - Beacon Growthco Operating Company, L.L.C. .5% 
03663 - Ridgewood Rialto Holdings, LLC 4.82145% 
03698 - Ridgewood Fund IV Lease Holding, LLC 5% 
03172 - ILX Prospect Steelhead, LLC 9.6429% 
03065 - Talos Resources LLC 12.875% 
03293 - Ridgewood Steelhead, LLC 14.46435% 
03644 - Ridgewood Institutional IV Prospective Leases, LLC 16.0713% 
03410 - Beacon Offshore Energy Operating LLC 36.625% </t>
  </si>
  <si>
    <t>WELLS : 
SS001 (COM) Aprv: 09/23/2016 - Spud: 09/07/2016 - P50: $17,397,800; P70: $21,760,458; P90: $28,147,454
SS002 (COM) Aprv: 11/15/2017 - Spud: 11/20/2017 - P50: $16,473,000; P70: $20,835,658; P90: $27,222,654
PIPELINES : 
BLKO PSN# 20012 (ACT) Aprv: 08/01/2019 - Init HTP: 12/13/2019 - P50: $344,820; P70: $464,958; P90: $641,418
BLKG PSN# 20013 (ACT) Aprv: 08/01/2019 - Init HTP: 12/13/2019 - P50: $344,820; P70: $464,958; P90: $641,418</t>
  </si>
  <si>
    <t xml:space="preserve">03172 - ILX Prospect Steelhead, LLC (From 12/03/2010 12:00AM to 12/31/2099 11:59AM) 
03293 - Ridgewood Steelhead, LLC (From 01/20/2016 12:00AM to 12/31/2099 11:59AM) 
03410 - Beacon Offshore Energy Operating LLC (From 08/03/2016 12:00AM to 12/31/2099 11:59AM) 
03567 - Beacon Growthco Operating Company, L.L.C. (From 12/03/2018 12:00AM to 12/31/2099 11:59AM) 
03065 - Talos Resources LLC (From 12/17/2020 12:00AM to 12/31/2099 11:59AM) 
03663 - Ridgewood Rialto Holdings, LLC (From 06/24/2021 12:00AM to 12/31/2099 11:59AM) 
03644 - Ridgewood Institutional IV Prospective Leases, LLC (From 06/22/2022 12:00AM to 12/31/2099 11:59AM) 
03698 - Ridgewood Fund IV Lease Holding, LLC (From 04/23/2024 12:00AM to 12/31/2099 11:59AM) 
03687 - Waldorf Production US, LLC (From 08/23/2022 12:00AM to 04/22/2024 11:59PM) 
03419 - HEDV Stonefly, LLC (From 03/03/2017 12:00AM to 08/22/2022 11:59PM) 
02668 - Red Willow Offshore, LLC (From 07/01/2010 12:00AM to 06/21/2022 11:59PM) 
02370 - LLOG Exploration &amp; Production Company, L.L.C. (From 08/03/2016 12:00AM to 12/16/2020 11:59PM) 
02058 - LLOG Exploration Offshore, L.L.C. (From 01/05/2011 12:00AM to 12/02/2018 11:59PM) 
01999 - Houston Energy, L.P. (From 07/01/2010 12:00AM to 09/07/2016 11:59PM) 
03238 - LLOG Bluewater Holdings, L.L.C. (From 01/09/2013 12:00AM to 08/02/2016 11:59PM) 
01308 - Ridgewood Energy Corporation (From 07/01/2010 12:00AM to 01/19/2016 11:59PM) </t>
  </si>
  <si>
    <t>G02643</t>
  </si>
  <si>
    <t>MC 151</t>
  </si>
  <si>
    <t>WELLS : 
A019 (TA) Aprv: 02/15/1980 - Spud: 03/30/1980 - P50: $692,492; P70: $692,492; P90: $692,492
A049 (TA) Aprv: 12/09/1980 - Spud: 12/18/1980 - P50: $692,695; P70: $692,695; P90: $692,695
A057 (TA) Aprv: 02/03/1981 - Spud: 02/10/1981 - P50: $692,492; P70: $692,492; P90: $692,492
A047 (TA) Aprv: N/A - Spud: 10/08/1986 - P50: $692,492; P70: $692,492; P90: $692,492
A055 (TA) Aprv: 11/11/1989 - Spud: 11/11/1989 - P50: $692,492; P70: $692,492; P90: $692,492
A029 (TA) Aprv: 11/27/1989 - Spud: 11/27/1989 - P50: $692,695; P70: $692,695; P90: $692,695
A039 (TA) Aprv: 12/28/1989 - Spud: 12/28/1989 - P50: $692,695; P70: $692,695; P90: $692,695
A011 (TA) Aprv: N/A - Spud: 03/28/1990 - P50: $692,492; P70: $692,492; P90: $692,492
A021 (COM) Aprv: 04/25/1990 - Spud: 04/25/1990 - P50: $692,492; P70: $692,492; P90: $692,492
A005 (TA) Aprv: N/A - Spud: 05/30/1990 - P50: $692,492; P70: $692,492; P90: $692,492
A051 (TA) Aprv: 08/13/1994 - Spud: 08/22/1994 - P50: $692,695; P70: $692,695; P90: $692,695
A015 (TA) Aprv: 06/01/1995 - Spud: 06/01/1995 - P50: $692,695; P70: $692,695; P90: $692,695
A033 (TA) Aprv: 09/24/1997 - Spud: 10/04/1997 - P50: $692,492; P70: $692,492; P90: $692,492
A001 (TA) Aprv: 02/25/1998 - Spud: 02/28/1998 - P50: $692,695; P70: $692,695; P90: $692,695
A027 (TA) Aprv: 05/17/2002 - Spud: 06/04/2002 - P50: $692,492; P70: $692,492; P90: $692,492
A007 (COM) Aprv: 12/27/2002 - Spud: 01/01/2003 - P50: $693,507; P70: $693,507; P90: $693,507
A059 (TA) Aprv: 05/02/2003 - Spud: 05/04/2003 - P50: $692,492; P70: $692,492; P90: $692,492
A023 (COM) Aprv: 12/11/2019 - Spud: 12/12/2019 - P50: $22,677,252; P70: $27,039,910; P90: $33,426,906</t>
  </si>
  <si>
    <t xml:space="preserve">00078 - Chevron U.S.A. Inc. (From 04/28/2003 12:00AM to 12/31/2099 11:59AM) 
03026 - Talos Energy Ventures, LLC (From 06/20/2008 12:00AM to 12/31/2099 11:59AM) 
02361 - Eni Petroleum US LLC (From 10/23/2006 12:00AM to 09/22/2015 11:59PM) 
00689 - Shell Offshore Inc. (From 04/01/1985 12:00AM to 05/26/2015 11:59PM) 
02025 - EP Energy E&amp;P Company, L.P. (From 11/01/2007 12:00AM to 06/19/2008 11:59PM) 
02025 - EP Energy E&amp;P Company, L.P. (Acquired 00236 El Paso Production Company) (From 04/01/1985 12:00AM to 10/31/2007 11:59PM) 
02248 - Eni Petroleum Exploration Co. Inc. (From 04/28/2003 12:00AM to 10/22/2006 11:59PM) 
00771 - Texaco Exploration and Production, Inc. (From 04/01/1985 12:00AM to 04/27/2003 11:59PM) 
00162 - Eni Petroleum Co. Inc. (From 08/23/1991 01:00AM to 04/27/2003 11:59PM) 
02270 - IMC Global Inc. (Acquired 01597 Freeport-McMoRan Inc.) (From 08/22/1991 12:00AM to 08/23/1991 12:59AM)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08/02/1988 12:00AM to 04/11/1990 11:59PM) 
00908 - American Royalty Producing Company (From 04/01/1985 12:00AM to 08/01/1988 11:59PM) 
00344 - Petro-Lewis Funds, Inc. (From 04/01/1985 12:00AM to 01/07/1987 11:59PM) 
00896 - FEC Offshore Productive Inc. (From 04/01/1985 12:00AM to 07/11/1985 11:59PM) </t>
  </si>
  <si>
    <t>G34879</t>
  </si>
  <si>
    <t>EW 1010</t>
  </si>
  <si>
    <t xml:space="preserve">03340 - ILX Prospect Katmai, LLC (From 12/17/2015 12:00AM to 12/31/2099 11:59AM) 
03341 - Ridgewood Katmai, LLC (From 12/17/2015 12:00AM to 12/31/2099 11:59AM) 
03672 - Talos QN Exploration LLC (From 02/10/2022 12:00AM to 12/31/2099 11:59AM) 
03295 - Fieldwood Energy LLC (From 06/15/2018 12:00AM to 02/09/2022 11:59PM) 
02237 - Noble Energy, Inc. (From 08/06/2014 12:00AM to 06/14/2018 11:59PM) 
01308 - Ridgewood Energy Corporation (From 07/14/2015 12:00AM to 12/16/2015 11:59PM) 
02748 - Equinor Gulf of Mexico LLC (From 08/01/2013 12:00AM to 08/05/2014 11:59PM) </t>
  </si>
  <si>
    <t xml:space="preserve">02237 - Noble Energy, Inc. (From 03/08/2016 12:00AM to 12/31/2099 11:59AM) (ALQT: A / LVL: 0) 
03340 - ILX Prospect Katmai, LLC (From 03/08/2016 12:00AM to 12/31/2099 11:59AM) (ALQT: A / LVL: 0) 
03341 - Ridgewood Katmai, LLC (From 03/08/2016 12:00AM to 12/31/2099 11:59AM) (ALQT: A / LVL: 0) 
03329 - Ridgewood Rockefeller, LLC (From 03/08/2016 12:00AM to 04/04/2018 11:59PM) (ALQT: A / LVL: 0) 
03338 - ILX Prospect Rockefeller, LLC (From 03/08/2016 12:00AM to 04/04/2018 11:59PM) (ALQT: A / LVL: 0) 
02668 - Red Willow Offshore, LLC (From 03/08/2016 12:00AM to 06/15/2016 11:59PM) (ALQT: A / LVL: 0) 
02058 - LLOG Exploration Offshore, L.L.C. (From 03/08/2016 12:00AM to 04/28/2016 11:59PM) (ALQT: A / LVL: 0) 
03238 - LLOG Bluewater Holdings, L.L.C. (From 03/08/2016 12:00AM to 04/28/2016 11:59PM) (ALQT: A / LVL: 0) </t>
  </si>
  <si>
    <t>G05884</t>
  </si>
  <si>
    <t>GC 52</t>
  </si>
  <si>
    <t xml:space="preserve">02957 - MC Offshore Petroleum, LLC 50% 
03001 - CV Energy Corporation 50% </t>
  </si>
  <si>
    <t xml:space="preserve">03001 - CV Energy Corporation 50% (ALQT: 1 / LVL: 2) 
00056 - ConocoPhillips Company 50% (ALQT: 1 / LVL: 2) </t>
  </si>
  <si>
    <t xml:space="preserve">02957 - MC Offshore Petroleum, LLC (From 06/21/2007 01:00AM to 12/31/2099 11:59AM) 
03001 - CV Energy Corporation (From 02/20/2008 12:00AM to 12/31/2099 11:59AM) 
02451 - GOM Shelf LLC (From 08/08/2000 12:00AM to 02/19/2008 11:59PM) 
02766 - AMCO Energy, Inc. (From 06/07/2007 12:00AM to 06/21/2007 12:59AM) 
00056 - ConocoPhillips Company (From 02/14/2003 12:00AM to 06/06/2007 11:59PM) 
00056 - ConocoPhillips Company (Acquired 00001 Conoco Inc.) (From 07/01/1983 12:00AM to 02/13/2003 11:59PM) 
00777 - OXY USA Inc. (From 07/05/1994 12:00AM to 08/07/2000 11:59PM) 
00162 - Eni Petroleum Co. Inc. (From 10/17/1984 12:00AM to 07/04/1994 11:59PM) </t>
  </si>
  <si>
    <t xml:space="preserve">00056 - ConocoPhillips Company (From 06/21/2007 12:00AM to 12/31/2099 11:59AM) (ALQT: 1 / LVL: 2) 
03001 - CV Energy Corporation (From 12/23/2015 12:00AM to 12/31/2099 11:59AM) (ALQT: 1 / LVL: 2) 
02451 - GOM Shelf LLC (From 06/21/2007 12:00AM to 12/22/2015 11:59PM) (ALQT: 1 / LVL: 2) </t>
  </si>
  <si>
    <t>G23488</t>
  </si>
  <si>
    <t>DC 134</t>
  </si>
  <si>
    <t xml:space="preserve">02990 - Ecopetrol America LLC 30% 
03575 - MP Gulf of Mexico, LLC 70% </t>
  </si>
  <si>
    <t xml:space="preserve">03247 - Talos Energy Offshore LLC 20% (ALQT: 1 / LVL: 1) 
02990 - Ecopetrol America LLC 30% (ALQT: 1 / LVL: 1) 
03575 - MP Gulf of Mexico, LLC 50% (ALQT: 1 / LVL: 1) </t>
  </si>
  <si>
    <t>WELLS : 
001 (TA) Aprv: 10/04/2012 - Spud: 10/05/2012 - P50: $16,832,516; P70: $21,195,174; P90: $27,582,170
SS002 (COM) Aprv: 08/12/2015 - Spud: 08/06/2015 - P50: $16,943,492; P70: $21,306,150; P90: $27,693,146
PIPELINES : 
BLKO PSN# 19491 (ACT) Aprv: 11/03/2015 - Init HTP: 12/07/2015 - P50: $344,820; P70: $464,958; P90: $641,418</t>
  </si>
  <si>
    <t xml:space="preserve">02990 - Ecopetrol America LLC (From 10/18/2012 12:00AM to 12/31/2099 11:59AM) 
03575 - MP Gulf of Mexico, LLC (From 03/18/2019 12:00AM to 12/31/2099 11:59AM) 
02647 - Murphy Exploration &amp; Production Company - USA (From 06/23/2003 12:00AM to 03/17/2019 11:59PM) 
01364 - Newfield Exploration Company (From 01/28/2009 12:00AM to 11/01/2011 12:59AM) 
03165 - Apache Deepwater LLC (From 06/01/2011 12:00AM to 10/31/2011 11:59PM) 
03165 - Apache Deepwater LLC (Acquired 00818 Mariner Energy, Inc.) (From 01/28/2009 12:00AM to 05/31/2011 11:59PM) 
01689 - Murphy Exploration &amp; Production Company (From 02/01/2002 12:00AM to 06/22/2003 11:59PM) </t>
  </si>
  <si>
    <t xml:space="preserve">02990 - Ecopetrol America LLC (From 08/09/2013 12:00AM to 12/31/2099 11:59AM) (ALQT: 1 / LVL: 1) 
03575 - MP Gulf of Mexico, LLC (From 03/18/2019 01:00AM to 12/31/2099 11:59AM) (ALQT: 1 / LVL: 1) 
03247 - Talos Energy Offshore LLC (From 01/30/2020 12:00AM to 12/31/2099 11:59AM) (ALQT: 1 / LVL: 1) 
03228 - Venari Offshore LLC (From 08/09/2013 12:00AM to 01/29/2020 11:59PM) (ALQT: 1 / LVL: 1) 
02647 - Murphy Exploration &amp; Production Company - USA (From 08/09/2013 12:00AM to 03/18/2019 12:59AM) (ALQT: 1 / LVL: 1) </t>
  </si>
  <si>
    <t>G10977</t>
  </si>
  <si>
    <t>MC 129</t>
  </si>
  <si>
    <t>WELLS : 
003 (COM) Aprv: 02/26/2008 - Spud: 03/31/2008 - P50: $14,334,400; P70: $18,697,058; P90: $25,084,054
SS004 (COM) Aprv: 08/03/2015 - Spud: 08/03/2015 - P50: $15,288,100; P70: $19,650,758; P90: $26,037,754
PIPELINES : 
BLKO PSN# 13625 (ACT) Aprv: 02/11/2002 - Init HTP: 12/11/2001 - P50: $344,820; P70: $464,958; P90: $641,418
BLKO PSN# 17032 (ACT) Aprv: 08/13/2007 - Init HTP: 09/17/2007 - P50: $344,820; P70: $464,958; P90: $641,418
BLKO PSN# 17033 (ACT) Aprv: 08/13/2007 - Init HTP: 09/17/2007 - P50: $344,820; P70: $464,958; P90: $641,418
UBEH PSN# 16168 (ACT) Aprv: 11/21/2008 - Init HTP: N/A - P50: $1,593,985; P70: $1,593,985; P90: $1,593,985
BLKO PSN# 16166 (ACT) Aprv: 11/21/2008 - Init HTP: 04/21/2009 - P50: $1,166,410; P70: $1,388,601; P90: $1,711,097
BLKO PSN# 18954 (ACT) Aprv: 01/13/2016 - Init HTP: 02/10/2016 - P50: $344,820; P70: $464,958; P90: $641,418
BLKO PSN# 20615 (ACT) Aprv: N/A - Init HTP: 03/11/2021 - P50: $344,820; P70: $464,958; P90: $641,418</t>
  </si>
  <si>
    <t xml:space="preserve">02219 - Anadarko US Offshore LLC (From 01/18/2017 12:00AM to 12/31/2099 11:59AM) 
03263 - Freeport-McMoRan Exploration &amp; Production LLC (From 04/04/2013 12:00AM to 01/17/2017 11:59PM) 
02481 - BP Exploration &amp; Production Inc. (From 01/15/2002 12:00AM to 04/03/2013 11:59PM) 
00114 - BP America Production Company (From 05/01/1989 12:00AM to 01/14/2002 11:59PM) </t>
  </si>
  <si>
    <t xml:space="preserve">02481 - BP Exploration &amp; Production Inc. (From 10/24/2014 12:00AM to 12/31/2099 11:59AM) (ALQT: 1 / LVL: 2) 
03263 - Freeport-McMoRan Exploration &amp; Production LLC (From 12/22/2015 12:00AM to 01/10/2016 11:59PM) (ALQT: 1 / LVL: 2) </t>
  </si>
  <si>
    <t>G02116</t>
  </si>
  <si>
    <t>EI 331</t>
  </si>
  <si>
    <t xml:space="preserve">03209 - Renaissance Offshore, LLC 100% </t>
  </si>
  <si>
    <t>WELLS : 
B001 (TA) Aprv: 08/18/1972 - Spud: 08/19/1972 - P50: $991,180; P70: $1,214,602; P90: $1,538,032
B002 (TA) Aprv: 09/15/1972 - Spud: 10/01/1972 - P50: $880,904; P70: $1,104,326; P90: $1,427,756
B004 (TA) Aprv: N/A - Spud: 11/01/1972 - P50: $310,248; P70: $358,660; P90: $428,926
B006 (TA) Aprv: N/A - Spud: 12/12/1972 - P50: $301,491; P70: $349,903; P90: $420,169
B007 (TA) Aprv: N/A - Spud: 01/02/1973 - P50: $301,491; P70: $349,903; P90: $420,169
B005 (COM) Aprv: 12/26/1972 - Spud: 01/14/1973 - P50: $998,282; P70: $1,221,704; P90: $1,545,134
B008 (TA) Aprv: 01/29/1973 - Spud: 02/14/1973 - P50: $891,754; P70: $1,115,176; P90: $1,438,606
B009 (COM) Aprv: 02/21/1973 - Spud: 03/01/1973 - P50: $892,420; P70: $1,115,842; P90: $1,439,273
B011 (TA) Aprv: N/A - Spud: 05/17/1973 - P50: $301,491; P70: $349,903; P90: $420,169
B014 (TA) Aprv: N/A - Spud: 05/24/1973 - P50: $857,362; P70: $1,080,784; P90: $1,404,214
B013 (TA) Aprv: 05/04/1973 - Spud: 06/11/1973 - P50: $310,248; P70: $358,660; P90: $428,926
B015 (TA) Aprv: 06/25/1973 - Spud: 06/27/1973 - P50: $310,248; P70: $358,660; P90: $428,926
B016 (COM) Aprv: N/A - Spud: 07/07/1973 - P50: $843,224; P70: $1,066,646; P90: $1,390,077
B017 (TA) Aprv: N/A - Spud: 07/15/1973 - P50: $917,112; P70: $1,140,534; P90: $1,463,965
B019 (TA) Aprv: 07/24/1973 - Spud: 08/07/1973 - P50: $852,965; P70: $1,076,388; P90: $1,399,818
B020 (COM) Aprv: 08/15/1973 - Spud: 08/15/1973 - P50: $984,604; P70: $1,208,026; P90: $1,531,456
B022 (TA) Aprv: 09/14/1973 - Spud: 09/17/1973 - P50: $301,491; P70: $349,903; P90: $420,169
B023 (TA) Aprv: N/A - Spud: 10/31/1973 - P50: $301,491; P70: $349,903; P90: $420,169
B021 (TA) Aprv: N/A - Spud: 12/05/1973 - P50: $920,039; P70: $1,143,461; P90: $1,466,891
B026 (TA) Aprv: 12/04/1973 - Spud: 12/10/1973 - P50: $1,038,896; P70: $1,262,318; P90: $1,585,748
B027 (TA) Aprv: N/A - Spud: 03/15/1974 - P50: $1,075,021; P70: $1,298,443; P90: $1,621,873
B025 (COM) Aprv: N/A - Spud: 04/03/1974 - P50: $859,664; P70: $1,083,086; P90: $1,406,516
B028 (TA) Aprv: 06/12/1974 - Spud: 06/19/1974 - P50: $301,491; P70: $349,903; P90: $420,169
B030 (TA) Aprv: 04/12/1974 - Spud: 10/05/1974 - P50: $310,248; P70: $358,660; P90: $428,926
B032 (COM) Aprv: N/A - Spud: 10/19/1974 - P50: $908,860; P70: $1,132,282; P90: $1,455,712
B029 (TA) Aprv: N/A - Spud: 11/02/1974 - P50: $879,597; P70: $1,103,020; P90: $1,426,450
B031 (TA) Aprv: N/A - Spud: 11/28/1974 - P50: $684,493; P70: $907,916; P90: $1,231,346
B033 (COM) Aprv: N/A - Spud: 12/02/1974 - P50: $898,996; P70: $1,122,418; P90: $1,445,848
B035 (COM) Aprv: N/A - Spud: 01/17/1975 - P50: $889,452; P70: $1,112,874; P90: $1,436,304
B036 (TA) Aprv: N/A - Spud: 02/11/1975 - P50: $310,248; P70: $358,660; P90: $428,926
B037 (COM) Aprv: 10/17/1994 - Spud: 10/20/1994 - P50: $1,058,253; P70: $1,281,675; P90: $1,605,105
B038 (TA) Aprv: 10/18/1994 - Spud: 11/07/1994 - P50: $988,221; P70: $1,211,643; P90: $1,535,073
B018 (COM) Aprv: N/A - Spud: 10/23/1995 - P50: $929,203; P70: $1,152,625; P90: $1,476,055
B003 (COM) Aprv: 07/17/1997 - Spud: 08/13/1997 - P50: $842,895; P70: $1,066,318; P90: $1,389,748
B012 (COM) Aprv: N/A - Spud: 08/30/1997 - P50: $842,073; P70: $1,065,496; P90: $1,388,926
B010 (COM) Aprv: 11/03/1997 - Spud: 01/29/1998 - P50: $845,460; P70: $1,068,882; P90: $1,392,312
B039 (TA) Aprv: 06/28/2000 - Spud: 07/20/2000 - P50: $306,495; P70: $354,907; P90: $425,173
B040 (COM) Aprv: 06/24/2005 - Spud: 07/20/2005 - P50: $967,642; P70: $1,191,064; P90: $1,514,495
B041 (COM) Aprv: 10/04/2005 - Spud: 10/23/2005 - P50: $1,050,990; P70: $1,274,413; P90: $1,597,843
B024 (COM) Aprv: 07/01/2014 - Spud: 07/18/2014 - P50: $888,639; P70: $1,112,061; P90: $1,435,491
STRUCTURES : 
FIXED CPLX# 21007 'B' Aprv: N/A - Inst: 01/01/1972 - P50: $4,749,521; P70: $5,287,491; P90: $6,185,718</t>
  </si>
  <si>
    <t xml:space="preserve">03209 - Renaissance Offshore, LLC (From 06/19/2013 12:00AM to 12/31/2099 11:59AM) 
03033 - Black Elk Energy Offshore Operations, LLC (From 07/15/2011 12:00AM to 06/18/2013 11:59PM) 
02591 - Merit Energy Partners D-III, L.P. (From 01/24/2008 12:00AM to 07/14/2011 11:59PM) 
02592 - Merit Management Partners I, L.P. (From 01/24/2008 12:00AM to 07/14/2011 11:59PM) 
02832 - Merit Management Partners II, L.P. (From 01/24/2008 12:00AM to 07/14/2011 11:59PM) 
02833 - Merit Management Partners III, L.P. (From 01/24/2008 12:00AM to 07/14/2011 11:59PM) 
02834 - Merit Energy Partners E-III, L.P. (From 01/24/2008 12:00AM to 07/14/2011 11:59PM) 
02835 - Merit Energy Partners F-III, L.P. (From 01/24/2008 12:00AM to 07/14/2011 11:59PM) 
02892 - MEP III GOM, LLC (From 01/24/2008 12:00AM to 07/14/2011 11:59PM) 
00048 - Sabine Oil &amp; Gas Corporation (Acquired 01046 The Houston Exploration Company) (From 10/23/2003 12:00AM to 01/23/2008 11:59PM) 
02108 - Transworld Exploration and Production, Inc. (From 06/06/2003 12:00AM to 10/23/2003 01:59AM) 
00689 - Shell Offshore Inc. (From 03/08/1982 12:00AM to 10/23/2003 12:59AM) </t>
  </si>
  <si>
    <t>G02625</t>
  </si>
  <si>
    <t>ST 37</t>
  </si>
  <si>
    <t xml:space="preserve">02628 - Arena Offshore, LP 2% (ALQT: A) 
02417 - Arena Energy, LLC 98% (ALQT: A) 
02628 - Arena Offshore, LP 2% (ALQT: B) 
02417 - Arena Energy, LLC 98% (ALQT: B) </t>
  </si>
  <si>
    <t xml:space="preserve">02628 - Arena Offshore, LP 2% (ALQT: A / LVL: 2) 
02481 - BP Exploration &amp; Production Inc. 16.66667% (ALQT: A / LVL: 2) 
02417 - Arena Energy, LLC 81.33333% (ALQT: A / LVL: 2) 
02628 - Arena Offshore, LP 2% (ALQT: B / LVL: 2) 
02481 - BP Exploration &amp; Production Inc. 33.33333% (ALQT: B / LVL: 2) 
02417 - Arena Energy, LLC 64.66667% (ALQT: B / LVL: 2) </t>
  </si>
  <si>
    <t>WELLS : 
C002 (TA) Aprv: 07/11/1978 - Spud: 02/17/1979 - P50: $68,805; P70: $117,217; P90: $187,483
C006 (TA) Aprv: 04/17/1979 - Spud: 04/30/1979 - P50: $62,550; P70: $110,962; P90: $181,228
H001 (COM) Aprv: 10/11/1995 - Spud: 10/25/1995 - P50: $670,394; P70: $893,816; P90: $1,217,246
H002 (COM) Aprv: 01/06/1996 - Spud: 01/10/1996 - P50: $565,669; P70: $789,091; P90: $1,112,521
H005 (TA) Aprv: 05/20/1996 - Spud: 05/20/1996 - P50: $554,719; P70: $778,141; P90: $1,101,571
H006 (COM) Aprv: 01/28/1997 - Spud: 01/28/1997 - P50: $530,224; P70: $753,646; P90: $1,077,077
H008 (COM) Aprv: 07/03/1997 - Spud: 07/14/1997 - P50: $467,262; P70: $690,684; P90: $1,014,115
C008 (COM) Aprv: 04/20/1998 - Spud: 05/01/1998 - P50: $410,224; P70: $633,646; P90: $957,076
H009 (COM) Aprv: 03/10/1999 - Spud: 04/06/1999 - P50: $455,334; P70: $678,756; P90: $1,002,186
A002 (COM) Aprv: 04/27/1999 - Spud: 05/19/1999 - P50: $561,896; P70: $785,318; P90: $1,108,748
I007 (COM) Aprv: 05/19/1999 - Spud: 05/22/1999 - P50: $489,041; P70: $712,463; P90: $1,035,893
A011 (COM) Aprv: 05/27/1999 - Spud: 06/07/1999 - P50: $468,165; P70: $691,588; P90: $1,015,018
A003 (TA) Aprv: 08/04/1999 - Spud: 08/11/1999 - P50: $70,056; P70: $118,468; P90: $188,734
A008 (COM) Aprv: 08/04/1999 - Spud: 08/26/1999 - P50: $541,741; P70: $765,163; P90: $1,088,593
A014 (TA) Aprv: 03/30/2000 - Spud: 05/24/2000 - P50: $513,433; P70: $736,856; P90: $1,060,286
A012 (COM) Aprv: 03/30/2000 - Spud: 06/19/2000 - P50: $399,929; P70: $623,351; P90: $946,781
A013 (TA) Aprv: 03/30/2000 - Spud: 06/24/2000 - P50: $566,461; P70: $789,883; P90: $1,113,313
A015 (COM) Aprv: 04/28/2000 - Spud: 06/28/2000 - P50: $340,617; P70: $564,040; P90: $887,470
A006 (COM) Aprv: 08/31/2000 - Spud: 09/25/2000 - P50: $576,132; P70: $799,554; P90: $1,122,985
I005 (COM) Aprv: 05/22/2001 - Spud: 06/05/2001 - P50: $655,701; P70: $879,123; P90: $1,202,553
C009 (COM) Aprv: 07/31/2001 - Spud: 08/12/2001 - P50: $666,058; P70: $889,480; P90: $1,212,910
C001 (COM) Aprv: 10/08/2001 - Spud: 10/08/2001 - P50: $566,441; P70: $789,863; P90: $1,113,293
A001 (COM) Aprv: 02/04/2002 - Spud: 03/12/2002 - P50: $593,590; P70: $817,012; P90: $1,140,442
A017 (TA) Aprv: 04/11/2001 - Spud: 04/17/2002 - P50: $71,307; P70: $119,719; P90: $189,985
A019 (COM) Aprv: 04/12/2002 - Spud: 05/23/2002 - P50: $523,853; P70: $747,276; P90: $1,070,706
H013 (COM) Aprv: 01/29/2004 - Spud: 02/04/2004 - P50: $590,165; P70: $813,587; P90: $1,137,018
I004 (COM) Aprv: 09/23/2004 - Spud: 11/26/2004 - P50: $551,373; P70: $774,795; P90: $1,098,225
I001 (COM) Aprv: 09/24/2004 - Spud: 12/23/2004 - P50: $541,773; P70: $765,195; P90: $1,088,625
C007 (COM) Aprv: 09/14/2006 - Spud: 09/17/2006 - P50: $504,819; P70: $728,241; P90: $1,051,671
C004 (COM) Aprv: 11/09/2006 - Spud: 12/23/2006 - P50: $360,747; P70: $584,169; P90: $907,599
I003 (TA) Aprv: 11/06/2007 - Spud: 12/20/2007 - P50: $581,332; P70: $804,755; P90: $1,128,185
A004 (TA) Aprv: 02/12/2010 - Spud: 03/10/2010 - P50: $553,740; P70: $777,163; P90: $1,100,593
A016 (COM) Aprv: 03/16/2010 - Spud: 03/28/2010 - P50: $570,180; P70: $793,602; P90: $1,117,032
C010 (COM) Aprv: 10/29/2009 - Spud: 07/08/2010 - P50: $488,906; P70: $712,328; P90: $1,035,758
I008 (COM) Aprv: 09/02/2010 - Spud: 09/04/2010 - P50: $576,756; P70: $800,178; P90: $1,123,608
H004 (COM) Aprv: 11/15/2010 - Spud: 11/03/2010 - P50: $458,974; P70: $682,396; P90: $1,005,826
C011 (TA) Aprv: 02/07/2011 - Spud: 02/17/2011 - P50: $605,262; P70: $828,684; P90: $1,152,114
I006 (TA) Aprv: 02/07/2013 - Spud: 02/13/2013 - P50: $66,303; P70: $114,715; P90: $184,981
I010 (COM) Aprv: 03/07/2013 - Spud: 03/07/2013 - P50: $529,415; P70: $752,837; P90: $1,076,267
I011 (COM) Aprv: 11/26/2017 - Spud: 11/27/2017 - P50: $555,949; P70: $779,371; P90: $1,102,801
I002 (COM) Aprv: 01/13/2018 - Spud: 01/13/2018 - P50: $540,923; P70: $764,345; P90: $1,087,775
I012 (COM) Aprv: 02/28/2018 - Spud: 02/28/2018 - P50: $617,794; P70: $841,216; P90: $1,164,646
A018 (COM) Aprv: 12/11/2019 - Spud: 12/12/2019 - P50: $462,501; P70: $685,923; P90: $1,009,354
A021 (COM) Aprv: 01/28/2020 - Spud: 01/29/2020 - P50: $523,853; P70: $747,276; P90: $1,070,706
A020 (COM) Aprv: 11/27/2019 - Spud: 02/21/2020 - P50: $539,767; P70: $763,189; P90: $1,086,619
H007 (COM) Aprv: 02/21/2020 - Spud: 02/22/2020 - P50: $473,509; P70: $696,931; P90: $1,020,362
H003 (TA) Aprv: 03/05/2020 - Spud: 03/13/2020 - P50: $544,955; P70: $768,377; P90: $1,091,808
H016 (APD) Aprv: 01/15/2021 - Spud:  - P50: $567,872; P70: $791,294; P90: $1,114,724
I009 (COM) Aprv: 09/03/2023 - Spud: 09/05/2023 - P50: $534,610; P70: $758,032; P90: $1,081,462
H015 (COM) Aprv: 11/09/2023 - Spud: 11/11/2023 - P50: $583,391; P70: $806,813; P90: $1,130,243
STRUCTURES : 
FIXED CPLX# 21897 'A' Aprv: N/A - Inst: 01/01/1975 - P50: $1,798,345; P70: $2,336,315; P90: $3,234,542
FIXED CPLX# 22025 'C' Aprv: N/A - Inst: 01/01/1977 - P50: $1,718,150; P70: $2,256,120; P90: $3,154,347
FIXED CPLX# 31012 'H' Aprv: N/A - Inst: 06/28/1996 - P50: $1,139,869; P70: $1,678,901; P90: $2,558,644
FIXED CPLX# 186 'I' Aprv: N/A - Inst: 05/05/1998 - P50: $1,046,611; P70: $1,585,643; P90: $2,465,386
FIXED CPLX# 21897 'J' Aprv: N/A - Inst: 07/15/1998 - P50: $1,088,059; P70: $1,627,091; P90: $2,506,834
PIPELINES : 
GAS PSN# 20045 (PREM) Aprv: N/A - Init HTP: N/A - P50: $482,903; P70: $705,095; P90: $1,027,590
FLG PSN# 20046 (PREM) Aprv: N/A - Init HTP: N/A - P50: $482,767; P70: $704,958; P90: $1,027,453
BLKO PSN# 20048 (PREM) Aprv: N/A - Init HTP: N/A - P50: $404,247; P70: $626,438; P90: $948,933
BLKO PSN# 10205 (OUT) Aprv: 04/06/1994 - Init HTP: 06/07/1994 - P50: $176,641; P70: $308,663; P90: $499,670
GAS PSN# 10997 (ACT) Aprv: 05/13/1996 - Init HTP: 07/18/1996 - P50: $210,469; P70: $342,492; P90: $533,499
BLKO PSN# 10998 (ACT) Aprv: 05/13/1996 - Init HTP: 07/18/1996 - P50: $251,783; P70: $383,806; P90: $574,813
LIFT PSN# 11692 (ACT) Aprv: 03/12/1998 - Init HTP: 06/05/1998 - P50: $255,460; P70: $387,483; P90: $578,490
BLKO PSN# 11693 (ACT) Aprv: 03/12/1998 - Init HTP: 06/05/1998 - P50: $295,132; P70: $427,155; P90: $618,161
GAS PSN# 16033 (OUT) Aprv: 07/24/2007 - Init HTP: 11/08/2007 - P50: $145,301; P70: $277,324; P90: $468,331
BLKO PSN# 20627 (ACT) Aprv: 09/15/2021 - Init HTP: 11/20/2021 - P50: $253,982; P70: $386,005; P90: $577,011</t>
  </si>
  <si>
    <t xml:space="preserve">02417 - Arena Energy, LLC (From 10/28/2016 12:00AM to 12/31/2099 11:59AM) (ALQT: A) 
02628 - Arena Offshore, LP (From 11/09/2018 12:00AM to 12/31/2099 11:59AM) (ALQT: A) 
00078 - Chevron U.S.A. Inc. (From 07/19/1985 12:00AM to 10/27/2016 11:59PM) (ALQT: A) 
02481 - BP Exploration &amp; Production Inc. (From 07/29/2002 12:00AM to 09/28/2006 11:59PM) (ALQT: A) 
02481 - BP Exploration &amp; Production Inc. (Acquired 02316 Vastar Offshore, Inc.) (From 02/10/1999 12:00AM to 07/28/2002 11:59PM) (ALQT: A) 
00771 - Texaco Exploration and Production, Inc. (From 04/14/1983 12:00AM to 06/16/2002 11:59PM) (ALQT: A) 
00540 - MOBIL OIL EXPLORATION &amp; PRODUCING SOUTHEAST INC. (From 04/14/1983 12:00AM to 02/09/1999 11:59PM) (ALQT: A) 
01317 - TOC-Gulf of Mexico Inc. (From 11/02/1988 12:00AM to 03/09/1989 11:59PM) (ALQT: A) 
00081 - Tenneco Oil Company (From 04/14/1983 12:00AM to 11/01/1988 11:59PM) (ALQT: A) 
00275 - Tenneco Exploration, Ltd. (From 04/14/1983 12:00AM to 02/18/1987 11:59PM) (ALQT: A) 
00337 - Tenneco Exploration II, Ltd. (From 04/14/1983 12:00AM to 02/08/1987 11:59PM) (ALQT: A) 
00078 - Chevron U.S.A. Inc. (Acquired 00112 Gulf Oil Corporation) (From 04/14/1983 12:00AM to 07/18/1985 11:59PM) (ALQT: A) 
02417 - Arena Energy, LLC (From 10/28/2016 01:00AM to 12/31/2099 11:59AM) (ALQT: B) 
02628 - Arena Offshore, LP (From 11/09/2018 01:00AM to 12/31/2099 11:59AM) (ALQT: B) 
00078 - Chevron U.S.A. Inc. (From 07/19/1985 12:00AM to 10/28/2016 12:59AM) (ALQT: B) 
02481 - BP Exploration &amp; Production Inc. (From 07/29/2002 12:00AM to 09/28/2006 11:59PM) (ALQT: B) 
02481 - BP Exploration &amp; Production Inc. (Acquired 02316 Vastar Offshore, Inc.) (From 02/10/1999 12:00AM to 07/28/2002 11:59PM) (ALQT: B) 
00771 - Texaco Exploration and Production, Inc. (From 04/14/1983 12:00AM to 06/16/2002 11:59PM) (ALQT: B) 
00540 - MOBIL OIL EXPLORATION &amp; PRODUCING SOUTHEAST INC. (From 04/14/1983 12:00AM to 02/09/1999 11:59PM) (ALQT: B) 
01317 - TOC-Gulf of Mexico Inc. (From 11/02/1988 12:00AM to 03/09/1989 11:59PM) (ALQT: B) 
00081 - Tenneco Oil Company (From 04/14/1983 12:00AM to 11/01/1988 11:59PM) (ALQT: B) 
00275 - Tenneco Exploration, Ltd. (From 04/14/1983 12:00AM to 02/18/1987 11:59PM) (ALQT: B) 
00337 - Tenneco Exploration II, Ltd. (From 04/14/1983 12:00AM to 02/08/1987 11:59PM) (ALQT: B) 
00078 - Chevron U.S.A. Inc. (Acquired 00112 Gulf Oil Corporation) (From 04/14/1983 12:00AM to 07/18/1985 11:59PM) (ALQT: B) </t>
  </si>
  <si>
    <t xml:space="preserve">02481 - BP Exploration &amp; Production Inc. (From 09/29/2006 01:00AM to 12/31/2099 11:59AM) (ALQT: A / LVL: 2) 
02417 - Arena Energy, LLC (From 10/28/2016 02:00AM to 12/31/2099 11:59AM) (ALQT: A / LVL: 2) 
02628 - Arena Offshore, LP (From 11/09/2018 02:00AM to 12/31/2099 11:59AM) (ALQT: A / LVL: 2) 
00078 - Chevron U.S.A. Inc. (From 09/29/2006 01:00AM to 10/28/2016 01:59AM) (ALQT: A / LVL: 2) 
02481 - BP Exploration &amp; Production Inc. (From 09/29/2006 02:00AM to 12/31/2099 11:59AM) (ALQT: B / LVL: 2) 
02417 - Arena Energy, LLC (From 10/28/2016 03:00AM to 12/31/2099 11:59AM) (ALQT: B / LVL: 2) 
02628 - Arena Offshore, LP (From 11/09/2018 03:00AM to 12/31/2099 11:59AM) (ALQT: B / LVL: 2) 
00078 - Chevron U.S.A. Inc. (From 09/29/2006 02:00AM to 10/28/2016 02:59AM) (ALQT: B / LVL: 2) </t>
  </si>
  <si>
    <t>G13091</t>
  </si>
  <si>
    <t>EW 1003</t>
  </si>
  <si>
    <t>WELLS : 
003 (TA) Aprv: 02/16/2001 - Spud: 02/23/2001 - P50: $12,947,200; P70: $17,309,858; P90: $23,696,854
A002 (COM) Aprv: 03/12/2004 - Spud: 05/01/2004 - P50: $2,055,900; P70: $2,055,900; P90: $2,055,900
A004 (COM) Aprv: 12/30/2014 - Spud: 01/18/2015 - P50: $2,055,900; P70: $2,055,900; P90: $2,055,900
STRUCTURES : 
TLP CPLX# 811 'A (Prince)' Aprv: N/A - Inst: 07/18/2001 - P50: $16,709,341; P70: $16,709,341; P90: $16,709,341</t>
  </si>
  <si>
    <t xml:space="preserve">03026 - Talos Energy Ventures, LLC (From 06/19/2008 12:00AM to 12/31/2099 11:59AM) 
02025 - EP Energy E&amp;P Company, L.P. (From 03/26/2007 01:00AM to 06/18/2008 11:59PM) 
02025 - EP Energy E&amp;P Company, L.P. (Acquired 01138 El Paso Production GOM Inc.) (From 07/07/2000 12:00AM to 03/26/2007 12:59AM) 
01986 - Flextrend Development Company, L.L.C. (From 02/23/1999 12:00AM to 07/06/2000 11:59PM) 
02054 - Tatham Offshore Development, Inc. (From 08/09/1996 12:00AM to 02/22/1999 11:59PM) 
01874 - Tatham Offshore, Inc. (From 06/27/1995 12:00AM to 08/08/1996 11:59PM) 
01874 - Tatham Offshore, Inc. (Acquired 01407 Tatham Offshore, Inc.) (From 05/01/1991 12:00AM to 06/26/1995 11:59PM) </t>
  </si>
  <si>
    <t>G07995</t>
  </si>
  <si>
    <t>GC 158</t>
  </si>
  <si>
    <t xml:space="preserve">02219 - Anadarko US Offshore LLC 30% (ALQT: A / LVL: 2) 
02481 - BP Exploration &amp; Production Inc. 35% (ALQT: A / LVL: 2) 
00689 - Shell Offshore Inc. 35% (ALQT: A / LVL: 2) 
02219 - Anadarko US Offshore LLC 30% (ALQT: B / LVL: 2) 
02481 - BP Exploration &amp; Production Inc. 35% (ALQT: B / LVL: 2) 
00689 - Shell Offshore Inc. 35% (ALQT: B / LVL: 2) 
02219 - Anadarko US Offshore LLC 30% (ALQT: C / LVL: 2) 
02481 - BP Exploration &amp; Production Inc. 35% (ALQT: C / LVL: 2) 
00689 - Shell Offshore Inc. 35% (ALQT: C / LVL: 2) 
02219 - Anadarko US Offshore LLC 30% (ALQT: D / LVL: 2) 
02481 - BP Exploration &amp; Production Inc. 35% (ALQT: D / LVL: 2) 
00689 - Shell Offshore Inc. 35% (ALQT: D / LVL: 2) </t>
  </si>
  <si>
    <t>WELLS : 
A005 (COM) Aprv: 03/15/2012 - Spud: 03/28/2012 - P50: $2,055,900; P70: $2,055,900; P90: $2,055,900
A001 (COM) Aprv: 10/22/2014 - Spud: 10/31/2014 - P50: $2,055,900; P70: $2,055,900; P90: $2,055,900
A002 (COM) Aprv: 11/08/2017 - Spud: 11/15/2017 - P50: $2,055,900; P70: $2,055,900; P90: $2,055,900
A006 (COM) Aprv: 02/06/2018 - Spud: 02/13/2018 - P50: $2,055,900; P70: $2,055,900; P90: $2,055,900
STRUCTURES : 
TLP CPLX# 420 'A (Brutus)' Aprv: N/A - Inst: 06/20/2001 - P50: $25,536,565; P70: $25,536,565; P90: $25,536,565</t>
  </si>
  <si>
    <t xml:space="preserve">03026 - Talos Energy Ventures, LLC (From 03/10/2017 12:00AM to 12/31/2099 11:59AM) 
00689 - Shell Offshore Inc. (From 07/01/1985 12:00AM to 03/09/2017 11:59PM) 
00689 - Shell Offshore Inc. (Acquired 02139 Shell Deepwater Development Inc.) (From 02/25/1997 12:00AM to 09/17/2001 12:59AM) 
00276 - Exxon Mobil Corporation (From 01/17/1990 12:00AM to 04/06/1997 11:59PM) </t>
  </si>
  <si>
    <t xml:space="preserve">00689 - Shell Offshore Inc. (From 06/07/2017 12:00AM to 12/31/2099 11:59AM) (ALQT: A / LVL: 2) 
02219 - Anadarko US Offshore LLC (From 09/14/2023 12:00AM to 12/31/2099 11:59AM) (ALQT: A / LVL: 2) 
02481 - BP Exploration &amp; Production Inc. (From 11/21/2023 12:00AM to 12/31/2099 11:59AM) (ALQT: A / LVL: 2) 
00689 - Shell Offshore Inc. (From 06/07/2017 01:00AM to 12/31/2099 11:59AM) (ALQT: B / LVL: 2) 
02219 - Anadarko US Offshore LLC (From 09/14/2023 01:00AM to 12/31/2099 11:59AM) (ALQT: B / LVL: 2) 
02481 - BP Exploration &amp; Production Inc. (From 11/21/2023 01:00AM to 12/31/2099 11:59AM) (ALQT: B / LVL: 2) 
00689 - Shell Offshore Inc. (From 06/07/2017 02:00AM to 12/31/2099 11:59AM) (ALQT: C / LVL: 2) 
02219 - Anadarko US Offshore LLC (From 09/14/2023 02:00AM to 12/31/2099 11:59AM) (ALQT: C / LVL: 2) 
02481 - BP Exploration &amp; Production Inc. (From 01/26/2024 12:00AM to 12/31/2099 11:59AM) (ALQT: C / LVL: 2) 
00689 - Shell Offshore Inc. (From 06/08/2017 12:00AM to 12/31/2099 11:59AM) (ALQT: D / LVL: 2) 
02219 - Anadarko US Offshore LLC (From 09/14/2023 03:00AM to 12/31/2099 11:59AM) (ALQT: D / LVL: 2) 
02481 - BP Exploration &amp; Production Inc. (From 01/26/2024 01:00AM to 12/31/2099 11:59AM) (ALQT: D / LVL: 2) </t>
  </si>
  <si>
    <t>G24133</t>
  </si>
  <si>
    <t>MC 992</t>
  </si>
  <si>
    <t xml:space="preserve">02528 - Equinor USA E&amp;P Inc. 47.06% (ALQT: A) 
03672 - Talos QN Exploration LLC 52.94% (ALQT: A) 
03247 - Talos Energy Offshore LLC 9.5637% (ALQT: B) 
02990 - Ecopetrol America LLC 31.5% (ALQT: B) 
03672 - Talos QN Exploration LLC 58.9363% (ALQT: B) </t>
  </si>
  <si>
    <t>WELLS : 
001 (COM) Aprv: 12/20/2022 - Spud: 01/08/2023 - P50: $33,697,400; P70: $38,060,058; P90: $44,447,054</t>
  </si>
  <si>
    <t>G33764</t>
  </si>
  <si>
    <t>MC 895</t>
  </si>
  <si>
    <t xml:space="preserve">02668 - Red Willow Offshore, LLC 19.125% 
03322 - Ridgewood Ourse, LLC 24.8125% 
03618 - Talos Exploration LLC 24.8125% 
02647 - Murphy Exploration &amp; Production Company - USA 31.25% </t>
  </si>
  <si>
    <t>WELLS : 
001 (TA) Aprv: 03/18/2016 - Spud: 03/19/2016 - P50: $33,668,500; P70: $38,031,158; P90: $44,418,154</t>
  </si>
  <si>
    <t xml:space="preserve">02668 - Red Willow Offshore, LLC (From 07/01/2010 12:00AM to 12/31/2099 11:59AM) 
03322 - Ridgewood Ourse, LLC (From 04/28/2015 12:00AM to 12/31/2099 11:59AM) 
02647 - Murphy Exploration &amp; Production Company - USA (From 06/24/2019 12:00AM to 12/31/2099 11:59AM) 
03618 - Talos Exploration LLC (From 09/22/2020 12:00AM to 12/31/2099 11:59AM) 
03171 - ILX Prospect Ourse, LLC (From 12/03/2010 12:00AM to 09/21/2020 11:59PM) 
02058 - LLOG Exploration Offshore, L.L.C. (From 01/27/2011 12:00AM to 06/23/2019 11:59PM) 
03238 - LLOG Bluewater Holdings, L.L.C. (From 01/09/2013 12:00AM to 06/23/2019 11:59PM) 
03278 - Houston Energy Deepwater Ventures VIII, LLC (From 05/30/2013 12:00AM to 02/27/2017 12:59AM) 
01308 - Ridgewood Energy Corporation (From 07/01/2010 12:00AM to 04/27/2015 11:59PM) 
01999 - Houston Energy, L.P. (From 07/01/2010 12:00AM to 05/29/2013 11:59PM) </t>
  </si>
  <si>
    <t>G34625</t>
  </si>
  <si>
    <t>WR 73</t>
  </si>
  <si>
    <t>WELLS : 
A007 (COM) Aprv: 02/16/2012 - Spud: 05/17/2012 - P50: $33,662,720; P70: $38,025,378; P90: $44,412,374</t>
  </si>
  <si>
    <t xml:space="preserve">00078 - Chevron U.S.A. Inc. (From 12/01/2012 12:00AM to 12/31/2099 11:59AM) 
02748 - Equinor Gulf of Mexico LLC (From 05/30/2013 12:00AM to 12/31/2099 11:59AM) 
02806 - Marubeni Oil &amp; Gas (USA) LLC (From 08/14/2013 12:00AM to 12/31/2099 11:59AM) </t>
  </si>
  <si>
    <t>G30372</t>
  </si>
  <si>
    <t>MC 254</t>
  </si>
  <si>
    <t>STRUCTURES : 
SEMI CPLX# 2513 'A (Delta House)' Aprv: N/A - Inst: 10/08/2014 - P50: $33,620,738; P70: $33,620,738; P90: $33,620,738</t>
  </si>
  <si>
    <t>G34458</t>
  </si>
  <si>
    <t>MC 768</t>
  </si>
  <si>
    <t>WELLS : 
K001 (COM) Aprv: 07/15/2014 - Spud: 07/18/2014 - P50: $33,441,924; P70: $37,804,582; P90: $44,191,578</t>
  </si>
  <si>
    <t xml:space="preserve">00689 - Shell Offshore Inc. (From 11/01/2012 12:00AM to 12/31/2099 11:59AM) 
03454 - MOEX North America LLC (From 12/28/2016 12:00AM to 06/12/2024 11:59PM) </t>
  </si>
  <si>
    <t>G30369</t>
  </si>
  <si>
    <t>WR 249</t>
  </si>
  <si>
    <t>STRUCTURES : 
FPSO CPLX# 2229 'A (BW Pioneer)' Aprv: N/A - Inst: 06/30/2011 - P50: $33,419,650; P70: $33,419,650; P90: $33,419,650</t>
  </si>
  <si>
    <t>G10437</t>
  </si>
  <si>
    <t>DC 4</t>
  </si>
  <si>
    <t>WELLS : 
SS001 (COM) Aprv: 11/20/2009 - Spud: 04/10/2010 - P50: $15,253,420; P70: $19,616,078; P90: $26,003,074
SS002 (COM) Aprv: 05/15/2019 - Spud: 05/17/2019 - P50: $16,582,820; P70: $20,945,478; P90: $27,332,474
PIPELINES : 
BLKO PSN# 20011 (ACT) Aprv: 10/11/2018 - Init HTP: 10/05/2018 - P50: $344,820; P70: $464,958; P90: $641,418
BLKO PSN# 20010 (ACT) Aprv: 10/11/2018 - Init HTP: 10/06/2018 - P50: $344,820; P70: $464,958; P90: $641,418
BLKO PSN# 20009 (ACT) Aprv: 10/11/2018 - Init HTP: 10/09/2018 - P50: $344,820; P70: $464,958; P90: $641,418
BLKO PSN# 20220 (ACT) Aprv: 09/05/2019 - Init HTP: 09/04/2019 - P50: $344,820; P70: $464,958; P90: $641,418</t>
  </si>
  <si>
    <t xml:space="preserve">02990 - Ecopetrol America LLC (From 10/18/2012 12:00AM to 12/31/2099 11:59AM) 
03575 - MP Gulf of Mexico, LLC (From 12/20/2018 12:00AM to 12/31/2099 11:59AM) 
02647 - Murphy Exploration &amp; Production Company - USA (From 06/17/2008 12:00AM to 12/19/2018 11:59PM) 
01364 - Newfield Exploration Company (From 03/12/2003 12:00AM to 04/02/2012 11:59PM) 
03165 - Apache Deepwater LLC (Acquired 00818 Mariner Energy, Inc.) (From 06/11/2003 12:00AM to 11/29/2011 11:59PM) 
00724 - Marathon Oil Company (From 11/01/1989 12:00AM to 11/22/2009 11:59PM) 
02219 - Anadarko US Offshore LLC (From 09/24/1999 12:00AM to 06/16/2008 11:59PM) 
01500 - TotalEnergies E&amp;P USA, Inc. (From 04/11/2001 12:00AM to 03/11/2003 11:59PM) 
02280 - TOTAL Exploration Production USA, Inc. (From 01/05/1999 12:00AM to 04/10/2001 11:59PM) 
00035 - Kerr-McGee Corporation (From 11/01/1989 12:00AM to 09/23/1999 11:59PM) 
00898 - Energen Resources MAQ, Inc. (From 11/01/1989 12:00AM to 01/04/1999 11:59PM) </t>
  </si>
  <si>
    <t>G36895</t>
  </si>
  <si>
    <t>GC 78</t>
  </si>
  <si>
    <t xml:space="preserve">03686 - HEDV Beaverspear, LLC 4.5% 
03676 - Ridgewood Sunspear, LLC 47.5% 
03026 - Talos Energy Ventures, LLC 48% </t>
  </si>
  <si>
    <t xml:space="preserve">03026 - Talos Energy Ventures, LLC (From 08/01/2020 12:00AM to 12/31/2099 11:59AM) 
03676 - Ridgewood Sunspear, LLC (From 12/09/2021 12:00AM to 12/31/2099 11:59AM) 
03686 - HEDV Beaverspear, LLC (From 04/29/2022 12:00AM to 12/31/2099 11:59AM) </t>
  </si>
  <si>
    <t>G11573</t>
  </si>
  <si>
    <t>GB 783</t>
  </si>
  <si>
    <t>WELLS : 
A005 (COM) Aprv: 10/22/2002 - Spud: 11/05/2002 - P50: $2,055,900; P70: $2,055,900; P90: $2,055,900
A007 (TA) Aprv: 10/22/2002 - Spud: 11/14/2002 - P50: $1,324,950; P70: $1,324,950; P90: $1,324,950
A003 (TA) Aprv: 12/15/2005 - Spud: 12/24/2005 - P50: $1,324,950; P70: $1,324,950; P90: $1,324,950
A001 (COM) Aprv: 03/15/2006 - Spud: 03/24/2006 - P50: $2,055,900; P70: $2,055,900; P90: $2,055,900
A006 (COM) Aprv: 06/09/2008 - Spud: 06/26/2008 - P50: $2,055,900; P70: $2,055,900; P90: $2,055,900
A004 (TA) Aprv: 08/25/2008 - Spud: 10/08/2008 - P50: $1,324,950; P70: $1,324,950; P90: $1,324,950
A009 (TA) Aprv: 02/19/2009 - Spud: 02/23/2009 - P50: $1,324,950; P70: $1,324,950; P90: $1,324,950
A002 (COM) Aprv: 02/15/2013 - Spud: 02/22/2013 - P50: $2,055,900; P70: $2,055,900; P90: $2,055,900
STRUCTURES : 
TLP CPLX# 1218 'A (Magnolia)' Aprv: N/A - Inst: 08/05/2004 - P50: $19,581,036; P70: $19,581,036; P90: $19,581,036</t>
  </si>
  <si>
    <t>G01967</t>
  </si>
  <si>
    <t>MP 153</t>
  </si>
  <si>
    <t xml:space="preserve">03209 - Renaissance Offshore, LLC 50% 
02451 - GOM Shelf LLC 50% </t>
  </si>
  <si>
    <t>WELLS : 
A017 (TA) Aprv: N/A - Spud: 02/03/1970 - P50: $1,069,003; P70: $1,292,425; P90: $1,615,855
B001 (COM) Aprv: N/A - Spud: 12/13/1970 - P50: $960,088; P70: $1,183,510; P90: $1,506,940
B017 (TA) Aprv: N/A - Spud: 04/26/1971 - P50: $362,790; P70: $411,202; P90: $481,468
B018 (COM) Aprv: 05/19/1971 - Spud: 05/25/1971 - P50: $939,210; P70: $1,162,632; P90: $1,486,062
B027 (COM) Aprv: N/A - Spud: 08/14/1971 - P50: $968,406; P70: $1,191,828; P90: $1,515,259
B025 (COM) Aprv: N/A - Spud: 08/20/1971 - P50: $941,906; P70: $1,165,328; P90: $1,488,758
C012 (COM) Aprv: 02/25/1985 - Spud: 02/25/1985 - P50: $995,725; P70: $1,219,147; P90: $1,542,577
C013 (COM) Aprv: N/A - Spud: 03/18/1985 - P50: $1,084,399; P70: $1,307,822; P90: $1,631,252
C018 (COM) Aprv: N/A - Spud: 05/04/1985 - P50: $1,078,909; P70: $1,302,331; P90: $1,625,761
C017 (COM) Aprv: N/A - Spud: 05/15/1985 - P50: $997,928; P70: $1,221,350; P90: $1,544,780
C020 (COM) Aprv: N/A - Spud: 06/26/1985 - P50: $1,114,517; P70: $1,337,939; P90: $1,661,369
C021 (COM) Aprv: N/A - Spud: 07/13/1985 - P50: $1,035,574; P70: $1,258,996; P90: $1,582,426
C014 (COM) Aprv: 07/24/1985 - Spud: 07/24/1985 - P50: $958,670; P70: $1,182,092; P90: $1,505,522
C024 (COM) Aprv: N/A - Spud: 10/01/1985 - P50: $1,115,404; P70: $1,338,827; P90: $1,662,257
C026 (COM) Aprv: N/A - Spud: 11/07/1985 - P50: $949,694; P70: $1,173,116; P90: $1,496,547
C027 (COM) Aprv: N/A - Spud: 11/18/1985 - P50: $980,305; P70: $1,203,727; P90: $1,527,157
C029 (COM) Aprv: 12/05/1985 - Spud: 12/07/1985 - P50: $1,051,981; P70: $1,275,403; P90: $1,598,833
C030 (TA) Aprv: N/A - Spud: 01/25/1986 - P50: $366,543; P70: $414,955; P90: $485,221
C028 (COM) Aprv: N/A - Spud: 01/30/1986 - P50: $1,050,041; P70: $1,273,463; P90: $1,596,893
C009 (COM) Aprv: 02/10/1986 - Spud: 02/13/1986 - P50: $1,001,051; P70: $1,224,473; P90: $1,547,904
B003 (COM) Aprv: 05/29/2014 - Spud: 05/31/2014 - P50: $1,080,852; P70: $1,304,275; P90: $1,627,705
B010 (COM) Aprv: 11/05/2014 - Spud: 01/26/2015 - P50: $953,183; P70: $1,176,605; P90: $1,500,036
STRUCTURES : 
FIXED CPLX# 20341 'B' Aprv: N/A - Inst: 01/01/1970 - P50: $5,695,822; P70: $6,233,792; P90: $7,132,019
FIXED CPLX# 23402 'C' Aprv: N/A - Inst: 01/01/1984 - P50: $5,294,847; P70: $5,832,817; P90: $6,731,044
PIPELINES : 
OIL PSN# 3142 (ACT) Aprv: 07/02/1970 - Init HTP: 01/27/1971 - P50: $345,027; P70: $477,049; P90: $668,056
BLKG PSN# 7491 (ACT) Aprv: 05/07/1985 - Init HTP: 07/27/1985 - P50: $298,255; P70: $430,278; P90: $621,284
BLKO PSN# 7493 (ACT) Aprv: 05/07/1985 - Init HTP: 07/28/1985 - P50: $377,866; P70: $509,889; P90: $700,895</t>
  </si>
  <si>
    <t>G25815</t>
  </si>
  <si>
    <t>KC 830</t>
  </si>
  <si>
    <t>WELLS : 
SS001 (COM) Aprv: 12/21/2021 - Spud: 12/22/2021 - P50: $33,045,416; P70: $37,408,074; P90: $43,795,070</t>
  </si>
  <si>
    <t xml:space="preserve">03477 - Buckstone Development Company, L.L.C. (From 02/15/2017 12:00AM to 12/31/2099 11:59AM) 
03491 - OGOG (Buckskin) LLC (From 05/18/2017 12:00AM to 12/31/2099 11:59AM) 
03496 - Navitas Buckskin US, LLC (From 06/13/2017 12:00AM to 12/31/2099 11:59AM) 
03505 - LLOG Deepwater Development Company I, L.L.C. (From 06/27/2017 12:00AM to 12/31/2099 11:59AM) 
03522 - Ridgewood Buckskin, LLC (From 10/20/2017 12:00AM to 12/31/2099 11:59AM) 
03524 - ILX Prospect Buckskin, LLC (From 10/20/2017 12:00AM to 12/31/2099 11:59AM) 
03663 - Ridgewood Rialto Holdings, LLC (From 06/23/2021 12:00AM to 12/31/2099 11:59AM) 
03794 - Repsol OCS LLC (From 02/03/2025 12:00AM to 12/31/2099 11:59AM) 
02805 - Repsol E&amp;P USA LLC (From 01/18/2008 12:00AM to 02/02/2025 11:59PM) 
03314 - Samson Offshore BSM, LLC (From 10/21/2014 12:00AM to 10/19/2017 11:59PM) 
02058 - LLOG Exploration Offshore, L.L.C. (From 01/04/2017 12:00AM to 02/14/2017 11:59PM) 
03057 - Maersk Oil Gulf of Mexico Three LLC (From 11/06/2008 12:00AM to 11/28/2016 11:59PM) 
00078 - Chevron U.S.A. Inc. (From 12/01/2003 12:00AM to 11/16/2016 11:59PM) 
02397 - Samson Offshore, LLC (From 07/23/2009 12:00AM to 10/20/2014 11:59PM) </t>
  </si>
  <si>
    <t>G16760</t>
  </si>
  <si>
    <t>GC 597</t>
  </si>
  <si>
    <t>WELLS : 
IN005 (COM) Aprv: 03/10/2006 - Spud: 04/11/2006 - P50: $32,672,028; P70: $37,034,686; P90: $43,421,682</t>
  </si>
  <si>
    <t>G30412</t>
  </si>
  <si>
    <t>EB 165</t>
  </si>
  <si>
    <t xml:space="preserve">00730 - Walter Oil &amp; Gas Corporation 100% </t>
  </si>
  <si>
    <t>STRUCTURES : 
FIXED CPLX# 10297 'A' Aprv: N/A - Inst: 01/01/1985 - P50: $32,579,323; P70: $32,640,025; P90: $32,742,866</t>
  </si>
  <si>
    <t>G16965</t>
  </si>
  <si>
    <t>WR 206</t>
  </si>
  <si>
    <t>WELLS : 
CA006 (COM) Aprv: 02/14/2013 - Spud: 01/01/2013 - P50: $31,743,760; P70: $36,106,418; P90: $42,493,414
PIPELINES : 
BLKO PSN# 18571 (ACT) Aprv: 09/26/2012 - Init HTP: 11/18/2012 - P50: $402,290; P70: $522,428; P90: $698,888
BLKO PSN# 18992 (ACT) Aprv: 10/17/2013 - Init HTP: 11/14/2013 - P50: $402,290; P70: $522,428; P90: $698,888</t>
  </si>
  <si>
    <t xml:space="preserve">03575 - MP Gulf of Mexico, LLC (From 03/15/2019 12:00AM to 12/31/2099 11:59AM) 
01207 - Petrobras America Inc. (From 05/02/2002 12:00AM to 03/14/2019 11:59PM) 
02421 - Devon Energy Production Co., L.P. (From 04/25/2002 12:00AM to 05/10/2010 11:59PM) 
02277 - Woodside Energy (Deepwater) Inc. (From 06/02/1998 12:00AM to 02/27/2007 11:59PM) 
02010 - Woodside Energy (GOM) Inc. (From 08/01/1996 12:00AM to 06/01/1998 11:59PM) </t>
  </si>
  <si>
    <t>G35867</t>
  </si>
  <si>
    <t xml:space="preserve">03394 - CL&amp;F Offshore LLC 4% 
03644 - Ridgewood Institutional IV Prospective Leases, LLC 9% 
03661 - HEDV KLM, LLC 9.5% 
02647 - Murphy Exploration &amp; Production Company - USA 14.5% 
03466 - Ridgewood Longclaw, LLC 15.75% 
02668 - Red Willow Offshore, LLC 22.5% 
03719 - HEQ II Longclaw, LLC 24.75% </t>
  </si>
  <si>
    <t>WELLS : 
001 (TA) Aprv: 11/23/2022 - Spud: 03/12/2023 - P50: $29,022,536; P70: $33,385,194; P90: $39,772,190
PIPELINES : 
ELECTRIC_HYDRAULIC_CHEMICAL PSN# 20672 (ACT) Aprv: 10/01/2021 - Init HTP: N/A - P50: $1,745,185; P70: $1,745,185; P90: $1,745,185
ELECTRIC_HYDRAULIC_CHEMICAL PSN# 20671 (ACT) Aprv: 11/03/2021 - Init HTP: N/A - P50: $1,745,185; P70: $1,745,185; P90: $1,745,185</t>
  </si>
  <si>
    <t xml:space="preserve">02668 - Red Willow Offshore, LLC (From 08/01/2016 12:00AM to 12/31/2099 11:59AM) 
03466 - Ridgewood Longclaw, LLC (From 12/15/2016 12:00AM to 12/31/2099 11:59AM) 
03644 - Ridgewood Institutional IV Prospective Leases, LLC (From 06/17/2022 12:00AM to 12/31/2099 11:59AM) 
02647 - Murphy Exploration &amp; Production Company - USA (From 08/16/2022 12:00AM to 12/31/2099 11:59AM) 
03661 - HEDV KLM, LLC (From 05/25/2023 12:00AM to 12/31/2099 11:59AM) 
03719 - HEQ II Longclaw, LLC (From 12/04/2024 12:00AM to 12/31/2099 11:59AM) 
03394 - CL&amp;F Offshore LLC (From 02/13/2025 12:00AM to 12/31/2099 11:59AM) 
01999 - Houston Energy, L.P. (From 08/01/2016 12:00AM to 05/24/2023 11:59PM) 
03410 - Beacon Offshore Energy Operating LLC (From 07/07/2017 12:00AM to 01/06/2023 12:59AM) 
03618 - Talos Exploration LLC (From 09/22/2021 01:00AM to 01/05/2023 11:59PM) 
02058 - LLOG Exploration Offshore, L.L.C. (From 08/01/2016 12:00AM to 08/15/2022 11:59PM) 
03457 - ILX Prospect Longclaw, LLC (From 12/15/2016 12:00AM to 09/22/2021 12:59AM) 
01308 - Ridgewood Energy Corporation (From 08/01/2016 12:00AM to 12/14/2016 11:59PM) 
01999 - Houston Energy, L.P. (From 08/20/2019 12:00AM to 12/31/2099 11:59AM) (ALQT: A) 
02058 - LLOG Exploration Offshore, L.L.C. (From 08/20/2019 12:00AM to 12/31/2099 11:59AM) (ALQT: A) 
02668 - Red Willow Offshore, LLC (From 08/20/2019 12:00AM to 12/31/2099 11:59AM) (ALQT: A) 
03410 - Beacon Offshore Energy Operating LLC (From 08/20/2019 12:00AM to 12/31/2099 11:59AM) (ALQT: A) 
03466 - Ridgewood Longclaw, LLC (From 08/20/2019 12:00AM to 12/31/2099 11:59AM) (ALQT: A) 
03618 - Talos Exploration LLC (From 09/22/2020 01:00AM to 12/31/2099 11:59AM) (ALQT: A) 
03457 - ILX Prospect Longclaw, LLC (From 08/20/2019 12:00AM to 09/22/2020 12:59AM) (ALQT: A) 
01999 - Houston Energy, L.P. (From 08/20/2019 12:00AM to 12/31/2099 11:59AM) (ALQT: B) 
02647 - Murphy Exploration &amp; Production Company - USA (From 10/24/2019 12:00AM to 12/31/2099 11:59AM) (ALQT: B) 
03465 - Ridgewood Khaleesi, LLC (From 02/25/2021 12:00AM to 12/31/2099 11:59AM) (ALQT: B) 
03467 - ILX Prospect Khaleesi, LLC (From 03/16/2021 12:00AM to 12/31/2099 11:59AM) (ALQT: B) 
03664 - Red Willow Mid-Continent, LLC (From 06/11/2021 12:00AM to 12/31/2099 11:59AM) (ALQT: B) 
03663 - Ridgewood Rialto Holdings, LLC (From 06/29/2021 12:00AM to 12/31/2099 11:59AM) (ALQT: B) 
02668 - Red Willow Offshore, LLC (From 08/20/2019 12:00AM to 06/10/2021 11:59PM) (ALQT: B) 
03618 - Talos Exploration LLC (From 09/22/2020 12:00AM to 03/15/2021 11:59PM) (ALQT: B) 
03466 - Ridgewood Longclaw, LLC (From 08/20/2019 12:00AM to 02/24/2021 11:59PM) (ALQT: B) 
03457 - ILX Prospect Longclaw, LLC (From 08/20/2019 12:00AM to 09/21/2020 11:59PM) (ALQT: B) 
02058 - LLOG Exploration Offshore, L.L.C. (From 08/20/2019 12:00AM to 10/23/2019 11:59PM) (ALQT: B) 
03238 - LLOG Bluewater Holdings, L.L.C. (From 08/20/2019 12:00AM to 10/23/2019 11:59PM) (ALQT: B) </t>
  </si>
  <si>
    <t>G03417</t>
  </si>
  <si>
    <t>MP 72, MP 74</t>
  </si>
  <si>
    <t xml:space="preserve">00540 - MOBIL OIL EXPLORATION &amp; PRODUCING SOUTHEAST INC. 30.15623% (ALQT: 1 / LVL: 2) 
02375 - Energy XXI GOM, LLC 69.84377% (ALQT: 1 / LVL: 2) 
03247 - Talos Energy Offshore LLC 100% (ALQT: A / LVL: 1) </t>
  </si>
  <si>
    <t xml:space="preserve">02375 - Energy XXI GOM, LLC (From 08/10/2007 12:00AM to 12/31/2099 11:59AM) 
02891 - MitEnergy Upstream LLC (From 05/04/2007 12:00AM to 01/25/2010 11:59PM) 
03017 - PXP Producing Company LLC (Acquired 00231 Pogo Producing Company) (From 01/01/1977 12:00AM to 08/09/2007 11:59PM) 
00540 - MOBIL OIL EXPLORATION &amp; PRODUCING SOUTHEAST INC. (From 02/09/1979 12:00AM to 06/06/2004 11:59PM) 
01904 - Burlington Resources Offshore Inc. (Acquired 00992 Diamond Shamrock Offshore Partners Limited Partnership) (From 10/09/1985 12:00AM to 07/01/1994 12:59AM) 
02421 - Devon Energy Production Co., L.P. (Acquired 01291 Pennzoil Exploration and Production Company) (From 08/17/1988 12:00AM to 06/30/1994 11:59PM) 
02410 - Devon Energy Corporation (Acquired 00167 PennzEnergy Company) (From 02/06/1987 12:00AM to 08/16/1988 11:59PM) 
02410 - Devon Energy Corporation (Acquired 00071 Pennzoil Producing Company) (From 10/26/1979 12:00AM to 02/05/1987 11:59PM) 
00473 - Pennzoil Oil &amp; Gas, Inc. (From 09/20/1977 12:00AM to 01/21/1986 11:59PM) 
00822 - Midgard Energy Company (From 03/02/1984 12:00AM to 10/08/1985 11:59PM) 
00144 - Diamond Chemicals Company (From 01/01/1977 12:00AM to 03/01/1984 11:59PM) 
00263 - Pennzoil Louisiana and Texas Offshore, Inc. (From 01/01/1977 12:00AM to 10/25/1979 11:59PM) 
00039 - ExxonMobil Oil Corporation (From 01/01/1977 12:00AM to 02/08/1979 11:59PM) </t>
  </si>
  <si>
    <t xml:space="preserve">00540 - MOBIL OIL EXPLORATION &amp; PRODUCING SOUTHEAST INC. (From 07/26/2004 12:00AM to 12/31/2099 11:59AM) (ALQT: 1 / LVL: 2) 
02375 - Energy XXI GOM, LLC (From 08/10/2007 12:00AM to 12/31/2099 11:59AM) (ALQT: 1 / LVL: 2) 
02891 - MitEnergy Upstream LLC (From 05/04/2007 01:00AM to 01/26/2010 12:59AM) (ALQT: 1 / LVL: 2) 
03017 - PXP Producing Company LLC (Acquired 00231 Pogo Producing Company) (From 07/26/2004 12:00AM to 08/09/2007 11:59PM) (ALQT: 1 / LVL: 2) 
03247 - Talos Energy Offshore LLC (From 11/28/2014 12:00AM to 12/31/2099 11:59AM) (ALQT: A / LVL: 1) 
03065 - Talos Resources LLC (From 08/24/2012 12:00AM to 11/27/2014 11:59PM) (ALQT: A / LVL: 1) 
01834 - Talos Petroleum LLC (From 07/26/2004 12:00AM to 08/23/2012 11:59PM) (ALQT: A / LVL: 1) 
03017 - PXP Producing Company LLC (Acquired 00231 Pogo Producing Company) (From 07/01/1994 12:00AM to 05/04/2007 02:59AM) (ALQT: A / LVL: 1) 
02421 - Devon Energy Production Co., L.P. (From 06/07/2004 12:00AM to 02/04/2007 11:59PM) (ALQT: A / LVL: 1) 
00540 - MOBIL OIL EXPLORATION &amp; PRODUCING SOUTHEAST INC. (From 07/01/1994 12:00AM to 07/25/2004 11:59PM) (ALQT: A / LVL: 1) 
01904 - Burlington Resources Offshore Inc. (Acquired 00992 Diamond Shamrock Offshore Partners Limited Partnership) (From 07/01/1994 12:00AM to 06/06/2004 11:59PM) (ALQT: A / LVL: 1) 
02421 - Devon Energy Production Co., L.P. (Acquired 01291 Pennzoil Exploration and Production Company) (From 07/01/1994 12:00AM to 06/06/2004 11:59PM) (ALQT: A / LVL: 1) </t>
  </si>
  <si>
    <t>G17407</t>
  </si>
  <si>
    <t>G02324</t>
  </si>
  <si>
    <t>EI 361</t>
  </si>
  <si>
    <t xml:space="preserve">02451 - GOM Shelf LLC 12.35294% 
03748 - Natural Resources Worldwide LLC 87.64706% </t>
  </si>
  <si>
    <t>WELLS : 
A001 (COM) Aprv: 07/15/1981 - Spud: 08/02/1981 - P50: $973,020; P70: $1,196,442; P90: $1,519,873
A002 (COM) Aprv: 09/01/1981 - Spud: 10/03/1981 - P50: $1,000,408; P70: $1,223,831; P90: $1,547,261
A006 (TA) Aprv: N/A - Spud: 05/28/1982 - P50: $384,057; P70: $432,469; P90: $502,735
A007 (COM) Aprv: 06/04/1982 - Spud: 06/09/1982 - P50: $981,306; P70: $1,204,728; P90: $1,528,158
A008 (TA) Aprv: 07/06/1982 - Spud: 07/08/1982 - P50: $997,814; P70: $1,221,236; P90: $1,544,666
A010 (TA) Aprv: 10/09/1982 - Spud: 10/09/1982 - P50: $381,555; P70: $429,967; P90: $500,233
A013 (COM) Aprv: N/A - Spud: 09/14/1983 - P50: $981,043; P70: $1,204,465; P90: $1,527,895
A014 (COM) Aprv: 10/18/1983 - Spud: 11/01/1983 - P50: $959,606; P70: $1,183,028; P90: $1,506,458
A015 (COM) Aprv: 11/26/1983 - Spud: 11/26/1983 - P50: $906,703; P70: $1,130,125; P90: $1,453,556
A017 (COM) Aprv: 01/05/1984 - Spud: 02/02/1984 - P50: $956,679; P70: $1,180,102; P90: $1,503,532
A018 (COM) Aprv: 02/15/1984 - Spud: 03/02/1984 - P50: $893,420; P70: $1,116,842; P90: $1,440,273
A019 (TA) Aprv: 03/13/1984 - Spud: 03/21/1984 - P50: $921,992; P70: $1,145,414; P90: $1,468,844
A016 (TA) Aprv: 05/23/1984 - Spud: 05/23/1984 - P50: $384,057; P70: $432,469; P90: $502,735
A021 (COM) Aprv: N/A - Spud: 07/02/1984 - P50: $970,324; P70: $1,193,746; P90: $1,517,176
D004 (TA) Aprv: 04/24/1985 - Spud: 06/13/1985 - P50: $366,543; P70: $414,955; P90: $485,221
C003 (COM) Aprv: 06/21/1985 - Spud: 06/24/1985 - P50: $987,834; P70: $1,211,256; P90: $1,534,686
D010 (COM) Aprv: 10/23/1985 - Spud: 01/13/1986 - P50: $973,612; P70: $1,197,034; P90: $1,520,464
D014 (TA) Aprv: 04/02/1986 - Spud: 05/06/1986 - P50: $366,543; P70: $414,955; P90: $485,221
C016 (TA) Aprv: N/A - Spud: 08/11/1986 - P50: $986,928; P70: $1,210,350; P90: $1,533,780
C015 (COM) Aprv: 05/05/1986 - Spud: 09/13/1986 - P50: $1,042,987; P70: $1,266,409; P90: $1,589,839
A022 (COM) Aprv: N/A - Spud: 01/30/1997 - P50: $955,529; P70: $1,178,951; P90: $1,502,381
A023 (TA) Aprv: N/A - Spud: 03/01/1997 - P50: $986,436; P70: $1,209,858; P90: $1,533,288
D015 (COM) Aprv: 06/06/2000 - Spud: 07/06/2000 - P50: $941,130; P70: $1,164,552; P90: $1,487,983
C012 (TA) Aprv: 07/18/2000 - Spud: 07/23/2000 - P50: $942,278; P70: $1,165,701; P90: $1,489,131
D001 (COM) Aprv: 06/28/2001 - Spud: 07/08/2001 - P50: $981,996; P70: $1,205,418; P90: $1,528,849
A011 (COM) Aprv: 07/02/2002 - Spud: 07/19/2002 - P50: $879,085; P70: $1,102,507; P90: $1,425,937
D017 (COM) Aprv: 12/18/2003 - Spud: 01/22/2004 - P50: $925,760; P70: $1,149,182; P90: $1,472,612
A024 (COM) Aprv: 02/06/2004 - Spud: 02/23/2004 - P50: $1,048,576; P70: $1,271,998; P90: $1,595,429
A020 (COM) Aprv: 02/16/2012 - Spud: 04/14/2012 - P50: $924,261; P70: $1,147,683; P90: $1,471,113
STRUCTURES : 
FIXED CPLX# 22490 'A' Aprv: N/A - Inst: 01/01/1981 - P50: $5,792,056; P70: $6,330,026; P90: $7,228,253
PIPELINES : 
PWTR PSN# 7224 (ACT) Aprv: 08/15/1984 - Init HTP: 06/17/1985 - P50: $346,568; P70: $478,591; P90: $669,598
H2O PSN# 8115 (OUT) Aprv: 07/21/1987 - Init HTP: 07/20/1987 - P50: $272,790; P70: $404,812; P90: $595,819
GAS PSN# 18055 (ACT) Aprv: 06/22/2010 - Init HTP: 09/04/2010 - P50: $360,194; P70: $582,386; P90: $904,881</t>
  </si>
  <si>
    <t xml:space="preserve">02451 - GOM Shelf LLC (From 07/29/2022 12:00AM to 12/31/2099 11:59AM) 
03748 - Natural Resources Worldwide LLC (From 03/24/2025 12:00AM to 12/31/2099 11:59AM) 
03152 - Cox Oil Offshore, L.L.C. (From 09/14/2016 12:00AM to 03/23/2025 11:59PM) 
03295 - Fieldwood Energy LLC (From 08/06/2014 12:00AM to 07/28/2022 11:59PM) 
00078 - Chevron U.S.A. Inc. (From 08/23/1985 12:00AM to 09/13/2016 11:59PM) 
00105 - Apache Corporation (From 07/01/2003 12:00AM to 08/05/2014 11:59PM) 
02481 - BP Exploration &amp; Production Inc. (From 03/14/2002 12:00AM to 06/30/2003 11:59PM) 
00114 - BP America Production Company (Acquired 01855 Vastar Resources, Inc.) (From 12/12/1994 12:00AM to 03/13/2002 11:59PM) 
00056 - ConocoPhillips Company (Acquired 00001 Conoco Inc.) (From 08/23/1985 12:00AM to 10/25/2000 11:59PM) 
00967 - Atlantic Richfield Company (From 08/23/1985 12:00AM to 12/11/1994 11:59PM) </t>
  </si>
  <si>
    <t>G06896</t>
  </si>
  <si>
    <t>VK 956</t>
  </si>
  <si>
    <t>WELLS : 
A020 (DSI) Aprv: 03/20/1996 - Spud: 03/23/1996 - P50: $2,055,900; P70: $2,055,900; P90: $2,055,900
A015 (DSI) Aprv: 03/20/1996 - Spud: 04/05/1996 - P50: $2,055,900; P70: $2,055,900; P90: $2,055,900
A005 (COM) Aprv: N/A - Spud: 05/14/1998 - P50: $2,055,900; P70: $2,055,900; P90: $2,055,900
A003 (TA) Aprv: 03/31/2005 - Spud: 04/24/2005 - P50: $1,324,950; P70: $1,324,950; P90: $1,324,950
A008 (COM) Aprv: N/A - Spud: 10/05/2005 - P50: $2,055,900; P70: $2,055,900; P90: $2,055,900
STRUCTURES : 
TLP CPLX# 24229 'A (Ram Powell)' Aprv: N/A - Inst: 05/21/1997 - P50: $21,775,736; P70: $21,775,736; P90: $21,775,736
PIPELINES : 
UBEH PSN# 21124 (ACT) Aprv: 09/08/2023 - Init HTP: N/A - P50: $1; P70: $1; P90: $1</t>
  </si>
  <si>
    <t xml:space="preserve">03065 - Talos Resources LLC (From 06/19/2018 12:00AM to 12/31/2099 11:59AM) 
02219 - Anadarko US Offshore LLC (From 01/23/2017 12:00AM to 06/19/2018 12:59AM) 
00276 - Exxon Mobil Corporation (From 06/01/1984 12:00AM to 06/18/2018 11:59PM) 
03263 - Freeport-McMoRan Exploration &amp; Production LLC (From 01/10/2013 12:00AM to 01/22/2017 11:59PM) 
02481 - BP Exploration &amp; Production Inc. (From 09/30/2002 12:00AM to 01/09/2013 11:59PM) 
00114 - BP America Production Company (From 06/01/1984 12:00AM to 09/29/2002 11:59PM) </t>
  </si>
  <si>
    <t>COLLATERAL:
03065 Talos Resources LLC: $36,448,600 (SNN4006490 - Eff Dt: 05/01/2018)</t>
  </si>
  <si>
    <t>G02445</t>
  </si>
  <si>
    <t>VK 900</t>
  </si>
  <si>
    <t xml:space="preserve">03152 - Cox Oil Offshore, L.L.C. 100% </t>
  </si>
  <si>
    <t xml:space="preserve">00078 - Chevron U.S.A. Inc. 100% (ALQT: 1 / LVL: 0) </t>
  </si>
  <si>
    <t>WELLS : 
A005 (COM) Aprv: 04/13/1975 - Spud: 04/16/1975 - P50: $1,098,707; P70: $1,322,129; P90: $1,645,559
A002 (TA) Aprv: N/A - Spud: 04/22/1975 - P50: $1,154,437; P70: $1,377,859; P90: $1,701,289
A003 (TA) Aprv: N/A - Spud: 06/07/1975 - P50: $425,340; P70: $473,752; P90: $544,018
A007 (COM) Aprv: N/A - Spud: 08/28/1975 - P50: $1,097,523; P70: $1,320,946; P90: $1,644,376
A004 (TA) Aprv: N/A - Spud: 11/22/1975 - P50: $1,090,487; P70: $1,313,909; P90: $1,637,340
A008 (COM) Aprv: 11/25/1975 - Spud: 12/02/1975 - P50: $1,101,699; P70: $1,325,121; P90: $1,648,551
A009 (TA) Aprv: 11/12/1975 - Spud: 01/02/1976 - P50: $1,201,717; P70: $1,425,139; P90: $1,748,569
A011 (COM) Aprv: 09/13/1976 - Spud: 09/13/1976 - P50: $1,120,999; P70: $1,344,421; P90: $1,667,851
A015 (TA) Aprv: 06/20/1977 - Spud: 06/20/1977 - P50: $425,340; P70: $473,752; P90: $544,018
A023 (COM) Aprv: N/A - Spud: 07/01/1978 - P50: $1,052,348; P70: $1,275,770; P90: $1,599,200
A013 (COM) Aprv: 05/10/1985 - Spud: 05/14/1985 - P50: $1,049,717; P70: $1,273,139; P90: $1,596,570
A018 (COM) Aprv: N/A - Spud: 06/01/1985 - P50: $1,042,813; P70: $1,266,235; P90: $1,589,665
A006 (TA) Aprv: 01/07/1990 - Spud: 01/07/1990 - P50: $917,003; P70: $1,140,425; P90: $1,463,855
A028 (COM) Aprv: 06/11/1997 - Spud: 06/29/1997 - P50: $1,020,225; P70: $1,243,647; P90: $1,567,077
A022 (COM) Aprv: 10/26/1999 - Spud: 11/02/1999 - P50: $1,025,025; P70: $1,248,447; P90: $1,571,878
A029 (COM) Aprv: 12/02/1999 - Spud: 12/12/1999 - P50: $1,096,077; P70: $1,319,499; P90: $1,642,929
A014 (COM) Aprv: 08/23/2001 - Spud: 09/21/2001 - P50: $1,051,624; P70: $1,275,046; P90: $1,598,477
A016 (COM) Aprv: 09/24/2001 - Spud: 09/28/2001 - P50: $1,102,981; P70: $1,326,403; P90: $1,649,834
A019 (TA) Aprv: 10/03/2001 - Spud: 10/04/2001 - P50: $425,340; P70: $473,752; P90: $544,018
A024 (COM) Aprv: 10/03/2001 - Spud: 10/15/2001 - P50: $1,079,604; P70: $1,303,027; P90: $1,626,457
A017 (COM) Aprv: 03/21/2008 - Spud: 05/12/2008 - P50: $1,037,618; P70: $1,261,040; P90: $1,584,470
A021 (COM) Aprv: 03/26/2008 - Spud: 06/24/2008 - P50: $1,046,429; P70: $1,269,852; P90: $1,593,282
A020 (COM) Aprv: 07/16/2008 - Spud: 07/30/2008 - P50: $977,055; P70: $1,200,477; P90: $1,523,907
A025 (COM) Aprv: 11/07/2008 - Spud: 12/06/2008 - P50: $1,130,961; P70: $1,354,383; P90: $1,677,814
A026 (COM) Aprv: 04/03/2009 - Spud: 04/05/2009 - P50: $1,042,320; P70: $1,265,742; P90: $1,589,172
STRUCTURES : 
FIXED CPLX# 21895 'A' Aprv: N/A - Inst: 01/01/1975 - P50: $6,337,382; P70: $6,875,352; P90: $7,773,579</t>
  </si>
  <si>
    <t xml:space="preserve">03152 - Cox Oil Offshore, L.L.C. (From 05/25/2016 12:00AM to 12/31/2099 11:59AM) 
00078 - Chevron U.S.A. Inc. (From 07/19/1985 12:00AM to 05/24/2016 11:59PM) 
00771 - Texaco Exploration and Production, Inc. (From 01/28/1992 12:00AM to 06/02/2002 11:59PM) 
00040 - Texaco Inc. (From 06/13/1974 12:00AM to 01/27/1992 11:59PM) 
01317 - TOC-Gulf of Mexico Inc. (From 11/02/1988 12:00AM to 03/09/1989 11:59PM) 
00081 - Tenneco Oil Company (From 02/09/1987 12:00AM to 11/01/1988 11:59PM) 
00337 - Tenneco Exploration II, Ltd. (From 06/13/1974 12:00AM to 02/08/1987 11:59PM) 
00078 - Chevron U.S.A. Inc. (Acquired 00112 Gulf Oil Corporation) (From 06/13/1974 12:00AM to 07/18/1985 11:59PM) </t>
  </si>
  <si>
    <t xml:space="preserve">00078 - Chevron U.S.A. Inc. (From 04/13/1984 12:00AM to 12/31/2099 11:59AM) (ALQT: 1 / LVL: 0) 
00040 - Texaco Inc. (From 04/13/1984 12:00AM to 10/26/2015 11:59PM) (ALQT: 1 / LVL: 0) 
00510 - Kewanee Industries, Inc. (From 04/13/1984 12:00AM to 10/26/2015 11:59PM) (ALQT: 1 / LVL: 0) </t>
  </si>
  <si>
    <t xml:space="preserve"> 00182</t>
  </si>
  <si>
    <t>WD 70</t>
  </si>
  <si>
    <t>WELLS : 
D001 (TA) Aprv: 12/25/1962 - Spud: 12/25/1962 - P50: $163,881; P70: $212,293; P90: $282,559
D005 (COM) Aprv: 03/24/1963 - Spud: 03/26/1963 - P50: $637,914; P70: $861,336; P90: $1,184,766
D008 (COM) Aprv: 07/10/1963 - Spud: 07/11/1963 - P50: $651,487; P70: $874,909; P90: $1,198,339
D010 (COM) Aprv: 08/09/1963 - Spud: 08/11/1963 - P50: $662,343; P70: $885,765; P90: $1,209,195
D009 (TA) Aprv: N/A - Spud: 09/09/1963 - P50: $163,881; P70: $212,293; P90: $282,559
E002 (COM) Aprv: N/A - Spud: 11/14/1963 - P50: $693,833; P70: $917,256; P90: $1,240,686
E003 (COM) Aprv: N/A - Spud: 12/09/1963 - P50: $681,537; P70: $904,959; P90: $1,228,389
I004 (TA) Aprv: N/A - Spud: 08/08/1965 - P50: $666,711; P70: $890,133; P90: $1,213,563
L003 (TA) Aprv: N/A - Spud: 02/11/1967 - P50: $168,885; P70: $217,297; P90: $287,563
L004 (TA) Aprv: N/A - Spud: 03/24/1967 - P50: $168,885; P70: $217,297; P90: $287,563
L006 (TA) Aprv: N/A - Spud: 05/15/1967 - P50: $168,885; P70: $217,297; P90: $287,563
L010 (TA) Aprv: N/A - Spud: 09/03/1967 - P50: $162,630; P70: $211,042; P90: $281,308
L011 (COM) Aprv: 10/09/1967 - Spud: 10/09/1967 - P50: $635,285; P70: $858,707; P90: $1,182,137
D011 (COM) Aprv: N/A - Spud: 03/02/1985 - P50: $645,371; P70: $868,793; P90: $1,192,223
D012 (COM) Aprv: N/A - Spud: 04/06/1985 - P50: $638,242; P70: $861,664; P90: $1,185,094
I013 (COM) Aprv: N/A - Spud: 12/11/1985 - P50: $844,158; P70: $1,067,580; P90: $1,391,010
D013 (COM) Aprv: 10/14/1993 - Spud: 10/15/1993 - P50: $633,441; P70: $856,863; P90: $1,180,294
D014 (COM) Aprv: 10/27/1993 - Spud: 10/27/1993 - P50: $634,099; P70: $857,521; P90: $1,180,951
I014 (COM) Aprv: 07/27/1995 - Spud: 07/29/1995 - P50: $713,135; P70: $936,557; P90: $1,259,987
I015 (COM) Aprv: 08/18/1995 - Spud: 08/22/1995 - P50: $780,900; P70: $1,004,322; P90: $1,327,752
I017 (COM) Aprv: 05/20/1997 - Spud: 05/23/1997 - P50: $715,109; P70: $938,531; P90: $1,261,961
E001 (COM) Aprv: 07/24/2001 - Spud: 07/26/2001 - P50: $740,390; P70: $963,812; P90: $1,287,242
I006 (COM) Aprv: 09/19/2002 - Spud: 10/31/2002 - P50: $712,936; P70: $936,358; P90: $1,259,788
I010 (COM) Aprv: 01/02/2003 - Spud: 01/07/2003 - P50: $718,098; P70: $941,520; P90: $1,264,950
I012 (COM) Aprv: 03/08/2003 - Spud: 03/13/2003 - P50: $794,312; P70: $1,017,734; P90: $1,341,164
I005 (COM) Aprv: 06/24/2003 - Spud: 06/26/2003 - P50: $766,564; P70: $989,987; P90: $1,313,417
FF001 (COM) Aprv: 04/30/2007 - Spud: 05/18/2007 - P50: $708,193; P70: $931,615; P90: $1,255,045
FF003 (COM) Aprv: 06/08/2007 - Spud: 06/10/2007 - P50: $699,184; P70: $922,606; P90: $1,246,036
FF002 (COM) Aprv: 05/16/2007 - Spud: 06/29/2007 - P50: $727,295; P70: $950,717; P90: $1,274,148
I003 (COM) Aprv: 02/23/2011 - Spud: 03/02/2011 - P50: $691,271; P70: $914,694; P90: $1,238,124
I008 (COM) Aprv: 04/06/2011 - Spud: 04/12/2011 - P50: $669,966; P70: $893,388; P90: $1,216,818
I016 (COM) Aprv: 05/05/2011 - Spud: 05/20/2011 - P50: $655,828; P70: $879,250; P90: $1,202,680
STRUCTURES : 
FIXED CPLX# 20015 'D' Aprv: N/A - Inst: 01/01/1963 - P50: $2,985,231; P70: $3,523,201; P90: $4,421,428
FIXED CPLX# 21805 'I' Aprv: N/A - Inst: 01/01/1965 - P50: $3,049,387; P70: $3,587,357; P90: $4,485,584
FIXED CPLX# 21805 'L' Aprv: N/A - Inst: 01/01/1966 - P50: $2,472,841; P70: $3,011,342; P90: $3,900,327
FIXED CPLX# 2035 'FF' Aprv: N/A - Inst: 04/23/2007 - P50: $1,317,687; P70: $1,679,997; P90: $2,307,448
PIPELINES : 
FLG PSN# 5526 (OUT) Aprv: N/A - Init HTP: N/A - P50: $45,192; P70: $58,320; P90: $80,561
GAS PSN# 11106 (ACT) Aprv: 07/15/1996 - Init HTP: 04/02/1973 - P50: $237,911; P70: $369,934; P90: $560,940
BLKG PSN# 9917 (ACT) Aprv: 04/22/1993 - Init HTP: 08/10/1993 - P50: $262,983; P70: $395,006; P90: $586,012
OILH PSN# 12477 (ACT) Aprv: 05/01/2000 - Init HTP: 06/24/2000 - P50: $367,617; P70: $499,640; P90: $690,647
GAS PSN# 16064 (ACT) Aprv: 04/18/2007 - Init HTP: 07/11/2007 - P50: $181,436; P70: $313,459; P90: $504,466
BLKO PSN# 16059 (ACT) Aprv: 04/18/2007 - Init HTP: 07/19/2007 - P50: $259,819; P70: $391,842; P90: $582,849
GAS PSN# 17472 (ACT) Aprv: 10/02/2008 - Init HTP: 03/03/2009 - P50: $366,350; P70: $498,373; P90: $689,379
BLKO PSN# 19307 (ACT) Aprv: 12/18/2014 - Init HTP: 03/26/2015 - P50: $337,312; P70: $469,335; P90: $660,342</t>
  </si>
  <si>
    <t>G36694</t>
  </si>
  <si>
    <t>KC 964</t>
  </si>
  <si>
    <t xml:space="preserve">02219 - Anadarko US Offshore LLC 50% 
03362 - Kosmos Energy Gulf of Mexico Operations, LLC 50% </t>
  </si>
  <si>
    <t>WELLS : 
004 (TA) Aprv: 08/18/2023 - Spud: 08/25/2023 - P50: $30,865,200; P70: $35,227,858; P90: $41,614,854</t>
  </si>
  <si>
    <t xml:space="preserve">03362 - Kosmos Energy Gulf of Mexico Operations, LLC (From 07/01/2019 12:00AM to 12/31/2099 11:59AM) 
02219 - Anadarko US Offshore LLC (From 11/30/2022 12:00AM to 12/31/2099 11:59AM) 
02748 - Equinor Gulf of Mexico LLC (From 07/01/2019 12:00AM to 04/30/2024 11:59PM) </t>
  </si>
  <si>
    <t>G02213</t>
  </si>
  <si>
    <t>MP 311</t>
  </si>
  <si>
    <t>G02937</t>
  </si>
  <si>
    <t>WD 109</t>
  </si>
  <si>
    <t xml:space="preserve">03152 - Cox Oil Offshore, L.L.C. (From 09/14/2016 12:00AM to 12/31/2099 11:59AM) 
00078 - Chevron U.S.A. Inc. (From 06/03/2002 12:00AM to 09/13/2016 11:59PM) 
00771 - Texaco Exploration and Production, Inc. (From 01/28/1992 12:00AM to 06/02/2002 11:59PM) 
00040 - Texaco Inc. (From 11/01/1974 12:00AM to 01/27/1992 11:59PM) </t>
  </si>
  <si>
    <t>G18245</t>
  </si>
  <si>
    <t>MC 460</t>
  </si>
  <si>
    <t>WELLS : 
SS001 (COM) Aprv: 04/01/2011 - Spud: 05/08/2011 - P50: $14,230,360; P70: $18,593,018; P90: $24,980,014
SS003 (COM) Aprv: 10/09/2012 - Spud: 10/17/2012 - P50: $13,839,632; P70: $18,202,290; P90: $24,589,286
PIPELINES : 
UBEH PSN# 18692 (ACT) Aprv: 12/10/2012 - Init HTP: N/A - P50: $1,593,985; P70: $1,593,985; P90: $1,593,985
BLKO PSN# 18691 (ACT) Aprv: 12/10/2012 - Init HTP: 05/13/2013 - P50: $747,778; P70: $969,970; P90: $1,292,465</t>
  </si>
  <si>
    <t xml:space="preserve">02361 - Eni Petroleum US LLC (From 11/15/2000 12:00AM to 12/31/2099 11:59AM) 
02248 - Eni Petroleum Exploration Co. Inc. (From 01/19/1999 12:00AM to 10/12/2006 11:59PM) 
01431 - British-Borneo Petroleum, Inc. (From 08/01/1997 12:00AM to 11/14/2000 11:59PM) 
00162 - Eni Petroleum Co. Inc. (From 08/01/1997 12:00AM to 01/18/1999 11:59PM) </t>
  </si>
  <si>
    <t>G08241</t>
  </si>
  <si>
    <t>GB 426</t>
  </si>
  <si>
    <t>WELLS : 
A012 (COM) Aprv: 05/14/1998 - Spud: 06/02/1998 - P50: $2,055,900; P70: $2,055,900; P90: $2,055,900
A009 (TA) Aprv: 01/23/2023 - Spud: 03/10/2023 - P50: $1,324,950; P70: $1,324,950; P90: $1,324,950
STRUCTURES : 
TLP CPLX# 24080 'A (Auger)' Aprv: N/A - Inst: 02/05/1994 - P50: $25,122,364; P70: $25,122,364; P90: $25,122,364
PIPELINES : 
UBEH PSN# 18741 (ACT) Aprv: 12/26/2012 - Init HTP: N/A - P50: $1,745,185; P70: $1,745,185; P90: $1,745,185</t>
  </si>
  <si>
    <t xml:space="preserve">00689 - Shell Offshore Inc. (From 10/01/1985 12:00AM to 12/31/2099 11:59AM) 
00689 - Shell Offshore Inc. (Acquired 02140 Shell Deepwater Production Inc.) (From 02/18/1997 12:00AM to 09/17/2001 12:59AM) </t>
  </si>
  <si>
    <t>G31507</t>
  </si>
  <si>
    <t>MC 525</t>
  </si>
  <si>
    <t>WELLS : 
RB001 (COM) Aprv: 06/01/2023 - Spud: 06/11/2023 - P50: $29,699,952; P70: $34,062,610; P90: $40,449,606
PIPELINES : 
BLOH PSN# 21025 (ACT) Aprv: 06/09/2023 - Init HTP: 01/27/2024 - P50: $459,760; P70: $579,898; P90: $756,358</t>
  </si>
  <si>
    <t xml:space="preserve"> 00133</t>
  </si>
  <si>
    <t>GI 47</t>
  </si>
  <si>
    <t>WELLS : 
E006 (COM) Aprv: 12/16/1968 - Spud: 12/16/1968 - P50: $652,695; P70: $876,117; P90: $1,199,548
E008 (COM) Aprv: 03/13/1969 - Spud: 03/13/1969 - P50: $519,897; P70: $743,319; P90: $1,066,749
G006 (COM) Aprv: N/A - Spud: 06/30/1981 - P50: $718,954; P70: $942,376; P90: $1,265,807
L001 (COM) Aprv: 03/27/1982 - Spud: 03/27/1982 - P50: $761,612; P70: $985,034; P90: $1,308,464
L004 (COM) Aprv: 06/25/1984 - Spud: 06/25/1984 - P50: $785,416; P70: $1,008,838; P90: $1,332,269
L005 (COM) Aprv: N/A - Spud: 02/12/1985 - P50: $760,132; P70: $983,554; P90: $1,306,985
L003 (COM) Aprv: N/A - Spud: 10/09/1985 - P50: $756,812; P70: $980,234; P90: $1,303,664
L006 (TA) Aprv: 04/28/1993 - Spud: 04/28/1993 - P50: $125,100; P70: $173,512; P90: $243,778
G012 (COM) Aprv: 07/01/1994 - Spud: 07/09/1994 - P50: $605,677; P70: $829,099; P90: $1,152,529
L007 (COM) Aprv: 12/15/1996 - Spud: 12/16/1996 - P50: $614,117; P70: $837,539; P90: $1,160,969
L009 (COM) Aprv: 02/25/1997 - Spud: 05/10/1997 - P50: $615,500; P70: $838,922; P90: $1,162,352
L011 (COM) Aprv: 05/27/1997 - Spud: 06/19/1997 - P50: $536,884; P70: $760,306; P90: $1,083,736
L002 (COM) Aprv: 07/11/1997 - Spud: 07/11/1997 - P50: $576,569; P70: $799,991; P90: $1,123,421
E017 (COM) Aprv: 12/31/1997 - Spud: 01/01/1998 - P50: $629,384; P70: $852,806; P90: $1,176,236
O001 (COM) Aprv: 11/21/2006 - Spud: 12/02/2006 - P50: $715,231; P70: $938,653; P90: $1,262,084
O002 (COM) Aprv: 05/10/2007 - Spud: 05/19/2007 - P50: $599,004; P70: $822,426; P90: $1,145,856
O003 (COM) Aprv: 05/22/2007 - Spud: 07/09/2007 - P50: $670,809; P70: $894,231; P90: $1,217,661
O004 (TA) Aprv: 08/27/2007 - Spud: 09/15/2007 - P50: $253,903; P70: $477,326; P90: $800,756
O006 (COM) Aprv: 10/16/2007 - Spud: 10/30/2007 - P50: $633,724; P70: $857,146; P90: $1,180,576
O008 (COM) Aprv: 01/24/2008 - Spud: 02/23/2008 - P50: $584,600; P70: $808,023; P90: $1,131,453
O009 (COM) Aprv: 02/26/2008 - Spud: 04/11/2008 - P50: $527,950; P70: $751,372; P90: $1,074,802
G005 (COM) Aprv: 02/12/2010 - Spud: 04/14/2010 - P50: $648,495; P70: $871,917; P90: $1,195,347
G004 (COM) Aprv: 07/30/2010 - Spud: 09/02/2010 - P50: $613,308; P70: $836,730; P90: $1,160,160
O007 (COM) Aprv: 12/07/2012 - Spud: 01/23/2013 - P50: $693,496; P70: $916,918; P90: $1,240,348
STRUCTURES : 
FIXED CPLX# 20046 'A' Aprv: N/A - Inst: 01/01/1955 - P50: $4,481,798; P70: $5,469,317; P90: $7,042,708
FIXED CPLX# 20046 'AQ QTRS' Aprv: N/A - Inst: 01/01/1972 - P50: $1,419,643; P70: $1,958,675; P90: $2,838,418
FIXED CPLX# 22847 'L' Aprv: N/A - Inst: 01/01/1983 - P50: $2,488,022; P70: $3,025,992; P90: $3,924,219
FIXED CPLX# 20046 'AP' Aprv: N/A - Inst: 01/01/1992 - P50: $1,419,643; P70: $1,958,675; P90: $2,838,418
FIXED CPLX# 20046 'AX' Aprv: N/A - Inst: 01/01/1992 - P50: $1,419,643; P70: $1,958,675; P90: $2,838,418
FIXED CPLX# 2006 'O' Aprv: N/A - Inst: 04/08/2007 - P50: $1,450,729; P70: $1,989,761; P90: $2,869,504
PIPELINES : 
G/O PSN# 630 (OUT) Aprv: 08/15/1963 - Init HTP: N/A - P50: $648,620; P70: $870,811; P90: $1,193,306
BLKO PSN# 548 (ACT) Aprv: 03/19/1971 - Init HTP: 06/21/1971 - P50: $1; P70: $1; P90: $1
FLG PSN# 6947 (ACT) Aprv: 03/07/1984 - Init HTP: 12/16/1983 - P50: $120,512; P70: $133,640; P90: $155,881
BLKG PSN# 6945 (ACT) Aprv: 03/07/1984 - Init HTP: 12/17/1983 - P50: $231,785; P70: $363,807; P90: $554,814
BLKO PSN# 6946 (ACT) Aprv: 03/07/1984 - Init HTP: 12/17/1983 - P50: $231,794; P70: $363,817; P90: $554,823
G/O PSN# 9367 (ACT) Aprv: 05/06/1991 - Init HTP: 08/15/1991 - P50: $350,006; P70: $482,029; P90: $673,035
BLKG PSN# 13324 (ACT) Aprv: 08/13/2001 - Init HTP: 05/28/2002 - P50: $133,816; P70: $265,839; P90: $456,845
GAS PSN# 15913 (ACT) Aprv: 02/13/2007 - Init HTP: 05/21/2007 - P50: $153,467; P70: $285,490; P90: $476,496
LIFT PSN# 15914 (ACT) Aprv: 02/13/2007 - Init HTP: 05/21/2007 - P50: $133,701; P70: $265,724; P90: $456,730
O/W PSN# 15911 (ACT) Aprv: 02/13/2007 - Init HTP: 05/26/2007 - P50: $193,113; P70: $325,136; P90: $516,142
GAS PSN# 15912 (ACT) Aprv: 02/13/2007 - Init HTP: 05/26/2007 - P50: $193,170; P70: $325,193; P90: $516,199
LIFT PSN# 17680 (OUT) Aprv: 01/26/2009 - Init HTP: 01/18/2010 - P50: $144,322; P70: $276,345; P90: $467,351</t>
  </si>
  <si>
    <t>G07461</t>
  </si>
  <si>
    <t>GB 259</t>
  </si>
  <si>
    <t xml:space="preserve">00059 - Hess Corporation (From 09/01/1984 12:00AM to 12/31/2099 11:59AM) 
02219 - Anadarko US Offshore LLC (From 09/28/1999 12:00AM to 12/31/2099 11:59AM) 
01022 - Sun Operating Limited Partnership (From 07/18/1986 12:00AM to 09/27/1999 11:59PM) 
00800 - TXP Operating Company (From 09/01/1984 12:00AM to 05/14/1991 11:59PM) 
00035 - Kerr-McGee Corporation (Acquired 00250 ORYX ENERGY COMPANY) (From 09/01/1984 12:00AM to 07/17/1986 11:59PM) </t>
  </si>
  <si>
    <t>G32301</t>
  </si>
  <si>
    <t>MC 199</t>
  </si>
  <si>
    <t>WELLS : 
SS001 (COM) Aprv: 12/22/2009 - Spud: 01/07/2010 - P50: $8,842,244; P70: $13,204,902; P90: $19,591,898
SS002 (COM) Aprv: 01/24/2019 - Spud: 03/04/2019 - P50: $8,014,548; P70: $12,377,206; P90: $18,764,202
SS003 (COM) Aprv: 04/16/2019 - Spud: 04/14/2019 - P50: $10,208,636; P70: $14,571,294; P90: $20,958,290
PIPELINES : 
UMB PSN# 18312 (ACT) Aprv: 03/07/2012 - Init HTP: N/A - P50: $1,593,985; P70: $1,593,985; P90: $1,593,985
BLKO PSN# 18499 (ACT) Aprv: 03/02/2012 - Init HTP: 04/23/2012 - P50: $229,880; P70: $350,018; P90: $526,478
BLKO PSN# 18500 (ACT) Aprv: 03/02/2012 - Init HTP: 04/23/2012 - P50: $229,880; P70: $350,018; P90: $526,478
BLKO PSN# 18311 (OUT) Aprv: 03/07/2012 - Init HTP: 07/25/2012 - P50: $592,717; P70: $814,908; P90: $1,137,403</t>
  </si>
  <si>
    <t xml:space="preserve">02058 - LLOG Exploration Offshore, L.L.C. (From 06/01/2008 12:00AM to 12/31/2099 11:59AM) 
03165 - Apache Deepwater LLC (From 07/13/2011 12:00AM to 10/02/2011 11:59PM) 
03165 - Apache Deepwater LLC (Acquired 00818 Mariner Energy, Inc.) (From 06/01/2008 12:00AM to 07/13/2011 12:59AM) 
00105 - Apache Corporation (From 03/17/2010 12:00AM to 07/12/2011 11:59PM) </t>
  </si>
  <si>
    <t xml:space="preserve">02058 - LLOG Exploration Offshore, L.L.C. (From 10/19/2011 12:00AM to 12/31/2099 11:59AM) (ALQT: A / LVL: 1) 
03165 - Apache Deepwater LLC (From 10/19/2011 12:00AM to 05/28/2019 11:59PM) (ALQT: A / LVL: 1) </t>
  </si>
  <si>
    <t>G01634</t>
  </si>
  <si>
    <t>MP 144</t>
  </si>
  <si>
    <t xml:space="preserve">00540 - MOBIL OIL EXPLORATION &amp; PRODUCING SOUTHEAST INC. 25% (ALQT: 1 / LVL: 2) 
03481 - Cantium, LLC 75% (ALQT: 1 / LVL: 2) </t>
  </si>
  <si>
    <t>WELLS : 
A001 (COM) Aprv: 09/10/1967 - Spud: 09/10/1967 - P50: $772,225; P70: $995,648; P90: $1,319,078
A002 (TA) Aprv: N/A - Spud: 11/05/1968 - P50: $258,957; P70: $307,369; P90: $377,635
A003 (TA) Aprv: 11/22/1968 - Spud: 11/23/1968 - P50: $747,336; P70: $970,758; P90: $1,294,188
A005 (TA) Aprv: N/A - Spud: 12/29/1968 - P50: $261,459; P70: $309,871; P90: $380,137
A006 (TA) Aprv: N/A - Spud: 01/12/1969 - P50: $258,957; P70: $307,369; P90: $377,635
A007 (TA) Aprv: N/A - Spud: 02/26/1969 - P50: $262,710; P70: $311,122; P90: $381,388
A009 (TA) Aprv: N/A - Spud: 05/26/1969 - P50: $258,957; P70: $307,369; P90: $377,635
A010 (TA) Aprv: N/A - Spud: 06/08/1969 - P50: $258,957; P70: $307,369; P90: $377,635
A011 (COM) Aprv: N/A - Spud: 06/22/1969 - P50: $780,840; P70: $1,004,262; P90: $1,327,692
A013 (TA) Aprv: 07/28/1969 - Spud: 07/28/1969 - P50: $262,710; P70: $311,122; P90: $381,388
A014 (TA) Aprv: N/A - Spud: 08/07/1969 - P50: $258,957; P70: $307,369; P90: $377,635
A015 (TA) Aprv: 08/31/1969 - Spud: 08/31/1969 - P50: $262,710; P70: $311,122; P90: $381,388
B002 (TA) Aprv: N/A - Spud: 10/01/1970 - P50: $262,710; P70: $311,122; P90: $381,388
B003 (TA) Aprv: 09/24/1970 - Spud: 10/07/1970 - P50: $262,710; P70: $311,122; P90: $381,388
B005 (TA) Aprv: N/A - Spud: 11/01/1970 - P50: $262,710; P70: $311,122; P90: $381,388
B006 (COM) Aprv: 11/10/1970 - Spud: 11/10/1970 - P50: $687,592; P70: $911,015; P90: $1,234,445
A017 (TA) Aprv: 11/20/1978 - Spud: 12/05/1978 - P50: $262,710; P70: $311,122; P90: $381,388
BA001 (COM) Aprv: N/A - Spud: 03/31/1982 - P50: $731,780; P70: $955,203; P90: $1,278,633
BA004 (COM) Aprv: N/A - Spud: 06/10/1982 - P50: $730,072; P70: $953,494; P90: $1,276,924
006 (TA) Aprv: 09/08/1984 - Spud: 09/10/1984 - P50: $755,719; P70: $979,141; P90: $1,302,571
A016 (TA) Aprv: 06/21/1991 - Spud: 06/21/1991 - P50: $262,710; P70: $311,122; P90: $381,388
BA005 (COM) Aprv: 06/22/1993 - Spud: 07/06/1993 - P50: $738,292; P70: $961,714; P90: $1,285,144
B017 (COM) Aprv: 06/12/1997 - Spud: 06/22/1997 - P50: $705,642; P70: $929,064; P90: $1,252,494
B011 (COM) Aprv: 03/17/2000 - Spud: 03/22/2000 - P50: $717,807; P70: $941,229; P90: $1,264,659
B014 (COM) Aprv: 03/27/2000 - Spud: 03/29/2000 - P50: $744,570; P70: $967,993; P90: $1,291,423
B001 (TA) Aprv: 04/20/2000 - Spud: 04/29/2000 - P50: $262,710; P70: $311,122; P90: $381,388
B008 (COM) Aprv: 01/12/2006 - Spud: 02/27/2006 - P50: $714,072; P70: $937,494; P90: $1,260,924
B007 (COM) Aprv: 12/13/2005 - Spud: 03/08/2006 - P50: $685,192; P70: $908,614; P90: $1,232,045
BA006 (COM) Aprv: 09/07/2009 - Spud: 01/05/2010 - P50: $672,260; P70: $895,682; P90: $1,219,112
BA007 (COM) Aprv: 09/07/2009 - Spud: 02/05/2010 - P50: $772,070; P70: $995,492; P90: $1,318,922
B009 (COM) Aprv: 03/26/2010 - Spud: 05/15/2010 - P50: $773,998; P70: $997,421; P90: $1,320,851
B015 (COM) Aprv: 05/03/2011 - Spud: 08/05/2011 - P50: $770,613; P70: $994,035; P90: $1,317,465
B016 (COM) Aprv: 09/01/2011 - Spud: 09/16/2011 - P50: $732,145; P70: $955,567; P90: $1,278,997
B010 (COM) Aprv: 11/30/2011 - Spud: 11/28/2011 - P50: $803,492; P70: $1,026,914; P90: $1,350,344
B004 (COM) Aprv: 08/01/2013 - Spud: 10/19/2014 - P50: $759,763; P70: $983,185; P90: $1,306,615
BA008 (COM) Aprv: 12/07/2022 - Spud: 01/03/2023 - P50: $701,203; P70: $924,625; P90: $1,248,055
BA003 (COM) Aprv: 01/05/2023 - Spud: 01/29/2023 - P50: $666,851; P70: $890,273; P90: $1,213,703
BA002 (COM) Aprv: 06/25/2024 - Spud: 06/26/2024 - P50: $698,744; P70: $922,166; P90: $1,245,596
STRUCTURES : 
FIXED CPLX# 20201 'A' Aprv: N/A - Inst: 01/01/1968 - P50: $2,642,359; P70: $3,181,391; P90: $4,061,134
FIXED CPLX# 20200 'B' Aprv: N/A - Inst: 01/01/1970 - P50: $2,673,445; P70: $3,212,477; P90: $4,092,220
FIXED CPLX# 20200 'BA-SAT' Aprv: N/A - Inst: 01/01/1981 - P50: $2,673,445; P70: $3,212,477; P90: $4,092,220
PIPELINES : 
LIFT PSN# 337 (ACT) Aprv: 07/22/1970 - Init HTP: 07/09/1971 - P50: $249,987; P70: $382,010; P90: $573,016
OIL PSN# 338 (ACT) Aprv: 07/22/1970 - Init HTP: 07/09/1971 - P50: $289,208; P70: $421,231; P90: $612,238
OIL PSN# 19899 (ACT) Aprv: 03/19/2018 - Init HTP: 04/06/2018 - P50: $275,519; P70: $497,710; P90: $820,206</t>
  </si>
  <si>
    <t xml:space="preserve">03481 - Cantium, LLC (From 08/25/2017 12:00AM to 12/31/2099 11:59AM) 
00078 - Chevron U.S.A. Inc. (From 02/09/1979 12:00AM to 08/24/2017 11:59PM) 
00540 - MOBIL OIL EXPLORATION &amp; PRODUCING SOUTHEAST INC. (From 02/09/1979 12:00AM to 03/17/2004 11:59PM) </t>
  </si>
  <si>
    <t xml:space="preserve">00540 - MOBIL OIL EXPLORATION &amp; PRODUCING SOUTHEAST INC. (From 06/07/2004 12:00AM to 12/31/2099 11:59AM) (ALQT: 1 / LVL: 2) 
03481 - Cantium, LLC (From 08/25/2017 01:00AM to 12/31/2099 11:59AM) (ALQT: 1 / LVL: 2) 
00078 - Chevron U.S.A. Inc. (From 06/07/2004 12:00AM to 08/25/2017 12:59AM) (ALQT: 1 / LVL: 2) </t>
  </si>
  <si>
    <t>G24184</t>
  </si>
  <si>
    <t>GC 770</t>
  </si>
  <si>
    <t>WELLS : 
SS002 (COM) Aprv: 07/05/2024 - Spud: 07/06/2024 - P50: $29,397,080; P70: $33,759,738; P90: $40,146,734</t>
  </si>
  <si>
    <t xml:space="preserve">00078 - Chevron U.S.A. Inc. (From 07/01/2002 12:00AM to 12/31/2099 11:59AM) 
02748 - Equinor Gulf of Mexico LLC (From 07/12/2005 12:00AM to 12/31/2099 11:59AM) 
02219 - Anadarko US Offshore LLC (From 02/10/2012 12:00AM to 12/31/2099 11:59AM) 
00689 - Shell Offshore Inc. (From 09/18/2009 12:00AM to 08/12/2019 11:59PM) 
00981 - Anadarko Petroleum Corporation (From 04/10/2006 12:00AM to 02/09/2012 11:59PM) 
02117 - Shell Gulf of Mexico Inc. (From 07/01/2002 12:00AM to 09/17/2009 11:59PM) 
02611 - EnCana Gulf of Mexico LLC (From 04/14/2003 12:00AM to 07/11/2005 11:59PM) 
02190 - EnCana GOM Inc. (From 07/01/2002 12:00AM to 04/13/2003 11:59PM) </t>
  </si>
  <si>
    <t>G21182</t>
  </si>
  <si>
    <t>MC 695</t>
  </si>
  <si>
    <t>WELLS : 
BF001 (COM) Aprv: 01/27/2006 - Spud: 01/28/2006 - P50: $29,275,700; P70: $33,638,358; P90: $40,025,354</t>
  </si>
  <si>
    <t xml:space="preserve">00078 - Chevron U.S.A. Inc. (From 06/03/2002 12:00AM to 12/31/2099 11:59AM) 
02219 - Anadarko US Offshore LLC (From 06/16/2005 12:00AM to 12/31/2099 11:59AM) 
00003 - Union Oil Company of California (From 10/18/2007 12:00AM to 12/31/2099 11:59AM) 
02481 - BP Exploration &amp; Production Inc. (From 10/11/2001 12:00AM to 06/15/2005 11:59PM) 
00771 - Texaco Exploration and Production, Inc. (From 08/22/2000 01:00AM to 06/02/2002 11:59PM) 
01680 - BP Exploration &amp; Oil Inc. (From 07/01/1999 12:00AM to 10/10/2001 11:59PM) 
00114 - BP America Production Company (From 09/02/1999 12:00AM to 08/21/2000 11:59PM) </t>
  </si>
  <si>
    <t>G33140</t>
  </si>
  <si>
    <t>EW 790</t>
  </si>
  <si>
    <t xml:space="preserve">03120 - Ridgewood Energy Gulf of Mexico Oil and Gas Fund, L.P. 1.5% 
03098 - Ridgewood Energy A-1 Fund, LLC 1.636% 
02932 - Ridgewood Energy T Fund, LLC 1.656% 
02931 - Ridgewood Energy S Fund, LLC 1.778% 
02972 - Ridgewood Energy V Fund, LLC 1.94% 
03062 - Ridgewood Energy Y Fund, LLC 2% 
03132 - Ridgewood Energy B-1 Fund, LLC 2.17% 
02929 - Ridgewood Energy Q Fund, LLC 2.25% 
02973 - Ridgewood Energy W Fund, LLC 2.89% 
02908 - Ridgewood Energy O Fund, LLC 2.93% 
03618 - Talos Exploration LLC 6.25% 
00914 - Gordy Oil Company 18.75% 
00730 - Walter Oil &amp; Gas Corporation 54.25% </t>
  </si>
  <si>
    <t xml:space="preserve">00730 - Walter Oil &amp; Gas Corporation 100% (ALQT: A / LVL: 2) 
03672 - Talos QN Exploration LLC 100% (ALQT: B / LVL: 0) 
03672 - Talos QN Exploration LLC 100% (ALQT: C / LVL: 2) </t>
  </si>
  <si>
    <t>WELLS : 
A002 (COM) Aprv: 04/04/2016 - Spud: 06/25/2016 - P50: $725,378; P70: $725,378; P90: $725,378
A003 (COM) Aprv: 04/12/2017 - Spud: 04/01/2017 - P50: $27,761,340; P70: $32,123,998; P90: $38,510,994
A009 (COM) Aprv: 07/31/2018 - Spud: 09/17/2018 - P50: $725,378; P70: $725,378; P90: $725,378</t>
  </si>
  <si>
    <t xml:space="preserve">00730 - Walter Oil &amp; Gas Corporation (From 06/12/2015 12:00AM to 12/31/2099 11:59AM) 
02908 - Ridgewood Energy O Fund, LLC (From 09/13/2016 12:00AM to 12/31/2099 11:59AM) 
02929 - Ridgewood Energy Q Fund, LLC (From 09/13/2016 12:00AM to 12/31/2099 11:59AM) 
02931 - Ridgewood Energy S Fund, LLC (From 09/13/2016 12:00AM to 12/31/2099 11:59AM) 
02932 - Ridgewood Energy T Fund, LLC (From 09/13/2016 12:00AM to 12/31/2099 11:59AM) 
02972 - Ridgewood Energy V Fund, LLC (From 09/13/2016 12:00AM to 12/31/2099 11:59AM) 
02973 - Ridgewood Energy W Fund, LLC (From 09/13/2016 12:00AM to 12/31/2099 11:59AM) 
03062 - Ridgewood Energy Y Fund, LLC (From 09/13/2016 12:00AM to 12/31/2099 11:59AM) 
03098 - Ridgewood Energy A-1 Fund, LLC (From 09/13/2016 12:00AM to 12/31/2099 11:59AM) 
03120 - Ridgewood Energy Gulf of Mexico Oil and Gas Fund, L.P. (From 09/13/2016 12:00AM to 12/31/2099 11:59AM) 
03132 - Ridgewood Energy B-1 Fund, LLC (From 09/13/2016 12:00AM to 12/31/2099 11:59AM) 
00914 - Gordy Oil Company (From 11/09/2018 12:00AM to 12/31/2099 11:59AM) 
03618 - Talos Exploration LLC (From 09/22/2020 12:00AM to 12/31/2099 11:59AM) 
03230 - ILX Prospect Beta, LLC (From 09/13/2016 12:00AM to 09/21/2020 11:59PM) 
03237 - Houston Energy Deepwater Ventures VII, LLC (From 11/09/2018 02:00AM to 03/09/2020 11:59PM) 
02237 - Noble Energy, Inc. (From 07/01/2009 12:00AM to 06/11/2015 11:59PM) </t>
  </si>
  <si>
    <t xml:space="preserve">00730 - Walter Oil &amp; Gas Corporation (From 02/14/2013 12:00AM to 12/31/2099 11:59AM) (ALQT: A / LVL: 2) 
03237 - Houston Energy Deepwater Ventures VII, LLC (From 03/05/2013 12:00AM to 06/09/2015 11:59PM) (ALQT: A / LVL: 2) 
02908 - Ridgewood Energy O Fund, LLC (From 03/15/2013 12:00AM to 06/09/2015 11:59PM) (ALQT: A / LVL: 2) 
02929 - Ridgewood Energy Q Fund, LLC (From 03/15/2013 12:00AM to 06/09/2015 11:59PM) (ALQT: A / LVL: 2) 
02931 - Ridgewood Energy S Fund, LLC (From 03/15/2013 12:00AM to 06/09/2015 11:59PM) (ALQT: A / LVL: 2) 
02932 - Ridgewood Energy T Fund, LLC (From 03/15/2013 12:00AM to 06/09/2015 11:59PM) (ALQT: A / LVL: 2) 
02972 - Ridgewood Energy V Fund, LLC (From 03/15/2013 12:00AM to 06/09/2015 11:59PM) (ALQT: A / LVL: 2) 
02973 - Ridgewood Energy W Fund, LLC (From 03/15/2013 12:00AM to 06/09/2015 11:59PM) (ALQT: A / LVL: 2) 
03062 - Ridgewood Energy Y Fund, LLC (From 03/15/2013 12:00AM to 06/09/2015 11:59PM) (ALQT: A / LVL: 2) 
03098 - Ridgewood Energy A-1 Fund, LLC (From 03/15/2013 12:00AM to 06/09/2015 11:59PM) (ALQT: A / LVL: 2) 
03120 - Ridgewood Energy Gulf of Mexico Oil and Gas Fund, L.P. (From 03/15/2013 12:00AM to 06/09/2015 11:59PM) (ALQT: A / LVL: 2) 
03132 - Ridgewood Energy B-1 Fund, LLC (From 03/15/2013 12:00AM to 06/09/2015 11:59PM) (ALQT: A / LVL: 2) 
03230 - ILX Prospect Beta, LLC (From 03/15/2013 12:00AM to 06/09/2015 11:59PM) (ALQT: A / LVL: 2) 
00914 - Gordy Oil Company (From 04/18/2013 01:00AM to 06/09/2015 11:59PM) (ALQT: A / LVL: 2) 
03080 - Royal Offshore, LLC (From 04/18/2013 12:00AM to 12/19/2013 11:59PM) (ALQT: A / LVL: 2) 
03672 - Talos QN Exploration LLC (From 04/13/2022 01:00AM to 12/31/2099 11:59AM) (ALQT: B / LVL: 0) 
03295 - Fieldwood Energy LLC (From 06/29/2018 12:00AM to 04/13/2022 12:59AM) (ALQT: B / LVL: 0) 
02237 - Noble Energy, Inc. (From 08/27/2015 12:00AM to 06/28/2018 11:59PM) (ALQT: B / LVL: 0) 
03672 - Talos QN Exploration LLC (From 04/13/2022 06:00AM to 12/31/2099 11:59AM) (ALQT: C / LVL: 2) 
03295 - Fieldwood Energy LLC (From 06/29/2018 01:00AM to 04/13/2022 05:59AM) (ALQT: C / LVL: 2) 
02237 - Noble Energy, Inc. (From 07/07/2016 12:00AM to 06/29/2018 12:59AM) (ALQT: C / LVL: 2) </t>
  </si>
  <si>
    <t xml:space="preserve"> 00016</t>
  </si>
  <si>
    <t>WD 31</t>
  </si>
  <si>
    <t>WELLS : 
E002 (COM) Aprv: N/A - Spud: 09/01/1955 - P50: $425,495; P70: $648,917; P90: $972,347
F013 (COM) Aprv: N/A - Spud: 01/27/1964 - P50: $268,758; P70: $492,180; P90: $815,610
S018 (TA) Aprv: N/A - Spud: 02/25/1964 - P50: $487,164; P70: $710,586; P90: $1,034,017
F015 (COM) Aprv: N/A - Spud: 05/18/1964 - P50: $298,448; P70: $521,870; P90: $845,300
N010 (TA) Aprv: N/A - Spud: 06/13/1964 - P50: $68,805; P70: $117,217; P90: $187,483
F020 (COM) Aprv: N/A - Spud: 11/29/1971 - P50: $286,151; P70: $509,573; P90: $833,003
L010 (TA) Aprv: N/A - Spud: 12/17/1978 - P50: $429,726; P70: $653,148; P90: $976,578
N019 (COM) Aprv: 05/21/1982 - Spud: 05/27/1982 - P50: $291,993; P70: $515,415; P90: $838,846
E017 (COM) Aprv: 09/25/1982 - Spud: 09/25/1982 - P50: $537,817; P70: $761,239; P90: $1,084,669
E019 (TA) Aprv: 01/18/1983 - Spud: 01/18/1983 - P50: $523,452; P70: $746,875; P90: $1,070,305
L011 (COM) Aprv: 08/27/1983 - Spud: 08/27/1983 - P50: $343,978; P70: $567,400; P90: $890,830
L012 (COM) Aprv: 09/08/1983 - Spud: 09/08/1983 - P50: $376,265; P70: $599,687; P90: $923,117
F023 (TA) Aprv: N/A - Spud: 05/21/1986 - P50: $457,878; P70: $681,300; P90: $1,004,730
S024 (COM) Aprv: 08/10/1989 - Spud: 08/11/1989 - P50: $486,540; P70: $709,962; P90: $1,033,392
N021 (COM) Aprv: 10/27/1993 - Spud: 11/16/1993 - P50: $300,872; P70: $524,294; P90: $847,724
L021 (COM) Aprv: 03/11/1994 - Spud: 03/24/1994 - P50: $511,920; P70: $735,342; P90: $1,058,772
L020 (COM) Aprv: 05/27/1994 - Spud: 06/15/1994 - P50: $482,300; P70: $705,722; P90: $1,029,152
F027 (COM) Aprv: 05/06/1996 - Spud: 05/13/1996 - P50: $323,202; P70: $546,624; P90: $870,054
F028 (COM) Aprv: 05/23/1996 - Spud: 05/28/1996 - P50: $291,737; P70: $515,159; P90: $838,589
F021 (COM) Aprv: 06/25/1996 - Spud: 07/05/1996 - P50: $317,682; P70: $541,104; P90: $864,534
E016 (COM) Aprv: 05/22/1997 - Spud: 07/05/1997 - P50: $490,753; P70: $714,175; P90: $1,037,606
E018 (COM) Aprv: 02/11/1998 - Spud: 02/23/1998 - P50: $424,500; P70: $647,922; P90: $971,352
N020 (COM) Aprv: 03/18/1999 - Spud: 04/16/1999 - P50: $305,046; P70: $528,468; P90: $851,899
F026 (COM) Aprv: 04/20/2000 - Spud: 05/17/2000 - P50: $404,483; P70: $627,905; P90: $951,335
N018 (COM) Aprv: 04/25/2001 - Spud: 05/04/2001 - P50: $306,592; P70: $530,014; P90: $853,444
N022 (COM) Aprv: 02/16/2001 - Spud: 05/14/2001 - P50: $293,802; P70: $517,224; P90: $840,654
N024 (COM) Aprv: 07/19/2002 - Spud: 07/21/2002 - P50: $311,129; P70: $534,551; P90: $857,981
N023 (TA) Aprv: 12/17/2002 - Spud: 03/12/2003 - P50: $314,285; P70: $537,707; P90: $861,138
L013 (COM) Aprv: 03/30/2004 - Spud: 04/03/2004 - P50: $443,864; P70: $667,286; P90: $990,716
L019 (TA) Aprv: 07/28/2017 - Spud: 07/29/2017 - P50: $68,805; P70: $117,217; P90: $187,483
STRUCTURES : 
FIXED CPLX# 21831 'E-CMP' Aprv: N/A - Inst: 01/01/1954 - P50: $1,015,525; P70: $1,554,557; P90: $2,434,300
FIXED CPLX# 21831 'E-DRL' Aprv: N/A - Inst: 01/01/1954 - P50: $3,230,756; P70: $4,218,275; P90: $5,791,666
FIXED CPLX# 21831 'E-QTRS' Aprv: N/A - Inst: 01/01/1954 - P50: $1,015,525; P70: $1,554,557; P90: $2,434,300
FIXED CPLX# 20145 'F' Aprv: N/A - Inst: 01/01/1955 - P50: $3,134,522; P70: $4,122,041; P90: $5,695,432
FIXED CPLX# 20148 'L' Aprv: N/A - Inst: 01/01/1956 - P50: $3,326,990; P70: $4,314,509; P90: $5,887,900
FIXED CPLX# 20149 'N' Aprv: N/A - Inst: 01/01/1957 - P50: $3,391,146; P70: $4,378,665; P90: $5,952,056
PIPELINES : 
FLG PSN# 4939 (ACT) Aprv: 09/10/1948 - Init HTP: N/A - P50: $75,320; P70: $88,448; P90: $110,689
LIFT PSN# 715 (OUT) Aprv: 04/25/1956 - Init HTP: 10/23/1956 - P50: $239,486; P70: $371,509; P90: $562,515
OIL PSN# 718 (PREM) Aprv: 04/16/1956 - Init HTP: 10/24/1956 - P50: $419,828; P70: $642,019; P90: $964,514
G/O PSN# 5227 (OUT) Aprv: 09/10/1948 - Init HTP: 10/24/1956 - P50: $245,010; P70: $467,201; P90: $789,697
BLKO PSN# 3837 (OUT) Aprv: 02/20/1981 - Init HTP: 08/20/1960 - P50: $158,854; P70: $290,877; P90: $481,884
LIFT PSN# 3847 (OUT) Aprv: 09/10/1948 - Init HTP: 08/26/1960 - P50: $165,785; P70: $387,977; P90: $710,472
BLKG PSN# 716 (OUT) Aprv: 09/10/1948 - Init HTP: 01/17/1963 - P50: $161,403; P70: $293,426; P90: $484,432
GAS PSN# 719 (PABN) Aprv: 09/10/1948 - Init HTP: 06/01/1963 - P50: $238,985; P70: $371,008; P90: $562,015
BLKO PSN# 720 (OUT) Aprv: 09/10/1948 - Init HTP: 01/09/1965 - P50: $121,391; P70: $253,414; P90: $444,420
GAS PSN# 705 (OUT) Aprv: 09/10/1948 - Init HTP: 01/14/1965 - P50: $182,452; P70: $404,644; P90: $727,139
LIFT PSN# 5225 (OUT) Aprv: 09/10/1948 - Init HTP: 10/12/1967 - P50: $89,589; P70: $221,612; P90: $412,618
GAS PSN# 14185 (OUT) Aprv: 05/19/2003 - Init HTP: 12/22/2003 - P50: $214,819; P70: $346,842; P90: $537,849
BLKO PSN# 18683 (OUT) Aprv: 09/18/2012 - Init HTP: 10/22/2012 - P50: $302,290; P70: $434,313; P90: $625,319
BLKO PSN# 18684 (OUT) Aprv: 09/18/2012 - Init HTP: 10/22/2012 - P50: $248,621; P70: $470,813; P90: $793,308
BLKO PSN# 18685 (OUT) Aprv: 09/18/2012 - Init HTP: 10/22/2012 - P50: $249,192; P70: $471,383; P90: $793,879</t>
  </si>
  <si>
    <t>G36250</t>
  </si>
  <si>
    <t>MC 509</t>
  </si>
  <si>
    <t xml:space="preserve">03743 - Westlawn GOM Asset 4 Holdco LLC 20% 
02058 - LLOG Exploration Offshore, L.L.C. 40% 
03760 - KUSA Inc. 40% </t>
  </si>
  <si>
    <t>WELLS : 
001 (TA) Aprv: 05/02/2024 - Spud: 05/03/2024 - P50: $29,051,436; P70: $33,414,094; P90: $39,801,090</t>
  </si>
  <si>
    <t xml:space="preserve">02058 - LLOG Exploration Offshore, L.L.C. (From 07/01/2018 12:00AM to 12/31/2099 11:59AM) 
03760 - KUSA Inc. (From 04/08/2024 12:00AM to 12/31/2099 11:59AM) 
03743 - Westlawn GOM Asset 4 Holdco LLC (From 04/16/2024 12:00AM to 12/31/2099 11:59AM) </t>
  </si>
  <si>
    <t>G23688</t>
  </si>
  <si>
    <t>MC 650</t>
  </si>
  <si>
    <t>STRUCTURES : 
SEMI CPLX# 1930 'A (Blind Faith)' Aprv: N/A - Inst: 04/18/2008 - P50: $28,776,333; P70: $28,776,333; P90: $28,776,333</t>
  </si>
  <si>
    <t>G00989</t>
  </si>
  <si>
    <t>EI 276</t>
  </si>
  <si>
    <t xml:space="preserve">02628 - Arena Offshore, LP 2% (ALQT: 1 / LVL: 2) 
01284 - W &amp; T Offshore, Inc. 33.333% (ALQT: 1 / LVL: 2) 
02417 - Arena Energy, LLC 64.667% (ALQT: 1 / LVL: 2) </t>
  </si>
  <si>
    <t>WELLS : 
C003 (TA) Aprv: 12/04/1966 - Spud: 12/04/1966 - P50: $718,486; P70: $941,908; P90: $1,265,338
C004 (TA) Aprv: 12/15/1966 - Spud: 12/26/1966 - P50: $680,247; P70: $903,670; P90: $1,227,100
C007 (TA) Aprv: 03/09/1967 - Spud: 03/10/1967 - P50: $640,793; P70: $864,215; P90: $1,187,645
E001 (TA) Aprv: N/A - Spud: 08/31/1976 - P50: $761,974; P70: $985,396; P90: $1,308,827
E003 (TA) Aprv: 10/30/1976 - Spud: 11/01/1976 - P50: $217,674; P70: $266,086; P90: $336,352
E005 (TA) Aprv: N/A - Spud: 01/03/1983 - P50: $729,786; P70: $953,208; P90: $1,276,638
E006 (TA) Aprv: 02/21/1983 - Spud: 02/21/1983 - P50: $723,276; P70: $946,698; P90: $1,270,128
E008 (TA) Aprv: 05/12/1994 - Spud: 05/22/1994 - P50: $605,603; P70: $829,025; P90: $1,152,455
C011 (COM) Aprv: 03/14/1995 - Spud: 04/24/1995 - P50: $653,679; P70: $877,101; P90: $1,200,531
C008 (TA) Aprv: 04/20/2001 - Spud: 06/21/2001 - P50: $734,620; P70: $958,042; P90: $1,281,473
E007 (COM) Aprv: 06/13/2002 - Spud: 07/30/2002 - P50: $679,284; P70: $902,706; P90: $1,226,136
F004 (COM) Aprv: 11/24/2009 - Spud: 12/13/2009 - P50: $757,958; P70: $981,380; P90: $1,304,810
F006 (COM) Aprv: 12/28/2009 - Spud: 01/18/2010 - P50: $711,105; P70: $934,527; P90: $1,257,958
F008 (COM) Aprv: 01/29/2010 - Spud: 01/31/2010 - P50: $753,355; P70: $976,777; P90: $1,300,207
F001 (COM) Aprv: 05/05/2010 - Spud: 05/17/2010 - P50: $720,147; P70: $943,569; P90: $1,266,999
F007 (COM) Aprv: 05/19/2010 - Spud: 06/01/2010 - P50: $771,175; P70: $994,597; P90: $1,318,028
C005 (COM) Aprv: 04/13/2011 - Spud: 05/19/2011 - P50: $630,600; P70: $854,022; P90: $1,177,452
C006 (COM) Aprv: 07/01/2011 - Spud: 07/04/2011 - P50: $648,484; P70: $871,906; P90: $1,195,336
C009 (COM) Aprv: 08/03/2011 - Spud: 08/12/2011 - P50: $714,472; P70: $937,894; P90: $1,261,324
C010 (COM) Aprv: 09/15/2011 - Spud: 09/12/2011 - P50: $611,002; P70: $834,424; P90: $1,157,854
C002 (COM) Aprv: 10/04/2011 - Spud: 10/21/2011 - P50: $678,075; P70: $901,497; P90: $1,224,927
E004 (COM) Aprv: 08/08/2014 - Spud: 08/17/2014 - P50: $708,709; P70: $932,131; P90: $1,255,561
E002 (COM) Aprv: 09/05/2014 - Spud: 09/15/2014 - P50: $689,376; P70: $912,798; P90: $1,236,228
K003 (COM) Aprv: 04/26/2019 - Spud: 05/02/2019 - P50: $762,624; P70: $986,046; P90: $1,309,476
F002 (COM) Aprv: 07/16/2019 - Spud: 08/07/2019 - P50: $771,603; P70: $995,025; P90: $1,318,455
F005 (COM) Aprv: 08/29/2019 - Spud: 09/11/2019 - P50: $739,874; P70: $963,297; P90: $1,286,727
F003 (COM) Aprv: 09/17/2019 - Spud: 10/04/2019 - P50: $663,431; P70: $886,853; P90: $1,210,283
STRUCTURES : 
FIXED CPLX# 21572 'C' Aprv: N/A - Inst: 01/01/1966 - P50: $3,578,674; P70: $4,116,644; P90: $5,014,871
FIXED CPLX# 22677 'E' Aprv: N/A - Inst: 01/01/1982 - P50: $3,690,947; P70: $4,228,917; P90: $5,127,144
FIXED CPLX# 2146 'F' Aprv: N/A - Inst: 10/04/2008 - P50: $2,362,585; P70: $2,901,617; P90: $3,781,360
PIPELINES : 
GAS PSN# 6606 (ACT) Aprv: 01/07/1983 - Init HTP: 05/30/1983 - P50: $242,647; P70: $374,670; P90: $565,676
BLKO PSN# 6609 (ACT) Aprv: 01/07/1983 - Init HTP: 05/31/1983 - P50: $241,990; P70: $374,013; P90: $565,019</t>
  </si>
  <si>
    <t xml:space="preserve">02417 - Arena Energy, LLC (From 10/25/2016 12:00AM to 12/31/2099 11:59AM) 
02628 - Arena Offshore, LP (From 08/11/2017 12:00AM to 12/31/2099 11:59AM) 
00003 - Union Oil Company of California (From 09/25/1992 12:00AM to 10/24/2016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00824 - Breton Resources Company (From 10/12/1983 12:00AM to 08/29/1985 11:59PM) </t>
  </si>
  <si>
    <t xml:space="preserve">01284 - W &amp; T Offshore, Inc. (From 04/15/2008 12:00AM to 12/31/2099 11:59AM) (ALQT: 1 / LVL: 2) 
02417 - Arena Energy, LLC (From 10/25/2016 01:00AM to 12/31/2099 11:59AM) (ALQT: 1 / LVL: 2) 
02628 - Arena Offshore, LP (From 03/18/2020 12:00AM to 12/31/2099 11:59AM) (ALQT: 1 / LVL: 2) 
00003 - Union Oil Company of California (From 08/09/2002 12:00AM to 10/25/2016 12:59AM) (ALQT: 1 / LVL: 2) 
01284 - W &amp; T Offshore, Inc. (Acquired 02859 Offshore Shelf LLC) (From 07/10/2006 12:00AM to 04/14/2008 11:59PM) (ALQT: 1 / LVL: 2) 
02219 - Anadarko US Offshore LLC (From 08/09/2002 12:00AM to 07/09/2006 11:59PM) (ALQT: 1 / LVL: 2) </t>
  </si>
  <si>
    <t>G02665</t>
  </si>
  <si>
    <t>BA A 133</t>
  </si>
  <si>
    <t xml:space="preserve">02451 - GOM Shelf LLC 25% 
03678 - Fieldwood Energy IV LLC 25% 
03148 - W &amp; T Energy VI, LLC 50% </t>
  </si>
  <si>
    <t xml:space="preserve">03296 - Apache Shelf Exploration LLC 12.5% (ALQT: A / LVL: 2) 
02451 - GOM Shelf LLC 12.5% (ALQT: A / LVL: 2) 
03148 - W &amp; T Energy VI, LLC 75% (ALQT: A / LVL: 2) </t>
  </si>
  <si>
    <t>WELLS : 
A001 (COM) Aprv: 05/02/1975 - Spud: 05/15/1975 - P50: $836,217; P70: $1,059,639; P90: $1,383,069
A002 (COM) Aprv: 08/10/1976 - Spud: 10/15/1976 - P50: $836,608; P70: $1,060,030; P90: $1,383,460
A003 (TA) Aprv: 10/06/1976 - Spud: 12/27/1976 - P50: $801,595; P70: $1,025,018; P90: $1,348,448
A006 (COM) Aprv: 06/23/1977 - Spud: 08/17/1977 - P50: $813,267; P70: $1,036,690; P90: $1,360,120
A007 (TA) Aprv: 09/20/1977 - Spud: 11/22/1977 - P50: $250,200; P70: $298,612; P90: $368,878
A008 (TA) Aprv: 01/06/1978 - Spud: 01/15/1978 - P50: $250,200; P70: $298,612; P90: $368,878
A009 (COM) Aprv: 03/15/1978 - Spud: 03/20/1978 - P50: $826,781; P70: $1,050,203; P90: $1,373,633
C001 (COM) Aprv: 06/08/1982 - Spud: 07/14/1982 - P50: $927,221; P70: $1,150,643; P90: $1,474,073
C002 (COM) Aprv: N/A - Spud: 11/06/1984 - P50: $988,277; P70: $1,211,699; P90: $1,535,130
C003 (COM) Aprv: 05/02/1985 - Spud: 06/17/1985 - P50: $943,660; P70: $1,167,083; P90: $1,490,513
D003 (COM) Aprv: 12/15/1992 - Spud: 01/08/1993 - P50: $925,609; P70: $1,149,031; P90: $1,472,461
A010 (COM) Aprv: 10/15/1993 - Spud: 10/19/1993 - P50: $815,664; P70: $1,039,086; P90: $1,362,516
C004 (COM) Aprv: 11/22/1994 - Spud: 12/09/1994 - P50: $907,299; P70: $1,130,721; P90: $1,454,151
A004 (COM) Aprv: 01/17/2003 - Spud: 02/23/2003 - P50: $942,974; P70: $1,166,396; P90: $1,489,826
A005 (COM) Aprv: 04/17/2003 - Spud: 04/27/2003 - P50: $796,301; P70: $1,019,723; P90: $1,343,153
D001 (COM) Aprv: 06/05/2003 - Spud: 06/06/2003 - P50: $899,438; P70: $1,122,860; P90: $1,446,291
STRUCTURES : 
FIXED CPLX# 10075 'A' Aprv: N/A - Inst: 01/01/1976 - P50: $4,091,922; P70: $4,629,892; P90: $5,528,119
FIXED CPLX# 10249 'B' Aprv: N/A - Inst: 01/01/1984 - P50: $3,383,676; P70: $3,922,176; P90: $4,811,161
FIXED CPLX# 10249 'C-AUX' Aprv: N/A - Inst: 01/01/1986 - P50: $2,611,273; P70: $3,150,305; P90: $4,030,048
FIXED CPLX# 10461 'D' Aprv: N/A - Inst: 01/01/1987 - P50: $2,611,273; P70: $3,150,305; P90: $4,030,048
FIXED CPLX# 10249 'E' Aprv: N/A - Inst: 01/01/1990 - P50: $2,611,273; P70: $3,150,305; P90: $4,030,048
PIPELINES : 
BLKG PSN# 9182 (OUT) Aprv: 09/06/1990 - Init HTP: 03/29/2023 - P50: $309,007; P70: $441,029; P90: $632,036</t>
  </si>
  <si>
    <t xml:space="preserve">02451 - GOM Shelf LLC (From 08/02/2000 12:00AM to 12/31/2099 11:59AM) 
03148 - W &amp; T Energy VI, LLC (From 11/18/2013 12:00AM to 12/31/2099 11:59AM) 
03678 - Fieldwood Energy IV LLC (From 08/23/2022 12:00AM to 12/31/2099 11:59AM) 
03035 - Fieldwood Energy Offshore LLC (From 07/28/2015 01:00AM to 08/22/2022 11:59PM) 
00078 - Chevron U.S.A. Inc. (From 06/17/2002 12:00AM to 07/28/2015 12:59AM) 
01284 - W &amp; T Offshore, Inc. (From 03/27/2008 12:00AM to 11/17/2013 11:59PM) 
01284 - W &amp; T Offshore, Inc. (Acquired 02859 Offshore Shelf LLC) (From 07/21/2006 12:00AM to 03/26/2008 11:59PM) 
02219 - Anadarko US Offshore LLC (From 11/08/1999 12:00AM to 07/20/2006 11:59PM) 
00771 - Texaco Exploration and Production, Inc. (From 04/01/1985 12:00AM to 06/16/2002 11:59PM) 
00777 - OXY USA Inc. (From 12/06/1983 12:00AM to 08/01/2000 11:59PM) 
01022 - Sun Operating Limited Partnership (From 07/18/1986 12:00AM to 11/07/1999 11:59PM) 
00035 - Kerr-McGee Corporation (Acquired 00250 ORYX ENERGY COMPANY) (From 12/06/1983 12:00AM to 07/17/1986 11:59PM) 
00005 - Four Star Oil &amp; Gas Company (From 12/06/1983 12:00AM to 03/31/1985 11:59PM) </t>
  </si>
  <si>
    <t xml:space="preserve">02451 - GOM Shelf LLC (From 08/02/2000 12:00AM to 12/31/2099 11:59AM) (ALQT: A / LVL: 2) 
03148 - W &amp; T Energy VI, LLC (From 11/18/2013 01:00AM to 12/31/2099 11:59AM) (ALQT: A / LVL: 2) 
03296 - Apache Shelf Exploration LLC (From 11/18/2013 01:00AM to 12/31/2099 11:59AM) (ALQT: A / LVL: 2) 
01284 - W &amp; T Offshore, Inc. (From 03/27/2008 01:00AM to 11/18/2013 12:59AM) (ALQT: A / LVL: 2) 
01284 - W &amp; T Offshore, Inc. (Acquired 02859 Offshore Shelf LLC) (From 07/21/2006 01:00AM to 03/27/2008 12:59AM) (ALQT: A / LVL: 2) 
02219 - Anadarko US Offshore LLC (From 11/08/1999 12:00AM to 07/21/2006 12:59AM) (ALQT: A / LVL: 2) 
00777 - OXY USA Inc. (From 08/06/1997 12:00AM to 08/01/2000 11:59PM) (ALQT: A / LVL: 2) 
01022 - Sun Operating Limited Partnership (From 08/06/1997 12:00AM to 11/07/1999 11:59PM) (ALQT: A / LVL: 2) </t>
  </si>
  <si>
    <t>G33855</t>
  </si>
  <si>
    <t>GC 824</t>
  </si>
  <si>
    <t>WELLS : 
MD413 (COM) Aprv: 03/28/2018 - Spud: 04/09/2018 - P50: $28,311,596; P70: $32,674,254; P90: $39,061,250
STRUCTURES : 
SPAR CPLX# 2499 'BIG DOG' Aprv: N/A - Inst:  - P50: $0; P70: $0; P90: $0</t>
  </si>
  <si>
    <t>G13055</t>
  </si>
  <si>
    <t>VK 694</t>
  </si>
  <si>
    <t xml:space="preserve">02312 - McMoRan Oil &amp; Gas LLC 46.92511% 
03295 - Fieldwood Energy LLC 53.07489% </t>
  </si>
  <si>
    <t xml:space="preserve">01666 - Piquant, Inc.  7.9365% (ALQT: A / LVL: 1) 
03295 - Fieldwood Energy LLC 92.0635% (ALQT: A / LVL: 1) 
03296 - Apache Shelf Exploration LLC 26.53744% (ALQT: A / LVL: 2) 
03295 - Fieldwood Energy LLC 26.53745% (ALQT: A / LVL: 2) 
02312 - McMoRan Oil &amp; Gas LLC 46.92511% (ALQT: A / LVL: 2) 
03296 - Apache Shelf Exploration LLC 26.53744% (ALQT: B / LVL: 2) 
03295 - Fieldwood Energy LLC 26.53745% (ALQT: B / LVL: 2) 
02312 - McMoRan Oil &amp; Gas LLC 46.92511% (ALQT: B / LVL: 2) </t>
  </si>
  <si>
    <t xml:space="preserve">02312 - McMoRan Oil &amp; Gas LLC (From 01/15/2008 12:00AM to 12/31/2099 11:59AM) 
03295 - Fieldwood Energy LLC (From 06/30/2015 12:00AM to 12/31/2099 11:59AM) 
00105 - Apache Corporation (From 07/08/2010 12:00AM to 06/29/2015 11:59PM) 
01666 - Piquant, Inc.  (From 09/08/1992 06:00AM to 08/05/2010 11:59PM) 
02421 - Devon Energy Production Co., L.P. (From 08/06/2004 12:00AM to 07/07/2010 11:59PM) 
01364 - Newfield Exploration Company (From 03/12/2003 12:00AM to 01/14/2008 11:59PM) 
02421 - Devon Energy Production Co., L.P. (Acquired 01551 Santa Fe Energy Resources, Inc.) (From 08/20/1999 12:00AM to 08/05/2004 11:59PM) 
01500 - TotalEnergies E&amp;P USA, Inc. (From 02/17/2000 12:00AM to 03/11/2003 11:59PM) 
01500 - TOTAL E&amp;P USA, INC. (Acquired 01141 Elf Aquitaine Oil Programs, Inc.) (From 09/08/1992 12:00AM to 04/11/2001 11:59PM) 
02421 - Devon Energy Production Co., L.P. (Acquired 00748 SOCO Offshore, Inc.) (From 07/01/1991 12:00AM to 08/19/1999 11:59PM) 
01790 - Snyder Oil Corporation (From 04/10/1996 12:00AM to 08/19/1999 11:59PM) 
01299 - Serendipity Exploration Corporation (From 09/08/1992 07:00AM to 08/30/1998 11:59PM) 
01528 - DelMar/NFC 1989 Exploration Limited Partnership (From 09/08/1992 03:00AM to 06/30/1997 12:59AM) 
01640 - MDOI, Inc. (From 09/08/1992 01:00AM to 06/29/1997 11:59PM) 
01525 - DelMar/JHM 1989 Exploration Limited Partnership (From 09/08/1992 02:00AM to 12/12/1996 03:59AM) 
00836 - Baralonco Exploration, Inc. (From 10/20/1994 12:00AM to 04/09/1996 11:59PM) </t>
  </si>
  <si>
    <t xml:space="preserve">01666 - Piquant, Inc.  (From 12/15/2014 01:00AM to 12/31/2099 11:59AM) (ALQT: A / LVL: 1) 
03295 - Fieldwood Energy LLC (From 12/15/2014 01:00AM to 12/31/2099 11:59AM) (ALQT: A / LVL: 1) 
02312 - McMoRan Oil &amp; Gas LLC (From 12/15/2014 02:00AM to 12/31/2099 11:59AM) (ALQT: A / LVL: 2) 
03295 - Fieldwood Energy LLC (From 12/15/2014 02:00AM to 12/31/2099 11:59AM) (ALQT: A / LVL: 2) 
03296 - Apache Shelf Exploration LLC (From 12/15/2014 02:00AM to 12/31/2099 11:59AM) (ALQT: A / LVL: 2) 
01666 - Piquant, Inc.  (From 11/30/2001 12:00AM to 12/15/2014 01:59AM) (ALQT: A / LVL: 2) 
00105 - Apache Corporation (From 07/08/2010 12:00AM to 12/15/2014 01:59AM) (ALQT: A / LVL: 2) 
02421 - Devon Energy Production Co., L.P. (From 08/06/2004 12:00AM to 07/07/2010 11:59PM) (ALQT: A / LVL: 2) 
02421 - Devon Energy Production Co., L.P. (Acquired 01551 Santa Fe Energy Resources, Inc.) (From 11/30/2001 12:00AM to 08/05/2004 11:59PM) (ALQT: A / LVL: 2) 
02312 - McMoRan Oil &amp; Gas LLC (From 12/15/2014 12:00AM to 12/31/2099 11:59AM) (ALQT: B / LVL: 2) 
03295 - Fieldwood Energy LLC (From 12/15/2014 12:00AM to 12/31/2099 11:59AM) (ALQT: B / LVL: 2) 
03296 - Apache Shelf Exploration LLC (From 12/15/2014 12:00AM to 12/31/2099 11:59AM) (ALQT: B / LVL: 2) </t>
  </si>
  <si>
    <t>G11080</t>
  </si>
  <si>
    <t>GC 644</t>
  </si>
  <si>
    <t>WELLS : 
A013 (COM) Aprv: 12/04/2001 - Spud: 01/17/2002 - P50: $2,055,900; P70: $2,055,900; P90: $2,055,900
A012 (COM) Aprv: 01/10/2007 - Spud: 01/13/2007 - P50: $2,055,900; P70: $2,055,900; P90: $2,055,900
A004 (COM) Aprv: 05/20/2009 - Spud: 05/18/2009 - P50: $2,055,900; P70: $2,055,900; P90: $2,055,900
A010 (COM) Aprv: 12/21/2017 - Spud: 01/04/2018 - P50: $2,055,900; P70: $2,055,900; P90: $2,055,900
A016 (COM) Aprv: 12/21/2018 - Spud: 12/24/2018 - P50: $2,055,900; P70: $2,055,900; P90: $2,055,900
A005 (COM) Aprv: 02/21/2020 - Spud: 03/07/2020 - P50: $15,740,096; P70: $20,102,754; P90: $26,489,750
A002 (COM) Aprv: 04/08/2021 - Spud: 04/30/2021 - P50: $2,055,900; P70: $2,055,900; P90: $2,055,900</t>
  </si>
  <si>
    <t xml:space="preserve">02219 - Anadarko US Offshore LLC (From 01/12/2017 12:00AM to 12/31/2099 11:59AM) 
03263 - Freeport-McMoRan Exploration &amp; Production LLC (From 02/01/2013 12:00AM to 01/11/2017 11:59PM) 
00689 - Shell Offshore Inc. (From 05/01/1989 12:00AM to 02/01/2013 12:59AM) 
02481 - BP Exploration &amp; Production Inc. (From 05/11/2001 12:00AM to 01/31/2013 11:59PM) 
00689 - Shell Offshore Inc. (Acquired 02139 Shell Deepwater Development Inc.) (From 03/26/1997 12:00AM to 09/17/2001 12:59AM) 
01680 - BP Exploration &amp; Oil Inc. (From 08/18/1998 12:00AM to 05/10/2001 11:59PM) 
01967 - Shell Land &amp; Energy Company (From 07/31/1995 12:00AM to 03/25/1997 11:59PM) 
01940 - Shell Consolidated Energy Resources Inc. (From 05/01/1995 12:00AM to 07/30/1995 11:59PM) </t>
  </si>
  <si>
    <t>G07898</t>
  </si>
  <si>
    <t>VK 692, VK 693</t>
  </si>
  <si>
    <t xml:space="preserve">02312 - McMoRan Oil &amp; Gas LLC 43.09845% 
03295 - Fieldwood Energy LLC 56.90155% </t>
  </si>
  <si>
    <t xml:space="preserve">03296 - Apache Shelf Exploration LLC 28.45077% (ALQT: 1 / LVL: 2) 
03295 - Fieldwood Energy LLC 28.45078% (ALQT: 1 / LVL: 2) 
02312 - McMoRan Oil &amp; Gas LLC 43.09845% (ALQT: 1 / LVL: 2) </t>
  </si>
  <si>
    <t>WELLS : 
001 (TA) Aprv: 08/02/1990 - Spud: 08/08/1990 - P50: $13,936,736; P70: $18,299,394; P90: $24,686,390
002 (TA) Aprv: 11/09/1990 - Spud: 11/19/1990 - P50: $14,132,100; P70: $18,494,758; P90: $24,881,754</t>
  </si>
  <si>
    <t xml:space="preserve">02312 - McMoRan Oil &amp; Gas LLC (From 01/28/2008 12:00AM to 12/31/2099 11:59AM) 
03295 - Fieldwood Energy LLC (From 10/21/2014 12:00AM to 12/31/2099 11:59AM) 
00105 - Apache Corporation (From 07/09/2010 12:00AM to 10/20/2014 11:59PM) 
01666 - Piquant, Inc.  (From 11/14/1994 10:00AM to 08/05/2010 11:59PM) 
02421 - Devon Energy Production Co., L.P. (From 08/06/2004 12:00AM to 07/08/2010 11:59PM) 
01364 - Newfield Exploration Company (From 07/10/1995 12:00AM to 01/27/2008 11:59PM) 
02421 - Devon Energy Production Co., L.P. (Acquired 01551 Santa Fe Energy Resources, Inc.) (From 08/20/1999 12:00AM to 08/05/2004 11:59PM) 
01500 - TotalEnergies E&amp;P USA, Inc. (From 02/17/2000 12:00AM to 03/11/2003 11:59PM) 
01500 - TOTAL E&amp;P USA, INC. (Acquired 01141 Elf Aquitaine Oil Programs, Inc.) (From 11/14/1994 05:00AM to 04/11/2001 11:59PM) 
02421 - Devon Energy Production Co., L.P. (Acquired 00748 SOCO Offshore, Inc.) (From 11/09/1990 12:00AM to 08/19/1999 11:59PM) 
01790 - Snyder Oil Corporation (From 03/29/1996 12:00AM to 08/19/1999 11:59PM) 
01299 - Serendipity Exploration Corporation (From 11/14/1994 11:00AM to 08/30/1998 11:59PM) 
01528 - DelMar/NFC 1989 Exploration Limited Partnership (From 11/14/1994 03:00AM to 04/27/1997 11:59PM) 
01640 - MDOI, Inc. (From 11/14/1994 04:00AM to 02/27/1997 01:59AM) 
01525 - DelMar/JHM 1989 Exploration Limited Partnership (From 11/14/1994 02:00AM to 02/27/1997 12:59AM) 
01527 - DelMar/NEW 1989 Exploration Limited Partnership (From 11/14/1994 01:00AM to 10/27/1996 11:59PM) 
00836 - Baralonco Exploration, Inc. (From 11/14/1994 01:00PM to 03/28/1996 11:59PM) 
01526 - DelMar/MM 1989 Exploration Limited Partnership (From 11/14/1994 12:00AM to 07/09/1995 11:59PM) 
00689 - Shell Offshore Inc. (From 09/01/1985 12:00AM to 11/08/1990 11:59PM) </t>
  </si>
  <si>
    <t xml:space="preserve">02312 - McMoRan Oil &amp; Gas LLC (From 05/19/2014 12:00AM to 12/31/2099 11:59AM) (ALQT: 1 / LVL: 2) 
03295 - Fieldwood Energy LLC (From 05/19/2014 12:00AM to 12/31/2099 11:59AM) (ALQT: 1 / LVL: 2) 
03296 - Apache Shelf Exploration LLC (From 05/19/2014 12:00AM to 12/31/2099 11:59AM) (ALQT: 1 / LVL: 2) </t>
  </si>
  <si>
    <t>G13064</t>
  </si>
  <si>
    <t>VK 862</t>
  </si>
  <si>
    <t xml:space="preserve">00730 - Walter Oil &amp; Gas Corporation (From 12/03/1996 12:00AM to 12/31/2099 11:59AM) 
00729 - Walter Oil &amp; Minerals Corporation (From 12/03/1996 01:00AM to 11/15/2015 11:59PM) 
01391 - J. C. Walter III (Individual) (From 12/03/1996 01:00AM to 11/15/2015 11:59PM) 
01451 - Carole Walter Looke (individual) (From 12/03/1996 01:00AM to 11/15/2015 11:59PM) 
01748 - Walter Production, Inc. (From 12/03/1996 01:00AM to 11/15/2015 11:59PM) 
01873 - Howell Group, Ltd. (From 12/03/1996 01:00AM to 11/15/2015 11:59PM) 
02045 - Jobe Oil &amp; Gas Corporation (From 12/03/1996 01:00AM to 11/15/2015 11:59PM) 
02251 - J. C. Walter, Jr., Ltd. (From 02/04/1999 12:00AM to 11/15/2015 11:59PM) 
02516 - Eni Oil US LLC (From 11/13/2001 01:00AM to 07/01/2004 11:59PM) 
02516 - Eni Oil US LLC (Acquired 01578 British-Borneo USA, Inc.) (From 12/03/1996 01:00AM to 11/13/2001 12:59AM) 
01390 - J. C. Walter, Jr. (individual) (From 12/03/1996 01:00AM to 02/03/1999 11:59PM) 
00148 - Anadarko E&amp;P Company LP (From 05/01/1991 12:00AM to 12/02/1996 11:59PM) </t>
  </si>
  <si>
    <t>G02193</t>
  </si>
  <si>
    <t>MP 140</t>
  </si>
  <si>
    <t>WELLS : 
A001 (TA) Aprv: N/A - Spud: 10/18/1972 - P50: $206,415; P70: $254,827; P90: $325,093
B001 (COM) Aprv: 11/28/1972 - Spud: 11/28/1972 - P50: $655,401; P70: $878,823; P90: $1,202,253
A002 (TA) Aprv: N/A - Spud: 07/03/1973 - P50: $203,913; P70: $252,325; P90: $322,591
A003 (COM) Aprv: N/A - Spud: 09/12/1973 - P50: $715,465; P70: $938,887; P90: $1,262,317
A004 (TA) Aprv: N/A - Spud: 10/09/1973 - P50: $748,771; P70: $972,193; P90: $1,295,623
A009 (COM) Aprv: 02/20/1974 - Spud: 02/25/1974 - P50: $675,782; P70: $899,204; P90: $1,222,635
B013 (COM) Aprv: N/A - Spud: 05/03/1974 - P50: $663,779; P70: $887,201; P90: $1,210,631
A014 (TA) Aprv: 05/28/1974 - Spud: 06/15/1974 - P50: $206,415; P70: $254,827; P90: $325,093
B017 (TA) Aprv: 08/11/1974 - Spud: 08/12/1974 - P50: $212,670; P70: $261,082; P90: $331,348
A015 (COM) Aprv: 08/30/1974 - Spud: 08/30/1974 - P50: $671,084; P70: $894,507; P90: $1,217,937
A017 (TA) Aprv: N/A - Spud: 09/20/1974 - P50: $682,816; P70: $906,238; P90: $1,229,668
A011 (COM) Aprv: 10/08/1974 - Spud: 10/08/1974 - P50: $649,317; P70: $872,739; P90: $1,196,170
B007 (COM) Aprv: 08/24/1984 - Spud: 08/24/1984 - P50: $673,469; P70: $896,891; P90: $1,220,321
B014 (TA) Aprv: 09/24/1984 - Spud: 09/24/1984 - P50: $215,172; P70: $263,584; P90: $333,850
B003 (COM) Aprv: 12/03/1984 - Spud: 12/13/1984 - P50: $656,832; P70: $880,255; P90: $1,203,685
B015 (COM) Aprv: 12/11/1996 - Spud: 12/11/1996 - P50: $653,915; P70: $877,337; P90: $1,200,767
B018 (COM) Aprv: 11/26/1996 - Spud: 01/08/1997 - P50: $667,718; P70: $891,140; P90: $1,214,570
B019 (COM) Aprv: 01/24/1997 - Spud: 01/25/1997 - P50: $678,634; P70: $902,056; P90: $1,225,486
B020 (COM) Aprv: 02/21/1997 - Spud: 02/27/1997 - P50: $689,089; P70: $912,511; P90: $1,235,942
A021 (COM) Aprv: 01/08/1997 - Spud: 01/16/1998 - P50: $709,845; P70: $933,267; P90: $1,256,697
A020 (COM) Aprv: 03/05/1998 - Spud: 03/14/1998 - P50: $640,470; P70: $863,892; P90: $1,187,323
B022 (COM) Aprv: 12/18/2003 - Spud: 12/28/2003 - P50: $681,527; P70: $904,949; P90: $1,228,379
B021 (TA) Aprv: 01/09/2004 - Spud: 01/14/2004 - P50: $220,176; P70: $268,588; P90: $338,854
B023 (COM) Aprv: 01/20/2004 - Spud: 01/22/2004 - P50: $795,379; P70: $1,018,802; P90: $1,342,232
B004 (COM) Aprv: 06/01/2005 - Spud: 06/01/2005 - P50: $699,904; P70: $923,326; P90: $1,246,756
B008 (COM) Aprv: 06/29/2005 - Spud: 06/29/2005 - P50: $701,419; P70: $924,841; P90: $1,248,271
A012 (COM) Aprv: 08/17/2005 - Spud: 08/17/2005 - P50: $676,437; P70: $899,859; P90: $1,223,290
A008 (COM) Aprv: 10/06/2005 - Spud: 09/29/2005 - P50: $728,921; P70: $952,343; P90: $1,275,774
A016 (COM) Aprv: 10/28/2005 - Spud: 10/28/2005 - P50: $671,834; P70: $895,256; P90: $1,218,687
A005 (COM) Aprv: 07/07/2006 - Spud: 07/12/2006 - P50: $622,064; P70: $845,487; P90: $1,168,917
A013 (COM) Aprv: 08/04/2006 - Spud: 08/08/2006 - P50: $732,062; P70: $955,484; P90: $1,278,914
A010 (COM) Aprv: 09/03/2006 - Spud: 09/13/2006 - P50: $699,282; P70: $922,704; P90: $1,246,134
A018 (COM) Aprv: 10/19/2006 - Spud: 10/21/2006 - P50: $684,125; P70: $907,547; P90: $1,230,977
B011 (TA) Aprv: 07/07/2010 - Spud: 07/19/2010 - P50: $187,650; P70: $236,062; P90: $306,328
B012 (TA) Aprv: 08/05/2010 - Spud: 08/07/2010 - P50: $212,670; P70: $261,082; P90: $331,348
STRUCTURES : 
FIXED CPLX# 21590 'A' Aprv: N/A - Inst: 01/01/1973 - P50: $3,530,557; P70: $4,068,527; P90: $4,966,754
FIXED CPLX# 21778 'B' Aprv: N/A - Inst: 01/01/1973 - P50: $3,289,972; P70: $3,827,942; P90: $4,726,169
PIPELINES : 
GAS PSN# 1921 (OUT) Aprv: 05/14/1974 - Init HTP: 08/06/1974 - P50: $273,949; P70: $405,972; P90: $596,979
BLKG PSN# 1922 (OUT) Aprv: 05/01/1974 - Init HTP: 08/06/1974 - P50: $353,241; P70: $485,264; P90: $676,271</t>
  </si>
  <si>
    <t>G30393</t>
  </si>
  <si>
    <t>WR 551</t>
  </si>
  <si>
    <t>STRUCTURES : 
FPSO CPLX# 2503 'A (Turritella)' Aprv: N/A - Inst: 01/01/2016 - P50: $27,449,264; P70: $27,449,264; P90: $27,449,264</t>
  </si>
  <si>
    <t>G21738</t>
  </si>
  <si>
    <t>EW 871</t>
  </si>
  <si>
    <t xml:space="preserve">00729 - Walter Oil &amp; Minerals Corporation .24242% 
01873 - Howell Group, Ltd. 1.32727% 
01924 - Walter Petroleum Corporation 9.17069% 
02344 - Walter Operating Corporation 9.93025% 
00739 - Continental Land &amp; Fur Co., Inc. 10% 
00730 - Walter Oil &amp; Gas Corporation 19.32937% 
02375 - Energy XXI GOM, LLC 50% </t>
  </si>
  <si>
    <t xml:space="preserve">00730 - Walter Oil &amp; Gas Corporation (From 06/01/2000 12:00AM to 12/31/2099 11:59AM) 
00739 - Continental Land &amp; Fur Co., Inc. (From 10/26/2000 12:00AM to 12/31/2099 11:59AM) 
00729 - Walter Oil &amp; Minerals Corporation (From 02/05/2003 12:00AM to 12/31/2099 11:59AM) 
01873 - Howell Group, Ltd. (From 02/05/2003 12:00AM to 12/31/2099 11:59AM) 
01924 - Walter Petroleum Corporation (From 02/05/2003 12:00AM to 12/31/2099 11:59AM) 
02344 - Walter Operating Corporation (From 02/05/2003 12:00AM to 12/31/2099 11:59AM) 
02375 - Energy XXI GOM, LLC (From 11/09/2007 12:00AM to 12/31/2099 11:59AM) 
02891 - MitEnergy Upstream LLC (From 10/13/2006 12:00AM to 01/24/2010 11:59PM) 
03017 - PXP Producing Company LLC (Acquired 00231 Pogo Producing Company) (From 10/26/2000 12:00AM to 11/08/2007 11:59PM) </t>
  </si>
  <si>
    <t>G02393</t>
  </si>
  <si>
    <t>HI A 573</t>
  </si>
  <si>
    <t xml:space="preserve">03035 - Fieldwood Energy Offshore LLC 27.5898% 
03295 - Fieldwood Energy LLC 72.4102% </t>
  </si>
  <si>
    <t xml:space="preserve">03035 - Fieldwood Energy Offshore LLC 27.5898% (ALQT: 1 / LVL: 2) 
03296 - Apache Shelf Exploration LLC 36.2051% (ALQT: 1 / LVL: 2) 
03295 - Fieldwood Energy LLC 36.2051% (ALQT: 1 / LVL: 2) </t>
  </si>
  <si>
    <t xml:space="preserve">03035 - Fieldwood Energy Offshore LLC (From 06/30/2014 01:00AM to 12/31/2099 11:59AM) 
03295 - Fieldwood Energy LLC (From 01/09/2015 12:00AM to 12/31/2099 11:59AM) 
00280 - The Northwestern Mutual Life Insurance Company (From 11/08/1982 12:00AM to 03/01/2015 11:59PM) 
00105 - Apache Corporation (From 06/05/2003 12:00AM to 01/08/2015 11:59PM) 
03033 - Black Elk Energy Offshore Operations, LLC (From 01/27/2010 12:00AM to 06/30/2014 12:59AM) 
01284 - W &amp; T Offshore, Inc. (From 04/15/2008 12:00AM to 01/26/2010 11:59PM) 
01284 - W &amp; T Offshore, Inc. (Acquired 02859 Offshore Shelf LLC) (From 07/21/2006 12:00AM to 04/14/2008 11:59PM) 
02219 - Anadarko US Offshore LLC (From 10/22/2004 12:00AM to 07/20/2006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</si>
  <si>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 xml:space="preserve">03295 - Fieldwood Energy LLC (From 06/30/2014 12:00AM to 12/31/2099 11:59AM) (ALQT: 1 / LVL: 2) 
03296 - Apache Shelf Exploration LLC (From 06/30/2014 12:00AM to 12/31/2099 11:59AM) (ALQT: 1 / LVL: 2) 
03035 - Fieldwood Energy Offshore LLC (From 01/09/2015 01:00AM to 12/31/2099 11:59AM) (ALQT: 1 / LVL: 2) 
00280 - The Northwestern Mutual Life Insurance Company (From 06/30/2014 12:00AM to 03/02/2015 12:59AM) (ALQT: 1 / LVL: 2) 
03033 - Black Elk Energy Offshore Operations, LLC (From 06/30/2014 12:00AM to 01/09/2015 12:59AM) (ALQT: 1 / LVL: 2) </t>
  </si>
  <si>
    <t>G01039</t>
  </si>
  <si>
    <t>SS 274</t>
  </si>
  <si>
    <t xml:space="preserve">02451 - GOM Shelf LLC 100% (ALQT: 1 / LVL: 1) 
03296 - Apache Shelf Exploration LLC 50% (ALQT: 1 / LVL: 2) 
02451 - GOM Shelf LLC 50% (ALQT: 1 / LVL: 2) </t>
  </si>
  <si>
    <t xml:space="preserve">02451 - GOM Shelf LLC (From 06/29/2022 12:00AM to 12/31/2099 11:59AM) 
03295 - Fieldwood Energy LLC (From 05/09/2018 12:00AM to 06/28/2022 11:59PM) 
00105 - Apache Corporation (From 07/13/1999 12:00AM to 05/08/2018 11:59PM) 
02534 - Apache Clearwater Operations, Inc. (From 09/13/2001 12:00AM to 11/03/2004 11:59PM) 
00689 - Shell Offshore Inc. (From 03/08/1982 12:00AM to 07/12/1999 11:59PM) </t>
  </si>
  <si>
    <t xml:space="preserve">02451 - GOM Shelf LLC (From 06/29/2022 02:00AM to 12/31/2099 11:59AM) (ALQT: 1 / LVL: 1) 
03295 - Fieldwood Energy LLC (From 12/17/2013 12:00AM to 06/29/2022 01:59AM) (ALQT: 1 / LVL: 1) 
03296 - Apache Shelf Exploration LLC (From 12/17/2013 01:00AM to 12/31/2099 11:59AM) (ALQT: 1 / LVL: 2) 
02451 - GOM Shelf LLC (From 06/29/2022 03:00AM to 12/31/2099 11:59AM) (ALQT: 1 / LVL: 2) 
03295 - Fieldwood Energy LLC (From 12/17/2013 01:00AM to 06/29/2022 02:59AM) (ALQT: 1 / LVL: 2) </t>
  </si>
  <si>
    <t xml:space="preserve"> 00463</t>
  </si>
  <si>
    <t>ST 151</t>
  </si>
  <si>
    <t xml:space="preserve">02628 - Arena Offshore, LP 2% (ALQT: 1 / LVL: 1) 
02417 - Arena Energy, LLC 98% (ALQT: 1 / LVL: 1) </t>
  </si>
  <si>
    <t>WELLS : 
P011 (TA) Aprv: 09/17/1969 - Spud: 10/15/1969 - P50: $170,136; P70: $218,548; P90: $288,814
P016 (TA) Aprv: 03/12/1999 - Spud: 03/28/1999 - P50: $175,140; P70: $223,552; P90: $293,818
P015 (COM) Aprv: 02/11/2000 - Spud: 06/26/2000 - P50: $775,210; P70: $998,632; P90: $1,322,062
AA001 (COM) Aprv: 02/19/2014 - Spud: 02/16/2014 - P50: $700,622; P70: $924,044; P90: $1,247,474
P003 (COM) Aprv: 10/17/2014 - Spud: 10/26/2014 - P50: $674,961; P70: $898,383; P90: $1,221,813
P008 (COM) Aprv: 02/06/2015 - Spud: 02/09/2015 - P50: $738,746; P70: $962,168; P90: $1,285,598
P007 (COM) Aprv: 03/10/2015 - Spud: 03/13/2015 - P50: $733,091; P70: $956,513; P90: $1,279,943
P002 (COM) Aprv: 06/01/2015 - Spud: 06/01/2015 - P50: $704,848; P70: $928,270; P90: $1,251,700
P006 (TA) Aprv: 07/03/2015 - Spud: 07/06/2015 - P50: $663,322; P70: $886,744; P90: $1,210,174
STRUCTURES : 
FIXED CPLX# 20618 'G' Aprv: N/A - Inst: 01/01/1961 - P50: $2,120,824; P70: $3,447,117; P90: $6,793,077
FIXED CPLX# 20618 'G-CMP' Aprv: N/A - Inst: 01/01/1962 - P50: $4,551,504; P70: $5,314,248; P90: $6,550,057
FIXED CPLX# 20618 'G-QRT' Aprv: N/A - Inst: 01/01/1962 - P50: $1,917,019; P70: $2,456,051; P90: $3,335,794
FIXED CPLX# 20618 'PROD #1' Aprv: N/A - Inst: 01/01/1962 - P50: $3,081,465; P70: $3,619,435; P90: $4,517,662
FIXED CPLX# 20618 'PROD #2' Aprv: N/A - Inst: 01/01/1962 - P50: $3,081,465; P70: $3,619,435; P90: $4,517,662
FIXED CPLX# 20612 'O' Aprv: N/A - Inst: 01/01/1967 - P50: $2,120,824; P70: $3,447,117; P90: $6,793,077
FIXED CPLX# 20618 'Y' Aprv: N/A - Inst: 01/01/1988 - P50: $2,499,242; P70: $3,037,743; P90: $3,926,728
FIXED CPLX# 2628 'AA' Aprv: N/A - Inst: 07/03/2015 - P50: $1,906,657; P70: $2,445,689; P90: $3,325,432
PIPELINES : 
BLKG PSN# 11331 (ACT) Aprv: 04/07/1997 - Init HTP: 07/31/1997 - P50: $397,972; P70: $620,163; P90: $942,658</t>
  </si>
  <si>
    <t xml:space="preserve">02417 - Arena Energy, LLC (From 11/17/2016 12:00AM to 12/31/2099 11:59AM) 
02628 - Arena Offshore, LP (From 08/14/2017 12:00AM to 12/31/2099 11:59AM) 
00078 - Chevron U.S.A. Inc. (From 07/19/1985 12:00AM to 11/16/2016 11:59PM) 
00078 - Chevron U.S.A. Inc. (Acquired 00112 Gulf Oil Corporation) (From 01/28/1957 12:00AM to 07/18/1985 11:59PM) </t>
  </si>
  <si>
    <t xml:space="preserve">02417 - Arena Energy, LLC (From 09/02/2015 12:00AM to 12/31/2099 11:59AM) (ALQT: 1 / LVL: 1) 
02628 - Arena Offshore, LP (From 11/03/2015 12:00AM to 12/31/2099 11:59AM) (ALQT: 1 / LVL: 1) 
00078 - Chevron U.S.A. Inc. (From 09/02/2015 12:00AM to 11/17/2016 12:59AM) (ALQT: 1 / LVL: 1) </t>
  </si>
  <si>
    <t>G36132</t>
  </si>
  <si>
    <t>MC 545</t>
  </si>
  <si>
    <t xml:space="preserve">03702 - LLOG Deepwater Development Company VII, L.L.C. 20.25% 
03556 - LLOG Deepwater Development Company II, L.L.C. 24.75% 
03743 - Westlawn GOM Asset 4 Holdco LLC 25% 
03760 - KUSA Inc. 30% </t>
  </si>
  <si>
    <t>WELLS : 
001 (TA) Aprv: 07/30/2024 - Spud: 09/06/2024 - P50: $26,601,872; P70: $30,964,530; P90: $37,351,526</t>
  </si>
  <si>
    <t xml:space="preserve">03556 - LLOG Deepwater Development Company II, L.L.C. (From 12/13/2023 12:00AM to 12/31/2099 11:59AM) 
03743 - Westlawn GOM Asset 4 Holdco LLC (From 12/13/2023 01:00AM to 12/31/2099 11:59AM) 
03760 - KUSA Inc. (From 01/30/2024 12:00AM to 12/31/2099 11:59AM) 
03702 - LLOG Deepwater Development Company VII, L.L.C. (From 05/31/2024 12:00AM to 12/31/2099 11:59AM) 
02058 - LLOG Exploration Offshore, L.L.C. (From 10/01/2017 12:00AM to 05/30/2024 11:59PM) 
02814 - Deepwater Development Company, LLC (From 12/26/2017 12:00AM to 12/13/2023 12:59AM) 
03410 - Beacon Offshore Energy Operating LLC (From 01/24/2018 12:00AM to 08/16/2020 11:59PM) </t>
  </si>
  <si>
    <t>G14657</t>
  </si>
  <si>
    <t>MC 821</t>
  </si>
  <si>
    <t>WELLS : 
TA008 (COM) Aprv: 08/20/2004 - Spud: 12/04/2004 - P50: $26,588,000; P70: $30,950,658; P90: $37,337,654</t>
  </si>
  <si>
    <t>G15608</t>
  </si>
  <si>
    <t>GC 744</t>
  </si>
  <si>
    <t>WELLS : 
DC131 (COM) Aprv: 02/04/2004 - Spud: 04/19/2004 - P50: $26,431,940; P70: $30,794,598; P90: $37,181,594</t>
  </si>
  <si>
    <t>G32954</t>
  </si>
  <si>
    <t>AC 380</t>
  </si>
  <si>
    <t xml:space="preserve">03608 - LLOG Deepwater Development Company VI, L.L.C. 50% 
03794 - Repsol OCS LLC 50% </t>
  </si>
  <si>
    <t>WELLS : 
002 (TA) Aprv: 07/11/2023 - Spud: 08/27/2023 - P50: $26,370,672; P70: $30,733,330; P90: $37,120,326</t>
  </si>
  <si>
    <t xml:space="preserve">03608 - LLOG Deepwater Development Company VI, L.L.C. (From 05/22/2023 02:00AM to 12/31/2099 11:59AM) 
03794 - Repsol OCS LLC (From 01/31/2025 12:00AM to 12/31/2099 11:59AM) 
02805 - Repsol E&amp;P USA LLC (From 10/22/2009 12:00AM to 01/30/2025 11:59PM) 
02748 - Equinor Gulf of Mexico LLC (From 02/01/2009 12:00AM to 05/22/2023 12:59AM) 
00689 - Shell Offshore Inc. (From 08/08/2018 12:00AM to 05/21/2023 11:59PM) 
00078 - Chevron U.S.A. Inc. (From 03/13/2019 12:00AM to 02/15/2022 11:59PM) 
02219 - Anadarko US Offshore LLC (From 08/22/2016 12:00AM to 08/07/2018 11:59PM) </t>
  </si>
  <si>
    <t>G24069</t>
  </si>
  <si>
    <t>MC 301</t>
  </si>
  <si>
    <t xml:space="preserve">03142 - Houston Energy Deepwater Ventures III, LLC 5% 
02478 - Calypso Exploration, LLC 10.125% 
02668 - Red Willow Offshore, LLC 20.25% 
02647 - Murphy Exploration &amp; Production Company - USA 64.625% </t>
  </si>
  <si>
    <t xml:space="preserve">03210 - Crux1, LLC 7.3125% (ALQT: 1 / LVL: 1) 
03142 - Houston Energy Deepwater Ventures III, LLC 10% (ALQT: 1 / LVL: 1) 
03173 - ILX Prospective Leases, LLC 10.125% (ALQT: 1 / LVL: 1) 
01308 - Ridgewood Energy Corporation 10.125% (ALQT: 1 / LVL: 1) 
02668 - Red Willow Offshore, LLC 20.25% (ALQT: 1 / LVL: 1) 
02478 - Calypso Exploration, LLC 20.25% (ALQT: 1 / LVL: 1) 
02058 - LLOG Exploration Offshore, L.L.C. 21.9375% (ALQT: 1 / LVL: 1) 
03570 - Beacon Offshore Energy Exploration LLC 30.6% (ALQT: 1 / LVL: 2) 
03362 - Kosmos Energy Gulf of Mexico Operations, LLC 69.4% (ALQT: 1 / LVL: 2) </t>
  </si>
  <si>
    <t>WELLS : 
SS001 (COM) Aprv: 03/23/2017 - Spud: 03/25/2017 - P50: $26,310,560; P70: $30,673,218; P90: $37,060,214</t>
  </si>
  <si>
    <t xml:space="preserve">02478 - Calypso Exploration, LLC (From 07/24/2012 12:00AM to 12/31/2099 11:59AM) 
02668 - Red Willow Offshore, LLC (From 07/24/2012 12:00AM to 12/31/2099 11:59AM) 
03142 - Houston Energy Deepwater Ventures III, LLC (From 07/24/2012 12:00AM to 12/31/2099 11:59AM) 
02647 - Murphy Exploration &amp; Production Company - USA (From 06/21/2019 12:00AM to 12/31/2099 11:59AM) 
02058 - LLOG Exploration Offshore, L.L.C. (From 07/24/2012 12:00AM to 06/20/2019 11:59PM) 
03238 - LLOG Bluewater Holdings, L.L.C. (From 01/07/2013 12:00AM to 06/20/2019 11:59PM) 
03210 - Crux1, LLC (From 07/24/2012 12:00AM to 05/11/2017 11:59PM) 
03362 - Deep Gulf Energy III, LLC (Acquired 02985 Deep Gulf Energy II, LLC) (From 10/02/2012 12:00AM to 05/11/2017 11:59PM) 
02908 - Ridgewood Energy O Fund, LLC (From 10/02/2012 01:00AM to 05/11/2017 11:59PM) 
02971 - Ridgewood Energy U Fund, LLC (From 10/02/2012 01:00AM to 05/11/2017 11:59PM) 
03022 - Ridgewood Energy X Fund, LLC (From 10/02/2012 01:00AM to 05/11/2017 11:59PM) 
03062 - Ridgewood Energy Y Fund, LLC (From 10/02/2012 01:00AM to 05/11/2017 11:59PM) 
03078 - Ridgewood Energy Z Fund, LLC (From 10/02/2012 01:00AM to 05/11/2017 11:59PM) 
03120 - Ridgewood Energy Gulf of Mexico Oil and Gas Fund, L.P. (From 10/02/2012 01:00AM to 05/11/2017 11:59PM) 
03132 - Ridgewood Energy B-1 Fund, LLC (From 10/02/2012 01:00AM to 05/11/2017 11:59PM) 
03220 - Ridgewood Energy Bluewater Oil Fund II, LLC (From 10/02/2012 01:00AM to 05/11/2017 11:59PM) 
03169 - ILX Prospect Marmalard, LLC (From 12/10/2012 12:00AM to 05/11/2017 11:59PM) 
03173 - ILX Prospective Leases, LLC (From 07/24/2012 12:00AM to 12/09/2012 11:59PM) 
01308 - Ridgewood Energy Corporation (From 07/24/2012 12:00AM to 10/02/2012 12:59AM) 
00056 - ConocoPhillips Company (From 02/14/2003 12:00AM to 07/23/2012 11:59PM) 
00056 - ConocoPhillips Company (Acquired 00001 Conoco Inc.) (From 07/01/2002 12:00AM to 02/13/2003 11:59PM) </t>
  </si>
  <si>
    <t xml:space="preserve">02058 - LLOG Exploration Offshore, L.L.C. (From 01/07/2009 01:00AM to 12/31/2099 11:59AM) (ALQT: 1 / LVL: 1) 
02478 - Calypso Exploration, LLC (From 01/07/2009 01:00AM to 12/31/2099 11:59AM) (ALQT: 1 / LVL: 1) 
02668 - Red Willow Offshore, LLC (From 01/07/2009 01:00AM to 12/31/2099 11:59AM) (ALQT: 1 / LVL: 1) 
01308 - Ridgewood Energy Corporation (From 08/17/2010 01:00AM to 12/31/2099 11:59AM) (ALQT: 1 / LVL: 1) 
03173 - ILX Prospective Leases, LLC (From 12/03/2010 12:00AM to 12/31/2099 11:59AM) (ALQT: 1 / LVL: 1) 
03210 - Crux1, LLC (From 01/30/2012 12:00AM to 12/31/2099 11:59AM) (ALQT: 1 / LVL: 1) 
03142 - Houston Energy Deepwater Ventures III, LLC (From 05/09/2012 01:00AM to 12/31/2099 11:59AM) (ALQT: 1 / LVL: 1) 
01699 - HE&amp;D Offshore, L.P. (From 10/22/2009 12:00AM to 05/09/2012 12:59AM) (ALQT: 1 / LVL: 1) 
01999 - Houston Energy, L.P. (From 07/07/2008 12:00AM to 01/07/2009 12:59AM) (ALQT: 1 / LVL: 1) 
03570 - Beacon Offshore Energy Exploration LLC (From 09/12/2019 12:00AM to 12/31/2099 11:59AM) (ALQT: 1 / LVL: 2) 
03362 - Kosmos Energy Gulf of Mexico Operations, LLC (From 09/12/2023 12:00AM to 12/31/2099 11:59AM) (ALQT: 1 / LVL: 2) 
01999 - Houston Energy, L.P. (From 03/18/2019 01:00AM to 08/25/2024 11:59PM) (ALQT: 1 / LVL: 2) 
02058 - LLOG Exploration Offshore, L.L.C. (From 11/05/2010 12:00AM to 09/11/2023 11:59PM) (ALQT: 1 / LVL: 2) 
00056 - ConocoPhillips Company (From 10/13/2015 01:00AM to 03/08/2017 11:59PM) (ALQT: 1 / LVL: 2) 
01308 - Ridgewood Energy Corporation (From 11/05/2010 12:00AM to 10/13/2015 12:59AM) (ALQT: 1 / LVL: 2) 
02478 - Calypso Exploration, LLC (From 11/05/2010 12:00AM to 10/13/2015 12:59AM) (ALQT: 1 / LVL: 2) 
02668 - Red Willow Offshore, LLC (From 11/05/2010 12:00AM to 10/13/2015 12:59AM) (ALQT: 1 / LVL: 2) 
03173 - ILX Prospective Leases, LLC (From 12/14/2010 12:00AM to 10/13/2015 12:59AM) (ALQT: 1 / LVL: 2) 
03210 - Crux1, LLC (From 01/30/2012 01:00AM to 10/13/2015 12:59AM) (ALQT: 1 / LVL: 2) 
03142 - Houston Energy Deepwater Ventures III, LLC (From 05/09/2012 12:00AM to 10/13/2015 12:59AM) (ALQT: 1 / LVL: 2) 
01699 - HE&amp;D Offshore, L.P. (From 08/17/2010 12:00AM to 05/08/2012 11:59PM) (ALQT: 1 / LVL: 2) </t>
  </si>
  <si>
    <t>G35655</t>
  </si>
  <si>
    <t>GC 166</t>
  </si>
  <si>
    <t xml:space="preserve">03609 - Houston Energy Deepwater Partners Dothraki, LLC  2.7% 
03611 - HEDV Dothraki, LLC 10% 
02668 - Red Willow Offshore, LLC 27% 
03026 - Talos Energy Ventures, LLC 30.15% 
03429 - Ridgewood Dothraki, LLC 30.15% </t>
  </si>
  <si>
    <t>WELLS : 
SS001 (TA) Aprv: 02/19/2020 - Spud: 03/11/2020 - P50: $26,279,348; P70: $30,642,006; P90: $37,029,002</t>
  </si>
  <si>
    <t xml:space="preserve">02668 - Red Willow Offshore, LLC (From 07/01/2015 12:00AM to 12/31/2099 11:59AM) 
03429 - Ridgewood Dothraki, LLC (From 04/12/2016 12:00AM to 12/31/2099 11:59AM) 
03026 - Talos Energy Ventures, LLC (From 03/01/2019 12:00AM to 12/31/2099 11:59AM) 
03611 - HEDV Dothraki, LLC (From 07/07/2020 12:00AM to 12/31/2099 11:59AM) 
03609 - Houston Energy Deepwater Partners Dothraki, LLC  (From 08/12/2020 12:00AM to 12/31/2099 11:59AM) 
01999 - Houston Energy, L.P. (From 07/01/2015 12:00AM to 08/11/2020 11:59PM) 
03433 - ILX Prospect Dothraki, LLC   (From 05/03/2016 12:00AM to 06/25/2019 11:59PM) 
03408 - ILX Prospective Leases III, LLC (From 03/09/2016 12:00AM to 05/02/2016 11:59PM) 
03395 - Ridgewood Institutional III Prospective Leases, LLC (From 03/09/2016 12:00AM to 04/11/2016 11:59PM) 
01308 - Ridgewood Energy Corporation (From 07/01/2015 12:00AM to 03/08/2016 11:59PM) </t>
  </si>
  <si>
    <t>G01870</t>
  </si>
  <si>
    <t>ST 26</t>
  </si>
  <si>
    <t xml:space="preserve">02266 - EPL Oil &amp; Gas, LLC 100% (ALQT: 1 / LVL: 1) </t>
  </si>
  <si>
    <t>WELLS : 
D004 (TA) Aprv: N/A - Spud: 10/28/1969 - P50: $68,805; P70: $117,217; P90: $187,483
D003 (TA) Aprv: 10/13/1969 - Spud: 12/02/1969 - P50: $75,060; P70: $123,472; P90: $193,738
D006 (TA) Aprv: 12/15/1969 - Spud: 12/15/1969 - P50: $68,805; P70: $117,217; P90: $187,483
D005 (TA) Aprv: N/A - Spud: 01/30/1970 - P50: $68,805; P70: $117,217; P90: $187,483
D008 (COM) Aprv: 01/08/1970 - Spud: 01/31/1970 - P50: $544,734; P70: $768,156; P90: $1,091,586
D007 (TA) Aprv: 02/20/1970 - Spud: 02/28/1970 - P50: $68,805; P70: $117,217; P90: $187,483
D012 (TA) Aprv: N/A - Spud: 03/15/1970 - P50: $68,805; P70: $117,217; P90: $187,483
D009 (TA) Aprv: N/A - Spud: 03/26/1970 - P50: $68,805; P70: $117,217; P90: $187,483
D016 (TA) Aprv: 04/08/1970 - Spud: 04/19/1970 - P50: $68,805; P70: $117,217; P90: $187,483
D011 (TA) Aprv: 05/04/1970 - Spud: 05/04/1970 - P50: $62,550; P70: $110,962; P90: $181,228
D013 (TA) Aprv: 05/27/1970 - Spud: 07/01/1970 - P50: $68,805; P70: $117,217; P90: $187,483
D020 (TA) Aprv: N/A - Spud: 07/09/1970 - P50: $68,805; P70: $117,217; P90: $187,483
D015 (COM) Aprv: 07/10/1970 - Spud: 07/31/1970 - P50: $557,557; P70: $780,979; P90: $1,104,409
D017 (TA) Aprv: 09/07/1970 - Spud: 09/07/1970 - P50: $62,550; P70: $110,962; P90: $181,228
D028 (TA) Aprv: 09/25/1970 - Spud: 09/25/1970 - P50: $75,060; P70: $123,472; P90: $193,738
D019 (TA) Aprv: N/A - Spud: 10/02/1970 - P50: $68,805; P70: $117,217; P90: $187,483
D026 (TA) Aprv: 10/05/1970 - Spud: 10/21/1970 - P50: $68,805; P70: $117,217; P90: $187,483
D021 (COM) Aprv: 10/30/1970 - Spud: 10/30/1970 - P50: $561,305; P70: $784,727; P90: $1,108,158
C001 (TA) Aprv: 01/10/1972 - Spud: 02/24/1972 - P50: $75,060; P70: $123,472; P90: $193,738
C002 (TA) Aprv: 03/02/1972 - Spud: 03/09/1972 - P50: $68,805; P70: $117,217; P90: $187,483
C003 (TA) Aprv: N/A - Spud: 03/28/1972 - P50: $68,805; P70: $117,217; P90: $187,483
C004 (TA) Aprv: 03/23/1972 - Spud: 04/20/1972 - P50: $68,805; P70: $117,217; P90: $187,483
C005 (TA) Aprv: 05/01/1972 - Spud: 05/06/1972 - P50: $68,805; P70: $117,217; P90: $187,483
C006 (COM) Aprv: N/A - Spud: 07/03/1972 - P50: $569,393; P70: $792,816; P90: $1,116,246
C007 (TA) Aprv: N/A - Spud: 07/23/1972 - P50: $68,805; P70: $117,217; P90: $187,483
C009 (TA) Aprv: N/A - Spud: 08/14/1972 - P50: $75,060; P70: $123,472; P90: $193,738
C012 (TA) Aprv: N/A - Spud: 09/04/1972 - P50: $75,060; P70: $123,472; P90: $193,738
C013 (TA) Aprv: 09/21/1972 - Spud: 09/21/1972 - P50: $68,805; P70: $117,217; P90: $187,483
C008 (TA) Aprv: 07/12/1972 - Spud: 10/15/1972 - P50: $627,386; P70: $850,808; P90: $1,174,238
C015 (TA) Aprv: 11/27/1972 - Spud: 11/27/1972 - P50: $68,805; P70: $117,217; P90: $187,483
C014 (TA) Aprv: 01/01/1972 - Spud: 12/16/1972 - P50: $68,805; P70: $117,217; P90: $187,483
C010 (TA) Aprv: N/A - Spud: 12/31/1972 - P50: $68,805; P70: $117,217; P90: $187,483
C016 (TA) Aprv: N/A - Spud: 01/20/1973 - P50: $68,805; P70: $117,217; P90: $187,483
C011 (TA) Aprv: N/A - Spud: 02/06/1973 - P50: $68,805; P70: $117,217; P90: $187,483
C018 (TA) Aprv: 03/22/1973 - Spud: 03/24/1973 - P50: $75,060; P70: $123,472; P90: $193,738
F001 (TA) Aprv: N/A - Spud: 03/31/1980 - P50: $71,307; P70: $119,719; P90: $189,985
F002 (TA) Aprv: 04/25/1980 - Spud: 05/21/1980 - P50: $532,402; P70: $755,824; P90: $1,079,254
F004 (TA) Aprv: 05/12/1980 - Spud: 07/05/1980 - P50: $71,307; P70: $119,719; P90: $189,985
F005 (TA) Aprv: N/A - Spud: 08/11/1980 - P50: $71,307; P70: $119,719; P90: $189,985
F006 (TA) Aprv: N/A - Spud: 09/17/1980 - P50: $71,307; P70: $119,719; P90: $189,985
F007 (TA) Aprv: N/A - Spud: 10/22/1980 - P50: $71,307; P70: $119,719; P90: $189,985
F009 (TA) Aprv: N/A - Spud: 12/24/1980 - P50: $71,307; P70: $119,719; P90: $189,985
F010 (TA) Aprv: 01/21/1981 - Spud: 01/21/1981 - P50: $62,550; P70: $110,962; P90: $181,228
F011 (COM) Aprv: 02/18/1981 - Spud: 05/20/1981 - P50: $587,635; P70: $811,057; P90: $1,134,487
F013 (TA) Aprv: N/A - Spud: 09/18/1981 - P50: $62,550; P70: $110,962; P90: $181,228
F017 (TA) Aprv: 02/02/1982 - Spud: 02/07/1982 - P50: $62,550; P70: $110,962; P90: $181,228
F019 (TA) Aprv: N/A - Spud: 04/22/1982 - P50: $75,060; P70: $123,472; P90: $193,738
F023 (TA) Aprv: N/A - Spud: 08/25/1982 - P50: $67,554; P70: $115,966; P90: $186,232
F021 (COM) Aprv: N/A - Spud: 12/14/1982 - P50: $554,069; P70: $777,491; P90: $1,100,922
F024 (TA) Aprv: 02/25/1983 - Spud: 02/25/1983 - P50: $62,550; P70: $110,962; P90: $181,228
F015 (COM) Aprv: 04/08/1983 - Spud: 04/08/1983 - P50: $544,699; P70: $768,121; P90: $1,091,551
F025 (COM) Aprv: 07/03/1983 - Spud: 07/06/1983 - P50: $558,344; P70: $781,766; P90: $1,105,196
F003 (COM) Aprv: 04/09/1995 - Spud: 04/09/1995 - P50: $517,780; P70: $741,202; P90: $1,064,632
F016 (TA) Aprv: 05/28/1995 - Spud: 06/28/1995 - P50: $71,307; P70: $119,719; P90: $189,985
D022 (TA) Aprv: 02/05/1999 - Spud: 02/18/1999 - P50: $68,805; P70: $117,217; P90: $187,483
D032 (COM) Aprv: 04/28/1999 - Spud: 05/01/1999 - P50: $565,777; P70: $789,199; P90: $1,112,629
D031 (COM) Aprv: 05/03/2000 - Spud: 05/05/2000 - P50: $530,432; P70: $753,854; P90: $1,077,284
F026 (COM) Aprv: 05/05/2000 - Spud: 05/12/2000 - P50: $555,217; P70: $778,640; P90: $1,102,070
D033 (COM) Aprv: 08/24/2000 - Spud: 09/02/2000 - P50: $543,452; P70: $766,874; P90: $1,090,304
F027 (COM) Aprv: 11/18/2000 - Spud: 11/20/2000 - P50: $591,023; P70: $814,445; P90: $1,137,875
F028 (TA) Aprv: 02/15/2001 - Spud: 02/16/2001 - P50: $62,550; P70: $110,962; P90: $181,228
F029 (COM) Aprv: N/A - Spud: 06/08/2001 - P50: $540,389; P70: $763,811; P90: $1,087,241
F012 (COM) Aprv: 08/23/2006 - Spud: 10/15/2006 - P50: $528,230; P70: $751,652; P90: $1,075,083
F030 (COM) Aprv: 02/12/2007 - Spud: 02/17/2007 - P50: $540,981; P70: $764,403; P90: $1,087,833
F031 (TA) Aprv: 05/02/2007 - Spud: 05/02/2007 - P50: $554,626; P70: $778,048; P90: $1,101,478
F008 (COM) Aprv: 02/29/2008 - Spud: 04/03/2008 - P50: $551,434; P70: $774,856; P90: $1,098,286
F018 (COM) Aprv: 05/14/2008 - Spud: 05/16/2008 - P50: $538,545; P70: $761,967; P90: $1,085,398
F032 (COM) Aprv: 07/14/2008 - Spud: 07/16/2008 - P50: $600,226; P70: $823,648; P90: $1,147,079
G001 (COM) Aprv: 06/05/2012 - Spud: 05/27/2012 - P50: $520,268; P70: $743,690; P90: $1,067,121
G002 (TA) Aprv: 04/25/2013 - Spud: 06/23/2013 - P50: $68,805; P70: $117,217; P90: $187,483
H001 (COM) Aprv: 01/30/2014 - Spud: 02/04/2014 - P50: $498,435; P70: $721,858; P90: $1,045,288
STRUCTURES : 
FIXED CPLX# 21782 'C' Aprv: N/A - Inst: 01/01/1971 - P50: $1,734,189; P70: $2,272,159; P90: $3,170,386
FIXED CPLX# 21782 'D-QTRS' Aprv: N/A - Inst: 01/01/1971 - P50: $1,734,189; P70: $2,272,159; P90: $3,170,386
FIXED CPLX# 21782 'F' Aprv: N/A - Inst: 01/01/1979 - P50: $1,734,189; P70: $2,272,159; P90: $3,170,386
FIXED CPLX# 21782 'BS-1' Aprv: N/A - Inst: 01/01/1981 - P50: $1,046,611; P70: $1,585,643; P90: $2,465,386
FIXED CPLX# 21782 'BS-2' Aprv: N/A - Inst: 01/01/1981 - P50: $1,046,611; P70: $1,585,643; P90: $2,465,386
CAIS CPLX# 1332 'G' Aprv: N/A - Inst: 01/21/2004 - P50: $565,068; P70: $797,823; P90: $1,158,935
CAIS CPLX# 2534 'H' Aprv: N/A - Inst: 09/09/2013 - P50: $565,068; P70: $797,823; P90: $1,158,935
PIPELINES : 
BLKO PSN# 19931 (PREM) Aprv: N/A - Init HTP: N/A - P50: $1; P70: $1; P90: $1
G/O PSN# 20217 (OUT) Aprv: 07/28/1969 - Init HTP: 04/27/1973 - P50: $1; P70: $1; P90: $1
BLKO PSN# 14395 (OUT) Aprv: 12/08/2003 - Init HTP: 02/25/2004 - P50: $165,380; P70: $297,403; P90: $488,409
LIFT PSN# 14396 (PABN) Aprv: 12/08/2003 - Init HTP: 02/25/2004 - P50: $86,107; P70: $218,130; P90: $409,136
BLKO PSN# 14621 (OPMO) Aprv: 04/29/2004 - Init HTP: 06/14/2004 - P50: $211,852; P70: $343,875; P90: $534,882
BLKO PSN# 18937 (OUT) Aprv: 08/15/2013 - Init HTP: 10/16/2013 - P50: $161,853; P70: $293,875; P90: $484,882
BLKO PSN# 18938 (OUT) Aprv: 09/04/2013 - Init HTP: 10/16/2013 - P50: $121,067; P70: $253,090; P90: $444,096
LIFT PSN# 18939 (OUT) Aprv: 08/15/2013 - Init HTP: 10/16/2013 - P50: $81,424; P70: $213,447; P90: $404,453</t>
  </si>
  <si>
    <t xml:space="preserve">02266 - EPL Oil &amp; Gas, LLC (From 08/18/1998 12:00AM to 12/31/2099 11:59AM) 
00105 - Apache Corporation (From 06/27/2003 12:00AM to 03/20/2014 11:59PM) 
02481 - BP Exploration &amp; Production Inc. (From 03/13/2002 12:00AM to 06/26/2003 11:59PM) 
00114 - BP America Production Company (Acquired 01855 Vastar Resources, Inc.) (From 04/25/2000 12:00AM to 03/12/2002 11:59PM) 
00003 - Union Oil Company of California (From 08/18/1998 12:00AM to 04/16/2000 11:59PM) 
00689 - Shell Offshore Inc. (From 03/08/1982 12:00AM to 08/17/1998 11:59PM) 
00117 - Shell USA, Inc. (From 11/01/1968 12:00AM to 03/07/1982 11:59PM) </t>
  </si>
  <si>
    <t xml:space="preserve">02266 - EPL Oil &amp; Gas, LLC (From 06/06/2005 12:00AM to 12/31/2099 11:59AM) (ALQT: 1 / LVL: 1) </t>
  </si>
  <si>
    <t xml:space="preserve"> 00367</t>
  </si>
  <si>
    <t>WD 32</t>
  </si>
  <si>
    <t>G02719</t>
  </si>
  <si>
    <t>HI A 582</t>
  </si>
  <si>
    <t xml:space="preserve">03449 - Spur Operating LLC .74431% 
02039 - Online Resources, L.L.C. 1.863% 
01995 - Diverse Operating Company 2.39169% 
02406 - WesPac Energy, LLC 4.712% 
02451 - GOM Shelf LLC 24.67836% 
03152 - Cox Oil Offshore, L.L.C. 65.61064% </t>
  </si>
  <si>
    <t xml:space="preserve">03449 - Spur Operating LLC .67815% (ALQT: 1 / LVL: 0) 
02039 - Online Resources, L.L.C. 1.863% (ALQT: 1 / LVL: 0) 
01995 - Diverse Operating Company 2.17909% (ALQT: 1 / LVL: 0) 
02894 - Bandon Oil and Gas, LP 2.36943% (ALQT: 1 / LVL: 0) 
02406 - WesPac Energy, LLC 2.62133% (ALQT: 1 / LVL: 0) 
00874 - Proven Properties, Inc. 9.147% (ALQT: 1 / LVL: 0) 
02451 - GOM Shelf LLC 15.53136% (ALQT: 1 / LVL: 0) 
03152 - Cox Oil Offshore, L.L.C. 65.61064% (ALQT: 1 / LVL: 0) </t>
  </si>
  <si>
    <t>WELLS : 
C003 (TA) Aprv: N/A - Spud: 10/09/1980 - P50: $409,077; P70: $457,489; P90: $527,755
C002 (TA) Aprv: 02/08/1981 - Spud: 02/08/1981 - P50: $409,077; P70: $457,489; P90: $527,755
C007 (TA) Aprv: N/A - Spud: 05/07/1981 - P50: $409,077; P70: $457,489; P90: $527,755
C001 (TA) Aprv: N/A - Spud: 08/24/1981 - P50: $409,077; P70: $457,489; P90: $527,755
C006 (TA) Aprv: N/A - Spud: 12/03/1981 - P50: $409,077; P70: $457,489; P90: $527,755
C010 (TA) Aprv: 02/16/1982 - Spud: 03/03/1982 - P50: $1,036,221; P70: $1,259,643; P90: $1,583,073
C011 (TA) Aprv: 03/25/1982 - Spud: 03/29/1982 - P50: $1,349,656; P70: $1,573,078; P90: $1,896,509
C013 (TA) Aprv: N/A - Spud: 09/14/1982 - P50: $1,258,549; P70: $1,481,971; P90: $1,805,401
C014 (TA) Aprv: 10/01/1982 - Spud: 10/06/1982 - P50: $409,077; P70: $457,489; P90: $527,755
C012 (TA) Aprv: N/A - Spud: 02/07/1983 - P50: $409,077; P70: $457,489; P90: $527,755
C015 (TA) Aprv: N/A - Spud: 07/12/1983 - P50: $1,339,234; P70: $1,562,656; P90: $1,886,086
C019 (COM) Aprv: 01/04/2000 - Spud: 01/18/2000 - P50: $1,254,464; P70: $1,477,886; P90: $1,801,316
D002 (COM) Aprv: 12/24/2000 - Spud: 12/30/2000 - P50: $573,940; P70: $573,940; P90: $573,940
D003 (COM) Aprv: N/A - Spud: 04/07/2001 - P50: $573,940; P70: $573,940; P90: $573,940
D005 (COM) Aprv: 09/23/2004 - Spud: 11/09/2004 - P50: $573,534; P70: $573,534; P90: $573,534
D006 (COM) Aprv: 01/04/2005 - Spud: 04/22/2005 - P50: $573,940; P70: $573,940; P90: $573,940
STRUCTURES : 
FIXED CPLX# 10144 'C' Aprv: N/A - Inst: 01/01/1980 - P50: $6,128,875; P70: $6,666,845; P90: $7,565,072
FIXED CPLX# 1052 'D (Cyrus)' Aprv: N/A - Inst: 05/11/2002 - P50: $7,270,386; P70: $7,331,088; P90: $7,433,929
PIPELINES : 
BLKO PSN# 20706 (OUT) Aprv: 05/17/1984 - Init HTP: 11/14/1984 - P50: $345,053; P70: $477,076; P90: $668,082
GAS PSN# 13380 (OUT) Aprv: 08/15/2001 - Init HTP: 07/04/2002 - P50: $448,828; P70: $580,851; P90: $771,857
OIL PSN# 13381 (OUT) Aprv: 08/15/2001 - Init HTP: 07/04/2002 - P50: $448,825; P70: $580,848; P90: $771,854</t>
  </si>
  <si>
    <t>G08038</t>
  </si>
  <si>
    <t>AT 618</t>
  </si>
  <si>
    <t>WELLS : 
SB002 (COM) Aprv: 09/16/2009 - Spud: 09/21/2009 - P50: $22,969,720; P70: $27,332,378; P90: $33,719,374
PIPELINES : 
UMBH PSN# 15975 (OUT) Aprv: 03/01/2007 - Init HTP: N/A - P50: $1,593,985; P70: $1,593,985; P90: $1,593,985
BLKO PSN# 15963 (ACT) Aprv: 03/01/2007 - Init HTP: 05/30/2008 - P50: $344,820; P70: $464,958; P90: $641,418
BLKO PSN# 19227 (ACT) Aprv: 09/23/2014 - Init HTP: 11/30/2014 - P50: $344,820; P70: $464,958; P90: $641,418
BLKO PSN# 19228 (ACT) Aprv: 09/23/2014 - Init HTP: 11/30/2014 - P50: $344,820; P70: $464,958; P90: $641,418
BLKO PSN# 19226 (ACT) Aprv: 09/23/2014 - Init HTP: 12/03/2014 - P50: $344,820; P70: $464,958; P90: $641,418</t>
  </si>
  <si>
    <t>COLLATERAL:
03026 Talos Energy Ventures, LLC: $1,500,000 (612410358 - Eff Dt: 10/11/2021)</t>
  </si>
  <si>
    <t>G24112</t>
  </si>
  <si>
    <t>MC 805</t>
  </si>
  <si>
    <t>WELLS : 
WB001 (COM) Aprv: 09/22/2011 - Spud: 09/23/2011 - P50: $25,917,520; P70: $30,280,178; P90: $36,667,174</t>
  </si>
  <si>
    <t xml:space="preserve">00689 - Shell Offshore Inc. (From 08/01/2002 12:00AM to 12/31/2099 11:59AM) 
02481 - BP Exploration &amp; Production Inc. (From 07/29/2011 12:00AM to 12/31/2099 11:59AM) </t>
  </si>
  <si>
    <t>G27632</t>
  </si>
  <si>
    <t>GB 258</t>
  </si>
  <si>
    <t xml:space="preserve">03148 - W &amp; T Energy VI, LLC 43.75% (ALQT: 1 / LVL: 1) 
02219 - Anadarko US Offshore LLC 56.25% (ALQT: 1 / LVL: 1) </t>
  </si>
  <si>
    <t>WELLS : 
SS002 (COM) Aprv: 10/13/2006 - Spud: 10/15/2006 - P50: $25,752,212; P70: $30,114,870; P90: $36,501,866</t>
  </si>
  <si>
    <t xml:space="preserve">03148 - W &amp; T Energy VI, LLC (From 04/09/2014 12:00AM to 12/31/2099 11:59AM) 
01284 - W &amp; T Offshore, Inc. (From 11/08/2012 12:00AM to 04/08/2014 11:59PM) 
01364 - Newfield Exploration Company (From 01/01/2006 12:00AM to 11/07/2012 11:59PM) </t>
  </si>
  <si>
    <t xml:space="preserve">02219 - Anadarko US Offshore LLC (From 09/07/2006 12:00AM to 12/31/2099 11:59AM) (ALQT: 1 / LVL: 1) 
03148 - W &amp; T Energy VI, LLC (From 04/09/2014 01:00AM to 12/31/2099 11:59AM) (ALQT: 1 / LVL: 1) 
01284 - W &amp; T Offshore, Inc. (From 11/08/2012 01:00AM to 10/01/2015 11:59PM) (ALQT: 1 / LVL: 1) 
02407 - Woodside Energy (USA) Inc. (From 03/03/2009 12:00AM to 08/25/2014 11:59PM) (ALQT: 1 / LVL: 1) 
01364 - Newfield Exploration Company (From 09/07/2006 12:00AM to 11/08/2012 12:59AM) (ALQT: 1 / LVL: 1) </t>
  </si>
  <si>
    <t>G15606</t>
  </si>
  <si>
    <t>GC 742</t>
  </si>
  <si>
    <t>WELLS : 
DC142 (COM) Aprv: 02/04/2004 - Spud: 04/14/2004 - P50: $25,633,144; P70: $29,995,802; P90: $36,382,798</t>
  </si>
  <si>
    <t>G02076</t>
  </si>
  <si>
    <t>VR 214</t>
  </si>
  <si>
    <t>WELLS : 
A001 (TA) Aprv: 02/26/1971 - Spud: 05/11/1971 - P50: $158,877; P70: $207,289; P90: $277,555
A002 (TA) Aprv: 02/18/1972 - Spud: 04/12/1972 - P50: $153,873; P70: $202,285; P90: $272,551
A006 (TA) Aprv: 11/10/1972 - Spud: 11/12/1972 - P50: $153,873; P70: $202,285; P90: $272,551
A007 (TA) Aprv: 12/08/1972 - Spud: 02/22/1973 - P50: $153,873; P70: $202,285; P90: $272,551
A008 (COM) Aprv: 03/14/1973 - Spud: 03/17/1973 - P50: $715,354; P70: $938,777; P90: $1,262,207
A009 (COM) Aprv: N/A - Spud: 06/20/1973 - P50: $741,460; P70: $964,882; P90: $1,288,313
A010 (TA) Aprv: 06/01/1973 - Spud: 06/29/1973 - P50: $153,873; P70: $202,285; P90: $272,551
A011 (TA) Aprv: 07/30/1973 - Spud: 08/02/1973 - P50: $153,873; P70: $202,285; P90: $272,551
A012 (TA) Aprv: 08/24/1973 - Spud: 09/18/1973 - P50: $153,873; P70: $202,285; P90: $272,551
A013 (TA) Aprv: 10/05/1973 - Spud: 10/20/1973 - P50: $151,371; P70: $199,783; P90: $270,049
A014 (TA) Aprv: 11/21/1973 - Spud: 11/27/1973 - P50: $158,877; P70: $207,289; P90: $277,555
A015 (COM) Aprv: 12/21/1973 - Spud: 12/24/1973 - P50: $670,305; P70: $893,727; P90: $1,217,157
A016 (TA) Aprv: 02/27/1974 - Spud: 03/02/1974 - P50: $153,873; P70: $202,285; P90: $272,551
B002 (TA) Aprv: 03/03/1976 - Spud: 06/07/1976 - P50: $153,873; P70: $202,285; P90: $272,551
B006 (TA) Aprv: 10/22/1976 - Spud: 10/28/1976 - P50: $153,873; P70: $202,285; P90: $272,551
B007 (TA) Aprv: 02/01/1977 - Spud: 02/11/1977 - P50: $153,873; P70: $202,285; P90: $272,551
C001 (COM) Aprv: 10/23/1995 - Spud: 11/18/1995 - P50: $717,582; P70: $941,005; P90: $1,264,435
C002 (COM) Aprv: 12/08/1995 - Spud: 01/01/1996 - P50: $721,928; P70: $945,350; P90: $1,268,781
C003 (COM) Aprv: 05/15/1996 - Spud: 06/12/1996 - P50: $774,400; P70: $997,822; P90: $1,321,252
B010 (COM) Aprv: 09/23/1996 - Spud: 10/12/1996 - P50: $697,364; P70: $920,787; P90: $1,244,217
C007 (TA) Aprv: 12/10/1997 - Spud: 02/01/1998 - P50: $575,350; P70: $798,773; P90: $1,122,203
C006 (COM) Aprv: 03/15/1998 - Spud: 03/17/1998 - P50: $710,812; P70: $934,234; P90: $1,257,664
D001 (COM) Aprv: 07/10/1998 - Spud: 07/15/1998 - P50: $713,113; P70: $936,536; P90: $1,259,966
D003 (TA) Aprv: 10/15/1998 - Spud: 11/03/1998 - P50: $158,877; P70: $207,289; P90: $277,555
B005 (TA) Aprv: 03/15/1999 - Spud: 03/20/1999 - P50: $153,873; P70: $202,285; P90: $272,551
D002 (COM) Aprv: 08/11/1999 - Spud: 09/10/1999 - P50: $683,916; P70: $907,338; P90: $1,230,768
D004 (COM) Aprv: 10/28/1999 - Spud: 11/07/1999 - P50: $728,204; P70: $951,626; P90: $1,275,056
B011 (TA) Aprv: 03/14/2000 - Spud: 03/27/2000 - P50: $158,877; P70: $207,289; P90: $277,555
A005 (COM) Aprv: 07/21/2010 - Spud: 08/23/2010 - P50: $743,427; P70: $966,849; P90: $1,290,279
C005 (COM) Aprv: 07/21/2010 - Spud: 10/04/2010 - P50: $689,441; P70: $912,863; P90: $1,236,293
B012 (COM) Aprv: 10/08/2010 - Spud: 11/01/2010 - P50: $696,045; P70: $919,468; P90: $1,242,898
B008 (COM) Aprv: 09/20/2010 - Spud: 12/03/2010 - P50: $768,116; P70: $991,538; P90: $1,314,968
B003 (COM) Aprv: 11/01/2011 - Spud: 11/29/2011 - P50: $725,636; P70: $949,059; P90: $1,272,489
C004 (COM) Aprv: 11/03/2011 - Spud: 01/05/2012 - P50: $811,356; P70: $1,034,778; P90: $1,358,208
STRUCTURES : 
FIXED CPLX# 21725 'A' Aprv: N/A - Inst: 01/01/1971 - P50: $1,813,399; P70: $2,352,431; P90: $3,232,174
FIXED CPLX# 21908 'B' Aprv: N/A - Inst: 01/01/1975 - P50: $2,921,075; P70: $3,459,045; P90: $4,357,272
FIXED CPLX# 32041 'C' Aprv: N/A - Inst: 03/26/1996 - P50: $1,844,485; P70: $2,383,517; P90: $3,263,260
FIXED CPLX# 459 'D' Aprv: N/A - Inst: 07/01/1999 - P50: $1,823,761; P70: $2,362,793; P90: $3,242,536
PIPELINES : 
LIFT PSN# 3944 (OUT) Aprv: 07/16/1976 - Init HTP: 02/16/1977 - P50: $202,733; P70: $334,756; P90: $525,762
BLKG PSN# 3945 (OUT) Aprv: 07/16/1976 - Init HTP: 02/16/1977 - P50: $202,938; P70: $334,961; P90: $525,968
GAS PSN# 11154 (OUT) Aprv: 09/13/1996 - Init HTP: 11/14/1996 - P50: $216,583; P70: $348,606; P90: $539,612
OIL PSN# 11156 (OUT) Aprv: 09/13/1996 - Init HTP: 11/14/1996 - P50: $256,758; P70: $388,781; P90: $579,788
OIL PSN# 11155 (OUT) Aprv: 09/13/1996 - Init HTP: 12/05/1996 - P50: $216,583; P70: $348,606; P90: $539,612
BLKG PSN# 12197 (PABN) Aprv: 06/17/1999 - Init HTP: 07/28/1999 - P50: $167,353; P70: $299,376; P90: $490,382
BLKG PSN# 12198 (OUT) Aprv: 06/17/1999 - Init HTP: 07/29/1999 - P50: $167,353; P70: $299,376; P90: $490,382
BLKG PSN# 12199 (PABN) Aprv: 06/17/1999 - Init HTP: 07/29/1999 - P50: $206,999; P70: $339,022; P90: $530,028
BLKG PSN# 12200 (PABN) Aprv: 06/17/1999 - Init HTP: 07/29/1999 - P50: $206,999; P70: $339,022; P90: $530,028</t>
  </si>
  <si>
    <t xml:space="preserve">03152 - Cox Oil Offshore, L.L.C. (From 09/13/2016 12:00AM to 12/31/2099 11:59AM) 
00078 - Chevron U.S.A. Inc. (From 02/01/1971 12:00AM to 09/12/2016 11:59PM) </t>
  </si>
  <si>
    <t>G02388</t>
  </si>
  <si>
    <t>HI A 563</t>
  </si>
  <si>
    <t xml:space="preserve">03449 - Spur Operating LLC .63252% 
02039 - Online Resources, L.L.C. 1.584% 
01995 - Diverse Operating Company 2.03248% 
02406 - WesPac Energy, LLC 4.005% 
03033 - Black Elk Energy Offshore Operations, LLC 35.97649% 
03152 - Cox Oil Offshore, L.L.C. 55.76951% </t>
  </si>
  <si>
    <t xml:space="preserve">03449 - Spur Operating LLC .5763% (ALQT: 1 / LVL: 0) 
02039 - Online Resources, L.L.C. 1.584% (ALQT: 1 / LVL: 0) 
01995 - Diverse Operating Company 1.85181% (ALQT: 1 / LVL: 0) 
02894 - Bandon Oil and Gas, LP 2.01356% (ALQT: 1 / LVL: 0) 
02406 - WesPac Energy, LLC 2.22833% (ALQT: 1 / LVL: 0) 
00874 - Proven Properties, Inc. 7.775% (ALQT: 1 / LVL: 0) 
03033 - Black Elk Energy Offshore Operations, LLC 28.20149% (ALQT: 1 / LVL: 0) 
03152 - Cox Oil Offshore, L.L.C. 55.76951% (ALQT: 1 / LVL: 0) </t>
  </si>
  <si>
    <t>WELLS : 
B001 (COM) Aprv: 11/29/1977 - Spud: 01/31/1978 - P50: $1,080,208; P70: $1,303,631; P90: $1,627,061
B005 (TA) Aprv: 08/30/1978 - Spud: 10/03/1978 - P50: $381,555; P70: $429,967; P90: $500,233
B007 (TA) Aprv: N/A - Spud: 11/19/1978 - P50: $937,316; P70: $1,160,738; P90: $1,484,169
B008 (COM) Aprv: 12/04/1978 - Spud: 12/05/1978 - P50: $1,103,026; P70: $1,326,449; P90: $1,649,879
B010 (TA) Aprv: 01/11/1979 - Spud: 01/24/1979 - P50: $1,003,765; P70: $1,227,187; P90: $1,550,617
B013 (TA) Aprv: 05/22/1979 - Spud: 07/01/1979 - P50: $1,117,099; P70: $1,340,521; P90: $1,663,951
B022 (TA) Aprv: N/A - Spud: 05/11/1980 - P50: $381,555; P70: $429,967; P90: $500,233
B019 (TA) Aprv: 01/17/1980 - Spud: 06/25/1980 - P50: $381,555; P70: $429,967; P90: $500,233
B023 (TA) Aprv: 07/23/1980 - Spud: 10/15/1980 - P50: $957,044; P70: $1,180,466; P90: $1,503,896
B025 (TA) Aprv: 11/06/1980 - Spud: 11/08/1980 - P50: $901,379; P70: $1,124,802; P90: $1,448,232
C005 (TA) Aprv: 03/06/1981 - Spud: 03/06/1981 - P50: $1,194,204; P70: $1,417,627; P90: $1,741,057
C009 (TA) Aprv: 06/18/1981 - Spud: 09/22/1981 - P50: $409,077; P70: $457,489; P90: $527,755
B027 (TA) Aprv: 11/10/1981 - Spud: 12/03/1981 - P50: $381,555; P70: $429,967; P90: $500,233
C008 (TA) Aprv: N/A - Spud: 02/03/1982 - P50: $1,188,615; P70: $1,412,037; P90: $1,735,467
B015 (TA) Aprv: N/A - Spud: 09/02/1984 - P50: $1,076,855; P70: $1,300,277; P90: $1,623,707
B017 (COM) Aprv: 08/21/1996 - Spud: 08/21/1996 - P50: $1,010,308; P70: $1,233,730; P90: $1,557,160
B009 (TA) Aprv: 12/22/1996 - Spud: 01/12/1997 - P50: $1,070,147; P70: $1,293,570; P90: $1,617,000
B012 (TA) Aprv: 02/11/1997 - Spud: 02/11/1997 - P50: $381,555; P70: $429,967; P90: $500,233
B024 (TA) Aprv: 02/20/1997 - Spud: 02/23/1997 - P50: $1,090,302; P70: $1,313,724; P90: $1,637,155
C004 (TA) Aprv: 03/25/2000 - Spud: 03/25/2000 - P50: $989,890; P70: $1,213,313; P90: $1,536,743
B018 (COM) Aprv: 01/29/2001 - Spud: 02/24/2001 - P50: $1,049,171; P70: $1,272,593; P90: $1,596,023
B026 (TA) Aprv: 01/30/2001 - Spud: 05/16/2001 - P50: $381,555; P70: $429,967; P90: $500,233
B016 (TA) Aprv: 07/06/2001 - Spud: 07/06/2001 - P50: $974,798; P70: $1,198,220; P90: $1,521,651
B004 (TA) Aprv: 06/18/2003 - Spud: 06/18/2003 - P50: $381,555; P70: $429,967; P90: $500,233
STRUCTURES : 
FIXED CPLX# 10091 'B' Aprv: N/A - Inst: 01/01/1977 - P50: $5,776,017; P70: $6,313,987; P90: $7,212,214</t>
  </si>
  <si>
    <t>G22877</t>
  </si>
  <si>
    <t>MC 431</t>
  </si>
  <si>
    <t xml:space="preserve">02908 - Ridgewood Energy O Fund, LLC .87578% 
02971 - Ridgewood Energy U Fund, LLC .87578% 
03022 - Ridgewood Energy X Fund, LLC .87579% 
03062 - Ridgewood Energy Y Fund, LLC .87579% 
03078 - Ridgewood Energy Z Fund, LLC .87579% 
03132 - Ridgewood Energy B-1 Fund, LLC .87579% 
03120 - Ridgewood Energy Gulf of Mexico Oil and Gas Fund, L.P. 1.75157% 
03220 - Ridgewood Energy Bluewater Oil Fund II, LLC 4.81682% 
03781 - HEDV Gala, LLC 7.3125% 
02478 - Calypso Exploration, LLC 10.125% 
03362 - Kosmos Energy Gulf of Mexico Operations, LLC 11.82311% 
03618 - Talos Exploration LLC 11.82311% 
02668 - Red Willow Offshore, LLC 20.25% 
02647 - Murphy Exploration &amp; Production Company - USA 26.84317% </t>
  </si>
  <si>
    <t xml:space="preserve">02971 - Ridgewood Energy U Fund, LLC .87578% (ALQT: 1 / LVL: 1) 
02908 - Ridgewood Energy O Fund, LLC .87578% (ALQT: 1 / LVL: 1) 
03132 - Ridgewood Energy B-1 Fund, LLC .87579% (ALQT: 1 / LVL: 1) 
03078 - Ridgewood Energy Z Fund, LLC .87579% (ALQT: 1 / LVL: 1) 
03062 - Ridgewood Energy Y Fund, LLC .87579% (ALQT: 1 / LVL: 1) 
03022 - Ridgewood Energy X Fund, LLC .87579% (ALQT: 1 / LVL: 1) 
03120 - Ridgewood Energy Gulf of Mexico Oil and Gas Fund, L.P. 1.75157% (ALQT: 1 / LVL: 1) 
03220 - Ridgewood Energy Bluewater Oil Fund II, LLC 4.81682% (ALQT: 1 / LVL: 1) 
03210 - Crux1, LLC 7.3125% (ALQT: 1 / LVL: 1) 
02478 - Calypso Exploration, LLC 10.125% (ALQT: 1 / LVL: 1) 
03362 - Deep Gulf Energy III, LLC (Acquired 02985 Deep Gulf Energy II, LLC) 11.82311% (ALQT: 1 / LVL: 1) 
03168 - ILX Prospect Diller, LLC 11.82311% (ALQT: 1 / LVL: 1) 
02668 - Red Willow Offshore, LLC 20.25% (ALQT: 1 / LVL: 1) 
02058 - LLOG Exploration Offshore, L.L.C. 26.84317% (ALQT: 1 / LVL: 1) 
01999 - Houston Energy, L.P. 10% (ALQT: 1 / LVL: 2) 
03570 - Beacon Offshore Energy Exploration LLC 30.6% (ALQT: 1 / LVL: 2) 
02058 - LLOG Exploration Offshore, L.L.C. 59.4% (ALQT: 1 / LVL: 2) </t>
  </si>
  <si>
    <t>WELLS : 
SS002 (COM) Aprv: N/A - Spud: 02/24/2012 - P50: $23,506,104; P70: $27,868,762; P90: $34,255,758
PIPELINES : 
BLKO PSN# 19008 (ACT) Aprv: 09/26/2013 - Init HTP: 09/20/2014 - P50: $344,820; P70: $464,958; P90: $641,418
UBEH PSN# 20123 (PROP) Aprv: 06/27/2019 - Init HTP: N/A - P50: $1,745,185; P70: $1,745,185; P90: $1,745,185</t>
  </si>
  <si>
    <t xml:space="preserve">02478 - Calypso Exploration, LLC (From 08/17/2012 02:00AM to 12/31/2099 11:59AM) 
02668 - Red Willow Offshore, LLC (From 08/17/2012 02:00AM to 12/31/2099 11:59AM) 
02908 - Ridgewood Energy O Fund, LLC (From 08/17/2012 02:00AM to 12/31/2099 11:59AM) 
02971 - Ridgewood Energy U Fund, LLC (From 08/17/2012 02:00AM to 12/31/2099 11:59AM) 
03022 - Ridgewood Energy X Fund, LLC (From 08/17/2012 02:00AM to 12/31/2099 11:59AM) 
03062 - Ridgewood Energy Y Fund, LLC (From 08/17/2012 02:00AM to 12/31/2099 11:59AM) 
03078 - Ridgewood Energy Z Fund, LLC (From 08/17/2012 02:00AM to 12/31/2099 11:59AM) 
03120 - Ridgewood Energy Gulf of Mexico Oil and Gas Fund, L.P. (From 08/17/2012 02:00AM to 12/31/2099 11:59AM) 
03132 - Ridgewood Energy B-1 Fund, LLC (From 08/17/2012 02:00AM to 12/31/2099 11:59AM) 
03220 - Ridgewood Energy Bluewater Oil Fund II, LLC (From 08/17/2012 02:00AM to 12/31/2099 11:59AM) 
03362 - Kosmos Energy Gulf of Mexico Operations, LLC (From 03/11/2019 12:00AM to 12/31/2099 11:59AM) 
02647 - Murphy Exploration &amp; Production Company - USA (From 06/20/2019 12:00AM to 12/31/2099 11:59AM) 
03618 - Talos Exploration LLC (From 09/22/2020 12:00AM to 12/31/2099 11:59AM) 
03781 - HEDV Gala, LLC (From 11/06/2024 12:00AM to 12/31/2099 11:59AM) 
03210 - Crux1, LLC (From 08/17/2012 02:00AM to 11/05/2024 11:59PM) 
03168 - ILX Prospect Diller, LLC (From 08/17/2012 02:00AM to 09/21/2020 11:59PM) 
02058 - LLOG Exploration Offshore, L.L.C. (From 08/17/2012 02:00AM to 06/19/2019 11:59PM) 
03238 - LLOG Bluewater Holdings, L.L.C. (From 01/02/2013 12:00AM to 06/19/2019 11:59PM) 
03362 - Deep Gulf Energy III, LLC (Acquired 02985 Deep Gulf Energy II, LLC) (From 08/17/2012 02:00AM to 03/10/2019 11:59PM) 
00056 - ConocoPhillips Company (From 02/14/2003 12:00AM to 08/17/2012 01:59AM) 
00056 - ConocoPhillips Company (Acquired 00001 Conoco Inc.) (From 06/01/2001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</si>
  <si>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03168 - ILX Prospect Diller, LLC (From 04/22/2011 12:00AM to 12/31/2099 11:59AM) (ALQT: 1 / LVL: 1) 
03362 - Deep Gulf Energy III, LLC (Acquired 02985 Deep Gulf Energy II, LLC) (From 04/22/2011 12:00AM to 12/31/2099 11:59AM) (ALQT: 1 / LVL: 1) 
03210 - Crux1, LLC (From 01/30/2012 12:00AM to 12/31/2099 11:59AM) (ALQT: 1 / LVL: 1) 
02908 - Ridgewood Energy O Fund, LLC (From 05/23/2012 12:00AM to 12/31/2099 11:59AM) (ALQT: 1 / LVL: 1) 
02971 - Ridgewood Energy U Fund, LLC (From 05/23/2012 12:00AM to 12/31/2099 11:59AM) (ALQT: 1 / LVL: 1) 
03022 - Ridgewood Energy X Fund, LLC (From 05/23/2012 12:00AM to 12/31/2099 11:59AM) (ALQT: 1 / LVL: 1) 
03062 - Ridgewood Energy Y Fund, LLC (From 05/23/2012 12:00AM to 12/31/2099 11:59AM) (ALQT: 1 / LVL: 1) 
03078 - Ridgewood Energy Z Fund, LLC (From 05/23/2012 12:00AM to 12/31/2099 11:59AM) (ALQT: 1 / LVL: 1) 
03120 - Ridgewood Energy Gulf of Mexico Oil and Gas Fund, L.P. (From 05/23/2012 12:00AM to 12/31/2099 11:59AM) (ALQT: 1 / LVL: 1) 
03132 - Ridgewood Energy B-1 Fund, LLC (From 05/23/2012 12:00AM to 12/31/2099 11:59AM) (ALQT: 1 / LVL: 1) 
03220 - Ridgewood Energy Bluewater Oil Fund II, LLC (From 06/06/2012 12:00AM to 12/31/2099 11:59AM) (ALQT: 1 / LVL: 1) 
01308 - Ridgewood Energy Corporation (From 07/30/2010 12:00AM to 08/16/2012 11:59PM) (ALQT: 1 / LVL: 1) 
03144 - Houston Energy Deepwater Ventures II, LLC (From 01/30/2012 02:00AM to 04/16/2012 11:59PM) (ALQT: 1 / LVL: 1) 
01699 - HE&amp;D Offshore, L.P. (From 10/06/2009 12:00AM to 01/30/2012 01:59AM) (ALQT: 1 / LVL: 1) 
01999 - Houston Energy, L.P. (From 07/08/2008 12:00AM to 01/06/2009 11:59PM) (ALQT: 1 / LVL: 1) 
02058 - LLOG Exploration Offshore, L.L.C. (From 11/09/2010 12:00AM to 12/31/2099 11:59AM) (ALQT: 1 / LVL: 2) 
01999 - Houston Energy, L.P. (From 03/15/2019 12:00AM to 12/31/2099 11:59AM) (ALQT: 1 / LVL: 2) 
03570 - Beacon Offshore Energy Exploration LLC (From 09/12/2019 12:00AM to 12/31/2099 11:59AM) (ALQT: 1 / LVL: 2) 
00056 - ConocoPhillips Company (From 10/07/2015 01:00AM to 03/08/2017 11:59PM) (ALQT: 1 / LVL: 2) 
02478 - Calypso Exploration, LLC (From 11/09/2010 12:00AM to 10/07/2015 12:59AM) (ALQT: 1 / LVL: 2) 
02668 - Red Willow Offshore, LLC (From 11/09/2010 12:00AM to 10/07/2015 12:59AM) (ALQT: 1 / LVL: 2) 
03168 - ILX Prospect Diller, LLC (From 12/14/2010 12:00AM to 10/07/2015 12:59AM) (ALQT: 1 / LVL: 2) 
03362 - Deep Gulf Energy III, LLC (Acquired 02985 Deep Gulf Energy II, LLC) (From 04/22/2011 01:00AM to 10/07/2015 12:59AM) (ALQT: 1 / LVL: 2) 
03210 - Crux1, LLC (From 01/30/2012 01:00AM to 10/07/2015 12:59AM) (ALQT: 1 / LVL: 2) 
02908 - Ridgewood Energy O Fund, LLC (From 05/23/2012 01:00AM to 10/07/2015 12:59AM) (ALQT: 1 / LVL: 2) 
02971 - Ridgewood Energy U Fund, LLC (From 05/23/2012 01:00AM to 10/07/2015 12:59AM) (ALQT: 1 / LVL: 2) 
03022 - Ridgewood Energy X Fund, LLC (From 05/23/2012 01:00AM to 10/07/2015 12:59AM) (ALQT: 1 / LVL: 2) 
03062 - Ridgewood Energy Y Fund, LLC (From 05/23/2012 01:00AM to 10/07/2015 12:59AM) (ALQT: 1 / LVL: 2) 
03078 - Ridgewood Energy Z Fund, LLC (From 05/23/2012 01:00AM to 10/07/2015 12:59AM) (ALQT: 1 / LVL: 2) 
03120 - Ridgewood Energy Gulf of Mexico Oil and Gas Fund, L.P. (From 05/23/2012 01:00AM to 10/07/2015 12:59AM) (ALQT: 1 / LVL: 2) 
03132 - Ridgewood Energy B-1 Fund, LLC (From 05/23/2012 01:00AM to 10/07/2015 12:59AM) (ALQT: 1 / LVL: 2) 
03220 - Ridgewood Energy Bluewater Oil Fund II, LLC (From 06/06/2012 01:00AM to 10/07/2015 12:59AM) (ALQT: 1 / LVL: 2) 
01308 - Ridgewood Energy Corporation (From 11/09/2010 12:00AM to 08/17/2012 12:59AM) (ALQT: 1 / LVL: 2) 
03144 - Houston Energy Deepwater Ventures II, LLC (From 01/30/2012 03:00AM to 04/17/2012 12:59AM) (ALQT: 1 / LVL: 2) 
01699 - HE&amp;D Offshore, L.P. (From 07/20/2010 12:00AM to 01/30/2012 02:59AM) (ALQT: 1 / LVL: 2) </t>
  </si>
  <si>
    <t>G02323</t>
  </si>
  <si>
    <t>EI 360</t>
  </si>
  <si>
    <t xml:space="preserve">03748 - Natural Resources Worldwide LLC 100% </t>
  </si>
  <si>
    <t>WELLS : 
A005 (TA) Aprv: N/A - Spud: 03/18/1982 - P50: $384,057; P70: $432,469; P90: $502,735
C005 (TA) Aprv: 01/04/1983 - Spud: 01/05/1983 - P50: $382,806; P70: $431,218; P90: $501,484
A012 (COM) Aprv: 05/26/1983 - Spud: 07/04/1983 - P50: $981,207; P70: $1,204,629; P90: $1,528,059
D003 (TA) Aprv: 02/06/1985 - Spud: 03/04/1985 - P50: $866,247; P70: $1,089,669; P90: $1,413,100
C006 (COM) Aprv: 03/08/1985 - Spud: 03/19/1985 - P50: $914,530; P70: $1,137,952; P90: $1,461,382
C007 (COM) Aprv: N/A - Spud: 05/07/1985 - P50: $951,912; P70: $1,175,334; P90: $1,498,764
D005 (TA) Aprv: 04/24/1985 - Spud: 05/07/1985 - P50: $913,527; P70: $1,136,949; P90: $1,460,380
C008 (TA) Aprv: 06/28/1985 - Spud: 07/18/1985 - P50: $384,057; P70: $432,469; P90: $502,735
C011 (TA) Aprv: 11/27/1985 - Spud: 12/15/1985 - P50: $384,057; P70: $432,469; P90: $502,735
C009 (TA) Aprv: N/A - Spud: 03/20/1986 - P50: $384,057; P70: $432,469; P90: $502,735
D013 (TA) Aprv: N/A - Spud: 03/21/1986 - P50: $366,543; P70: $414,955; P90: $485,221
C017 (COM) Aprv: 03/17/1997 - Spud: 04/21/1997 - P50: $897,596; P70: $1,121,018; P90: $1,444,448
C010 (COM) Aprv: 12/11/2008 - Spud: 01/18/2009 - P50: $866,755; P70: $1,090,177; P90: $1,413,608
C002 (COM) Aprv: 12/11/2008 - Spud: 01/30/2009 - P50: $944,613; P70: $1,168,035; P90: $1,491,465
A009 (COM) Aprv: 12/09/2011 - Spud: 01/27/2012 - P50: $997,581; P70: $1,221,003; P90: $1,544,433
A004 (TA) Aprv: 01/26/2012 - Spud: 02/26/2012 - P50: $384,057; P70: $432,469; P90: $502,735
C013 (TA) Aprv: 10/28/2013 - Spud: 01/04/2014 - P50: $384,057; P70: $432,469; P90: $502,735
C019 (COM) Aprv: 11/13/2013 - Spud: 01/11/2014 - P50: $1,026,350; P70: $1,249,772; P90: $1,573,202
C018 (COM) Aprv: 02/04/2014 - Spud: 02/07/2014 - P50: $1,053,344; P70: $1,276,766; P90: $1,600,196
C014 (COM) Aprv: 12/12/2013 - Spud: 04/10/2014 - P50: $900,949; P70: $1,124,372; P90: $1,447,802
C001 (COM) Aprv: 12/18/2013 - Spud: 04/28/2014 - P50: $930,212; P70: $1,153,634; P90: $1,477,064
STRUCTURES : 
FIXED CPLX# 23014 'C' Aprv: N/A - Inst: 01/01/1984 - P50: $5,808,095; P70: $6,346,065; P90: $7,244,292
FIXED CPLX# 23014 'E' Aprv: N/A - Inst: 01/01/1985 - P50: $3,678,559; P70: $4,217,591; P90: $5,097,334
PIPELINES : 
GAS PSN# 7225 (ACT) Aprv: 08/15/1984 - Init HTP: 02/28/1985 - P50: $308,725; P70: $440,748; P90: $631,754
OIL PSN# 18501 (ACT) Aprv: N/A - Init HTP: 03/01/1985 - P50: $351,538; P70: $483,561; P90: $674,568</t>
  </si>
  <si>
    <t xml:space="preserve">03748 - Natural Resources Worldwide LLC (From 03/24/2025 12:00AM to 12/31/2099 11:59AM) 
03152 - Cox Oil Offshore, L.L.C. (From 09/14/2016 12:00AM to 03/23/2025 11:59PM) 
00078 - Chevron U.S.A. Inc. (From 08/25/1978 12:00AM to 09/13/2016 11:59PM) </t>
  </si>
  <si>
    <t>G15036</t>
  </si>
  <si>
    <t>GC 19</t>
  </si>
  <si>
    <t xml:space="preserve">02289 - Shell Pipeline Company LP 100% </t>
  </si>
  <si>
    <t>PIPELINES : 
OIL PSN# 10610 (ACT) Aprv: 08/18/1995 - Init HTP: 01/14/1996 - P50: $1,205,900; P70: $1,428,092; P90: $1,750,587
STRUCTURES : 
FIXED CPLX# 23277 'A (Boxer)' Aprv: N/A - Inst: 01/01/1988 - P50: $23,807,961; P70: $23,868,664; P90: $23,971,505</t>
  </si>
  <si>
    <t>02289 - Shell Pipeline Company LP (From 07/31/2007 12:00AM to 12/31/2099 11:59AM)</t>
  </si>
  <si>
    <t xml:space="preserve"> 00026</t>
  </si>
  <si>
    <t>WD 30</t>
  </si>
  <si>
    <t xml:space="preserve">00276 - Exxon Mobil Corporation 100% </t>
  </si>
  <si>
    <t>WELLS : 
J012 (TA) Aprv: N/A - Spud: 04/12/1961 - P50: $288,488; P70: $511,910; P90: $835,340
P012 (COM) Aprv: 11/21/1962 - Spud: 01/08/1963 - P50: $271,657; P70: $495,079; P90: $818,509
T015 (COM) Aprv: N/A - Spud: 12/23/1968 - P50: $313,623; P70: $537,045; P90: $860,475
P024 (TA) Aprv: 11/11/1971 - Spud: 12/29/1971 - P50: $264,020; P70: $487,442; P90: $810,872
J019 (TA) Aprv: N/A - Spud: 03/16/1972 - P50: $279,414; P70: $502,836; P90: $826,266
J022 (TA) Aprv: 01/23/1976 - Spud: 02/01/1976 - P50: $278,033; P70: $501,455; P90: $824,885
T020 (COM) Aprv: 12/07/1977 - Spud: 01/24/1978 - P50: $315,114; P70: $538,536; P90: $861,966
T021 (COM) Aprv: N/A - Spud: 03/02/1978 - P50: $301,600; P70: $525,023; P90: $848,453
T022 (COM) Aprv: N/A - Spud: 04/01/1978 - P50: $297,162; P70: $520,584; P90: $844,014
T023 (COM) Aprv: N/A - Spud: 05/13/1978 - P50: $257,181; P70: $480,603; P90: $804,033
J023 (COM) Aprv: N/A - Spud: 09/01/1978 - P50: $334,979; P70: $558,401; P90: $881,831
J025 (TA) Aprv: N/A - Spud: 02/05/1979 - P50: $340,897; P70: $564,319; P90: $887,750
P029 (COM) Aprv: 02/22/1982 - Spud: 02/27/1982 - P50: $257,584; P70: $481,007; P90: $804,437
P030 (TA) Aprv: 03/31/1982 - Spud: 04/02/1982 - P50: $55,044; P70: $103,456; P90: $173,722
T025 (COM) Aprv: 08/08/1984 - Spud: 08/10/1984 - P50: $320,213; P70: $543,635; P90: $867,065
J026 (COM) Aprv: N/A - Spud: 04/05/1985 - P50: $352,273; P70: $575,696; P90: $899,126
P034 (COM) Aprv: 09/19/1990 - Spud: 11/08/1990 - P50: $244,103; P70: $467,525; P90: $790,955
P036 (COM) Aprv: 11/21/1990 - Spud: 11/28/1990 - P50: $301,444; P70: $524,866; P90: $848,296
P037 (COM) Aprv: 12/21/1990 - Spud: 12/24/1990 - P50: $256,202; P70: $479,624; P90: $803,055
P035 (COM) Aprv: N/A - Spud: 01/28/1991 - P50: $277,048; P70: $500,470; P90: $823,900
P039 (COM) Aprv: 04/21/1995 - Spud: 04/30/1995 - P50: $280,729; P70: $504,151; P90: $827,581
P033 (COM) Aprv: 10/30/1996 - Spud: 11/19/1996 - P50: $324,855; P70: $548,277; P90: $871,707
P041 (TA) Aprv: 05/07/1998 - Spud: 05/16/1998 - P50: $53,793; P70: $102,205; P90: $172,471
T027 (COM) Aprv: 04/28/1999 - Spud: 05/16/1999 - P50: $324,788; P70: $548,210; P90: $871,640
T031 (COM) Aprv: 05/12/1999 - Spud: 06/13/1999 - P50: $285,200; P70: $508,622; P90: $832,053
T026 (COM) Aprv: 08/06/2000 - Spud: 08/10/2000 - P50: $380,124; P70: $603,547; P90: $926,977
T010 (COM) Aprv: 07/17/2000 - Spud: 09/18/2000 - P50: $286,450; P70: $509,872; P90: $833,302
T024 (COM) Aprv: 10/20/2000 - Spud: 10/26/2000 - P50: $285,529; P70: $508,951; P90: $832,381
P032 (COM) Aprv: 11/02/2000 - Spud: 11/29/2000 - P50: $274,810; P70: $498,233; P90: $821,663
J028 (TA) Aprv: 05/21/2001 - Spud: 05/27/2001 - P50: $387,450; P70: $610,872; P90: $934,302
T030 (COM) Aprv: 05/30/2001 - Spud: 06/30/2001 - P50: $289,409; P70: $512,831; P90: $836,261
T029 (COM) Aprv: 06/20/2001 - Spud: 07/09/2001 - P50: $234,338; P70: $457,760; P90: $781,190
T028 (COM) Aprv: 07/12/2001 - Spud: 07/22/2001 - P50: $259,950; P70: $483,373; P90: $806,803
T032 (COM) Aprv: 06/18/2003 - Spud: 07/10/2003 - P50: $262,911; P70: $486,333; P90: $809,763
CC001 (COM) Aprv: 12/01/2004 - Spud: 12/03/2004 - P50: $445,066; P70: $668,488; P90: $991,918
CC002 (COM) Aprv: 04/26/2005 - Spud: 05/18/2005 - P50: $473,242; P70: $696,664; P90: $1,020,094
CC003 (COM) Aprv: 05/05/2005 - Spud: 05/30/2005 - P50: $508,226; P70: $731,648; P90: $1,055,079
P043 (COM) Aprv: 11/29/2005 - Spud: 11/19/2005 - P50: $394,131; P70: $617,553; P90: $940,983
P040 (COM) Aprv: 01/21/2014 - Spud: 01/22/2014 - P50: $278,397; P70: $501,819; P90: $825,249
P042 (COM) Aprv: 03/10/2014 - Spud: 03/25/2014 - P50: $214,842; P70: $438,264; P90: $761,694
P038 (COM) Aprv: 04/16/2014 - Spud: 04/22/2014 - P50: $216,716; P70: $440,138; P90: $763,568
P003 (COM) Aprv: 05/16/2014 - Spud: 05/30/2014 - P50: $308,119; P70: $531,542; P90: $854,972
P009 (TA) Aprv: 08/11/2014 - Spud: 08/12/2014 - P50: $293,521; P70: $516,943; P90: $840,374
CC004 (COM) Aprv: 05/25/2022 - Spud: 06/11/2022 - P50: $471,693; P70: $695,115; P90: $1,018,545
STRUCTURES : 
FIXED CPLX# 20147 'J' Aprv: N/A - Inst: 01/01/1956 - P50: $3,070,366; P70: $4,057,885; P90: $5,631,276
FIXED CPLX# 20150 'P' Aprv: N/A - Inst: 01/01/1958 - P50: $3,006,210; P70: $3,993,729; P90: $5,567,120
FIXED CPLX# 20152 'T' Aprv: N/A - Inst: 01/01/1962 - P50: $3,230,756; P70: $4,218,275; P90: $5,791,666
FIXED CPLX# 1602 'CC' Aprv: N/A - Inst: 02/01/2005 - P50: $747,663; P70: $1,109,973; P90: $1,737,424
PIPELINES : 
OILH PSN# 9665 (OUT) Aprv: 06/16/1992 - Init HTP: 09/27/1957 - P50: $166,118; P70: $298,141; P90: $489,147
GASH PSN# 4121 (OUT) Aprv: 09/10/1948 - Init HTP: 09/01/1962 - P50: $156,037; P70: $288,059; P90: $479,066
GAS PSN# 711 (OUT) Aprv: 09/10/1948 - Init HTP: 06/01/1963 - P50: $174,631; P70: $306,654; P90: $497,660
GAS PSN# 3846 (OUT) Aprv: 09/10/1948 - Init HTP: 06/01/1963 - P50: $162,075; P70: $294,098; P90: $485,104
GAS PSN# 704 (PABN) Aprv: 09/10/1948 - Init HTP: 06/15/1963 - P50: $76,933; P70: $208,956; P90: $399,962
BLKO PSN# 14945 (OUT) Aprv: N/A - Init HTP: 06/15/1963 - P50: $252,562; P70: $384,585; P90: $575,592
GASH PSN# 7147 (OUT) Aprv: 07/26/1984 - Init HTP: 12/12/1984 - P50: $161,505; P70: $293,528; P90: $484,534
LIFT PSN# 7990 (OUT) Aprv: 04/14/1987 - Init HTP: 05/19/1987 - P50: $158,197; P70: $290,220; P90: $481,226
OIL PSN# 8068 (OUT) Aprv: 04/14/1987 - Init HTP: 05/23/1987 - P50: $236,861; P70: $368,884; P90: $559,890
BLKG PSN# 15396 (OUT) Aprv: 12/09/2005 - Init HTP: 07/19/2007 - P50: $247,558; P70: $469,750; P90: $792,245</t>
  </si>
  <si>
    <t>G36780</t>
  </si>
  <si>
    <t>MC 727</t>
  </si>
  <si>
    <t>WELLS : 
PK001 (COM) Aprv: 04/24/2023 - Spud: 06/01/2023 - P50: $24,900,240; P70: $29,262,898; P90: $35,649,894</t>
  </si>
  <si>
    <t xml:space="preserve">00059 - Hess Corporation (From 11/01/2019 12:00AM to 12/31/2099 11:59AM) </t>
  </si>
  <si>
    <t>G01610</t>
  </si>
  <si>
    <t>SP 65</t>
  </si>
  <si>
    <t xml:space="preserve">03209 - Renaissance Offshore, LLC 50% (ALQT: 1 / LVL: 1) 
02451 - GOM Shelf LLC 50% (ALQT: 1 / LVL: 1) 
03209 - Renaissance Offshore, LLC 25% (ALQT: 1 / LVL: 2) 
03296 - Apache Shelf Exploration LLC 37.5% (ALQT: 1 / LVL: 2) 
02451 - GOM Shelf LLC 37.5% (ALQT: 1 / LVL: 2) </t>
  </si>
  <si>
    <t>WELLS : 
A012 (COM) Aprv: 09/12/1969 - Spud: 09/16/1969 - P50: $1,008,670; P70: $1,232,092; P90: $1,555,522
A009 (COM) Aprv: N/A - Spud: 10/16/1969 - P50: $1,017,219; P70: $1,240,641; P90: $1,564,071
A016 (COM) Aprv: 12/12/1969 - Spud: 12/14/1969 - P50: $976,810; P70: $1,200,233; P90: $1,523,663
A018 (COM) Aprv: N/A - Spud: 03/09/1970 - P50: $987,660; P70: $1,211,083; P90: $1,534,513
A024 (COM) Aprv: N/A - Spud: 04/29/1970 - P50: $1,004,033; P70: $1,227,455; P90: $1,550,885
A027 (TA) Aprv: 06/03/1970 - Spud: 06/13/1970 - P50: $375,300; P70: $423,712; P90: $493,978
A028 (COM) Aprv: 06/15/1970 - Spud: 06/29/1970 - P50: $984,799; P70: $1,208,221; P90: $1,531,651
A029 (COM) Aprv: N/A - Spud: 07/09/1970 - P50: $1,045,199; P70: $1,268,621; P90: $1,592,051
A034 (COM) Aprv: N/A - Spud: 09/29/1970 - P50: $1,069,957; P70: $1,293,379; P90: $1,616,809
B011 (COM) Aprv: N/A - Spud: 02/24/1971 - P50: $1,018,218; P70: $1,241,640; P90: $1,565,070
B019 (COM) Aprv: 05/30/1971 - Spud: 05/30/1971 - P50: $976,231; P70: $1,199,654; P90: $1,523,084
A030 (COM) Aprv: 10/17/1978 - Spud: 12/28/1978 - P50: $1,023,004; P70: $1,246,426; P90: $1,569,856
C003 (COM) Aprv: N/A - Spud: 11/24/1984 - P50: $1,007,298; P70: $1,230,720; P90: $1,554,151
C010 (COM) Aprv: N/A - Spud: 01/29/1985 - P50: $1,013,808; P70: $1,237,230; P90: $1,560,661
C022 (TA) Aprv: N/A - Spud: 08/13/1985 - P50: $1,064,376; P70: $1,287,798; P90: $1,611,228
C023 (COM) Aprv: N/A - Spud: 10/20/1985 - P50: $1,073,812; P70: $1,297,235; P90: $1,620,665
A036 (COM) Aprv: N/A - Spud: 03/04/1991 - P50: $989,994; P70: $1,213,416; P90: $1,536,846
A001 (COM) Aprv: N/A - Spud: 01/05/1995 - P50: $1,010,478; P70: $1,233,901; P90: $1,557,331
B033 (COM) Aprv: 06/03/2000 - Spud: 06/04/2000 - P50: $1,030,843; P70: $1,254,266; P90: $1,577,696
STRUCTURES : 
FIXED CPLX# 20376 'A' Aprv: N/A - Inst: 01/01/1969 - P50: $5,695,822; P70: $6,233,792; P90: $7,132,019
PIPELINES : 
GAS PSN# 3141 (ACT) Aprv: 07/02/1970 - Init HTP: 01/27/1971 - P50: $351,407; P70: $483,429; P90: $674,436</t>
  </si>
  <si>
    <t>G04127</t>
  </si>
  <si>
    <t>MP 313</t>
  </si>
  <si>
    <t xml:space="preserve">00078 - Chevron U.S.A. Inc. 100% (ALQT: 1 / LVL: 2) </t>
  </si>
  <si>
    <t xml:space="preserve">03481 - Cantium, LLC (From 08/25/2017 12:00AM to 12/31/2099 11:59AM) 
00078 - Chevron U.S.A. Inc. (From 07/19/1985 12:00AM to 08/24/2017 11:59PM) 
00078 - Chevron U.S.A. Inc. (Acquired 00112 Gulf Oil Corporation) (From 10/01/1979 12:00AM to 07/18/1985 11:59PM) </t>
  </si>
  <si>
    <t xml:space="preserve">00078 - Chevron U.S.A. Inc. (From 11/20/1995 12:00AM to 12/31/2099 11:59AM) (ALQT: 1 / LVL: 2) 
00689 - Shell Offshore Inc. (From 11/20/1995 12:00AM to 12/19/2000 11:59PM) (ALQT: 1 / LVL: 2) </t>
  </si>
  <si>
    <t xml:space="preserve"> 00196</t>
  </si>
  <si>
    <t>EI 32</t>
  </si>
  <si>
    <t xml:space="preserve">02630 - Dynamic Offshore Resources NS, LLC 23.7% (ALQT: 1 / LVL: 1) 
02266 - EPL Oil &amp; Gas, LLC 76.3% (ALQT: 1 / LVL: 1) 
03520 - Sanare Energy Partners, LLC 5.925% (ALQT: 1 / LVL: 2) 
02630 - Dynamic Offshore Resources NS, LLC 5.925% (ALQT: 1 / LVL: 2) 
02266 - EPL Oil &amp; Gas, LLC 13.15% (ALQT: 1 / LVL: 2) 
00003 - Union Oil Company of California 75% (ALQT: 1 / LVL: 2) </t>
  </si>
  <si>
    <t>WELLS : 
A001 (COM) Aprv: 07/14/1949 - Spud: 08/04/1949 - P50: $436,881; P70: $660,303; P90: $983,733
A003 (TA) Aprv: N/A - Spud: 12/22/1950 - P50: $406,829; P70: $630,251; P90: $953,682
A005 (TA) Aprv: 02/15/1952 - Spud: 07/31/1952 - P50: $413,175; P70: $636,597; P90: $960,027
A006 (TA) Aprv: 10/29/1952 - Spud: 12/05/1952 - P50: $441,484; P70: $664,906; P90: $988,336
E001 (TA) Aprv: N/A - Spud: 10/01/1954 - P50: $437,239; P70: $660,661; P90: $984,091
E002 (TA) Aprv: 12/06/1954 - Spud: 12/09/1954 - P50: $18,765; P70: $67,177; P90: $137,443
E003 (TA) Aprv: 03/25/1955 - Spud: 03/26/1955 - P50: $18,765; P70: $67,177; P90: $137,443
E004 (TA) Aprv: 06/17/1955 - Spud: 06/17/1955 - P50: $18,765; P70: $67,177; P90: $137,443
F001 (COM) Aprv: 02/06/1956 - Spud: 03/28/1956 - P50: $585,361; P70: $808,783; P90: $1,132,213
F002 (TA) Aprv: 10/30/1956 - Spud: 11/18/1956 - P50: $15,012; P70: $63,424; P90: $133,690
011 (TA) Aprv: 02/07/1957 - Spud: 02/27/1957 - P50: $15,012; P70: $63,424; P90: $133,690
012 (TA) Aprv: 06/14/1957 - Spud: 07/31/1957 - P50: $15,012; P70: $63,424; P90: $133,690
016 (TA) Aprv: 08/14/1964 - Spud: 08/24/1964 - P50: $15,012; P70: $63,424; P90: $133,690
008 (TA) Aprv: 11/25/1964 - Spud: 11/26/1964 - P50: $455,591; P70: $679,014; P90: $1,002,444
010 (COM) Aprv: 12/23/1965 - Spud: 12/23/1965 - P50: $374,443; P70: $597,866; P90: $921,296
020 (TA) Aprv: 03/16/1971 - Spud: 10/17/1971 - P50: $401,768; P70: $625,191; P90: $948,621
022 (COM) Aprv: 03/26/1973 - Spud: 10/30/1973 - P50: $455,819; P70: $679,241; P90: $1,002,671
024 (COM) Aprv: 04/26/1978 - Spud: 03/28/1979 - P50: $377,175; P70: $600,597; P90: $924,027
026 (COM) Aprv: 08/06/1993 - Spud: 09/10/1993 - P50: $314,342; P70: $537,764; P90: $861,194
A002 (TA) Aprv: 11/23/1998 - Spud: 12/02/1998 - P50: $16,263; P70: $64,675; P90: $134,941
031 (COM) Aprv: N/A - Spud: 10/03/1999 - P50: $357,348; P70: $580,770; P90: $904,200
032 (COM) Aprv: 10/24/1999 - Spud: 10/26/1999 - P50: $390,655; P70: $614,078; P90: $937,508
029 (TA) Aprv: 11/27/1999 - Spud: 11/27/1999 - P50: $299,713; P70: $523,136; P90: $846,566
028 (COM) Aprv: 11/20/2002 - Spud: 12/24/2002 - P50: $329,108; P70: $552,531; P90: $875,961
033 (COM) Aprv: 12/03/2002 - Spud: 02/13/2003 - P50: $413,638; P70: $637,060; P90: $960,490
030 (COM) Aprv: 01/10/2014 - Spud: 01/21/2014 - P50: $260,124; P70: $483,547; P90: $806,977
STRUCTURES : 
FIXED CPLX# 21798 'A' Aprv: N/A - Inst: 01/01/1949 - P50: $1,496,074; P70: $2,258,818; P90: $3,494,627
FIXED CPLX# 21798 'A-PRD' Aprv: N/A - Inst: 01/01/1949 - P50: $1,947,636; P70: $2,935,155; P90: $4,508,546
FIXED CPLX# 21798 'A-QRT' Aprv: N/A - Inst: 01/01/1949 - P50: $1,947,636; P70: $2,935,155; P90: $4,508,546
FIXED CPLX# 21798 'A-TNK' Aprv: N/A - Inst: 01/01/1949 - P50: $822,778; P70: $1,361,279; P90: $2,250,264
FIXED CPLX# 20701 'E' Aprv: N/A - Inst: 01/01/1954 - P50: $1,076,590; P70: $1,614,560; P90: $2,512,787
FIXED CPLX# 20701 'E-PRD' Aprv: N/A - Inst: 01/01/1954 - P50: $849,180; P70: $1,387,680; P90: $2,276,665
FIXED CPLX# 20721 'F PROD' Aprv: N/A - Inst: 01/01/1954 - P50: $2,011,792; P70: $2,999,311; P90: $4,572,702
FIXED CPLX# 20721 'F-TANK' Aprv: N/A - Inst: 01/01/1954 - P50: $1,076,590; P70: $1,614,560; P90: $2,512,787
FIXED CPLX# 20721 'F-TRT' Aprv: N/A - Inst: 01/01/1954 - P50: $220,524; P70: $453,279; P90: $814,391
FIXED CPLX# 20692 '12' Aprv: N/A - Inst: 01/01/1957 - P50: $220,524; P70: $453,279; P90: $814,391
CAIS CPLX# 20693 'H' Aprv: N/A - Inst: 01/01/1957 - P50: $220,524; P70: $453,279; P90: $814,391
CAIS CPLX# 20700 '5' Aprv: N/A - Inst: 01/01/1959 - P50: $220,524; P70: $453,279; P90: $814,391
CAIS CPLX# 20662 '8' Aprv: N/A - Inst: 01/01/1964 - P50: $220,524; P70: $453,279; P90: $814,391
CAIS CPLX# 20664 '16' Aprv: N/A - Inst: 01/01/1964 - P50: $220,524; P70: $453,279; P90: $814,391
CAIS CPLX# 20696 '10' Aprv: N/A - Inst: 01/01/1965 - P50: $220,524; P70: $453,279; P90: $814,391
CAIS CPLX# 20695 '20' Aprv: N/A - Inst: 01/01/1972 - P50: $220,524; P70: $453,279; P90: $814,391
FIXED CPLX# 20721 'F-CMP' Aprv: N/A - Inst: 01/01/1972 - P50: $1,076,590; P70: $1,614,560; P90: $2,512,787
CAIS CPLX# 20674 '22' Aprv: N/A - Inst: 01/01/1973 - P50: $220,524; P70: $453,279; P90: $814,391
CAIS CPLX# 21798 '23' Aprv: N/A - Inst: 01/01/1979 - P50: $206,168; P70: $438,923; P90: $800,035
CAIS CPLX# 21798 '24' Aprv: N/A - Inst: 01/01/1979 - P50: $206,168; P70: $438,923; P90: $800,035
CAIS CPLX# 21798 '25' Aprv: N/A - Inst: 01/01/1979 - P50: $206,168; P70: $438,923; P90: $800,035
FIXED CPLX# 21798 '26' Aprv: N/A - Inst: 01/01/1993 - P50: $206,168; P70: $438,923; P90: $800,035
CAIS CPLX# 20701 '27' Aprv: N/A - Inst: 01/01/1994 - P50: $220,524; P70: $453,279; P90: $814,391
CAIS CPLX# 26053 '28' Aprv: N/A - Inst: 01/01/1994 - P50: $220,524; P70: $453,279; P90: $814,391
FIXED CPLX# 32038 'CAIS.#29' Aprv: N/A - Inst: 08/15/1996 - P50: $206,168; P70: $438,923; P90: $800,035
CAIS CPLX# 21798 '30' Aprv: N/A - Inst: 02/12/1999 - P50: $206,168; P70: $438,923; P90: $800,035
PIPELINES : 
BLKO PSN# 1686 (OUT) Aprv: N/A - Init HTP: N/A - P50: $54,416; P70: $186,439; P90: $377,445
LIFT PSN# 1691 (OUT) Aprv: N/A - Init HTP: N/A - P50: $124,090; P70: $346,282; P90: $668,777
BLKO PSN# 1696 (PABN) Aprv: N/A - Init HTP: N/A - P50: $75,515; P70: $207,538; P90: $398,544
FLG PSN# 4926 (OUT) Aprv: N/A - Init HTP: N/A - P50: $30,128; P70: $43,256; P90: $65,497
G/O PSN# 1683 (OUT) Aprv: 02/01/1957 - Init HTP: N/A - P50: $133,338; P70: $265,361; P90: $456,367
BLKG PSN# 1813 (OUT) Aprv: 01/27/1972 - Init HTP: 05/16/1972 - P50: $92,443; P70: $224,466; P90: $415,472
LIFT PSN# 1815 (OUT) Aprv: 01/27/1972 - Init HTP: 05/16/1972 - P50: $123,839; P70: $346,031; P90: $668,526
LIFT PSN# 1816 (OUT) Aprv: 01/27/1972 - Init HTP: 05/16/1972 - P50: $123,981; P70: $346,173; P90: $668,668
LIFT PSN# 1817 (PABN) Aprv: 01/27/1972 - Init HTP: 05/16/1972 - P50: $50,085; P70: $182,108; P90: $373,115
LIFT PSN# 1818 (PABN) Aprv: 01/27/1972 - Init HTP: 05/16/1972 - P50: $51,936; P70: $183,959; P90: $374,965
LIFT PSN# 1822 (OUT) Aprv: 01/27/1972 - Init HTP: 05/16/1972 - P50: $51,575; P70: $183,598; P90: $374,604
LIFT PSN# 1823 (OUT) Aprv: 01/27/1972 - Init HTP: 05/16/1972 - P50: $53,116; P70: $185,139; P90: $376,145
BLKG PSN# 1835 (OUT) Aprv: 02/15/1974 - Init HTP: 06/24/1974 - P50: $72,620; P70: $204,643; P90: $395,649
FLG PSN# 8935 (OUT) Aprv: 01/02/1990 - Init HTP: 01/17/1990 - P50: $60,256; P70: $73,384; P90: $95,625
BLKO PSN# 9739 (OUT) Aprv: 10/21/1992 - Init HTP: 11/10/1992 - P50: $96,462; P70: $228,485; P90: $419,492
LIFT PSN# 11867 (OUT) Aprv: 08/21/1998 - Init HTP: N/A - P50: $81,692; P70: $303,883; P90: $626,378
CBLP PSN# 14603 (OUT) Aprv: 02/12/2004 - Init HTP: N/A - P50: $52,488; P70: $184,510; P90: $375,517</t>
  </si>
  <si>
    <t xml:space="preserve">02266 - EPL Oil &amp; Gas, LLC (From 09/09/2013 12:00AM to 12/31/2099 11:59AM) 
02266 - EPL Oil &amp; Gas, LLC (Acquired 03041 Hilcorp Energy GOM, LLC) (From 10/06/2009 12:00AM to 09/08/2013 11:59PM) 
00003 - Union Oil Company of California (From 09/25/1992 12:00AM to 10/05/2009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00754 - Eugene Shoal Oil Company (From 11/08/1982 12:00AM to 08/29/1985 11:59PM) </t>
  </si>
  <si>
    <t xml:space="preserve">02630 - Dynamic Offshore Resources NS, LLC (From 02/27/2003 12:00AM to 12/31/2099 11:59AM) (ALQT: 1 / LVL: 1) 
02266 - EPL Oil &amp; Gas, LLC (From 09/09/2013 01:00AM to 12/31/2099 11:59AM) (ALQT: 1 / LVL: 1) 
02849 - Hillcrest GOM, Inc. (From 04/10/2006 12:00AM to 03/02/2017 11:59PM) (ALQT: 1 / LVL: 1) 
02266 - EPL Oil &amp; Gas, LLC (Acquired 03041 Hilcorp Energy GOM, LLC) (From 10/06/2009 01:00AM to 09/09/2013 12:59AM) (ALQT: 1 / LVL: 1) 
00003 - Union Oil Company of California (From 02/27/2003 12:00AM to 10/06/2009 12:59AM) (ALQT: 1 / LVL: 1) 
00003 - Union Oil Company of California (From 02/27/2003 12:00AM to 12/31/2099 11:59AM) (ALQT: 1 / LVL: 2) 
02630 - Dynamic Offshore Resources NS, LLC (From 02/27/2003 12:00AM to 12/31/2099 11:59AM) (ALQT: 1 / LVL: 2) 
02266 - EPL Oil &amp; Gas, LLC (From 03/03/2017 01:00AM to 12/31/2099 11:59AM) (ALQT: 1 / LVL: 2) 
03520 - Sanare Energy Partners, LLC (From 10/03/2017 12:00AM to 12/31/2099 11:59AM) (ALQT: 1 / LVL: 2) 
03217 - Northstar Offshore Group, LLC (From 07/21/2014 12:00AM to 10/02/2017 11:59PM) (ALQT: 1 / LVL: 2) 
02849 - Hillcrest GOM, Inc. (From 04/10/2006 01:00AM to 03/03/2017 12:59AM) (ALQT: 1 / LVL: 2) 
03056 - Northstar Offshore Energy Partners, LLC (From 04/09/2010 12:00AM to 07/20/2014 11:59PM) (ALQT: 1 / LVL: 2) 
01945 - Northstar Interests, L.C. (From 07/28/2008 12:00AM to 04/08/2010 11:59PM) (ALQT: 1 / LVL: 2) </t>
  </si>
  <si>
    <t xml:space="preserve"> 00828</t>
  </si>
  <si>
    <t>SS 214</t>
  </si>
  <si>
    <t xml:space="preserve">02630 - Dynamic Offshore Resources NS, LLC 35.48387% 
01284 - W &amp; T Offshore, Inc. 64.51613% </t>
  </si>
  <si>
    <t xml:space="preserve">02630 - Dynamic Offshore Resources NS, LLC 13.54637% (ALQT: A / LVL: 2) 
01284 - W &amp; T Offshore, Inc. 86.45363% (ALQT: A / LVL: 2) </t>
  </si>
  <si>
    <t>WELLS : 
004 (TA) Aprv: N/A - Spud: 05/04/1967 - P50: $143,865; P70: $192,277; P90: $262,543
E003 (TA) Aprv: N/A - Spud: 04/20/1968 - P50: $143,865; P70: $192,277; P90: $262,543
F003 (TA) Aprv: N/A - Spud: 05/30/1968 - P50: $131,355; P70: $179,767; P90: $250,033
E007 (TA) Aprv: N/A - Spud: 06/18/1968 - P50: $143,865; P70: $192,277; P90: $262,543
E004 (TA) Aprv: 05/21/1968 - Spud: 07/08/1968 - P50: $143,865; P70: $192,277; P90: $262,543
F005 (TA) Aprv: N/A - Spud: 07/12/1968 - P50: $137,610; P70: $186,022; P90: $256,288
E014 (TA) Aprv: 08/31/1968 - Spud: 08/31/1968 - P50: $56,295; P70: $104,707; P90: $174,973
F008 (TA) Aprv: N/A - Spud: 09/16/1968 - P50: $131,355; P70: $179,767; P90: $250,033
F009 (TA) Aprv: 10/10/1968 - Spud: 10/10/1968 - P50: $137,610; P70: $186,022; P90: $256,288
F014 (TA) Aprv: 11/08/1968 - Spud: 11/10/1968 - P50: $137,610; P70: $186,022; P90: $256,288
H004 (TA) Aprv: 10/15/1970 - Spud: 10/30/1970 - P50: $143,865; P70: $192,277; P90: $262,543
H007 (TA) Aprv: N/A - Spud: 01/23/1971 - P50: $143,865; P70: $192,277; P90: $262,543
H008 (TA) Aprv: 02/05/1971 - Spud: 02/14/1971 - P50: $143,865; P70: $192,277; P90: $262,543
H009 (TA) Aprv: N/A - Spud: 03/08/1971 - P50: $143,865; P70: $192,277; P90: $262,543
H011 (TA) Aprv: 04/02/1971 - Spud: 04/14/1971 - P50: $143,865; P70: $192,277; P90: $262,543
H012 (TA) Aprv: 04/22/1971 - Spud: 05/05/1971 - P50: $143,865; P70: $192,277; P90: $262,543
K001 (TA) Aprv: 08/22/1980 - Spud: 09/01/1980 - P50: $133,857; P70: $182,269; P90: $252,535
K002 (TA) Aprv: N/A - Spud: 08/06/1981 - P50: $137,610; P70: $186,022; P90: $256,288
L001 (COM) Aprv: 09/20/1982 - Spud: 11/16/1982 - P50: $611,666; P70: $835,088; P90: $1,158,518
L003 (COM) Aprv: 01/07/1983 - Spud: 01/12/1983 - P50: $552,812; P70: $776,234; P90: $1,099,664
L002 (TA) Aprv: 01/06/1983 - Spud: 02/18/1983 - P50: $143,865; P70: $192,277; P90: $262,543
L004 (COM) Aprv: 04/28/1983 - Spud: 09/16/1983 - P50: $618,306; P70: $841,728; P90: $1,165,158
L005 (TA) Aprv: 04/28/1983 - Spud: 11/09/1983 - P50: $143,865; P70: $192,277; P90: $262,543
L007 (COM) Aprv: 12/20/1983 - Spud: 01/19/1984 - P50: $600,617; P70: $824,039; P90: $1,147,469
L008 (TA) Aprv: 08/09/1991 - Spud: 09/03/1991 - P50: $587,432; P70: $810,855; P90: $1,134,285
F006 (COM) Aprv: 07/20/1994 - Spud: 09/11/1994 - P50: $589,182; P70: $812,604; P90: $1,136,034
L006 (COM) Aprv: 10/03/1997 - Spud: 10/14/1997 - P50: $642,110; P70: $865,532; P90: $1,188,963
F007 (TA) Aprv: 12/15/1997 - Spud: 12/18/1997 - P50: $137,610; P70: $186,022; P90: $256,288
K010 (COM) Aprv: 12/09/2004 - Spud: 02/10/2005 - P50: $736,319; P70: $959,741; P90: $1,283,171
K008 (COM) Aprv: 04/01/2005 - Spud: 04/05/2005 - P50: $811,283; P70: $1,034,705; P90: $1,358,135
K011 (TA) Aprv: 05/09/2005 - Spud: 06/06/2005 - P50: $774,130; P70: $997,552; P90: $1,320,982
STRUCTURES : 
FIXED CPLX# 21395 'E' Aprv: N/A - Inst: 01/01/1967 - P50: $2,568,217; P70: $3,106,187; P90: $4,004,414
FIXED CPLX# 21397 'F' Aprv: N/A - Inst: 01/01/1967 - P50: $2,568,217; P70: $3,106,187; P90: $4,004,414
CAIS CPLX# 21398 '4' Aprv: N/A - Inst: 01/01/1967 - P50: $1,689,055; P70: $2,228,087; P90: $3,107,830
FIXED CPLX# 21398 'H' Aprv: N/A - Inst: 01/01/1970 - P50: $2,728,607; P70: $3,266,577; P90: $4,164,804
FIXED CPLX# 22390 'K' Aprv: N/A - Inst: 01/01/1980 - P50: $2,600,295; P70: $3,138,265; P90: $4,036,492
FIXED CPLX# 22813 'L' Aprv: N/A - Inst: 01/01/1983 - P50: $1,689,055; P70: $2,228,087; P90: $3,107,830
PIPELINES : 
G/C PSN# 887 (OUT) Aprv: 08/24/1970 - Init HTP: 07/13/1971 - P50: $194,637; P70: $326,660; P90: $517,666
FLG PSN# 3851 (ACT) Aprv: 08/24/1970 - Init HTP: 07/13/1971 - P50: $30,128; P70: $43,256; P90: $65,497
BLKO PSN# 10056 (OUT) Aprv: 09/15/1993 - Init HTP: 10/01/1971 - P50: $185,298; P70: $317,320; P90: $508,327
BLKG PSN# 6911 (ACT) Aprv: 10/11/1983 - Init HTP: 01/16/1984 - P50: $202,981; P70: $335,004; P90: $526,010
LIFT PSN# 6910 (OUT) Aprv: 10/11/1983 - Init HTP: 01/17/1984 - P50: $163,335; P70: $295,358; P90: $486,364
BLKO PSN# 9635 (ACT) Aprv: 05/15/1992 - Init HTP: 06/19/1992 - P50: $362,035; P70: $494,058; P90: $685,064
LIFT PSN# 4233 (OUT) Aprv: 11/19/1976 - Init HTP: 10/20/2012 - P50: $135,104; P70: $267,127; P90: $458,133</t>
  </si>
  <si>
    <t xml:space="preserve">02630 - Dynamic Offshore Resources NS, LLC (From 07/27/2006 12:00AM to 12/31/2099 11:59AM) 
01284 - W &amp; T Offshore, Inc. (From 01/25/2008 12:00AM to 12/31/2099 11:59AM) 
01284 - W &amp; T Offshore, Inc. (Acquired 02859 Offshore Shelf LLC) (From 09/29/2006 12:00AM to 01/24/2008 11:59PM) 
02219 - Anadarko US Offshore LLC (From 12/05/1997 12:00AM to 09/28/2006 11:59PM) 
02759 - Petrohawk Energy Corporation (From 02/27/2006 12:00AM to 07/27/2006 01:59AM) 
02194 - Petrohawk Properties, LP (From 07/30/1997 12:00AM to 07/26/2006 11:59PM) 
02759 - Petrohawk Energy Corporation (Acquired 02189 Mission Resources Corporation) (From 04/14/1999 01:00AM to 02/26/2006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02759 - Petrohawk Energy Corporation (Acquired 01471 1988-II TEAI Limited Partnership) (From 01/06/1992 03:00AM to 04/13/1999 11:59PM) 
00035 - Kerr-McGee Corporation (From 12/18/1981 12:00AM to 12/04/1997 11:59PM) 
01099 - Torch Energy Services, Inc. (From 06/19/1997 12:00AM to 07/29/1997 11:59PM) 
00216 - Case-Pomeroy Oil Corporation (From 12/18/1981 12:00AM to 01/06/1992 01:59AM) 
01507 - TOGCO Offshore Inc. (From 02/20/1991 12:00AM to 01/06/1992 12:59AM) 
01444 - Torch Oil &amp; Gas Company (From 01/29/1990 12:00AM to 02/19/1991 11:59PM) 
00023 - Homestake Sulphur Company (From 12/18/1981 12:00AM to 01/28/1990 11:59PM) 
00685 - Cabot Petroleum Corporation (From 12/18/1981 12:00AM to 08/14/1989 11:59PM) </t>
  </si>
  <si>
    <t xml:space="preserve">01284 - W &amp; T Offshore, Inc. (From 11/18/2010 12:00AM to 12/31/2099 11:59AM) (ALQT: A / LVL: 2) 
02630 - Dynamic Offshore Resources NS, LLC (From 11/18/2010 12:00AM to 12/31/2099 11:59AM) (ALQT: A / LVL: 2) 
02397 - Samson Offshore, LLC (From 11/18/2010 12:00AM to 04/29/2013 11:59PM) (ALQT: A / LVL: 2) </t>
  </si>
  <si>
    <t>G02754</t>
  </si>
  <si>
    <t>HI A 376</t>
  </si>
  <si>
    <t xml:space="preserve">02894 - Bandon Oil and Gas, LP 15% 
03035 - Fieldwood Energy Offshore LLC 40.42554% 
03295 - Fieldwood Energy LLC 44.57446% </t>
  </si>
  <si>
    <t xml:space="preserve">03295 - Fieldwood Energy LLC 100% (ALQT: A / LVL: 1) 
02894 - Bandon Oil and Gas, LP 15% (ALQT: B / LVL: 2) 
03296 - Apache Shelf Exploration LLC 22.28723% (ALQT: B / LVL: 2) 
03295 - Fieldwood Energy LLC 22.28723% (ALQT: B / LVL: 2) 
03035 - Fieldwood Energy Offshore LLC 40.42554% (ALQT: B / LVL: 2) </t>
  </si>
  <si>
    <t>WELLS : 
A002 (TA) Aprv: 10/07/1981 - Spud: 10/08/1981 - P50: $410,328; P70: $458,740; P90: $529,006
A003 (TA) Aprv: N/A - Spud: 11/04/1981 - P50: $410,328; P70: $458,740; P90: $529,006
A005 (TA) Aprv: N/A - Spud: 12/10/1981 - P50: $976,610; P70: $1,200,032; P90: $1,523,462
A009 (TA) Aprv: 02/23/1982 - Spud: 03/12/1982 - P50: $1,038,620; P70: $1,262,042; P90: $1,585,472
A011 (TA) Aprv: 04/09/1982 - Spud: 04/09/1982 - P50: $980,588; P70: $1,204,010; P90: $1,527,441
A015 (TA) Aprv: 07/09/1982 - Spud: 07/17/1982 - P50: $410,328; P70: $458,740; P90: $529,006
A017 (TA) Aprv: 01/31/1983 - Spud: 01/31/1983 - P50: $410,328; P70: $458,740; P90: $529,006
A018 (TA) Aprv: 03/02/1983 - Spud: 03/16/1983 - P50: $410,328; P70: $458,740; P90: $529,006
A019 (TA) Aprv: 03/29/1983 - Spud: 04/02/1983 - P50: $410,328; P70: $458,740; P90: $529,006
A022 (TA) Aprv: 05/13/1983 - Spud: 05/29/1983 - P50: $952,214; P70: $1,175,636; P90: $1,499,066
A014 (TA) Aprv: 04/05/1990 - Spud: 04/05/1990 - P50: $410,328; P70: $458,740; P90: $529,006
B001 (TA) Aprv: 09/21/1992 - Spud: 09/22/1992 - P50: $425,340; P70: $473,752; P90: $544,018
B002 (TA) Aprv: 12/30/1992 - Spud: 01/10/1993 - P50: $425,340; P70: $473,752; P90: $544,018
B003 (TA) Aprv: 10/03/1997 - Spud: 10/03/1997 - P50: $426,591; P70: $475,003; P90: $545,269
B004 (TA) Aprv: 10/29/1997 - Spud: 10/29/1997 - P50: $426,591; P70: $475,003; P90: $545,269
B005 (TA) Aprv: 12/04/1997 - Spud: 12/25/1997 - P50: $426,591; P70: $475,003; P90: $545,269
C001 (TA) Aprv: 02/27/2008 - Spud: 03/31/2008 - P50: $415,332; P70: $463,744; P90: $534,010
C002 (TA) Aprv: 10/07/2010 - Spud: 01/07/2011 - P50: $415,332; P70: $463,744; P90: $534,010
C004 (TA) Aprv: 10/07/2010 - Spud: 01/12/2011 - P50: $415,332; P70: $463,744; P90: $534,010
C003 (TA) Aprv: 10/07/2010 - Spud: 01/22/2011 - P50: $415,332; P70: $463,744; P90: $534,010
STRUCTURES : 
FIXED CPLX# 10175 'A' Aprv: N/A - Inst: 01/01/1981 - P50: $6,144,914; P70: $6,682,884; P90: $7,581,111
FIXED CPLX# 10597 'B' Aprv: N/A - Inst: 01/01/1994 - P50: $4,030,867; P70: $4,569,899; P90: $5,449,642
FIXED CPLX# 2245 'C' Aprv: N/A - Inst: 06/04/2009 - P50: $2,348,115; P70: $2,710,425; P90: $3,337,876
PIPELINES : 
GAS PSN# 10196 (PABN) Aprv: 07/28/1994 - Init HTP: 10/06/1994 - P50: $384,934; P70: $516,957; P90: $707,963
G/O PSN# 10197 (PABN) Aprv: 07/28/1994 - Init HTP: 10/06/1994 - P50: $305,658; P70: $437,681; P90: $628,687
OIL PSN# 17683 (PABN) Aprv: 02/25/2009 - Init HTP: 07/18/2009 - P50: $334,923; P70: $466,945; P90: $657,952
LIFT PSN# 17685 (PABN) Aprv: 02/25/2009 - Init HTP: 07/18/2009 - P50: $295,293; P70: $427,315; P90: $618,322</t>
  </si>
  <si>
    <t xml:space="preserve">02894 - Bandon Oil and Gas, LP (From 02/07/2007 12:00AM to 12/31/2099 11:59AM) 
03035 - Fieldwood Energy Offshore LLC (From 10/25/2011 12:00AM to 12/31/2099 11:59AM) 
03295 - Fieldwood Energy LLC (From 10/06/2014 12:00AM to 12/31/2099 11:59AM) 
00105 - Apache Corporation (From 02/02/2005 12:00AM to 10/05/2014 11:59PM) 
03033 - Black Elk Energy Offshore Operations, LLC (From 01/29/2010 12:00AM to 05/07/2014 01:59AM) 
00222 - XTO Offshore Inc. (From 03/02/1984 12:00AM to 10/24/2011 11:59PM) 
01284 - W &amp; T Offshore, Inc. (From 07/28/2004 12:00AM to 01/28/2010 11:59PM) 
02237 - Noble Energy, Inc. (From 04/20/2004 12:00AM to 02/06/2007 11:59PM) 
00981 - Anadarko Petroleum Corporation (From 07/19/1985 12:00AM to 02/01/2005 11:59PM) 
01284 - W &amp; T Offshore, Inc. (Acquired 02607 Offshore Energy I LLC) (From 10/10/2002 12:00AM to 07/27/2004 11:59PM) 
02237 - Noble Energy, Inc. (Acquired 00185 Samedan Oil Corporation) (From 03/02/1984 12:00AM to 04/19/2004 11:59PM) 
01500 - TotalEnergies E&amp;P USA, Inc. (From 05/01/1990 12:00AM to 03/27/2003 11:59PM) 
01904 - Burlington Resources Offshore Inc. (From 04/18/1995 12:00AM to 10/09/2002 11:59PM) 
00367 - New England Energy Incorporated (From 03/02/1984 12:00AM to 04/19/1998 11:59PM) 
01904 - Burlington Resources Offshore Inc. (Acquired 00992 Diamond Shamrock Offshore Partners Limited Partnership) (From 10/09/1985 12:00AM to 04/17/1995 11:59PM) 
00279 - APX Corporation (From 03/02/1984 12:00AM to 05/03/1993 11:59PM) 
00128 - Elf Aquitaine, Inc. (From 03/02/1984 12:00AM to 04/30/1990 11:59PM) 
00822 - Midgard Energy Company (From 03/02/1984 12:00AM to 10/08/1985 11:59PM) 
00170 - Anadarko Production Company (From 03/02/1984 12:00AM to 07/18/1985 11:59PM) </t>
  </si>
  <si>
    <t xml:space="preserve">03295 - Fieldwood Energy LLC (From 05/07/2014 12:00AM to 12/31/2099 11:59AM) (ALQT: A / LVL: 1) 
00105 - Apache Corporation (From 02/02/2005 01:00AM to 05/06/2014 11:59PM) (ALQT: A / LVL: 1) 
00981 - Anadarko Petroleum Corporation (From 09/24/1998 12:00AM to 02/02/2005 12:59AM) (ALQT: A / LVL: 1) 
02894 - Bandon Oil and Gas, LP (From 05/07/2014 01:00AM to 12/31/2099 11:59AM) (ALQT: B / LVL: 2) 
03035 - Fieldwood Energy Offshore LLC (From 05/07/2014 01:00AM to 12/31/2099 11:59AM) (ALQT: B / LVL: 2) 
03295 - Fieldwood Energy LLC (From 05/07/2014 01:00AM to 12/31/2099 11:59AM) (ALQT: B / LVL: 2) 
03296 - Apache Shelf Exploration LLC (From 05/07/2014 01:00AM to 12/31/2099 11:59AM) (ALQT: B / LVL: 2) 
03033 - Black Elk Energy Offshore Operations, LLC (From 05/07/2014 01:00AM to 01/11/2015 11:59PM) (ALQT: B / LVL: 2) </t>
  </si>
  <si>
    <t>G02940</t>
  </si>
  <si>
    <t>SP 57, SP 77</t>
  </si>
  <si>
    <t xml:space="preserve">02375 - Energy XXI GOM, LLC (From 02/22/2011 12:00AM to 12/31/2099 11:59AM) 
02266 - EPL Oil &amp; Gas, LLC (From 09/09/2013 12:00AM to 12/31/2099 11:59AM) 
02266 - EPL Oil &amp; Gas, LLC (Acquired 03041 Hilcorp Energy GOM, LLC) (From 10/24/2012 12:00AM to 09/08/2013 11:59PM) 
00078 - Chevron U.S.A. Inc. (From 12/01/1974 12:00AM to 10/23/2012 11:59PM) 
00540 - MOBIL OIL EXPLORATION &amp; PRODUCING SOUTHEAST INC. (From 02/09/1979 12:00AM to 02/21/2011 11:59PM) 
00078 - Chevron U.S.A. Inc. (Acquired 00112 Gulf Oil Corporation) (From 12/01/1974 12:00AM to 07/18/1985 11:59PM) 
00039 - ExxonMobil Oil Corporation (From 12/01/1974 12:00AM to 02/08/1979 11:59PM) </t>
  </si>
  <si>
    <t xml:space="preserve">02375 - Energy XXI GOM, LLC (From 02/22/2011 01:00AM to 12/31/2099 11:59AM) (ALQT: 1 / LVL: 0) 
02266 - EPL Oil &amp; Gas, LLC (From 09/09/2013 01:00AM to 12/31/2099 11:59AM) (ALQT: 1 / LVL: 0) 
02266 - EPL Oil &amp; Gas, LLC (Acquired 03041 Hilcorp Energy GOM, LLC) (From 11/16/2012 12:00AM to 09/09/2013 12:59AM) (ALQT: 1 / LVL: 0) 
00078 - Chevron U.S.A. Inc. (From 07/12/1984 12:00AM to 11/15/2012 11:59PM) (ALQT: 1 / LVL: 0) 
00510 - Kewanee Industries, Inc. (From 07/12/1984 12:00AM to 07/05/2011 11:59PM) (ALQT: 1 / LVL: 0) 
00540 - MOBIL OIL EXPLORATION &amp; PRODUCING SOUTHEAST INC. (From 07/12/1984 12:00AM to 02/22/2011 12:59AM) (ALQT: 1 / LVL: 0) </t>
  </si>
  <si>
    <t>G36763</t>
  </si>
  <si>
    <t>EW 953</t>
  </si>
  <si>
    <t xml:space="preserve">00914 - Gordy Oil Company 10% 
03247 - Talos Energy Offshore LLC 33.33333% 
00730 - Walter Oil &amp; Gas Corporation 56.66667% </t>
  </si>
  <si>
    <t xml:space="preserve">00730 - Walter Oil &amp; Gas Corporation (From 11/01/2019 12:00AM to 12/31/2099 11:59AM) 
00914 - Gordy Oil Company (From 10/30/2024 12:00AM to 12/31/2099 11:59AM) 
03247 - Talos Energy Offshore LLC (From 10/30/2024 12:00AM to 12/31/2099 11:59AM) </t>
  </si>
  <si>
    <t xml:space="preserve"> 00830</t>
  </si>
  <si>
    <t>SS 229</t>
  </si>
  <si>
    <t xml:space="preserve">01284 - W &amp; T Offshore, Inc. (From 03/11/2022 12:00AM to 12/31/2099 11:59AM) 
03520 - Sanare Energy Partners, LLC (From 08/16/2019 12:00AM to 05/26/2022 11:59PM) 
02981 - ANKOR E&amp;P Holdings Corporation (From 04/09/2008 12:00AM to 03/10/2022 11:59PM) 
03202 - KOA Energy LP (From 09/18/2012 12:00AM to 03/10/2022 11:59PM) 
03545 - Orinoco Natural Resources, LLC (From 09/24/2018 12:00AM to 08/15/2019 11:59PM) 
02979 - Samsung Oil &amp; Gas USA Corp. (From 04/09/2008 12:00AM to 09/23/2018 11:59PM) 
02863 - Taylor Energy Company LLC (From 04/18/2006 01:00AM to 04/08/2008 11:59PM) 
02863 - Taylor Energy Company LLC (Acquired 00774 Taylor Energy Company) (From 12/05/2002 12:00AM to 04/18/2006 12:59AM) 
02759 - Petrohawk Energy Corporation (Acquired 02189 Mission Resources Corporation) (From 04/14/1999 01:00AM to 03/15/2004 11:59PM) 
02194 - Petrohawk Properties, LP (From 07/30/1997 12:00AM to 11/12/2003 11:59PM) 
02561 - NCX Company, L.L.C. (From 01/02/2002 12:00AM to 04/13/2003 11:59PM) 
02219 - Anadarko US Offshore LLC (From 12/05/1997 12:00AM to 12/04/2002 11:59PM) 
01151 - NCX Company, Inc. (From 11/06/2001 12:00AM to 01/01/2002 11:59PM) 
00216 - Case-Pomeroy Oil Corporation (From 02/11/1970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05/01/1960 12:00AM to 12/04/1997 11:59PM) 
01099 - Torch Energy Services, Inc. (From 06/23/1997 12:00AM to 07/29/1997 11:59PM) 
01507 - TOGCO Offshore Inc. (From 02/20/1991 12:00AM to 01/06/1992 12:59AM) 
01444 - Torch Oil &amp; Gas Company (From 08/09/1990 12:00AM to 02/19/1991 11:59PM) 
00023 - Homestake Sulphur Company (From 05/01/1960 12:00AM to 08/08/1990 11:59PM) 
01355 - Cabot Oil &amp; Gas Corporation (From 03/24/1989 12:00AM to 03/26/1989 11:59PM) 
00685 - Cabot Petroleum Corporation (From 12/18/1981 12:00AM to 03/23/1989 11:59PM) 
00075 - Cabot Corporation (From 11/04/1960 12:00AM to 12/17/1981 11:59PM) 
00027 - Essex Royalty Corporation (From 05/01/1960 10:00AM to 02/10/1970 11:59PM) 
00046 - Cabot Carbon Company (From 05/01/1960 12:00AM to 11/03/1960 11:59PM) </t>
  </si>
  <si>
    <t>G35658</t>
  </si>
  <si>
    <t>GC 280</t>
  </si>
  <si>
    <t xml:space="preserve">03247 - Talos Energy Offshore LLC 15% 
03473 - Talos Energy Phoenix LLC 15% 
02899 - Talos ERT LLC 35% 
03362 - Kosmos Energy Gulf of Mexico Operations, LLC 35% </t>
  </si>
  <si>
    <t>WELLS : 
002 (COM) Aprv: 04/15/2020 - Spud: 04/20/2020 - P50: $24,227,448; P70: $28,590,106; P90: $34,977,102</t>
  </si>
  <si>
    <t xml:space="preserve">03247 - Talos Energy Offshore LLC (From 07/01/2015 12:00AM to 12/31/2099 11:59AM) 
03362 - Kosmos Energy Gulf of Mexico Operations, LLC (From 07/01/2015 12:00AM to 12/31/2099 11:59AM) 
02899 - Talos ERT LLC (From 03/15/2016 12:00AM to 12/31/2099 11:59AM) 
03473 - Talos Energy Phoenix LLC (From 02/15/2017 12:00AM to 12/31/2099 11:59AM) 
02655 - Sojitz Energy Venture, Inc. (From 02/22/2016 12:00AM to 02/14/2017 11:59PM) </t>
  </si>
  <si>
    <t>G36943</t>
  </si>
  <si>
    <t>SS 266</t>
  </si>
  <si>
    <t>WELLS : 
A002 (COM) Aprv: 04/01/1969 - Spud: 04/11/1969 - P50: $821,612; P70: $1,045,034; P90: $1,368,464
A005 (TA) Aprv: 09/16/1969 - Spud: 09/28/1969 - P50: $225,180; P70: $273,592; P90: $343,858
A007 (TA) Aprv: 02/20/1970 - Spud: 02/23/1970 - P50: $726,723; P70: $950,145; P90: $1,273,575
B001 (TA) Aprv: 07/10/1970 - Spud: 07/12/1970 - P50: $620,030; P70: $843,453; P90: $1,166,883
B002 (COM) Aprv: 05/12/1971 - Spud: 05/14/1971 - P50: $729,882; P70: $953,304; P90: $1,276,734
B003 (TA) Aprv: 06/03/1971 - Spud: 06/21/1971 - P50: $225,180; P70: $273,592; P90: $343,858
B004 (TA) Aprv: 07/19/1971 - Spud: 07/24/1971 - P50: $222,678; P70: $271,090; P90: $341,356
B006 (TA) Aprv: 09/08/1971 - Spud: 09/11/1971 - P50: $222,678; P70: $271,090; P90: $341,356
B009 (TA) Aprv: 01/28/1972 - Spud: 02/20/1972 - P50: $226,431; P70: $274,843; P90: $345,109
B008 (TA) Aprv: 02/24/1972 - Spud: 04/12/1972 - P50: $225,180; P70: $273,592; P90: $343,858
A004 (COM) Aprv: 01/17/1992 - Spud: 02/07/1992 - P50: $637,950; P70: $861,372; P90: $1,184,802
B013 (COM) Aprv: 01/19/1994 - Spud: 01/29/1994 - P50: $773,417; P70: $996,840; P90: $1,320,270
A013 (COM) Aprv: 03/08/1994 - Spud: 03/27/1994 - P50: $635,917; P70: $859,340; P90: $1,182,770
A014 (COM) Aprv: 08/08/1995 - Spud: 09/23/1995 - P50: $613,034; P70: $836,456; P90: $1,159,886
B015 (COM) Aprv: 04/24/1996 - Spud: 05/12/1996 - P50: $657,355; P70: $880,777; P90: $1,204,207
B007 (COM) Aprv: 03/19/1996 - Spud: 06/01/1996 - P50: $628,980; P70: $852,402; P90: $1,175,832
B016 (COM) Aprv: 06/29/1996 - Spud: 07/01/1996 - P50: $603,427; P70: $826,849; P90: $1,150,279
A015 (COM) Aprv: 12/12/1996 - Spud: 12/14/1996 - P50: $650,470; P70: $873,892; P90: $1,197,322
A016 (COM) Aprv: 10/05/1999 - Spud: 10/06/1999 - P50: $736,324; P70: $959,746; P90: $1,283,176
B017 (TA) Aprv: 09/07/1999 - Spud: 10/28/1999 - P50: $225,180; P70: $273,592; P90: $343,858
A017 (COM) Aprv: 10/20/1999 - Spud: 11/08/1999 - P50: $647,517; P70: $870,939; P90: $1,194,370
B011 (COM) Aprv: 05/16/2000 - Spud: 06/24/2000 - P50: $633,116; P70: $856,538; P90: $1,179,969
A006 (COM) Aprv: 06/28/2000 - Spud: 07/12/2000 - P50: $633,215; P70: $856,637; P90: $1,180,067
B010 (TA) Aprv: 12/07/2001 - Spud: 12/23/2001 - P50: $218,925; P70: $267,337; P90: $337,603
B012 (COM) Aprv: 07/01/2004 - Spud: 07/29/2004 - P50: $738,730; P70: $962,152; P90: $1,285,582
B014 (TA) Aprv: 01/24/2002 - Spud: 08/21/2004 - P50: $726,927; P70: $950,349; P90: $1,273,779
A001 (COM) Aprv: 06/07/2013 - Spud: 06/29/2013 - P50: $644,716; P70: $868,138; P90: $1,191,568
A008 (COM) Aprv: 08/28/2013 - Spud: 08/26/2013 - P50: $641,428; P70: $864,850; P90: $1,188,281
B005 (TA) Aprv: 11/15/2013 - Spud: 11/18/2013 - P50: $222,678; P70: $271,090; P90: $341,356
STRUCTURES : 
FIXED CPLX# 21476 'A' Aprv: N/A - Inst: 01/01/1968 - P50: $2,362,585; P70: $2,901,617; P90: $3,781,360
FIXED CPLX# 21477 'B' Aprv: N/A - Inst: 01/01/1971 - P50: $5,537,902; P70: $6,300,646; P90: $7,536,455
PIPELINES : 
GAS PSN# 406 (ACT) Aprv: 01/08/1971 - Init HTP: 06/01/1971 - P50: $246,226; P70: $378,248; P90: $569,255
GAS PSN# 470 (ACT) Aprv: 07/25/1973 - Init HTP: 08/27/1973 - P50: $286,414; P70: $418,437; P90: $609,443
OIL PSN# 407 (ACT) Aprv: 01/08/1971 - Init HTP: 08/20/2024 - P50: $246,226; P70: $378,248; P90: $569,255</t>
  </si>
  <si>
    <t xml:space="preserve">03209 - Renaissance Offshore, LLC (From 02/01/2021 12:00AM to 12/31/2099 11:59AM) </t>
  </si>
  <si>
    <t>G20871</t>
  </si>
  <si>
    <t>AC 859</t>
  </si>
  <si>
    <t>WELLS : 
TA001 (COM) Aprv: 11/23/2009 - Spud: 07/10/2011 - P50: $21,011,456; P70: $25,374,114; P90: $31,761,110
PIPELINES : 
BLKO PSN# 17535 (ACT) Aprv: 09/18/2008 - Init HTP: 05/17/2008 - P50: $574,700; P70: $694,838; P90: $871,298
BLKO PSN# 17539 (ACT) Aprv: 09/18/2008 - Init HTP: 09/29/2011 - P50: $344,820; P70: $464,958; P90: $641,418
BLKO PSN# 20517 (ACT) Aprv: N/A - Init HTP: 11/16/2020 - P50: $2,235,535; P70: $2,457,727; P90: $2,780,222</t>
  </si>
  <si>
    <t>G01146</t>
  </si>
  <si>
    <t>VR 245</t>
  </si>
  <si>
    <t xml:space="preserve">03152 - Cox Oil Offshore, L.L.C. (From 05/17/2016 12:00AM to 12/31/2099 11:59AM) 
00078 - Chevron U.S.A. Inc. (From 03/10/1989 12:00AM to 05/16/2016 11:59PM) 
01317 - TOC-Gulf of Mexico Inc. (From 11/02/1988 12:00AM to 03/09/1989 11:59PM) 
00081 - Tenneco Oil Company (From 09/02/1969 12:00AM to 11/01/1988 11:59PM) </t>
  </si>
  <si>
    <t>G25174</t>
  </si>
  <si>
    <t>GC 627</t>
  </si>
  <si>
    <t xml:space="preserve">02219 - Anadarko US Offshore LLC 33.33% 
02481 - BP Exploration &amp; Production Inc. 66.67% </t>
  </si>
  <si>
    <t>WELLS : 
SS003 (COM) Aprv: 04/03/2017 - Spud: 04/05/2017 - P50: $23,073,760; P70: $27,436,418; P90: $33,823,414
PIPELINES : 
BLKO PSN# 19866 (OUT) Aprv: 06/26/2018 - Init HTP: N/A - P50: $402,290; P70: $522,428; P90: $698,888
BLKO PSN# 19870 (PROP) Aprv: 06/26/2018 - Init HTP: N/A - P50: $402,290; P70: $522,428; P90: $698,888</t>
  </si>
  <si>
    <t>G33735</t>
  </si>
  <si>
    <t>MC 471</t>
  </si>
  <si>
    <t xml:space="preserve">03567 - Beacon Growthco Operating Company, L.L.C. .5% 
03344 - Houston Energy Deepwater Ventures XIV, LLC 5% 
03635 - Ridgewood Rattlesnake, LLC 12.875% 
03323 - Ridgewood Caddis, LLC 14.46435% 
03618 - Talos Exploration LLC 14.46435% 
02668 - Red Willow Offshore, LLC 16.0713% 
03410 - Beacon Offshore Energy Operating LLC 36.625% </t>
  </si>
  <si>
    <t>WELLS : 
SS001 (COM) Aprv: 10/05/2015 - Spud: 12/31/2015 - P50: $23,815,912; P70: $28,178,570; P90: $34,565,566</t>
  </si>
  <si>
    <t xml:space="preserve">02668 - Red Willow Offshore, LLC (From 07/01/2010 12:00AM to 12/31/2099 11:59AM) 
03323 - Ridgewood Caddis, LLC (From 09/04/2015 12:00AM to 12/31/2099 11:59AM) 
03410 - Beacon Offshore Energy Operating LLC (From 07/19/2016 12:00AM to 12/31/2099 11:59AM) 
03344 - Houston Energy Deepwater Ventures XIV, LLC (From 03/06/2017 12:00AM to 12/31/2099 11:59AM) 
03567 - Beacon Growthco Operating Company, L.L.C. (From 12/04/2018 12:00AM to 12/31/2099 11:59AM) 
03618 - Talos Exploration LLC (From 09/22/2020 12:00AM to 12/31/2099 11:59AM) 
03635 - Ridgewood Rattlesnake, LLC (From 11/02/2020 12:00AM to 12/31/2099 11:59AM) 
02370 - LLOG Exploration &amp; Production Company, L.L.C. (From 07/19/2016 12:00AM to 11/01/2020 11:59PM) 
03167 - ILX Prospect Caddis, LLC (From 12/03/2010 12:00AM to 09/21/2020 11:59PM) 
02058 - LLOG Exploration Offshore, L.L.C. (From 03/16/2011 12:00AM to 12/03/2018 11:59PM) 
03238 - LLOG Bluewater Holdings, L.L.C. (From 01/09/2013 12:00AM to 07/18/2016 11:59PM) 
01999 - Houston Energy, L.P. (From 07/01/2010 12:00AM to 09/16/2015 11:59PM) 
01308 - Ridgewood Energy Corporation (From 07/01/2010 12:00AM to 09/03/2015 11:59PM) </t>
  </si>
  <si>
    <t>G11455</t>
  </si>
  <si>
    <t>GB 128</t>
  </si>
  <si>
    <t xml:space="preserve">00059 - Hess Corporation 31.25% 
00689 - Shell Offshore Inc. 68.75% </t>
  </si>
  <si>
    <t xml:space="preserve">03033 - Black Elk Energy Offshore Operations, LLC 20% (ALQT: 1 / LVL: 1) 
00059 - Hess Corporation 25% (ALQT: 1 / LVL: 1) 
00689 - Shell Offshore Inc. 55% (ALQT: 1 / LVL: 1) </t>
  </si>
  <si>
    <t xml:space="preserve">00059 - Hess Corporation (From 03/19/1997 12:00AM to 12/31/2099 11:59AM) 
00689 - Shell Offshore Inc. (From 03/19/1997 12:00AM to 12/31/2099 11:59AM) 
03033 - Black Elk Energy Offshore Operations, LLC (From 12/07/2011 12:00AM to 09/07/2016 11:59PM) 
02590 - Merit Energy Partners III, L.P. (From 08/30/2002 12:00AM to 12/06/2011 11:59PM) 
02591 - Merit Energy Partners D-III, L.P. (From 08/30/2002 12:00AM to 12/06/2011 11:59PM) 
02592 - Merit Management Partners I, L.P. (From 08/30/2002 12:00AM to 12/06/2011 11:59PM) 
02421 - Devon Energy Production Co., L.P. (From 01/10/2001 12:00AM to 08/29/2002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12/01/1989 12:00AM to 03/28/1996 11:59PM) </t>
  </si>
  <si>
    <t xml:space="preserve">00689 - Shell Offshore Inc. (From 01/23/1995 12:00AM to 12/31/2099 11:59AM) (ALQT: 1 / LVL: 1) 
00059 - Hess Corporation (From 03/19/1997 12:00AM to 12/31/2099 11:59AM) (ALQT: 1 / LVL: 1) 
03033 - Black Elk Energy Offshore Operations, LLC (From 12/07/2011 01:00AM to 12/31/2099 11:59AM) (ALQT: 1 / LVL: 1) 
02590 - Merit Energy Partners III, L.P. (From 05/12/2003 12:00AM to 12/07/2011 12:59AM) (ALQT: 1 / LVL: 1) 
02591 - Merit Energy Partners D-III, L.P. (From 05/12/2003 12:00AM to 12/07/2011 12:59AM) (ALQT: 1 / LVL: 1) 
02592 - Merit Management Partners I, L.P. (From 05/12/2003 12:00AM to 12/07/2011 12:59AM) (ALQT: 1 / LVL: 1) 
02421 - Devon Energy Production Co., L.P. (From 03/19/1997 12:00AM to 05/11/2003 11:59PM) (ALQT: 1 / LVL: 1) 
02421 - Devon Energy Production Co., L.P. (Acquired 01291 Pennzoil Exploration and Production Company) (From 01/23/1995 12:00AM to 03/18/1997 11:59PM) (ALQT: 1 / LVL: 1) </t>
  </si>
  <si>
    <t>G16493</t>
  </si>
  <si>
    <t>MP 61</t>
  </si>
  <si>
    <t xml:space="preserve">01284 - W &amp; T Offshore, Inc. (From 04/12/2024 12:00AM to 12/31/2099 11:59AM) 
02375 - Energy XXI GOM, LLC (From 08/07/2007 12:00AM to 04/11/2024 11:59PM) 
02891 - MitEnergy Upstream LLC (From 10/13/2006 12:00AM to 01/21/2010 11:59PM) 
03017 - PXP Producing Company LLC (Acquired 00231 Pogo Producing Company) (From 08/10/1999 12:00AM to 08/06/2007 11:59PM) 
00689 - Shell Offshore Inc. (From 07/01/1996 12:00AM to 08/09/1999 11:59PM) </t>
  </si>
  <si>
    <t>G22873</t>
  </si>
  <si>
    <t>MC 387</t>
  </si>
  <si>
    <t>WELLS : 
SS001 (COM) Aprv: 07/26/2018 - Spud: 08/02/2018 - P50: $22,024,112; P70: $26,386,770; P90: $32,773,766
PIPELINES : 
BLKO PSN# 20122 (PROP) Aprv: 06/27/2019 - Init HTP: N/A - P50: $1,381,892; P70: $1,604,083; P90: $1,926,578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</si>
  <si>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03168 - ILX Prospect Diller, LLC (From 12/03/2010 12:00AM to 12/31/2099 11:59AM) (ALQT: 1 / LVL: 1) 
03362 - Deep Gulf Energy III, LLC (Acquired 02985 Deep Gulf Energy II, LLC) (From 04/22/2011 12:00AM to 12/31/2099 11:59AM) (ALQT: 1 / LVL: 1) 
03210 - Crux1, LLC (From 01/30/2012 12:00AM to 12/31/2099 11:59AM) (ALQT: 1 / LVL: 1) 
02908 - Ridgewood Energy O Fund, LLC (From 06/06/2012 12:00AM to 12/31/2099 11:59AM) (ALQT: 1 / LVL: 1) 
02971 - Ridgewood Energy U Fund, LLC (From 06/06/2012 12:00AM to 12/31/2099 11:59AM) (ALQT: 1 / LVL: 1) 
03022 - Ridgewood Energy X Fund, LLC (From 06/06/2012 12:00AM to 12/31/2099 11:59AM) (ALQT: 1 / LVL: 1) 
03062 - Ridgewood Energy Y Fund, LLC (From 06/06/2012 12:00AM to 12/31/2099 11:59AM) (ALQT: 1 / LVL: 1) 
03078 - Ridgewood Energy Z Fund, LLC (From 06/06/2012 12:00AM to 12/31/2099 11:59AM) (ALQT: 1 / LVL: 1) 
03120 - Ridgewood Energy Gulf of Mexico Oil and Gas Fund, L.P. (From 06/06/2012 12:00AM to 12/31/2099 11:59AM) (ALQT: 1 / LVL: 1) 
03132 - Ridgewood Energy B-1 Fund, LLC (From 06/06/2012 12:00AM to 12/31/2099 11:59AM) (ALQT: 1 / LVL: 1) 
03220 - Ridgewood Energy Bluewater Oil Fund II, LLC (From 06/06/2012 02:00AM to 12/31/2099 11:59AM) (ALQT: 1 / LVL: 1) 
01308 - Ridgewood Energy Corporation (From 07/30/2010 12:00AM to 07/12/2012 11:59PM) (ALQT: 1 / LVL: 1) 
03144 - Houston Energy Deepwater Ventures II, LLC (From 01/30/2012 02:00AM to 04/16/2012 11:59PM) (ALQT: 1 / LVL: 1) 
01699 - HE&amp;D Offshore, L.P. (From 10/06/2009 12:00AM to 01/30/2012 01:59AM) (ALQT: 1 / LVL: 1) 
01999 - Houston Energy, L.P. (From 07/08/2008 12:00AM to 01/06/2009 11:59PM) (ALQT: 1 / LVL: 1) 
02058 - LLOG Exploration Offshore, L.L.C. (From 11/09/2010 12:00AM to 12/31/2099 11:59AM) (ALQT: 1 / LVL: 2) 
01999 - Houston Energy, L.P. (From 03/18/2019 12:00AM to 12/31/2099 11:59AM) (ALQT: 1 / LVL: 2) 
03570 - Beacon Offshore Energy Exploration LLC (From 09/12/2019 12:00AM to 12/31/2099 11:59AM) (ALQT: 1 / LVL: 2) 
00056 - ConocoPhillips Company (From 11/02/2015 12:00AM to 03/12/2017 11:59PM) (ALQT: 1 / LVL: 2) 
02478 - Calypso Exploration, LLC (From 11/09/2010 12:00AM to 11/01/2015 11:59PM) (ALQT: 1 / LVL: 2) 
02668 - Red Willow Offshore, LLC (From 11/09/2010 12:00AM to 11/01/2015 11:59PM) (ALQT: 1 / LVL: 2) 
03168 - ILX Prospect Diller, LLC (From 12/16/2010 12:00AM to 11/01/2015 11:59PM) (ALQT: 1 / LVL: 2) 
03362 - Deep Gulf Energy III, LLC (Acquired 02985 Deep Gulf Energy II, LLC) (From 04/22/2011 01:00AM to 11/01/2015 11:59PM) (ALQT: 1 / LVL: 2) 
03210 - Crux1, LLC (From 01/30/2012 01:00AM to 11/01/2015 11:59PM) (ALQT: 1 / LVL: 2) 
02908 - Ridgewood Energy O Fund, LLC (From 06/06/2012 01:00AM to 11/01/2015 11:59PM) (ALQT: 1 / LVL: 2) 
02971 - Ridgewood Energy U Fund, LLC (From 06/06/2012 01:00AM to 11/01/2015 11:59PM) (ALQT: 1 / LVL: 2) 
03022 - Ridgewood Energy X Fund, LLC (From 06/06/2012 01:00AM to 11/01/2015 11:59PM) (ALQT: 1 / LVL: 2) 
03062 - Ridgewood Energy Y Fund, LLC (From 06/06/2012 01:00AM to 11/01/2015 11:59PM) (ALQT: 1 / LVL: 2) 
03078 - Ridgewood Energy Z Fund, LLC (From 06/06/2012 01:00AM to 11/01/2015 11:59PM) (ALQT: 1 / LVL: 2) 
03120 - Ridgewood Energy Gulf of Mexico Oil and Gas Fund, L.P. (From 06/06/2012 01:00AM to 11/01/2015 11:59PM) (ALQT: 1 / LVL: 2) 
03132 - Ridgewood Energy B-1 Fund, LLC (From 06/06/2012 01:00AM to 11/01/2015 11:59PM) (ALQT: 1 / LVL: 2) 
03220 - Ridgewood Energy Bluewater Oil Fund II, LLC (From 06/06/2012 03:00AM to 11/01/2015 11:59PM) (ALQT: 1 / LVL: 2) 
01308 - Ridgewood Energy Corporation (From 11/09/2010 12:00AM to 07/13/2012 12:59AM) (ALQT: 1 / LVL: 2) 
03144 - Houston Energy Deepwater Ventures II, LLC (From 01/30/2012 03:00AM to 04/17/2012 12:59AM) (ALQT: 1 / LVL: 2) 
01699 - HE&amp;D Offshore, L.P. (From 07/20/2010 12:00AM to 01/30/2012 02:59AM) (ALQT: 1 / LVL: 2) </t>
  </si>
  <si>
    <t>G14221</t>
  </si>
  <si>
    <t>GB 172</t>
  </si>
  <si>
    <t xml:space="preserve">00689 - Shell Offshore Inc. 40% 
00059 - Hess Corporation 60% </t>
  </si>
  <si>
    <t xml:space="preserve">00059 - Hess Corporation (From 01/01/1994 12:00AM to 12/31/2099 11:59AM) 
00689 - Shell Offshore Inc. (From 03/11/1997 12:00AM to 12/31/2099 11:59AM) </t>
  </si>
  <si>
    <t>G37291</t>
  </si>
  <si>
    <t>GC 696</t>
  </si>
  <si>
    <t xml:space="preserve">03247 - Talos Energy Offshore LLC 100% </t>
  </si>
  <si>
    <t xml:space="preserve">03247 - Talos Energy Offshore LLC (From 10/01/2022 12:00AM to 12/31/2099 11:59AM) </t>
  </si>
  <si>
    <t>G36449</t>
  </si>
  <si>
    <t>AT 47</t>
  </si>
  <si>
    <t>G37223</t>
  </si>
  <si>
    <t>MC 796</t>
  </si>
  <si>
    <t xml:space="preserve">02668 - Red Willow Offshore, LLC 33.33333% 
03194 - CSL Exploration, LP 33.33333% 
00730 - Walter Oil &amp; Gas Corporation 33.33334% </t>
  </si>
  <si>
    <t xml:space="preserve">02668 - Red Willow Offshore, LLC (From 10/01/2022 12:00AM to 12/31/2099 11:59AM) 
03194 - CSL Exploration, LP (From 02/16/2023 12:00AM to 12/31/2099 11:59AM) 
00730 - Walter Oil &amp; Gas Corporation (From 06/23/2023 12:00AM to 12/31/2099 11:59AM) 
01999 - Houston Energy, L.P. (From 10/01/2022 12:00AM to 06/22/2023 11:59PM) </t>
  </si>
  <si>
    <t>G36236</t>
  </si>
  <si>
    <t>MC 26</t>
  </si>
  <si>
    <t>WELLS : 
001 (TA) Aprv: 10/16/2013 - Spud: 11/12/2013 - P50: $23,062,200; P70: $27,424,858; P90: $33,811,854</t>
  </si>
  <si>
    <t xml:space="preserve">03065 - Talos Resources LLC (From 07/01/2018 12:00AM to 12/31/2099 11:59AM) </t>
  </si>
  <si>
    <t>G26771</t>
  </si>
  <si>
    <t>KC 874</t>
  </si>
  <si>
    <t xml:space="preserve">02219 - Anadarko US Offshore LLC 50% (ALQT: 1 / LVL: 2) 
00003 - Union Oil Company of California 50% (ALQT: 1 / LVL: 2) 
02647 - Murphy Exploration &amp; Production Company - USA 3.36923% (ALQT: A / LVL: 1) 
02361 - Eni Petroleum US LLC 14.45066% (ALQT: A / LVL: 1) 
03575 - MP Gulf of Mexico, LLC 14.99253% (ALQT: A / LVL: 1) 
02219 - Anadarko US Offshore LLC 67.18758% (ALQT: A / LVL: 1) </t>
  </si>
  <si>
    <t>WELLS : 
SS001 (COM) Aprv: 07/25/2012 - Spud: 09/25/2012 - P50: $23,039,080; P70: $27,401,738; P90: $33,788,734</t>
  </si>
  <si>
    <t xml:space="preserve">02219 - Anadarko US Offshore LLC (From 06/05/2012 12:00AM to 12/31/2099 11:59AM) 
03200 - Plains Offshore Operations Inc. (From 06/01/2012 12:00AM to 01/20/2017 01:59AM) 
03263 - Freeport-McMoRan Exploration &amp; Production LLC (From 04/09/2015 12:00AM to 01/19/2017 11:59PM) 
03165 - Apache Deepwater LLC (From 06/17/2011 12:00AM to 04/08/2015 11:59PM) 
00981 - Anadarko Petroleum Corporation (From 06/07/2010 12:00AM to 06/04/2012 11:59PM) 
03192 - PXP Resources LLC (From 01/25/2012 12:00AM to 05/31/2012 11:59PM) 
02702 - Plains Exploration &amp; Production Company (PXP) (From 10/07/2010 12:00AM to 01/24/2012 11:59PM) 
03165 - Apache Deepwater LLC (Acquired 00818 Mariner Energy, Inc.) (From 07/21/2010 12:00AM to 06/16/2011 11:59PM) 
00003 - Union Oil Company of California (From 11/01/2004 12:00AM to 06/07/2010 12:59AM) 
02421 - Devon Energy Production Co., L.P. (From 11/01/2004 12:00AM to 06/06/2010 11:59PM) </t>
  </si>
  <si>
    <t xml:space="preserve">00003 - Union Oil Company of California (From 07/13/2010 12:00AM to 12/31/2099 11:59AM) (ALQT: 1 / LVL: 2) 
02219 - Anadarko US Offshore LLC (From 05/02/2024 12:00AM to 12/31/2099 11:59AM) (ALQT: 1 / LVL: 2) 
02481 - BP Exploration &amp; Production Inc. (From 09/09/2011 12:00AM to 05/01/2024 11:59PM) (ALQT: 1 / LVL: 2) 
02421 - Devon Energy Production Co., L.P. (From 07/21/2010 01:00AM to 09/08/2011 11:59PM) (ALQT: 1 / LVL: 2) 
00981 - Anadarko Petroleum Corporation (From 07/13/2010 12:00AM to 07/21/2010 12:59AM) (ALQT: 1 / LVL: 2) 
02361 - Eni Petroleum US LLC (From 10/04/2011 12:00AM to 12/31/2099 11:59AM) (ALQT: A / LVL: 1) 
02219 - Anadarko US Offshore LLC (From 06/05/2012 01:00AM to 12/31/2099 11:59AM) (ALQT: A / LVL: 1) 
03575 - MP Gulf of Mexico, LLC (From 05/20/2019 12:00AM to 12/31/2099 11:59AM) (ALQT: A / LVL: 1) 
02647 - Murphy Exploration &amp; Production Company - USA (From 11/16/2022 12:00AM to 12/31/2099 11:59AM) (ALQT: A / LVL: 1) 
02694 - INPEX Americas, Inc. (From 11/07/2012 12:00AM to 11/15/2022 11:59PM) (ALQT: A / LVL: 1) 
00276 - Exxon Mobil Corporation (From 10/04/2011 12:00AM to 02/26/2021 02:59AM) (ALQT: A / LVL: 1) 
01207 - Petrobras America Inc. (From 10/04/2011 12:00AM to 05/19/2019 11:59PM) (ALQT: A / LVL: 1) 
03200 - Plains Offshore Operations Inc. (From 06/01/2012 01:00AM to 01/20/2017 02:59AM) (ALQT: A / LVL: 1) 
03263 - Freeport-McMoRan Exploration &amp; Production LLC (From 04/09/2015 01:00AM to 01/20/2017 12:59AM) (ALQT: A / LVL: 1) 
03165 - Apache Deepwater LLC (From 10/04/2011 12:00AM to 04/09/2015 11:59PM) (ALQT: A / LVL: 1) 
00981 - Anadarko Petroleum Corporation (From 10/04/2011 12:00AM to 06/05/2012 12:59AM) (ALQT: A / LVL: 1) 
03192 - PXP Resources LLC (From 01/25/2012 01:00AM to 06/01/2012 12:59AM) (ALQT: A / LVL: 1) 
02702 - Plains Exploration &amp; Production Company (PXP) (From 10/04/2011 12:00AM to 01/25/2012 12:59AM) (ALQT: A / LVL: 1) </t>
  </si>
  <si>
    <t>G32303</t>
  </si>
  <si>
    <t>MC 208</t>
  </si>
  <si>
    <t xml:space="preserve">03210 - Crux1, LLC 25% 
02647 - Murphy Exploration &amp; Production Company - USA 75% </t>
  </si>
  <si>
    <t xml:space="preserve">03221 - Houston Energy Deepwater Ventures IV, LLC 1.25% (ALQT: A / LVL: 1) 
03120 - Ridgewood Energy Gulf of Mexico Oil and Gas Fund, L.P. 2.10001% (ALQT: A / LVL: 1) 
03273 - Ridgewood Energy Bluewater Oil Fund III, LLC 3.21646% (ALQT: A / LVL: 1) 
03618 - Talos Exploration LLC 5.31647% (ALQT: A / LVL: 1) 
02668 - Red Willow Offshore, LLC 10.125% (ALQT: A / LVL: 1) 
02478 - Calypso Exploration, LLC 10.125% (ALQT: A / LVL: 1) 
03210 - Crux1, LLC 16.15625% (ALQT: A / LVL: 1) 
02647 - Murphy Exploration &amp; Production Company - USA 51.71081% (ALQT: A / LVL: 1) </t>
  </si>
  <si>
    <t>WELLS : 
SS001 (COM) Aprv: 04/19/2024 - Spud: 04/21/2024 - P50: $22,975,500; P70: $27,338,158; P90: $33,725,154</t>
  </si>
  <si>
    <t xml:space="preserve">03210 - Crux1, LLC (From 01/30/2012 12:00AM to 12/31/2099 11:59AM) 
02647 - Murphy Exploration &amp; Production Company - USA (From 08/20/2019 12:00AM to 12/31/2099 11:59AM) 
02058 - LLOG Exploration Offshore, L.L.C. (From 08/01/2008 12:00AM to 08/19/2019 11:59PM) 
03238 - LLOG Bluewater Holdings, L.L.C. (From 12/21/2012 03:00AM to 08/19/2019 11:59PM) </t>
  </si>
  <si>
    <t xml:space="preserve">02478 - Calypso Exploration, LLC (From 03/15/2011 12:00AM to 12/31/2099 11:59AM) (ALQT: A / LVL: 1) 
02668 - Red Willow Offshore, LLC (From 03/15/2011 12:00AM to 12/31/2099 11:59AM) (ALQT: A / LVL: 1) 
03210 - Crux1, LLC (From 01/30/2012 01:00AM to 12/31/2099 11:59AM) (ALQT: A / LVL: 1) 
03221 - Houston Energy Deepwater Ventures IV, LLC (From 08/15/2012 12:00AM to 12/31/2099 11:59AM) (ALQT: A / LVL: 1) 
03120 - Ridgewood Energy Gulf of Mexico Oil and Gas Fund, L.P. (From 05/24/2013 12:00AM to 12/31/2099 11:59AM) (ALQT: A / LVL: 1) 
03273 - Ridgewood Energy Bluewater Oil Fund III, LLC (From 05/24/2013 12:00AM to 12/31/2099 11:59AM) (ALQT: A / LVL: 1) 
02647 - Murphy Exploration &amp; Production Company - USA (From 08/21/2019 12:00AM to 12/31/2099 11:59AM) (ALQT: A / LVL: 1) 
03618 - Talos Exploration LLC (From 09/22/2020 12:00AM to 12/31/2099 11:59AM) (ALQT: A / LVL: 1) 
03170 - ILX Prospect Niedermeyer, LLC (From 10/26/2011 12:00AM to 09/21/2020 11:59PM) (ALQT: A / LVL: 1) 
02058 - LLOG Exploration Offshore, L.L.C. (From 03/15/2011 12:00AM to 08/20/2019 11:59PM) (ALQT: A / LVL: 1) 
03238 - LLOG Bluewater Holdings, L.L.C. (From 12/21/2012 01:00AM to 08/20/2019 11:59PM) (ALQT: A / LVL: 1) 
01308 - Ridgewood Energy Corporation (From 03/15/2011 12:00AM to 05/23/2013 11:59PM) (ALQT: A / LVL: 1) 
01699 - HE&amp;D Offshore, L.P. (From 03/15/2011 12:00AM to 08/14/2012 11:59PM) (ALQT: A / LVL: 1) </t>
  </si>
  <si>
    <t>G01241</t>
  </si>
  <si>
    <t>ST 52</t>
  </si>
  <si>
    <t xml:space="preserve">02417 - Arena Energy, LLC (From 10/26/2016 12:00AM to 12/31/2099 11:59AM) 
02628 - Arena Offshore, LP (From 08/14/2017 12:00AM to 12/31/2099 11:59AM) 
00078 - Chevron U.S.A. Inc. (From 02/02/2000 12:00AM to 10/25/2016 11:59PM) 
00078 - Chevron U.S.A. Inc. (From 08/23/1985 12:00AM to 12/31/2099 11:59AM) (ALQT: A) 
00078 - Chevron U.S.A. Inc. (From 08/23/1985 12:00AM to 12/31/2099 11:59AM) (ALQT: B) 
01719 - Diverse GP III (From 07/19/1993 12:00AM to 12/31/2099 11:59AM) (ALQT: B) 
00777 - OXY USA Inc. (From 08/23/1985 12:00AM to 12/26/1999 11:59PM) (ALQT: B) 
00771 - Texaco Exploration and Production, Inc. (From 08/23/1985 12:00AM to 08/23/1995 11:59PM) (ALQT: B) 
00056 - ConocoPhillips Company (Acquired 00001 Conoco Inc.) (From 08/23/1985 12:00AM to 07/18/1993 11:59PM) (ALQT: B) 
00967 - Atlantic Richfield Company (From 08/23/1985 12:00AM to 02/01/1988 11:59PM) (ALQT: B) </t>
  </si>
  <si>
    <t>G35491</t>
  </si>
  <si>
    <t>MC 252</t>
  </si>
  <si>
    <t xml:space="preserve">03221 - Houston Energy Deepwater Ventures IV, LLC 1.16534% 
03120 - Ridgewood Energy Gulf of Mexico Oil and Gas Fund, L.P. 2.09991% 
03273 - Ridgewood Energy Bluewater Oil Fund III, LLC 3.21656% 
03618 - Talos Exploration LLC 5.40113% 
02668 - Red Willow Offshore, LLC 10.125% 
02478 - Calypso Exploration, LLC 10.125% 
03210 - Crux1, LLC 16.15625% 
02647 - Murphy Exploration &amp; Production Company - USA 51.71081% </t>
  </si>
  <si>
    <t>WELLS : 
SS001 (COM) Aprv: 04/13/2015 - Spud: 04/16/2015 - P50: $22,907,296; P70: $27,269,954; P90: $33,656,950</t>
  </si>
  <si>
    <t xml:space="preserve">02478 - Calypso Exploration, LLC (From 03/30/2015 12:00AM to 12/31/2099 11:59AM) 
02668 - Red Willow Offshore, LLC (From 03/30/2015 12:00AM to 12/31/2099 11:59AM) 
03120 - Ridgewood Energy Gulf of Mexico Oil and Gas Fund, L.P. (From 03/30/2015 12:00AM to 12/31/2099 11:59AM) 
03210 - Crux1, LLC (From 03/30/2015 12:00AM to 12/31/2099 11:59AM) 
03273 - Ridgewood Energy Bluewater Oil Fund III, LLC (From 03/30/2015 12:00AM to 12/31/2099 11:59AM) 
02647 - Murphy Exploration &amp; Production Company - USA (From 07/02/2019 12:00AM to 12/31/2099 11:59AM) 
03618 - Talos Exploration LLC (From 09/22/2020 12:00AM to 12/31/2099 11:59AM) 
03221 - Houston Energy Deepwater Ventures IV, LLC (From 11/27/2023 12:00AM to 12/31/2099 11:59AM) 
03170 - ILX Prospect Niedermeyer, LLC (From 03/30/2015 12:00AM to 09/21/2020 11:59PM) 
02058 - LLOG Exploration Offshore, L.L.C. (From 05/05/2014 12:00AM to 07/01/2019 11:59PM) 
03238 - LLOG Bluewater Holdings, L.L.C. (From 05/05/2014 12:00AM to 07/01/2019 11:59PM) </t>
  </si>
  <si>
    <t>G14576</t>
  </si>
  <si>
    <t>MP 91</t>
  </si>
  <si>
    <t xml:space="preserve">00105 - Apache Corporation 100% </t>
  </si>
  <si>
    <t>WELLS : 
A001 (TA) Aprv: 10/26/1995 - Spud: 11/18/1995 - P50: $5,063,802; P70: $8,415,134; P90: $13,266,587
A002 (COM) Aprv: 08/16/1996 - Spud: 08/18/1996 - P50: $5,789,809; P70: $9,141,141; P90: $13,992,594
A003 (COM) Aprv: 10/21/1997 - Spud: 10/23/1997 - P50: $5,913,598; P70: $9,264,931; P90: $14,116,383
STRUCTURES : 
CAIS CPLX# 24260 'A' Aprv: N/A - Inst: 03/13/1996 - P50: $5,999,617; P70: $9,490,938; P90: $14,907,610</t>
  </si>
  <si>
    <t xml:space="preserve">00105 - Apache Corporation (From 03/15/1999 12:00AM to 12/31/2099 11:59AM) 
01586 - Petsec Energy Inc. (From 05/01/1994 12:00AM to 12/18/2000 11:59PM) </t>
  </si>
  <si>
    <t>G02433</t>
  </si>
  <si>
    <t>HI A 368</t>
  </si>
  <si>
    <t xml:space="preserve">02025 - EP Energy E&amp;P Company, L.P. 0% 
02375 - Energy XXI GOM, LLC 100% </t>
  </si>
  <si>
    <t xml:space="preserve">02025 - EP Energy E&amp;P Company, L.P. (From 07/16/1996 12:00AM to 12/31/2099 11:59AM) 
02375 - Energy XXI GOM, LLC (From 05/11/2018 12:00AM to 12/31/2099 11:59AM) 
03248 - M21K, LLC (From 08/15/2012 12:00AM to 05/10/2018 11:59PM) 
00848 - Southwestern Energy Production Company (From 08/15/1995 12:00AM to 04/28/1999 11:59PM) 
00161 - Hamilton Brothers Oil Company (From 08/01/1973 12:00AM to 10/08/1996 12:59AM) 
00252 - Hamilton Brothers Exploration Company (From 10/08/1996 12:00AM to 10/08/1996 12:59AM) 
00575 - Hamilton Brothers Corporation (From 10/08/1996 12:00AM to 10/08/1996 12:59AM) 
00580 - H. B. Joint Venture (1973) (From 03/19/1980 12:00AM to 10/07/1996 11:59PM) 
00240 - ANR Production Company (From 08/01/1973 12:00AM to 07/15/1996 11:59PM) 
00148 - Anadarko E&amp;P Company LP (Acquired 01089 Norcen Explorer, Inc.) (From 05/06/1992 12:00AM to 08/14/1995 11:59PM) 
00339 - PanCanadian Petroleum Company (From 03/19/1980 12:00AM to 05/05/1992 11:59PM) 
00064 - Hunt Oil Company (From 08/01/1973 12:00AM to 03/18/1980 11:59PM) 
00066 - Placid Oil Company (From 08/01/1973 12:00AM to 03/18/1980 11:59PM) </t>
  </si>
  <si>
    <t>G14064</t>
  </si>
  <si>
    <t>GB 191</t>
  </si>
  <si>
    <t xml:space="preserve">02472 - Stingray Pipeline Company, L.L.C. 100% </t>
  </si>
  <si>
    <t>PIPELINES : 
G/C PSN# 10008 (ACT) Aprv: 09/13/1993 - Init HTP: 11/24/1993 - P50: $888,333; P70: $1,110,524; P90: $1,433,019
STRUCTURES : 
FIXED CPLX# 23788 'A' Aprv: N/A - Inst: 08/10/1993 - P50: $21,801,465; P70: $21,862,167; P90: $21,965,008</t>
  </si>
  <si>
    <t>02472 - Stingray Pipeline Company, L.L.C. (From 09/13/1993 12:00AM to 12/31/2099 11:59AM)</t>
  </si>
  <si>
    <t>G35827</t>
  </si>
  <si>
    <t>MC 505</t>
  </si>
  <si>
    <t xml:space="preserve">02058 - LLOG Exploration Offshore, L.L.C. 20.25% 
03556 - LLOG Deepwater Development Company II, L.L.C. 24.75% 
03743 - Westlawn GOM Asset 4 Holdco LLC 25% 
03760 - KUSA Inc. 30% </t>
  </si>
  <si>
    <t>WELLS : 
SS001 (COM) Aprv: 07/01/2020 - Spud: 06/29/2020 - P50: $21,811,408; P70: $26,174,066; P90: $32,561,062
PIPELINES : 
BLKO PSN# 20649 (ACT) Aprv: N/A - Init HTP: 10/05/2021 - P50: $829,219; P70: $1,051,410; P90: $1,373,905</t>
  </si>
  <si>
    <t xml:space="preserve">02058 - LLOG Exploration Offshore, L.L.C. (From 07/01/2016 12:00AM to 12/31/2099 11:59AM) 
03556 - LLOG Deepwater Development Company II, L.L.C. (From 01/02/2024 12:00AM to 12/31/2099 11:59AM) 
03743 - Westlawn GOM Asset 4 Holdco LLC (From 01/08/2024 12:00AM to 12/31/2099 11:59AM) 
03760 - KUSA Inc. (From 04/08/2024 12:00AM to 12/31/2099 11:59AM) 
02814 - Deepwater Development Company, LLC (From 08/29/2016 12:00AM to 01/07/2024 11:59PM) </t>
  </si>
  <si>
    <t>G01673</t>
  </si>
  <si>
    <t>MP 296</t>
  </si>
  <si>
    <t>WELLS : 
C001 (TA) Aprv: N/A - Spud: 08/18/1980 - P50: $275,220; P70: $323,632; P90: $393,898
C002 (COM) Aprv: N/A - Spud: 12/28/1981 - P50: $783,552; P70: $1,006,974; P90: $1,330,404
C007 (COM) Aprv: N/A - Spud: 03/02/1982 - P50: $775,072; P70: $998,494; P90: $1,321,924
B001 (COM) Aprv: 05/30/1982 - Spud: 05/30/1982 - P50: $725,777; P70: $949,199; P90: $1,272,629
C013 (COM) Aprv: 06/15/1982 - Spud: 06/19/1982 - P50: $732,132; P70: $955,554; P90: $1,278,984
B003 (TA) Aprv: 07/28/1982 - Spud: 08/05/1982 - P50: $755,598; P70: $979,021; P90: $1,302,451
B008 (COM) Aprv: N/A - Spud: 10/05/1982 - P50: $754,250; P70: $977,673; P90: $1,301,103
B018 (TA) Aprv: N/A - Spud: 03/16/1983 - P50: $786,866; P70: $1,010,288; P90: $1,333,719
C015 (COM) Aprv: N/A - Spud: 10/29/1984 - P50: $765,044; P70: $988,466; P90: $1,311,896
B004 (COM) Aprv: N/A - Spud: 01/29/1993 - P50: $744,420; P70: $967,842; P90: $1,291,272
C006 (COM) Aprv: 11/10/1997 - Spud: 11/11/1997 - P50: $821,563; P70: $1,044,985; P90: $1,368,415
C018 (COM) Aprv: 07/10/2002 - Spud: 07/12/2002 - P50: $787,997; P70: $1,011,419; P90: $1,334,849
C014 (TA) Aprv: 08/29/2002 - Spud: 08/31/2002 - P50: $268,965; P70: $317,377; P90: $387,643
C019 (COM) Aprv: 10/18/2002 - Spud: 10/21/2002 - P50: $820,186; P70: $1,043,608; P90: $1,367,038
C004 (COM) Aprv: 11/07/2002 - Spud: 12/11/2002 - P50: $685,448; P70: $908,870; P90: $1,232,300
B014 (COM) Aprv: 05/14/2010 - Spud: 05/30/2010 - P50: $814,616; P70: $1,038,038; P90: $1,361,469
B013 (COM) Aprv: 12/01/2011 - Spud: 12/02/2011 - P50: $716,078; P70: $939,500; P90: $1,262,930
B019 (COM) Aprv: 12/21/2011 - Spud: 12/31/2011 - P50: $721,075; P70: $944,498; P90: $1,267,928
STRUCTURES : 
FIXED CPLX# 22601 'C' Aprv: N/A - Inst: 01/01/1982 - P50: $4,412,702; P70: $4,950,672; P90: $5,848,899
FIXED CPLX# 22749 'B' Aprv: N/A - Inst: 01/01/1982 - P50: $4,492,897; P70: $5,030,867; P90: $5,929,094
PIPELINES : 
OIL PSN# 6471 (ACT) Aprv: 08/17/1982 - Init HTP: 10/18/1982 - P50: $274,602; P70: $406,625; P90: $597,632
GAS PSN# 6472 (ACT) Aprv: 08/17/1982 - Init HTP: 10/18/1982 - P50: $233,180; P70: $365,202; P90: $556,209
GAS PSN# 15528 (ACT) Aprv: 06/21/2006 - Init HTP: 10/18/1982 - P50: $212,139; P70: $434,331; P90: $756,826
OIL PSN# 6473 (ACT) Aprv: 08/17/1982 - Init HTP: 11/03/1982 - P50: $276,891; P70: $499,082; P90: $821,577</t>
  </si>
  <si>
    <t>G02757</t>
  </si>
  <si>
    <t>HI A 382</t>
  </si>
  <si>
    <t xml:space="preserve">03035 - Fieldwood Energy Offshore LLC 27.58944% 
03295 - Fieldwood Energy LLC 72.41056% </t>
  </si>
  <si>
    <t xml:space="preserve">03035 - Fieldwood Energy Offshore LLC 27.58944% (ALQT: 1 / LVL: 2) 
03296 - Apache Shelf Exploration LLC 36.20528% (ALQT: 1 / LVL: 2) 
03295 - Fieldwood Energy LLC 36.20528% (ALQT: 1 / LVL: 2) </t>
  </si>
  <si>
    <t>WELLS : 
A009 (TA) Aprv: 08/09/1976 - Spud: 08/13/1976 - P50: $409,077; P70: $457,489; P90: $527,755
B011 (TA) Aprv: N/A - Spud: 01/16/1977 - P50: $420,336; P70: $468,748; P90: $539,014
B013 (TA) Aprv: 04/18/1977 - Spud: 06/26/1977 - P50: $420,336; P70: $468,748; P90: $539,014
F002 (TA) Aprv: 03/01/1985 - Spud: 03/01/1985 - P50: $1,188,852; P70: $1,412,274; P90: $1,735,705
F004 (TA) Aprv: 10/27/1986 - Spud: 10/30/1986 - P50: $1,161,727; P70: $1,385,149; P90: $1,708,579
F005 (TA) Aprv: 11/24/1986 - Spud: 04/19/1987 - P50: $427,842; P70: $476,254; P90: $546,520
F006 (TA) Aprv: 06/10/1987 - Spud: 07/22/1987 - P50: $426,591; P70: $475,003; P90: $545,269
F008 (TA) Aprv: 11/05/1987 - Spud: 11/05/1987 - P50: $1,222,257; P70: $1,445,679; P90: $1,769,110
F011 (TA) Aprv: 09/19/1988 - Spud: 09/19/1988 - P50: $1,366,399; P70: $1,589,821; P90: $1,913,251
F013 (TA) Aprv: 03/24/1989 - Spud: 03/26/1989 - P50: $434,097; P70: $482,509; P90: $552,775
F014 (TA) Aprv: N/A - Spud: 10/23/1989 - P50: $1,250,928; P70: $1,474,350; P90: $1,797,780
F015 (TA) Aprv: 01/10/1990 - Spud: 01/10/1990 - P50: $1,185,630; P70: $1,409,052; P90: $1,732,482
F019 (TA) Aprv: 07/24/1990 - Spud: 08/22/1990 - P50: $434,097; P70: $482,509; P90: $552,775
F020 (TA) Aprv: 10/16/1990 - Spud: 01/04/1991 - P50: $1,272,273; P70: $1,495,695; P90: $1,819,125
F003 (TA) Aprv: 05/21/1993 - Spud: 05/21/1993 - P50: $434,097; P70: $482,509; P90: $552,775
F012 (TA) Aprv: 01/22/1995 - Spud: 01/22/1995 - P50: $970,930; P70: $1,194,352; P90: $1,517,783
F021 (TA) Aprv: 08/01/1995 - Spud: 08/26/1995 - P50: $426,591; P70: $475,003; P90: $545,269
F017 (TA) Aprv: 08/08/1997 - Spud: 08/08/1997 - P50: $434,097; P70: $482,509; P90: $552,775
F010 (TA) Aprv: 11/29/1997 - Spud: 11/29/1997 - P50: $494,145; P70: $542,557; P90: $612,823
F001 (TA) Aprv: 04/12/1998 - Spud: 04/12/1998 - P50: $434,097; P70: $482,509; P90: $552,775
STRUCTURES : 
FIXED CPLX# 10300 'F' Aprv: N/A - Inst: 01/01/1986 - P50: $6,417,577; P70: $6,955,547; P90: $7,853,774
PIPELINES : 
GAS PSN# 7890 (PABN) Aprv: 08/25/1986 - Init HTP: 09/23/1986 - P50: $421,501; P70: $553,524; P90: $744,531
BLKO PSN# 8256 (PABN) Aprv: 01/20/1988 - Init HTP: 03/02/1988 - P50: $508,740; P70: $640,763; P90: $831,769</t>
  </si>
  <si>
    <t xml:space="preserve">03035 - Fieldwood Energy Offshore LLC (From 05/08/2014 01:00AM to 12/31/2099 11:59AM) 
03295 - Fieldwood Energy LLC (From 11/05/2014 12:00AM to 12/31/2099 11:59AM) 
00280 - The Northwestern Mutual Life Insurance Company (From 11/08/1982 12:00AM to 01/28/2015 11:59PM) 
00105 - Apache Corporation (From 06/05/2003 12:00AM to 11/04/2014 11:59PM) 
03033 - Black Elk Energy Offshore Operations, LLC (From 02/26/2010 12:00AM to 05/08/2014 12:59AM) 
01284 - W &amp; T Offshore, Inc. (From 04/15/2008 12:00AM to 02/25/2010 11:59PM) 
01284 - W &amp; T Offshore, Inc. (Acquired 02859 Offshore Shelf LLC) (From 07/11/2006 12:00AM to 04/14/2008 11:59PM) 
02219 - Anadarko US Offshore LLC (From 10/22/2004 12:00AM to 07/10/2006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</si>
  <si>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 xml:space="preserve">03295 - Fieldwood Energy LLC (From 05/08/2014 12:00AM to 12/31/2099 11:59AM) (ALQT: 1 / LVL: 2) 
03296 - Apache Shelf Exploration LLC (From 05/08/2014 12:00AM to 12/31/2099 11:59AM) (ALQT: 1 / LVL: 2) 
03035 - Fieldwood Energy Offshore LLC (From 11/05/2014 01:00AM to 12/31/2099 11:59AM) (ALQT: 1 / LVL: 2) 
00280 - The Northwestern Mutual Life Insurance Company (From 05/08/2014 12:00AM to 01/29/2015 12:59AM) (ALQT: 1 / LVL: 2) 
03033 - Black Elk Energy Offshore Operations, LLC (From 05/08/2014 12:00AM to 11/05/2014 12:59AM) (ALQT: 1 / LVL: 2) </t>
  </si>
  <si>
    <t>G02103</t>
  </si>
  <si>
    <t>EI 257</t>
  </si>
  <si>
    <t>G24062</t>
  </si>
  <si>
    <t>MC 253</t>
  </si>
  <si>
    <t xml:space="preserve">02058 - LLOG Exploration Offshore, L.L.C. 1.01074% 
03120 - Ridgewood Energy Gulf of Mexico Oil and Gas Fund, L.P. 2.13345% 
03273 - Ridgewood Energy Bluewater Oil Fund III, LLC 3.26768% 
03170 - ILX Prospect Niedermeyer, LLC 5.40113% 
02668 - Red Willow Offshore, LLC 10.125% 
02478 - Calypso Exploration, LLC 10.125% 
03210 - Crux1, LLC 16.15625% 
03238 - LLOG Bluewater Holdings, L.L.C. 51.78075% </t>
  </si>
  <si>
    <t xml:space="preserve">01699 - HE&amp;D Offshore, L.P. 5% (ALQT: 1 / LVL: 1) 
03170 - ILX Prospect Niedermeyer, LLC 5.0625% (ALQT: 1 / LVL: 1) 
01308 - Ridgewood Energy Corporation 5.0625% (ALQT: 1 / LVL: 1) 
02668 - Red Willow Offshore, LLC 10.125% (ALQT: 1 / LVL: 1) 
02478 - Calypso Exploration, LLC 10.125% (ALQT: 1 / LVL: 1) 
03210 - Crux1, LLC 16.15625% (ALQT: 1 / LVL: 1) 
02058 - LLOG Exploration Offshore, L.L.C. 48.46875% (ALQT: 1 / LVL: 1) 
02058 - LLOG Exploration Offshore, L.L.C. 100% (ALQT: 1 / LVL: 2) </t>
  </si>
  <si>
    <t>WELLS : 
SS001 (COM) Aprv: 11/08/2012 - Spud: 11/30/2012 - P50: $21,884,236; P70: $26,246,894; P90: $32,633,890</t>
  </si>
  <si>
    <t xml:space="preserve">02058 - LLOG Exploration Offshore, L.L.C. (From 07/24/2012 12:00AM to 12/31/2099 11:59AM) 
02478 - Calypso Exploration, LLC (From 07/24/2012 12:00AM to 12/31/2099 11:59AM) 
02668 - Red Willow Offshore, LLC (From 07/24/2012 12:00AM to 12/31/2099 11:59AM) 
03170 - ILX Prospect Niedermeyer, LLC (From 07/24/2012 12:00AM to 12/31/2099 11:59AM) 
03210 - Crux1, LLC (From 07/24/2012 12:00AM to 12/31/2099 11:59AM) 
03238 - LLOG Bluewater Holdings, L.L.C. (From 01/03/2013 01:00AM to 12/31/2099 11:59AM) 
03120 - Ridgewood Energy Gulf of Mexico Oil and Gas Fund, L.P. (From 05/24/2013 12:00AM to 12/31/2099 11:59AM) 
03273 - Ridgewood Energy Bluewater Oil Fund III, LLC (From 05/24/2013 12:00AM to 12/31/2099 11:59AM) 
01308 - Ridgewood Energy Corporation (From 07/24/2012 12:00AM to 05/23/2013 11:59PM) 
03221 - Houston Energy Deepwater Ventures IV, LLC (From 08/15/2012 12:00AM to 01/02/2013 11:59PM) 
01699 - HE&amp;D Offshore, L.P. (From 07/24/2012 12:00AM to 08/14/2012 11:59PM) 
00056 - ConocoPhillips Company (From 02/14/2003 12:00AM to 07/23/2012 11:59PM) 
00056 - ConocoPhillips Company (Acquired 00001 Conoco Inc.) (From 07/01/2002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</si>
  <si>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01308 - Ridgewood Energy Corporation (From 08/17/2010 01:00AM to 12/31/2099 11:59AM) (ALQT: 1 / LVL: 1) 
01699 - HE&amp;D Offshore, L.P. (From 07/08/2011 12:00AM to 12/31/2099 11:59AM) (ALQT: 1 / LVL: 1) 
03170 - ILX Prospect Niedermeyer, LLC (From 10/26/2011 01:00AM to 12/31/2099 11:59AM) (ALQT: 1 / LVL: 1) 
03210 - Crux1, LLC (From 01/30/2012 12:00AM to 12/31/2099 11:59AM) (ALQT: 1 / LVL: 1) 
01999 - Houston Energy, L.P. (From 07/08/2008 12:00AM to 01/06/2009 11:59PM) (ALQT: 1 / LVL: 1) 
02058 - LLOG Exploration Offshore, L.L.C. (From 07/08/2011 01:00AM to 12/31/2099 11:59AM) (ALQT: 1 / LVL: 2) 
00056 - ConocoPhillips Company (From 11/21/2012 03:00AM to 03/08/2017 11:59PM) (ALQT: 1 / LVL: 2) 
01699 - HE&amp;D Offshore, L.P. (From 08/17/2010 12:00AM to 11/21/2012 02:59AM) (ALQT: 1 / LVL: 2) 
01308 - Ridgewood Energy Corporation (From 07/08/2011 01:00AM to 11/21/2012 02:59AM) (ALQT: 1 / LVL: 2) 
02478 - Calypso Exploration, LLC (From 07/08/2011 01:00AM to 11/21/2012 02:59AM) (ALQT: 1 / LVL: 2) 
02668 - Red Willow Offshore, LLC (From 07/08/2011 01:00AM to 11/21/2012 02:59AM) (ALQT: 1 / LVL: 2) 
03170 - ILX Prospect Niedermeyer, LLC (From 10/26/2011 12:00AM to 11/21/2012 02:59AM) (ALQT: 1 / LVL: 2) 
03210 - Crux1, LLC (From 01/30/2012 01:00AM to 11/21/2012 02:59AM) (ALQT: 1 / LVL: 2) </t>
  </si>
  <si>
    <t>G06884</t>
  </si>
  <si>
    <t>VK 780</t>
  </si>
  <si>
    <t xml:space="preserve">03295 - Fieldwood Energy LLC 0% 
00105 - Apache Corporation 100% </t>
  </si>
  <si>
    <t>STRUCTURES : 
FIXED CPLX# 70016 'A (Spirit)' Aprv: N/A - Inst: 07/03/1998 - P50: $21,869,018; P70: $21,929,720; P90: $22,032,561</t>
  </si>
  <si>
    <t xml:space="preserve">00105 - Apache Corporation (From 09/16/2003 12:00AM to 12/31/2099 11:59AM) 
03295 - Fieldwood Energy LLC (From 09/16/2003 12:00AM to 12/31/2099 11:59AM) 
00689 - Shell Offshore Inc. (From 06/01/1984 12:00AM to 09/15/2003 11:59PM) </t>
  </si>
  <si>
    <t>G24055</t>
  </si>
  <si>
    <t>MC 209</t>
  </si>
  <si>
    <t xml:space="preserve">03221 - Houston Energy Deepwater Ventures IV, LLC 1.25% 
03120 - Ridgewood Energy Gulf of Mexico Oil and Gas Fund, L.P. 2.10001% 
03273 - Ridgewood Energy Bluewater Oil Fund III, LLC 3.21646% 
03618 - Talos Exploration LLC 5.31647% 
02668 - Red Willow Offshore, LLC 10.125% 
02478 - Calypso Exploration, LLC 10.125% 
03210 - Crux1, LLC 16.15625% 
02647 - Murphy Exploration &amp; Production Company - USA 51.71081% </t>
  </si>
  <si>
    <t>WELLS : 
SS001 (COM) Aprv: 05/17/2013 - Spud: 06/09/2013 - P50: $21,826,436; P70: $26,189,094; P90: $32,576,090</t>
  </si>
  <si>
    <t xml:space="preserve">02478 - Calypso Exploration, LLC (From 10/16/2014 12:00AM to 12/31/2099 11:59AM) 
02668 - Red Willow Offshore, LLC (From 10/16/2014 12:00AM to 12/31/2099 11:59AM) 
03120 - Ridgewood Energy Gulf of Mexico Oil and Gas Fund, L.P. (From 10/16/2014 12:00AM to 12/31/2099 11:59AM) 
03210 - Crux1, LLC (From 10/16/2014 12:00AM to 12/31/2099 11:59AM) 
03273 - Ridgewood Energy Bluewater Oil Fund III, LLC (From 10/16/2014 12:00AM to 12/31/2099 11:59AM) 
02647 - Murphy Exploration &amp; Production Company - USA (From 08/14/2019 12:00AM to 12/31/2099 11:59AM) 
03618 - Talos Exploration LLC (From 09/22/2020 12:00AM to 12/31/2099 11:59AM) 
03221 - Houston Energy Deepwater Ventures IV, LLC (From 11/21/2023 12:00AM to 12/31/2099 11:59AM) 
03170 - ILX Prospect Niedermeyer, LLC (From 10/16/2014 12:00AM to 09/21/2020 11:59PM) 
02058 - LLOG Exploration Offshore, L.L.C. (From 04/26/2013 12:00AM to 08/13/2019 11:59PM) 
03238 - LLOG Bluewater Holdings, L.L.C. (From 04/26/2013 12:00AM to 08/13/2019 11:59PM) 
02361 - Eni Petroleum US LLC (From 01/14/2008 12:00AM to 05/21/2013 11:59PM) 
01500 - TotalEnergies E&amp;P USA, Inc. (From 05/07/2009 12:00AM to 04/26/2013 12:59AM) 
02873 - Cobalt International Energy, L.P. (From 08/11/2008 12:00AM to 04/25/2013 11:59PM) 
02528 - Equinor USA E&amp;P Inc. (From 05/19/2008 12:00AM to 08/10/2008 11:59PM) 
02851 - Apache Shelf, Inc. (Acquired 02169 Mariner Gulf of Mexico LLC) (From 08/01/2002 12:00AM to 05/18/2008 11:59PM) 
00282 - Dominion Exploration &amp; Production, Inc. (From 08/01/2002 12:00AM to 01/13/2008 11:59PM) </t>
  </si>
  <si>
    <t>G02391</t>
  </si>
  <si>
    <t>HI A 571</t>
  </si>
  <si>
    <t xml:space="preserve">02312 - McMoRan Oil &amp; Gas LLC 20.835% 
03520 - Sanare Energy Partners, LLC 79.165% </t>
  </si>
  <si>
    <t xml:space="preserve">03520 - Sanare Energy Partners, LLC 100% (ALQT: A / LVL: 2) </t>
  </si>
  <si>
    <t>WELLS : 
A001 (COM) Aprv: 06/23/1977 - Spud: 10/12/1977 - P50: $1,075,634; P70: $1,299,056; P90: $1,622,486
A002 (TA) Aprv: 04/09/1979 - Spud: 04/09/1979 - P50: $1,080,994; P70: $1,304,416; P90: $1,627,847
A004 (TA) Aprv: 08/19/1979 - Spud: 08/19/1979 - P50: $354,033; P70: $402,445; P90: $472,711
A006 (COM) Aprv: 05/29/1980 - Spud: 12/22/1980 - P50: $1,173,942; P70: $1,397,364; P90: $1,720,794
A008 (TA) Aprv: 04/03/1981 - Spud: 04/21/1981 - P50: $1,152,044; P70: $1,375,467; P90: $1,698,897
A010 (COM) Aprv: 05/28/1982 - Spud: 06/17/1982 - P50: $1,124,919; P70: $1,348,341; P90: $1,671,772
A015 (COM) Aprv: 07/03/1985 - Spud: 08/18/1985 - P50: $1,103,581; P70: $1,327,003; P90: $1,650,433
A011 (COM) Aprv: N/A - Spud: 09/04/1986 - P50: $1,105,619; P70: $1,329,041; P90: $1,652,472
A017 (COM) Aprv: N/A - Spud: 07/15/1990 - P50: $1,096,476; P70: $1,319,899; P90: $1,643,329
A003 (TA) Aprv: 11/09/1990 - Spud: 12/02/1990 - P50: $354,033; P70: $402,445; P90: $472,711
A018 (TA) Aprv: 07/15/1997 - Spud: 07/29/1997 - P50: $1,087,141; P70: $1,310,563; P90: $1,633,994
A019 (COM) Aprv: 04/24/1998 - Spud: 04/24/1998 - P50: $1,117,226; P70: $1,340,648; P90: $1,664,078
A016 (COM) Aprv: 11/02/1998 - Spud: 11/04/1998 - P50: $1,122,716; P70: $1,346,139; P90: $1,669,569
STRUCTURES : 
FIXED CPLX# 10116 'A' Aprv: N/A - Inst: 01/01/1978 - P50: $5,423,159; P70: $5,961,129; P90: $6,859,356
FIXED CPLX# 10116 'B-AUX' Aprv: N/A - Inst: 01/01/1982 - P50: $3,429,871; P70: $3,968,903; P90: $4,848,646</t>
  </si>
  <si>
    <t xml:space="preserve">02312 - McMoRan Oil &amp; Gas LLC (From 01/22/2008 12:00AM to 12/31/2099 11:59AM) 
03520 - Sanare Energy Partners, LLC (From 03/05/2020 12:00AM to 12/31/2099 11:59AM) 
03217 - Northstar Offshore Group, LLC (From 08/17/2015 12:00AM to 03/04/2020 11:59PM) 
03033 - Black Elk Energy Offshore Operations, LLC (From 02/03/2010 12:00AM to 08/16/2015 11:59PM) 
01284 - W &amp; T Offshore, Inc. (From 01/20/2005 12:00AM to 02/02/2010 11:59PM) 
01364 - Newfield Exploration Company (From 03/17/2003 12:00AM to 01/21/2008 11:59PM) 
01284 - W &amp; T Offshore, Inc. (Acquired 02607 Offshore Energy I LLC) (From 10/10/2002 12:00AM to 01/19/2005 11:59PM) 
02219 - Anadarko US Offshore LLC (From 09/23/1999 12:00AM to 07/20/2004 11:59PM) 
00282 - Dominion Exploration &amp; Production, Inc. (From 06/21/1982 12:00AM to 03/30/2003 11:59PM) 
01500 - TotalEnergies E&amp;P USA, Inc. (From 04/04/2001 12:00AM to 03/16/2003 11:59PM) 
02229 - Burlington Resources Oil &amp; Gas Company LP (From 12/05/2002 12:00AM to 12/05/2002 12:59AM) 
00109 - El Paso Natural Gas Company, L.L.C. (From 06/21/1982 12:00AM to 12/04/2002 11:59PM) 
01904 - Burlington Resources Offshore Inc. (From 09/10/1996 12:00AM to 10/09/2002 11:59PM) 
02483 - Fina E&amp;P, Inc. (From 02/01/2001 12:00AM to 04/03/2001 11:59PM) 
00320 - ATOFINA Petrochemicals, Inc. (From 06/21/1982 12:00AM to 01/31/2001 11:59PM) 
01022 - Sun Operating Limited Partnership (From 07/18/1986 12:00AM to 09/22/1999 11:59PM) 
02229 - Burlington Resources Oil &amp; Gas Company LP (Acquired 00581 Meridian Oil Production Inc.) (From 06/21/1982 12:00AM to 09/09/1996 11:59PM) 
00035 - Kerr-McGee Corporation (Acquired 00250 ORYX ENERGY COMPANY) (From 06/21/1982 12:00AM to 07/17/1986 11:59PM) </t>
  </si>
  <si>
    <t xml:space="preserve">03520 - Sanare Energy Partners, LLC (From 03/05/2020 01:00AM to 12/31/2099 11:59AM) (ALQT: A / LVL: 2) 
00280 - The Northwestern Mutual Life Insurance Company (From 03/05/2003 12:00AM to 03/05/2020 01:59AM) (ALQT: A / LVL: 2) 
03217 - Northstar Offshore Group, LLC (From 08/17/2015 01:00AM to 03/05/2020 12:59AM) (ALQT: A / LVL: 2) 
03033 - Black Elk Energy Offshore Operations, LLC (From 02/03/2010 01:00AM to 08/17/2015 12:59AM) (ALQT: A / LVL: 2) 
01284 - W &amp; T Offshore, Inc. (From 02/28/2005 12:00AM to 02/03/2010 12:59AM) (ALQT: A / LVL: 2) 
01284 - W &amp; T Offshore, Inc. (Acquired 02859 Offshore Shelf LLC) (From 07/21/2006 12:00AM to 12/03/2008 11:59PM) (ALQT: A / LVL: 2) 
02219 - Anadarko US Offshore LLC (From 03/05/2003 12:00AM to 07/20/2006 11:59PM) (ALQT: A / LVL: 2) 
01284 - W &amp; T Offshore, Inc. (Acquired 02607 Offshore Energy I LLC) (From 03/05/2003 12:00AM to 02/27/2005 11:59PM) (ALQT: A / LVL: 2) 
01500 - TotalEnergies E&amp;P USA, Inc. (From 03/05/2003 12:00AM to 04/14/2003 11:59PM) (ALQT: A / LVL: 2) </t>
  </si>
  <si>
    <t>G02281</t>
  </si>
  <si>
    <t>SM 131</t>
  </si>
  <si>
    <t>WELLS : 
A003 (COM) Aprv: N/A - Spud: 06/30/1975 - P50: $794,080; P70: $1,017,502; P90: $1,340,932
A007 (COM) Aprv: 09/04/1975 - Spud: 11/28/1975 - P50: $750,351; P70: $973,773; P90: $1,297,203
A010 (TA) Aprv: N/A - Spud: 02/04/1976 - P50: $786,682; P70: $1,010,104; P90: $1,333,534
A015 (TA) Aprv: 03/17/1976 - Spud: 03/31/1976 - P50: $773,728; P70: $997,150; P90: $1,320,580
A021 (COM) Aprv: 07/30/1976 - Spud: 08/09/1976 - P50: $748,707; P70: $972,129; P90: $1,295,559
A025 (TA) Aprv: 08/31/1976 - Spud: 09/02/1976 - P50: $792,436; P70: $1,015,858; P90: $1,339,288
B004 (TA) Aprv: 09/30/1976 - Spud: 10/03/1976 - P50: $268,965; P70: $317,377; P90: $387,643
B003 (TA) Aprv: 09/08/1976 - Spud: 10/13/1976 - P50: $268,965; P70: $317,377; P90: $387,643
B006 (TA) Aprv: 10/08/1976 - Spud: 10/30/1976 - P50: $268,965; P70: $317,377; P90: $387,643
A027 (TA) Aprv: 01/04/1977 - Spud: 01/24/1977 - P50: $818,936; P70: $1,042,358; P90: $1,365,789
B017 (TA) Aprv: 04/20/1977 - Spud: 04/27/1977 - P50: $268,965; P70: $317,377; P90: $387,643
B018 (TA) Aprv: 04/21/1977 - Spud: 05/21/1977 - P50: $268,965; P70: $317,377; P90: $387,643
A033 (TA) Aprv: 03/13/1977 - Spud: 06/11/1977 - P50: $838,138; P70: $1,061,560; P90: $1,384,990
B020 (TA) Aprv: 05/18/1977 - Spud: 06/22/1977 - P50: $268,965; P70: $317,377; P90: $387,643
B019 (TA) Aprv: 05/18/1977 - Spud: 06/28/1977 - P50: $268,965; P70: $317,377; P90: $387,643
B021 (TA) Aprv: 06/30/1977 - Spud: 07/05/1977 - P50: $268,965; P70: $317,377; P90: $387,643
B023 (TA) Aprv: 07/08/1977 - Spud: 07/15/1977 - P50: $268,965; P70: $317,377; P90: $387,643
B022 (TA) Aprv: 07/22/1977 - Spud: 08/01/1977 - P50: $268,965; P70: $317,377; P90: $387,643
B024 (TA) Aprv: 07/29/1977 - Spud: 08/08/1977 - P50: $268,965; P70: $317,377; P90: $387,643
B028 (TA) Aprv: 08/12/1977 - Spud: 08/19/1977 - P50: $268,965; P70: $317,377; P90: $387,643
A038 (TA) Aprv: 08/05/1977 - Spud: 09/15/1977 - P50: $810,092; P70: $1,033,514; P90: $1,356,944
B026 (TA) Aprv: 09/02/1977 - Spud: 09/16/1977 - P50: $268,965; P70: $317,377; P90: $387,643
B027 (TA) Aprv: 09/20/1977 - Spud: 09/23/1977 - P50: $268,965; P70: $317,377; P90: $387,643
A040 (COM) Aprv: 09/27/1977 - Spud: 09/29/1977 - P50: $814,630; P70: $1,038,053; P90: $1,361,483
B032 (TA) Aprv: 11/22/1977 - Spud: 12/20/1977 - P50: $268,965; P70: $317,377; P90: $387,643
B033 (TA) Aprv: 12/27/1977 - Spud: 12/31/1977 - P50: $268,965; P70: $317,377; P90: $387,643
B034 (TA) Aprv: 01/11/1978 - Spud: 01/18/1978 - P50: $268,965; P70: $317,377; P90: $387,643
B035 (TA) Aprv: 01/27/1978 - Spud: 01/29/1978 - P50: $268,965; P70: $317,377; P90: $387,643
B036 (TA) Aprv: 02/03/1978 - Spud: 02/08/1978 - P50: $268,965; P70: $317,377; P90: $387,643
D002 (TA) Aprv: 07/10/1978 - Spud: 07/10/1978 - P50: $882,524; P70: $1,105,946; P90: $1,429,377
D006 (COM) Aprv: 11/27/1979 - Spud: 12/14/1979 - P50: $746,602; P70: $970,025; P90: $1,293,455
D011 (TA) Aprv: 07/02/1980 - Spud: 07/10/1980 - P50: $718,491; P70: $941,913; P90: $1,265,343
D019 (TA) Aprv: 06/10/1981 - Spud: 06/11/1981 - P50: $732,333; P70: $955,755; P90: $1,279,185
D025 (TA) Aprv: 11/16/1981 - Spud: 11/18/1981 - P50: $268,965; P70: $317,377; P90: $387,643
D026 (COM) Aprv: 12/18/1981 - Spud: 01/07/1982 - P50: $750,548; P70: $973,970; P90: $1,297,400
D029 (TA) Aprv: 03/19/1982 - Spud: 03/29/1982 - P50: $268,965; P70: $317,377; P90: $387,643
D030 (TA) Aprv: 04/16/1982 - Spud: 04/18/1982 - P50: $268,965; P70: $317,377; P90: $387,643
D041 (TA) Aprv: 07/23/1990 - Spud: 08/21/1990 - P50: $268,965; P70: $317,377; P90: $387,643
D039 (TA) Aprv: 07/03/1990 - Spud: 09/06/1990 - P50: $268,965; P70: $317,377; P90: $387,643
D040 (COM) Aprv: 08/06/1990 - Spud: 09/21/1990 - P50: $836,165; P70: $1,059,587; P90: $1,383,017
D042 (COM) Aprv: 08/06/1990 - Spud: 11/04/1990 - P50: $851,059; P70: $1,074,481; P90: $1,397,911
B016 (COM) Aprv: 04/20/1994 - Spud: 05/09/1994 - P50: $749,792; P70: $973,214; P90: $1,296,644
D031 (TA) Aprv: N/A - Spud: 12/02/1995 - P50: $268,965; P70: $317,377; P90: $387,643
A031 (COM) Aprv: 07/29/2005 - Spud: 08/24/2005 - P50: $776,625; P70: $1,000,047; P90: $1,323,477</t>
  </si>
  <si>
    <t xml:space="preserve">02899 - Talos ERT LLC (From 12/18/2007 12:00AM to 12/31/2099 11:59AM) 
02899 - Energy Resource Technology GOM, Inc. (Acquired 01764 Energy Resource Technology, Inc.) (From 10/16/2002 12:00AM to 12/17/2007 11:59PM) 
00689 - Shell Offshore Inc. (From 11/21/1983 12:00AM to 10/16/2002 12:59AM) 
00059 - Hess Corporation (From 11/01/1989 12:00AM to 10/15/2002 11:59PM) 
00800 - TXP Operating Company (From 11/21/1983 12:00AM to 10/31/1989 11:59PM) </t>
  </si>
  <si>
    <t>G12210</t>
  </si>
  <si>
    <t>WELLS : 
TA006 (TA) Aprv: 05/30/2000 - Spud: 05/30/2000 - P50: $21,599,860; P70: $25,962,518; P90: $32,349,514</t>
  </si>
  <si>
    <t xml:space="preserve">03672 - Talos QN Exploration LLC (From 06/17/2022 12:00AM to 12/31/2099 11:59AM) 
03035 - Fieldwood Energy Offshore LLC (From 08/26/2015 12:00AM to 06/16/2022 11:59PM) 
03295 - Fieldwood Energy LLC (From 07/31/2018 12:00AM to 08/21/2018 11:59PM) 
00724 - Marathon Oil Company (From 01/17/1992 12:00AM to 07/30/2018 11:59PM) 
00689 - Shell Offshore Inc. (From 01/27/1997 12:00AM to 08/25/2015 11:59PM) 
02481 - BP Exploration &amp; Production Inc. (From 04/30/2001 12:00AM to 03/14/2005 12:59AM) 
00689 - Shell Offshore Inc. (Acquired 02139 Shell Deepwater Development Inc.) (From 03/12/1997 12:00AM to 09/17/2001 12:59AM) 
01680 - BP Exploration &amp; Oil Inc. (From 03/16/1992 12:00AM to 04/29/2001 11:59PM) 
00593 - BP Exploration Inc. (From 05/01/1990 12:00AM to 03/15/1992 11:59PM) </t>
  </si>
  <si>
    <t xml:space="preserve">02058 - LLOG Exploration Offshore, L.L.C. (From 10/08/2009 12:00AM to 12/31/2099 11:59AM) (ALQT: A / LVL: 1) 
03035 - Fieldwood Energy Offshore LLC (From 04/22/2015 12:00AM to 01/19/2022 11:59PM) (ALQT: A / LVL: 1) 
02480 - Davis Offshore, L.P. (From 10/08/2009 12:00AM to 04/21/2015 11:59PM) (ALQT: A / LVL: 1) </t>
  </si>
  <si>
    <t>G04126</t>
  </si>
  <si>
    <t>MP 310</t>
  </si>
  <si>
    <t>WELLS : 
A001 (COM) Aprv: N/A - Spud: 03/25/1984 - P50: $830,664; P70: $1,054,087; P90: $1,377,517
A010 (COM) Aprv: N/A - Spud: 05/12/1984 - P50: $807,485; P70: $1,030,907; P90: $1,354,337
A004 (COM) Aprv: N/A - Spud: 05/18/1984 - P50: $894,450; P70: $1,117,872; P90: $1,441,302
A008 (COM) Aprv: N/A - Spud: 07/02/1984 - P50: $810,181; P70: $1,033,603; P90: $1,357,033
A012 (COM) Aprv: 03/08/1988 - Spud: 04/29/1988 - P50: $944,492; P70: $1,167,914; P90: $1,491,344
A015 (COM) Aprv: 05/12/1988 - Spud: 05/17/1988 - P50: $870,678; P70: $1,094,100; P90: $1,417,530
A014 (COM) Aprv: 06/15/1988 - Spud: 06/15/1988 - P50: $897,475; P70: $1,120,897; P90: $1,444,327
A013 (COM) Aprv: 04/04/1988 - Spud: 06/24/1988 - P50: $886,624; P70: $1,110,047; P90: $1,433,477
A006 (COM) Aprv: 07/11/1988 - Spud: 07/13/1988 - P50: $826,785; P70: $1,050,207; P90: $1,373,637
A011 (COM) Aprv: 07/27/1995 - Spud: 08/06/1995 - P50: $904,741; P70: $1,128,163; P90: $1,451,593
JA009 (TA) Aprv: 04/10/1996 - Spud: 04/10/1996 - P50: $1,194,681; P70: $1,418,104; P90: $1,741,534
A016 (TA) Aprv: 10/23/1996 - Spud: 10/23/1996 - P50: $864,037; P70: $1,087,459; P90: $1,410,889
A003 (COM) Aprv: 05/29/1998 - Spud: 06/07/1998 - P50: $812,976; P70: $1,036,398; P90: $1,359,828
A002 (COM) Aprv: 06/18/1998 - Spud: 06/27/1998 - P50: $821,853; P70: $1,045,275; P90: $1,368,705
STRUCTURES : 
FIXED CPLX# 23083 'A' Aprv: N/A - Inst: 01/01/1983 - P50: $4,861,794; P70: $5,399,764; P90: $6,297,991
FIXED CPLX# 24122 'JA' Aprv: N/A - Inst: 11/04/1992 - P50: $3,222,631; P70: $3,761,663; P90: $4,641,406
PIPELINES : 
GAS PSN# 9705 (ACT) Aprv: 09/10/1992 - Init HTP: 11/30/1992 - P50: $264,353; P70: $396,376; P90: $587,383
BLKO PSN# 9706 (ACT) Aprv: 09/10/1992 - Init HTP: 12/04/1992 - P50: $386,702; P70: $518,724; P90: $709,731
ELECTRIC_HYDRAULIC_CHEMICAL PSN# 18568 (ACT) Aprv: 05/03/2012 - Init HTP: N/A - P50: $300,956; P70: $300,956; P90: $300,956
LIFT PSN# 18602 (ACT) Aprv: 05/03/2012 - Init HTP: 08/06/2012 - P50: $132,807; P70: $354,999; P90: $677,494</t>
  </si>
  <si>
    <t xml:space="preserve">02451 - GOM Shelf LLC (From 07/12/2022 12:00AM to 12/31/2099 11:59AM) 
03295 - Fieldwood Energy LLC (From 05/17/2018 12:00AM to 07/11/2022 11:59PM) 
00105 - Apache Corporation (From 09/16/2003 12:00AM to 05/16/2018 11:59PM) 
00689 - Shell Offshore Inc. (From 03/08/1982 10:00AM to 09/15/2003 11:59PM) 
01850 - All Aboard Development Corporation (From 05/11/1994 12:00AM to 04/09/1996 11:59PM) 
01857 - TDC Energy LLC (From 05/11/1994 12:00AM to 04/09/1996 11:59PM) 
00553 - OCFOGO, Inc. (From 10/01/1979 12:00AM to 05/10/1994 11:59PM) 
01237 - West Timbers Limited Partnership (From 03/21/1988 12:00AM to 03/23/1988 11:59PM) 
01238 - East Timbers Limited Partnership (From 03/21/1988 12:00AM to 03/23/1988 11:59PM) 
01239 - North Timbers Limited Partnership (From 03/21/1988 12:00AM to 03/23/1988 11:59PM) 
00169 - Crown Central Petroleum Corporation (From 10/01/1979 12:00AM to 03/20/1988 11:59PM) 
00873 - Offshore Producing Properties, Inc. (From 01/15/1985 12:00AM to 12/07/1986 11:59PM) 
00837 - NRM 82-A Income/Royalty, Ltd. (From 01/31/1984 12:00AM to 12/04/1986 11:59PM) 
00838 - NRM 82-B Income/Royalty, Ltd. (From 01/31/1984 12:00AM to 12/04/1986 11:59PM) 
00839 - NRM 83-A Income, Ltd. (From 01/31/1984 12:00AM to 12/04/1986 11:59PM) 
00840 - NRM 83-B Income, Ltd. (From 01/31/1984 12:00AM to 12/04/1986 11:59PM) 
00841 - NRM 83-C Income, Ltd. (From 01/31/1984 12:00AM to 12/04/1986 11:59PM) 
00982 - NRM Operating Company, L.P. (From 11/13/1985 12:00AM to 12/04/1986 11:59PM) 
00896 - FEC Offshore Productive Inc. (From 02/07/1985 12:00AM to 07/11/1985 11:59PM) 
00117 - Shell USA, Inc. (From 10/01/1979 12:00AM to 02/06/1985 11:59PM) 
00573 - Florida Exploration Company (From 12/26/1979 12:00AM to 02/06/1985 11:59PM) 
00842 - Edisto Resources Corporation (From 01/31/1984 12:00AM to 01/14/1985 11:59PM) 
00349 - Strata Energy, Inc. (From 10/01/1979 12:00AM to 01/30/1984 11:59PM) 
00688 - Shell Energy Resources Inc. (From 03/08/1982 12:00AM to 03/08/1982 09:59AM) 
00571 - Resources Liquidating Corp. (From 12/18/1979 12:00AM to 12/25/1979 11:59PM) 
00265 - Florida Exploration Company (From 10/01/1979 12:00AM to 12/17/1979 11:59PM) </t>
  </si>
  <si>
    <t xml:space="preserve">02451 - GOM Shelf LLC (From 07/13/2022 12:00AM to 12/31/2099 11:59AM) (ALQT: 1 / LVL: 1) 
03295 - Fieldwood Energy LLC (From 06/25/2014 12:00AM to 07/12/2022 11:59PM) (ALQT: 1 / LVL: 1) 
03296 - Apache Shelf Exploration LLC (From 06/25/2014 01:00AM to 12/31/2099 11:59AM) (ALQT: 1 / LVL: 2) 
02451 - GOM Shelf LLC (From 07/13/2022 01:00AM to 12/31/2099 11:59AM) (ALQT: 1 / LVL: 2) 
03295 - Fieldwood Energy LLC (From 06/25/2014 01:00AM to 07/13/2022 12:59AM) (ALQT: 1 / LVL: 2) 
00105 - Apache Corporation (From 09/16/2003 12:00AM to 12/31/2099 11:59AM) (ALQT: A / LVL: 1) 
00689 - Shell Offshore Inc. (From 08/23/1993 12:00AM to 09/15/2003 11:59PM) (ALQT: A / LVL: 1) </t>
  </si>
  <si>
    <t>G12010</t>
  </si>
  <si>
    <t>SS 359</t>
  </si>
  <si>
    <t xml:space="preserve">01284 - W &amp; T Offshore, Inc. 11.06% (ALQT: A / LVL: 0) 
03555 - Monza Energy LLC 88.94% (ALQT: A / LVL: 0) </t>
  </si>
  <si>
    <t>WELLS : 
A010 (COM) Aprv: 01/29/1999 - Spud: 01/29/1999 - P50: $1,227,025; P70: $1,450,448; P90: $1,773,878
A004 (COM) Aprv: 05/13/2003 - Spud: 05/21/2003 - P50: $1,389,908; P70: $1,613,330; P90: $1,936,760
A012 (TA) Aprv: 12/02/2008 - Spud: 01/06/2009 - P50: $1,431,036; P70: $1,654,458; P90: $1,977,888
A011 (COM) Aprv: 09/15/2011 - Spud: 09/23/2011 - P50: $1,369,063; P70: $1,592,485; P90: $1,915,915
A001 (COM) Aprv: 11/21/2011 - Spud: 11/24/2011 - P50: $1,384,023; P70: $1,607,445; P90: $1,930,875
A013 (COM) Aprv: 02/01/2012 - Spud: 01/31/2012 - P50: $1,384,614; P70: $1,608,037; P90: $1,931,467
A009 (COM) Aprv: 11/13/2012 - Spud: 11/26/2012 - P50: $1,399,416; P70: $1,622,839; P90: $1,946,269
A014 (COM) Aprv: 04/24/2013 - Spud: 04/19/2013 - P50: $1,494,726; P70: $1,718,148; P90: $2,041,579
A015 (COM) Aprv: 08/30/2013 - Spud: 09/04/2013 - P50: $1,528,920; P70: $1,752,343; P90: $2,075,773
A018 (COM) Aprv: 12/30/2014 - Spud: 12/31/2014 - P50: $1,521,095; P70: $1,744,517; P90: $2,067,948
A016 (COM) Aprv: 02/17/2017 - Spud: 02/20/2017 - P50: $1,373,666; P70: $1,597,088; P90: $1,920,518
A008 (COM) Aprv: 05/15/2017 - Spud: 06/04/2017 - P50: $1,455,041; P70: $1,678,463; P90: $2,001,894
A005 (COM) Aprv: 03/28/2018 - Spud: 04/19/2018 - P50: $1,443,369; P70: $1,666,791; P90: $1,990,222
A019 (COM) Aprv: 07/20/2018 - Spud: 07/26/2018 - P50: $1,501,631; P70: $1,725,053; P90: $2,048,483
A006 (COM) Aprv: 08/13/2019 - Spud: 08/16/2019 - P50: $1,390,763; P70: $1,614,185; P90: $1,937,615</t>
  </si>
  <si>
    <t xml:space="preserve">01284 - W &amp; T Offshore, Inc. (From 03/08/2000 12:00AM to 12/31/2099 11:59AM) 
00105 - Apache Corporation (From 03/09/2005 12:00AM to 02/25/2008 12:59AM) 
02690 - Gulf of Mexico Oil and Gas Properties LLC (From 11/13/2003 12:00AM to 02/24/2008 11:59PM) 
00981 - Anadarko Petroleum Corporation (From 08/06/1993 01:00AM to 03/08/2005 11:59PM) 
00056 - ConocoPhillips Company (From 06/01/1990 12:00AM to 11/12/2003 11:59PM) 
00114 - BP America Production Company (From 08/06/1993 12:00AM to 03/07/2000 11:59PM) </t>
  </si>
  <si>
    <t xml:space="preserve">01284 - W &amp; T Offshore, Inc. (From 05/08/2018 12:00AM to 12/31/2099 11:59AM) (ALQT: A / LVL: 0) 
03555 - Monza Energy LLC (From 05/08/2018 12:00AM to 12/31/2099 11:59AM) (ALQT: A / LVL: 0) </t>
  </si>
  <si>
    <t>G36704</t>
  </si>
  <si>
    <t>EW 921</t>
  </si>
  <si>
    <t>WELLS : 
SS001 (COM) Aprv: 09/01/2020 - Spud: 09/03/2020 - P50: $21,291,208; P70: $25,653,866; P90: $32,040,862</t>
  </si>
  <si>
    <t xml:space="preserve">02058 - LLOG Exploration Offshore, L.L.C. (From 04/17/2019 12:00AM to 12/31/2099 11:59AM) 
03026 - Talos Energy Ventures, LLC (From 09/13/2019 12:00AM to 12/31/2099 11:59AM) 
03394 - CL&amp;F Offshore LLC (From 01/29/2020 12:00AM to 12/31/2099 11:59AM) 
02668 - Red Willow Offshore, LLC (From 05/18/2020 12:00AM to 12/31/2099 11:59AM) 
03589 - Houston Energy Deepwater Partners Spruance,  LLC (From 05/18/2020 12:00AM to 12/31/2099 11:59AM) 
03632 - Ridgewood Spruance, LLC (From 09/16/2020 12:00AM to 12/31/2099 11:59AM) 
03597 - HEDV Spruance, LLC (From 02/16/2021 12:00AM to 12/31/2099 11:59AM) 
03722 - Westlawn GOM Asset 2 Holdco LLC (From 08/09/2023 12:00AM to 12/31/2099 11:59AM) 
03630 - Beacon Asset Holdings LLC (From 12/03/2020 12:00AM to 08/08/2023 11:59PM) 
01699 - HE&amp;D Offshore, L.P. (From 05/18/2020 12:00AM to 02/15/2021 11:59PM) 
03238 - LLOG Bluewater Holdings, L.L.C. (From 05/18/2020 01:00AM to 12/02/2020 11:59PM) 
01999 - Houston Energy, L.P. (From 08/27/2019 12:00AM to 05/17/2020 11:59PM) </t>
  </si>
  <si>
    <t>G32306</t>
  </si>
  <si>
    <t>WELLS : 
001 (DRL) Aprv: 03/15/2010 - Spud: 03/18/2010 - P50: $21,224,160; P70: $25,586,818; P90: $31,973,814</t>
  </si>
  <si>
    <t xml:space="preserve">02481 - BP Exploration &amp; Production Inc. (From 06/01/2008 12:00AM to 12/31/2099 11:59AM) 
00981 - Anadarko Petroleum Corporation (From 02/23/2010 02:00AM to 12/04/2011 11:59PM) 
02994 - MOEX Offshore 2007 LLC (From 02/23/2010 12:00AM to 10/23/2011 11:59PM) 
00148 - Anadarko E&amp;P Company LP (From 02/23/2010 01:00AM to 04/27/2010 11:59PM) </t>
  </si>
  <si>
    <t>G02914</t>
  </si>
  <si>
    <t>EI 341</t>
  </si>
  <si>
    <t>WELLS : 
A004 (TA) Aprv: 07/02/1979 - Spud: 08/07/1979 - P50: $340,272; P70: $388,684; P90: $458,950
A007 (TA) Aprv: 02/15/1980 - Spud: 02/22/1980 - P50: $946,039; P70: $1,169,461; P90: $1,492,891
A012 (TA) Aprv: 11/26/1980 - Spud: 12/11/1980 - P50: $340,272; P70: $388,684; P90: $458,950
A002 (TA) Aprv: 12/12/1993 - Spud: 12/12/1993 - P50: $931,996; P70: $1,155,418; P90: $1,478,848
A011 (COM) Aprv: 05/14/2002 - Spud: 06/02/2002 - P50: $936,175; P70: $1,159,597; P90: $1,483,027
A018 (COM) Aprv: 03/24/2016 - Spud: 04/01/2016 - P50: $902,507; P70: $1,125,929; P90: $1,449,359
A010 (COM) Aprv: 04/11/2016 - Spud: 05/17/2016 - P50: $915,133; P70: $1,138,555; P90: $1,461,985
A014 (COM) Aprv: 07/25/2016 - Spud: 07/28/2016 - P50: $981,384; P70: $1,204,806; P90: $1,528,236
A017 (COM) Aprv: 02/17/2016 - Spud: 09/02/2016 - P50: $929,599; P70: $1,153,021; P90: $1,476,452
A013 (COM) Aprv: 10/06/2016 - Spud: 10/24/2016 - P50: $906,321; P70: $1,129,743; P90: $1,453,173
A015 (COM) Aprv: 11/08/2016 - Spud: 11/19/2016 - P50: $881,662; P70: $1,105,084; P90: $1,428,514
A016 (COM) Aprv: 12/14/2016 - Spud: 01/10/2017 - P50: $852,334; P70: $1,075,756; P90: $1,399,186
A005 (COM) Aprv: 09/17/2018 - Spud: 09/18/2018 - P50: $924,667; P70: $1,148,090; P90: $1,471,520
A001 (COM) Aprv: 08/27/2018 - Spud: 10/25/2018 - P50: $923,352; P70: $1,146,774; P90: $1,470,205
A019 (COM) Aprv: 12/07/2018 - Spud: 12/08/2018 - P50: $934,235; P70: $1,157,657; P90: $1,481,088
A020 (COM) Aprv: 01/08/2019 - Spud: 01/09/2019 - P50: $929,599; P70: $1,153,021; P90: $1,476,452
A008 (COM) Aprv: 02/28/2019 - Spud: 02/28/2019 - P50: $908,984; P70: $1,132,406; P90: $1,455,836
A003 (COM) Aprv: 04/12/2019 - Spud: 04/13/2019 - P50: $912,995; P70: $1,136,418; P90: $1,459,848
STRUCTURES : 
FIXED CPLX# 22165 'A' Aprv: N/A - Inst: 01/01/1978 - P50: $5,246,730; P70: $5,784,700; P90: $6,682,927
PIPELINES : 
GAS PSN# 20719 (ACT) Aprv: 04/20/2012 - Init HTP: 10/26/2021 - P50: $447,532; P70: $579,555; P90: $770,561</t>
  </si>
  <si>
    <t xml:space="preserve">02417 - Arena Energy, LLC (From 07/29/2015 12:00AM to 12/31/2099 11:59AM) 
02628 - Arena Offshore, LP (From 10/09/2015 12:00AM to 12/31/2099 11:59AM) 
00078 - Chevron U.S.A. Inc. (From 02/26/1981 12:00AM to 07/28/2015 11:59PM) 
02025 - EP Energy E&amp;P Company, L.P. (Acquired 00236 El Paso Production Company) (From 02/26/1981 12:00AM to 02/24/1992 11:59PM) </t>
  </si>
  <si>
    <t>G01959</t>
  </si>
  <si>
    <t>EI 258</t>
  </si>
  <si>
    <t>G24059</t>
  </si>
  <si>
    <t>MC 214</t>
  </si>
  <si>
    <t xml:space="preserve">03369 - Ridgewood Odd Job, LLC 19.47149% 
03618 - Talos Exploration LLC 19.47149% 
03362 - Kosmos Energy Gulf of Mexico Operations, LLC 61.05702% </t>
  </si>
  <si>
    <t>WELLS : 
002 (COM) Aprv: 05/18/2018 - Spud: 05/19/2018 - P50: $20,617,260; P70: $24,979,918; P90: $31,366,914
PIPELINES : 
BLKO PSN# 20160 (ACT) Aprv: 05/14/2019 - Init HTP: 12/01/2019 - P50: $344,820; P70: $464,958; P90: $641,418</t>
  </si>
  <si>
    <t xml:space="preserve">03362 - Kosmos Energy Gulf of Mexico Operations, LLC (From 08/25/2015 12:00AM to 12/31/2099 11:59AM) 
03369 - Ridgewood Odd Job, LLC (From 08/25/2015 01:00AM to 12/31/2099 11:59AM) 
03618 - Talos Exploration LLC (From 09/22/2020 12:00AM to 12/31/2099 11:59AM) 
03374 - ILX Prospect Odd Job, LLC (From 08/25/2015 01:00AM to 09/21/2020 11:59PM) 
03362 - Deep Gulf Energy III, LLC (Acquired 02985 Deep Gulf Energy II, LLC) (From 03/12/2012 12:00AM to 03/10/2019 11:59PM) 
02478 - Calypso Exploration, LLC (From 09/05/2013 12:00AM to 09/25/2018 11:59PM) 
02361 - Eni Petroleum US LLC (From 01/14/2008 12:00AM to 07/30/2014 12:59AM) 
02528 - Equinor USA E&amp;P Inc. (From 02/26/2008 12:00AM to 03/11/2012 11:59PM) 
02851 - Apache Shelf, Inc. (Acquired 02169 Mariner Gulf of Mexico LLC) (From 07/01/2002 12:00AM to 02/25/2008 11:59PM) 
00282 - Dominion Exploration &amp; Production, Inc. (From 07/01/2002 12:00AM to 01/13/2008 11:59PM) </t>
  </si>
  <si>
    <t>G28351</t>
  </si>
  <si>
    <t>MC 21</t>
  </si>
  <si>
    <t xml:space="preserve">03202 - KOA Energy LP 29.5% 
03695 - KNOC Eagle Ford Corporation 70.5% </t>
  </si>
  <si>
    <t>WELLS : 
B001 (COM) Aprv: 08/22/2002 - Spud: 09/04/2002 - P50: $620,021; P70: $620,021; P90: $620,021
B002 (COM) Aprv: 09/27/2002 - Spud: 11/09/2002 - P50: $619,615; P70: $619,615; P90: $619,615
B003 (COM) Aprv: 11/26/2002 - Spud: 12/02/2002 - P50: $619,615; P70: $619,615; P90: $619,615
B006 (COM) Aprv: 07/06/2005 - Spud: 07/14/2005 - P50: $620,224; P70: $620,224; P90: $620,224
STRUCTURES : 
FIXED CPLX# 1482 'B (Simba)' Aprv: N/A - Inst: 01/23/2005 - P50: $18,325,551; P70: $18,386,253; P90: $18,489,095</t>
  </si>
  <si>
    <t xml:space="preserve">03202 - KOA Energy LP (From 07/13/2012 12:00AM to 12/31/2099 11:59AM) 
03695 - KNOC Eagle Ford Corporation (From 10/05/2022 12:00AM to 12/31/2099 11:59AM) 
02981 - ANKOR E&amp;P Holdings Corporation (From 04/30/2008 12:00AM to 10/04/2022 11:59PM) 
03520 - Sanare Energy Partners, LLC (From 08/19/2019 12:00AM to 01/27/2021 12:59AM) 
03545 - Orinoco Natural Resources, LLC (From 09/26/2018 12:00AM to 08/18/2019 11:59PM) 
02979 - Samsung Oil &amp; Gas USA Corp. (From 04/30/2008 12:00AM to 09/25/2018 11:59PM) </t>
  </si>
  <si>
    <t>G34452</t>
  </si>
  <si>
    <t>MC 609</t>
  </si>
  <si>
    <t xml:space="preserve">03663 - Ridgewood Rialto Holdings, LLC 11.77778% 
03299 - ILX Prospect Calliope, LLC 23.55555% 
03644 - Ridgewood Institutional IV Prospective Leases, LLC 29.33333% 
03327 - Ridgewood Calliope, LLC 35.33334% </t>
  </si>
  <si>
    <t xml:space="preserve">03394 - CL&amp;F Offshore LLC 7.5% (ALQT: A / LVL: 1) 
03644 - Ridgewood Institutional IV Prospective Leases, LLC 9% (ALQT: A / LVL: 1) 
03663 - Ridgewood Rialto Holdings, LLC 9.17308% (ALQT: A / LVL: 1) 
03299 - ILX Prospect Calliope, LLC 18.34615% (ALQT: A / LVL: 1) 
03327 - Ridgewood Calliope, LLC 27.51923% (ALQT: A / LVL: 1) 
02647 - Murphy Exploration &amp; Production Company - USA 28.46154% (ALQT: A / LVL: 1) </t>
  </si>
  <si>
    <t>WELLS : 
SS001 (COM) Aprv: 08/30/2016 - Spud: 09/02/2016 - P50: $20,539,808; P70: $24,902,466; P90: $31,289,462</t>
  </si>
  <si>
    <t xml:space="preserve">03299 - ILX Prospect Calliope, LLC (From 12/11/2013 12:00AM to 12/31/2099 11:59AM) 
03327 - Ridgewood Calliope, LLC (From 01/15/2015 12:00AM to 12/31/2099 11:59AM) 
03663 - Ridgewood Rialto Holdings, LLC (From 06/23/2021 01:00AM to 12/31/2099 11:59AM) 
03644 - Ridgewood Institutional IV Prospective Leases, LLC (From 08/05/2022 12:00AM to 12/31/2099 11:59AM) 
02668 - Red Willow Offshore, LLC (From 11/01/2012 12:00AM to 08/04/2022 11:59PM) 
03362 - Kosmos Energy Gulf of Mexico Operations, LLC (From 03/10/2016 12:00AM to 07/06/2016 11:59PM) 
03362 - Deep Gulf Energy III, LLC (Acquired 02985 Deep Gulf Energy II, LLC) (From 04/24/2013 12:00AM to 03/09/2016 11:59PM) 
03301 - Houston Energy Deepwater Ventures X, LLC (From 11/22/2013 01:00AM to 08/25/2015 11:59PM) 
01308 - Ridgewood Energy Corporation (From 04/24/2013 12:00AM to 01/14/2015 11:59PM) 
03260 - ILX Prospective Leases II, LLC (From 11/22/2013 12:00AM to 12/10/2013 11:59PM) 
01999 - Houston Energy, L.P. (From 11/01/2012 12:00AM to 11/22/2013 12:59AM) </t>
  </si>
  <si>
    <t xml:space="preserve">03299 - ILX Prospect Calliope, LLC (From 09/06/2016 12:00AM to 12/31/2099 11:59AM) (ALQT: A / LVL: 1) 
03327 - Ridgewood Calliope, LLC (From 09/06/2016 12:00AM to 12/31/2099 11:59AM) (ALQT: A / LVL: 1) 
03394 - CL&amp;F Offshore LLC (From 12/07/2017 01:00AM to 12/31/2099 11:59AM) (ALQT: A / LVL: 1) 
02647 - Murphy Exploration &amp; Production Company - USA (From 06/24/2019 12:00AM to 12/31/2099 11:59AM) (ALQT: A / LVL: 1) 
03663 - Ridgewood Rialto Holdings, LLC (From 06/23/2021 12:00AM to 12/31/2099 11:59AM) (ALQT: A / LVL: 1) 
03644 - Ridgewood Institutional IV Prospective Leases, LLC (From 07/26/2022 12:00AM to 12/31/2099 11:59AM) (ALQT: A / LVL: 1) 
02668 - Red Willow Offshore, LLC (From 09/06/2016 12:00AM to 07/25/2022 11:59PM) (ALQT: A / LVL: 1) 
02058 - LLOG Exploration Offshore, L.L.C. (From 09/06/2016 12:00AM to 06/23/2019 11:59PM) (ALQT: A / LVL: 1) 
03238 - LLOG Bluewater Holdings, L.L.C. (From 09/06/2016 12:00AM to 06/23/2019 11:59PM) (ALQT: A / LVL: 1) 
03301 - Houston Energy Deepwater Ventures X, LLC (From 12/07/2017 12:00AM to 12/07/2017 12:59AM) (ALQT: A / LVL: 1) </t>
  </si>
  <si>
    <t>G04909</t>
  </si>
  <si>
    <t>MP 64</t>
  </si>
  <si>
    <t xml:space="preserve">03650 - Greyhound Energy LLC 100% </t>
  </si>
  <si>
    <t xml:space="preserve">03650 - Greyhound Energy LLC 100% (ALQT: A / LVL: 2) </t>
  </si>
  <si>
    <t xml:space="preserve">03650 - Greyhound Energy LLC (From 02/02/2023 12:00AM to 12/31/2099 11:59AM) 
03520 - Sanare Energy Partners, LLC (From 09/26/2017 12:00AM to 02/01/2023 11:59PM) 
02672 - Medco Energi US LLC (From 01/15/2004 12:00AM to 06/18/2019 11:59PM) 
03217 - Northstar Offshore Group, LLC (From 11/07/2012 12:00AM to 09/25/2017 11:59PM) 
03134 - Marlin GOM I, L.L.C. (From 07/13/2011 12:00AM to 11/06/2012 11:59PM) 
02769 - Leed Petroleum LLC (From 10/21/2005 12:00AM to 07/12/2011 11:59PM) 
00403 - Challenger Minerals Inc. (From 01/10/1983 10:00AM to 03/30/2008 11:59PM) 
00048 - Sabine Oil &amp; Gas Corporation (From 03/08/2001 12:00AM to 01/08/2006 11:59PM) 
02590 - Merit Energy Partners III, L.P. (From 03/31/2003 12:00AM to 01/14/2004 11:59PM) 
02591 - Merit Energy Partners D-III, L.P. (From 03/31/2003 12:00AM to 01/14/2004 11:59PM) 
02592 - Merit Management Partners I, L.P. (From 03/31/2003 12:00AM to 01/14/2004 11:59PM) 
02421 - Devon Energy Production Co., L.P. (Acquired 01551 Santa Fe Energy Resources, Inc.) (From 04/17/2001 12:00AM to 03/30/2003 11:59PM) 
00677 - Howell Petroleum Corporation (From 12/01/1981 12:00AM to 04/16/2001 11:59PM) 
00048 - Sabine Oil &amp; Gas Corporation (Acquired 01832 Forcenergy Inc) (From 04/10/1997 12:00AM to 03/07/2001 11:59PM) 
00362 - Woodside Energy (Americas) Inc. (From 12/07/1982 12:00AM to 04/09/1997 11:59PM) 
01347 - Oil Acquisitions, Inc. (From 04/16/1990 12:00AM to 04/07/1992 11:59PM) 
00187 - Woods Petroleum Corporation (From 04/23/1990 10:00AM to 01/22/1992 11:59PM) 
00884 - First Matagorda Corporation(A Delaware Corporation) (From 04/23/1990 12:00AM to 04/23/1990 09:59AM) 
00727 - First Matagorda Corporation (A Texas Corporation) (From 11/24/1982 12:00AM to 04/22/1990 11:59PM) 
00782 - CEC Exploration Corporation (From 05/20/1983 10:00AM to 04/16/1990 11:59PM) 
00312 - Total Petroleum, Inc. (From 01/10/1983 12:00AM to 04/15/1990 11:59PM) 
00792 - McFarland Energy, Inc. (From 08/10/1983 12:00AM to 04/15/1990 11:59PM) 
00667 - Norfolk Energy Inc. (From 11/24/1982 12:00AM to 12/06/1982 11:59PM) </t>
  </si>
  <si>
    <t xml:space="preserve">03650 - Greyhound Energy LLC (From 02/02/2023 01:00AM to 12/31/2099 11:59AM) (ALQT: A / LVL: 2) 
03520 - Sanare Energy Partners, LLC (From 09/26/2017 01:00AM to 02/02/2023 12:59AM) (ALQT: A / LVL: 2) 
01630 - Cheyenne International Corporation (From 01/22/1994 12:00AM to 08/16/2019 12:59AM) (ALQT: A / LVL: 2) 
01284 - W &amp; T Offshore, Inc. (From 04/13/2000 12:00AM to 08/15/2019 11:59PM) (ALQT: A / LVL: 2) 
02672 - Medco Energi US LLC (From 01/09/2006 02:00AM to 06/19/2019 12:59AM) (ALQT: A / LVL: 2) 
03217 - Northstar Offshore Group, LLC (From 11/07/2012 01:00AM to 09/26/2017 12:59AM) (ALQT: A / LVL: 2) 
03134 - Marlin GOM I, L.L.C. (From 07/13/2011 01:00AM to 11/07/2012 12:59AM) (ALQT: A / LVL: 2) 
02769 - Leed Petroleum LLC (From 01/09/2006 03:00AM to 07/13/2011 12:59AM) (ALQT: A / LVL: 2) 
00403 - Challenger Minerals Inc. (From 01/22/1994 12:00AM to 03/31/2008 12:59AM) (ALQT: A / LVL: 2) 
00048 - Sabine Oil &amp; Gas Corporation (From 08/23/2002 01:00AM to 01/09/2006 01:59AM) (ALQT: A / LVL: 2) 
00362 - Woodside Energy (Americas) Inc. (From 01/22/1994 12:00AM to 08/23/2002 12:59AM) (ALQT: A / LVL: 2) 
00048 - Sabine Oil &amp; Gas Corporation (Acquired 01832 Forcenergy Inc) (From 08/13/1998 12:00AM to 08/23/2002 12:59AM) (ALQT: A / LVL: 2) 
00078 - Chevron U.S.A. Inc. (From 01/22/1994 12:00AM to 04/12/2000 11:59PM) (ALQT: A / LVL: 2) 
00771 - Texaco Exploration and Production, Inc. (From 01/22/1994 12:00AM to 08/12/1998 11:59PM) (ALQT: A / LVL: 2) 
01509 - Global Marine Oil &amp; Gas Company (From 01/22/1994 12:00AM to 11/30/1994 11:59PM) (ALQT: A / LVL: 2) </t>
  </si>
  <si>
    <t>G07969</t>
  </si>
  <si>
    <t>MC 890</t>
  </si>
  <si>
    <t>WELLS : 
A003 (COM) Aprv: 01/04/2022 - Spud: 02/10/2022 - P50: $20,277,396; P70: $24,640,054; P90: $31,027,050</t>
  </si>
  <si>
    <t>G02572</t>
  </si>
  <si>
    <t>VR 331</t>
  </si>
  <si>
    <t xml:space="preserve">03249 - The Louisiana Land and Exploration Company LLC 12.5% 
02899 - Talos ERT LLC 87.5% </t>
  </si>
  <si>
    <t>WELLS : 
A001 (COM) Aprv: 09/10/1976 - Spud: 09/26/1976 - P50: $763,667; P70: $987,089; P90: $1,310,519
A002 (COM) Aprv: 10/22/1976 - Spud: 11/04/1976 - P50: $823,967; P70: $1,047,389; P90: $1,370,819
A003 (COM) Aprv: 12/09/1976 - Spud: 02/06/1977 - P50: $784,150; P70: $1,007,572; P90: $1,331,003
A004 (COM) Aprv: 03/03/1977 - Spud: 03/06/1977 - P50: $897,846; P70: $1,121,268; P90: $1,444,698
A005 (COM) Aprv: 04/01/1977 - Spud: 05/11/1977 - P50: $778,199; P70: $1,001,621; P90: $1,325,051
A010 (COM) Aprv: 01/12/1978 - Spud: 01/26/1978 - P50: $754,756; P70: $978,179; P90: $1,301,609
A012 (TA) Aprv: N/A - Spud: 03/29/1978 - P50: $268,965; P70: $317,377; P90: $387,643
A014 (COM) Aprv: 05/12/1978 - Spud: 05/14/1978 - P50: $770,933; P70: $994,355; P90: $1,317,785
A017 (COM) Aprv: 02/08/1979 - Spud: 02/16/1979 - P50: $745,649; P70: $969,071; P90: $1,292,501
A016 (COM) Aprv: 03/16/1979 - Spud: 04/23/1979 - P50: $780,238; P70: $1,003,660; P90: $1,327,090
A020 (COM) Aprv: 05/21/1979 - Spud: 05/21/1979 - P50: $684,461; P70: $907,883; P90: $1,231,313
A024 (COM) Aprv: 11/14/1979 - Spud: 11/23/1979 - P50: $886,733; P70: $1,110,155; P90: $1,433,585
A018 (COM) Aprv: 02/26/1979 - Spud: 12/29/1979 - P50: $766,067; P70: $989,489; P90: $1,312,919
A019 (COM) Aprv: 12/30/1992 - Spud: 01/23/1993 - P50: $748,411; P70: $971,833; P90: $1,295,263
A021 (COM) Aprv: 04/12/1993 - Spud: 04/21/1993 - P50: $750,088; P70: $973,510; P90: $1,296,940
A009 (COM) Aprv: 06/28/1993 - Spud: 07/11/1993 - P50: $764,521; P70: $987,944; P90: $1,311,374
A008 (COM) Aprv: 07/27/1993 - Spud: 08/01/1993 - P50: $747,852; P70: $971,274; P90: $1,294,704
A007 (COM) Aprv: 08/09/1993 - Spud: 08/12/1993 - P50: $755,546; P70: $978,968; P90: $1,302,398
A006 (COM) Aprv: 10/12/1993 - Spud: 10/12/1993 - P50: $803,845; P70: $1,027,267; P90: $1,350,697
A025 (COM) Aprv: 02/05/2007 - Spud: 04/22/2007 - P50: $798,124; P70: $1,021,546; P90: $1,344,976
A029 (COM) Aprv: 02/26/2007 - Spud: 05/03/2007 - P50: $775,602; P70: $999,024; P90: $1,322,454
STRUCTURES : 
FIXED CPLX# 21930 'A' Aprv: N/A - Inst: 01/01/1976 - P50: $4,380,624; P70: $4,918,594; P90: $5,816,821</t>
  </si>
  <si>
    <t xml:space="preserve">02899 - Talos ERT LLC (From 12/18/2007 12:00AM to 12/31/2099 11:59AM) 
03249 - The Louisiana Land and Exploration Company LLC (From 02/20/2013 12:00AM to 12/31/2099 11:59AM) 
02957 - MC Offshore Petroleum, LLC (From 06/06/2007 01:00AM to 02/21/2018 11:59PM) 
03033 - Black Elk Energy Offshore Operations, LLC (From 01/26/2010 12:00AM to 07/22/2015 11:59PM) 
03249 - The Louisiana Land and Exploration Company LLC (Acquired 00083 The Louisiana Land and Exploration Company) (From 12/07/1982 12:00AM to 02/19/2013 11:59PM) 
01284 - W &amp; T Offshore, Inc. (From 07/28/2004 12:00AM to 01/25/2010 11:59PM) 
02899 - Energy Resource Technology GOM, Inc. (Acquired 01764 Energy Resource Technology, Inc.) (From 09/30/2002 12:00AM to 12/17/2007 11:59PM) 
02766 - AMCO Energy, Inc. (From 06/06/2007 12:00AM to 06/06/2007 12:59AM) 
00056 - ConocoPhillips Company (From 12/06/1985 12:00AM to 06/05/2007 11:59PM) 
02418 - Mobile Mineral Corporation (From 08/13/2001 01:00AM to 11/30/2006 01:59AM) 
02419 - Parawon Corporation (From 08/13/2001 12:00AM to 11/30/2006 12:59AM) 
02197 - PLAYA Minerals and Energy, Inc. (From 12/08/2000 12:00AM to 11/29/2006 11:59PM) 
02609 - Offshore Energy III LLC (From 09/30/2002 12:00AM to 07/27/2004 11:59PM) 
00059 - Hess Corporation (From 12/07/1982 12:00AM to 09/29/2002 11:59PM) 
00926 - LLOXY Holdings, Inc. (From 03/03/1997 12:00AM to 09/29/2002 11:59PM) 
00724 - Marathon Oil Company (From 12/07/1982 12:00AM to 12/07/2000 11:59PM) 
00757 - LLOXY Production Financing Company, Inc. (From 12/07/1982 12:00AM to 03/02/1997 11:59PM) 
00788 - Phillips Oil Company (From 03/01/1985 12:00AM to 12/05/1985 11:59PM) 
00418 - Aminoil Inc. (From 12/07/1982 12:00AM to 02/28/1985 11:59PM) </t>
  </si>
  <si>
    <t>G13808</t>
  </si>
  <si>
    <t>HI A 379</t>
  </si>
  <si>
    <t>WELLS : 
B001 (COM) Aprv: 07/12/1993 - Spud: 07/13/1993 - P50: $1,081,513; P70: $1,304,935; P90: $1,628,366
B002 (TA) Aprv: 09/27/1993 - Spud: 10/01/1993 - P50: $450,360; P70: $498,772; P90: $569,038
B004 (TA) Aprv: 12/21/1994 - Spud: 01/11/1995 - P50: $450,360; P70: $498,772; P90: $569,038
B005 (COM) Aprv: 01/26/1995 - Spud: 02/03/1995 - P50: $1,111,340; P70: $1,334,762; P90: $1,658,192
B007 (TA) Aprv: 04/25/1995 - Spud: 04/30/1995 - P50: $450,360; P70: $498,772; P90: $569,038
B008 (COM) Aprv: 05/19/1995 - Spud: 05/26/1995 - P50: $1,145,205; P70: $1,368,627; P90: $1,692,057
B012 (COM) Aprv: 10/13/1995 - Spud: 10/23/1995 - P50: $1,150,959; P70: $1,374,381; P90: $1,697,811
B013 (COM) Aprv: 11/15/1995 - Spud: 11/15/1995 - P50: $1,152,932; P70: $1,376,354; P90: $1,699,784
E001 (TA) Aprv: 02/12/1996 - Spud: 02/12/1996 - P50: $400,320; P70: $448,732; P90: $518,998
B010 (COM) Aprv: 02/25/1996 - Spud: 02/25/1996 - P50: $1,142,608; P70: $1,366,030; P90: $1,689,460
E002 (TA) Aprv: 03/15/1996 - Spud: 03/28/1996 - P50: $400,320; P70: $448,732; P90: $518,998
B016 (COM) Aprv: 12/11/1996 - Spud: 12/23/1996 - P50: $1,102,956; P70: $1,326,378; P90: $1,649,808
B022 (COM) Aprv: 01/24/1997 - Spud: 02/10/1997 - P50: $1,185,811; P70: $1,409,233; P90: $1,732,663
B020 (TA) Aprv: 05/09/1997 - Spud: 05/09/1997 - P50: $450,360; P70: $498,772; P90: $569,038
STRUCTURES : 
FIXED CPLX# 28002 'B' Aprv: N/A - Inst: 10/14/1994 - P50: $5,838,968; P70: $6,377,469; P90: $7,266,454
FIXED CPLX# 28050 'E' Aprv: N/A - Inst: 09/30/1996 - P50: $2,304,267; P70: $2,666,577; P90: $3,294,028
PIPELINES : 
GAS PSN# 10310 (ACT) Aprv: 10/11/1994 - Init HTP: 12/26/1994 - P50: $378,216; P70: $510,239; P90: $701,245</t>
  </si>
  <si>
    <t xml:space="preserve">01284 - W &amp; T Offshore, Inc. (From 03/03/2008 12:00AM to 12/31/2099 11:59AM) 
01284 - W &amp; T Offshore, Inc. (Acquired 02859 Offshore Shelf LLC) (From 07/05/2006 12:00AM to 03/02/2008 11:59PM) 
02219 - Anadarko US Offshore LLC (From 09/23/1999 12:00AM to 07/04/2006 11:59PM) 
01022 - Sun Operating Limited Partnership (From 12/01/1992 12:00AM to 09/22/1999 11:59PM) </t>
  </si>
  <si>
    <t>G08831</t>
  </si>
  <si>
    <t>MC 566</t>
  </si>
  <si>
    <t>WELLS : 
F005 (COM) Aprv: 07/29/2006 - Spud: 08/06/2006 - P50: $20,191,852; P70: $24,554,510; P90: $30,941,506</t>
  </si>
  <si>
    <t>G00982</t>
  </si>
  <si>
    <t>EI 238</t>
  </si>
  <si>
    <t>G34441</t>
  </si>
  <si>
    <t>MC 521</t>
  </si>
  <si>
    <t xml:space="preserve">03302 - Houston Energy Deepwater Ventures IX, LLC 3% 
03394 - CL&amp;F Offshore LLC 7% 
02668 - Red Willow Offshore, LLC 19.8% 
03362 - Kosmos Energy Gulf of Mexico Operations, LLC 22.5% 
03330 - Ridgewood Barataria, LLC 23.85% 
03618 - Talos Exploration LLC 23.85% </t>
  </si>
  <si>
    <t>WELLS : 
SS001 (COM) Aprv: 06/23/2015 - Spud: 06/28/2015 - P50: $19,764,132; P70: $24,126,790; P90: $30,513,786
PIPELINES : 
BLKO PSN# 19592 (OUT) Aprv: 10/17/2016 - Init HTP: 03/28/2017 - P50: $344,820; P70: $464,958; P90: $641,418</t>
  </si>
  <si>
    <t xml:space="preserve">02668 - Red Willow Offshore, LLC (From 11/01/2012 12:00AM to 12/31/2099 11:59AM) 
03302 - Houston Energy Deepwater Ventures IX, LLC (From 12/12/2013 12:00AM to 12/31/2099 11:59AM) 
03330 - Ridgewood Barataria, LLC (From 11/19/2014 12:00AM to 12/31/2099 11:59AM) 
03362 - Kosmos Energy Gulf of Mexico Operations, LLC (From 11/19/2014 01:00AM to 12/31/2099 11:59AM) 
03394 - CL&amp;F Offshore LLC (From 03/31/2017 01:00AM to 12/31/2099 11:59AM) 
03618 - Talos Exploration LLC (From 09/22/2020 12:00AM to 12/31/2099 11:59AM) 
03333 - ILX Prospect Barataria, LLC (From 04/14/2015 12:00AM to 09/21/2020 11:59PM) 
03260 - ILX Prospective Leases II, LLC (From 08/07/2013 12:00AM to 04/13/2015 11:59PM) 
03362 - Deep Gulf Energy III, LLC (Acquired 02985 Deep Gulf Energy II, LLC) (From 06/18/2013 12:00AM to 11/19/2014 12:59AM) 
01308 - Ridgewood Energy Corporation (From 06/18/2013 12:00AM to 11/18/2014 11:59PM) 
01999 - Houston Energy, L.P. (From 11/01/2012 12:00AM to 12/11/2013 11:59PM) </t>
  </si>
  <si>
    <t>G05800</t>
  </si>
  <si>
    <t>EW 826</t>
  </si>
  <si>
    <t xml:space="preserve">02451 - GOM Shelf LLC 100% (ALQT: 1 / LVL: 1) 
02481 - BP Exploration &amp; Production Inc. 100% (ALQT: 1 / LVL: 2) </t>
  </si>
  <si>
    <t>WELLS : 
A001 (COM) Aprv: 11/07/1988 - Spud: 11/10/1988 - P50: $582,263; P70: $582,263; P90: $582,263
A004 (COM) Aprv: N/A - Spud: 05/02/1989 - P50: $582,263; P70: $582,263; P90: $582,263
A006 (COM) Aprv: 08/03/1989 - Spud: 08/03/1989 - P50: $582,263; P70: $582,263; P90: $582,263
A008 (COM) Aprv: 09/21/1989 - Spud: 09/24/1989 - P50: $582,263; P70: $582,263; P90: $582,263
A010 (COM) Aprv: 01/17/1990 - Spud: 01/18/1990 - P50: $582,263; P70: $582,263; P90: $582,263
A007 (COM) Aprv: 08/06/1990 - Spud: 08/06/1990 - P50: $582,263; P70: $582,263; P90: $582,263
A016 (TA) Aprv: 08/10/1990 - Spud: 08/14/1990 - P50: $582,263; P70: $582,263; P90: $582,263
A009 (COM) Aprv: 12/14/1990 - Spud: 12/14/1990 - P50: $582,263; P70: $582,263; P90: $582,263
A013 (COM) Aprv: 05/03/1991 - Spud: 05/09/1991 - P50: $582,263; P70: $582,263; P90: $582,263
A015 (TA) Aprv: 01/12/1994 - Spud: 01/12/1994 - P50: $582,263; P70: $582,263; P90: $582,263
A002 (COM) Aprv: 09/19/2003 - Spud: 09/30/2003 - P50: $582,263; P70: $582,263; P90: $582,263
A017 (COM) Aprv: 05/01/2007 - Spud: 05/12/2007 - P50: $582,669; P70: $582,669; P90: $582,669
A018 (COM) Aprv: 09/13/2007 - Spud: 10/22/2007 - P50: $582,669; P70: $582,669; P90: $582,669
A019 (COM) Aprv: 02/15/2008 - Spud: 02/19/2008 - P50: $582,669; P70: $582,669; P90: $582,669
A020 (COM) Aprv: 03/13/2008 - Spud: 03/21/2008 - P50: $582,669; P70: $582,669; P90: $582,669
A021 (COM) Aprv: 07/29/2008 - Spud: 07/30/2008 - P50: $582,669; P70: $582,669; P90: $582,669
A024 (TA) Aprv: 03/07/2009 - Spud: 03/08/2009 - P50: $582,669; P70: $582,669; P90: $582,669
A003 (COM) Aprv: 10/10/2009 - Spud: 10/11/2009 - P50: $582,263; P70: $582,263; P90: $582,263
A005 (COM) Aprv: 08/02/2010 - Spud: 08/05/2010 - P50: $582,263; P70: $582,263; P90: $582,263
STRUCTURES : 
FIXED CPLX# 23800 'A' Aprv: N/A - Inst: 01/01/1988 - P50: $8,938,716; P70: $8,999,418; P90: $9,102,259</t>
  </si>
  <si>
    <t xml:space="preserve">02451 - GOM Shelf LLC (From 08/09/2022 12:00AM to 12/31/2099 11:59AM) 
03295 - Fieldwood Energy LLC (From 05/16/2018 12:00AM to 08/08/2022 11:59PM) 
00105 - Apache Corporation (From 02/09/2007 12:00AM to 05/15/2018 11:59PM) 
02481 - BP Exploration &amp; Production Inc. (From 10/04/2001 12:00AM to 02/08/2007 11:59PM) 
02219 - Anadarko US Offshore LLC (From 01/05/1998 12:00AM to 01/07/2003 11:59PM) 
02481 - BP Exploration &amp; Production Inc. (Acquired 02316 Vastar Offshore, Inc.) (From 02/10/1999 12:00AM to 03/14/2002 11:59PM) 
01680 - BP Exploration &amp; Oil Inc. (From 03/16/1992 12:00AM to 10/03/2001 11:59PM) 
00540 - MOBIL OIL EXPLORATION &amp; PRODUCING SOUTHEAST INC. (From 07/01/1983 12:00AM to 02/09/1999 11:59PM) 
00035 - Kerr-McGee Corporation (From 07/01/1983 12:00AM to 01/04/1998 11:59PM) 
00707 - Kerr-McGee Federal Limited Partnership I-1981 (From 02/10/1984 12:00AM to 05/15/1994 11:59PM) 
00593 - BP Exploration Inc. (From 07/01/1983 12:00AM to 03/15/1992 11:59PM) </t>
  </si>
  <si>
    <t xml:space="preserve">02451 - GOM Shelf LLC (From 08/09/2022 01:00AM to 12/31/2099 11:59AM) (ALQT: 1 / LVL: 1) 
03295 - Fieldwood Energy LLC (From 07/02/2014 12:00AM to 08/09/2022 12:59AM) (ALQT: 1 / LVL: 1) 
02481 - BP Exploration &amp; Production Inc. (From 02/28/2007 12:00AM to 12/31/2099 11:59AM) (ALQT: 1 / LVL: 2) </t>
  </si>
  <si>
    <t>G26302</t>
  </si>
  <si>
    <t>GC 238</t>
  </si>
  <si>
    <t xml:space="preserve">03295 - Fieldwood Energy LLC 40% (ALQT: 1 / LVL: 2) 
02277 - Woodside Energy (Deepwater) Inc. 60% (ALQT: 1 / LVL: 2) </t>
  </si>
  <si>
    <t>WELLS : 
SS001 (COM) Aprv: 10/04/2005 - Spud: 09/07/2005 - P50: $19,339,880; P70: $23,702,538; P90: $30,089,534
PIPELINES : 
BLKO PSN# 17285 (OUT) Aprv: 01/16/2008 - Init HTP: 07/16/2011 - P50: $600,383; P70: $822,574; P90: $1,145,069</t>
  </si>
  <si>
    <t xml:space="preserve">02899 - Talos ERT LLC (From 12/18/2007 12:00AM to 12/31/2099 11:59AM) 
03247 - Talos Energy Offshore LLC (From 08/05/2014 12:00AM to 12/31/2099 11:59AM) 
03473 - Talos Energy Phoenix LLC (From 03/06/2017 12:00AM to 12/31/2099 11:59AM) 
02655 - Sojitz Energy Venture, Inc. (From 11/15/2011 12:00AM to 03/05/2017 11:59PM) 
02993 - Sojitz GOM Deepwater, Inc. (From 01/28/2008 12:00AM to 11/14/2011 11:59PM) 
02899 - Energy Resource Technology GOM, Inc. (Acquired 01764 Energy Resource Technology, Inc.) (From 02/14/2007 12:00AM to 12/17/2007 11:59PM) 
02237 - Noble Energy, Inc. (From 07/01/2004 12:00AM to 02/13/2007 11:59PM) 
02277 - Woodside Energy (Deepwater) Inc. (From 07/01/2004 12:00AM to 02/13/2007 11:59PM) </t>
  </si>
  <si>
    <t xml:space="preserve">02277 - Woodside Energy (Deepwater) Inc. (From 02/14/2007 08:00PM to 12/31/2099 11:59AM) (ALQT: 1 / LVL: 2) 
03295 - Fieldwood Energy LLC (From 06/27/2018 12:00AM to 12/31/2099 11:59AM) (ALQT: 1 / LVL: 2) 
02237 - Noble Energy, Inc. (From 02/14/2007 08:00PM to 06/26/2018 11:59PM) (ALQT: 1 / LVL: 2) </t>
  </si>
  <si>
    <t>G01228</t>
  </si>
  <si>
    <t>SS 208</t>
  </si>
  <si>
    <t>G10440</t>
  </si>
  <si>
    <t>DC 48</t>
  </si>
  <si>
    <t xml:space="preserve">02990 - Ecopetrol America LLC 30% 
02647 - Murphy Exploration &amp; Production Company - USA 70% </t>
  </si>
  <si>
    <t>WELLS : 
SS001 (TA) Aprv: 08/13/2008 - Spud: 08/20/2008 - P50: $19,692,460; P70: $24,055,118; P90: $30,442,114</t>
  </si>
  <si>
    <t xml:space="preserve">02647 - Murphy Exploration &amp; Production Company - USA (From 06/23/2003 12:00AM to 12/31/2099 11:59AM) 
02990 - Ecopetrol America LLC (From 10/18/2012 12:00AM to 12/31/2099 11:59AM) 
01364 - Newfield Exploration Company (From 01/28/2009 12:00AM to 04/02/2012 11:59PM) 
03165 - Apache Deepwater LLC (From 04/11/2011 12:00AM to 11/29/2011 11:59PM) 
03165 - Apache Deepwater LLC (Acquired 00818 Mariner Energy, Inc.) (From 01/28/2009 12:00AM to 04/10/2011 11:59PM) 
01689 - Murphy Exploration &amp; Production Company (From 09/24/1992 12:00AM to 06/22/2003 11:59PM) 
02481 - BP Exploration &amp; Production Inc. (From 05/18/2001 12:00AM to 06/19/2001 11:59PM) 
01680 - BP Exploration &amp; Oil Inc. (From 03/20/1995 12:00AM to 05/17/2001 11:59PM) 
00056 - ConocoPhillips Company (Acquired 00001 Conoco Inc.) (From 11/01/1989 12:00AM to 03/19/1995 11:59PM) 
02647 - Murphy Exploration &amp; Production Company - USA (Acquired 00108 Murphy Oil USA, Inc.) (From 11/01/1989 12:00AM to 05/03/1993 11:59PM) 
02647 - Murphy Exploration &amp; Production Company - USA (Acquired 00232 Odeco Oil &amp; Gas Company) (From 11/01/1989 12:00AM to 09/23/1992 11:59PM) </t>
  </si>
  <si>
    <t>G08475</t>
  </si>
  <si>
    <t>VK 957</t>
  </si>
  <si>
    <t>WELLS : 
001 (TA) Aprv: 04/26/1989 - Spud: 06/22/1989 - P50: $15,225,676; P70: $19,588,334; P90: $25,975,330
A002 (COM) Aprv: N/A - Spud: 01/28/1997 - P50: $2,055,900; P70: $2,055,900; P90: $2,055,900
A017 (COM) Aprv: 03/20/1996 - Spud: 03/14/1997 - P50: $2,055,900; P70: $2,055,900; P90: $2,055,900</t>
  </si>
  <si>
    <t xml:space="preserve">03065 - Talos Resources LLC (From 06/20/2018 12:00AM to 12/31/2099 11:59AM) 
00276 - Exxon Mobil Corporation (From 06/01/1986 12:00AM to 06/20/2018 12:59AM) 
02219 - Anadarko US Offshore LLC (From 01/23/2017 12:00AM to 06/19/2018 11:59PM) 
03263 - Freeport-McMoRan Exploration &amp; Production LLC (From 01/11/2013 12:00AM to 01/22/2017 11:59PM) 
02481 - BP Exploration &amp; Production Inc. (From 03/07/2002 12:00AM to 01/10/2013 11:59PM) 
00114 - BP America Production Company (From 06/01/1986 12:00AM to 03/06/2002 11:59PM) </t>
  </si>
  <si>
    <t>G01089</t>
  </si>
  <si>
    <t>WD 90</t>
  </si>
  <si>
    <t xml:space="preserve">03295 - Fieldwood Energy LLC 100% (ALQT: A) 
03035 - Fieldwood Energy Offshore LLC 18.75% (ALQT: B) 
03295 - Fieldwood Energy LLC 81.25% (ALQT: B) </t>
  </si>
  <si>
    <t xml:space="preserve">03295 - Fieldwood Energy LLC 100% (ALQT: A / LVL: 1) 
03296 - Apache Shelf Exploration LLC 50% (ALQT: A / LVL: 2) 
03295 - Fieldwood Energy LLC 50% (ALQT: A / LVL: 2) 
03035 - Fieldwood Energy Offshore LLC 18.75% (ALQT: B / LVL: 1) 
03295 - Fieldwood Energy LLC 81.25% (ALQT: B / LVL: 1) 
03035 - Fieldwood Energy Offshore LLC 18.75% (ALQT: B / LVL: 2) 
03296 - Apache Shelf Exploration LLC 40.625% (ALQT: B / LVL: 2) 
03295 - Fieldwood Energy LLC 40.625% (ALQT: B / LVL: 2) </t>
  </si>
  <si>
    <t xml:space="preserve">00114 - BP America Production Company (From 11/20/1984 12:00AM to 12/31/2099 11:59AM) 
03295 - Fieldwood Energy LLC (From 05/10/2018 01:00AM to 12/31/2099 11:59AM) (ALQT: A) 
00105 - Apache Corporation (From 12/18/2003 12:00AM to 05/10/2018 12:59AM) (ALQT: A) 
02644 - BROWN SOUTH PELTO, INC. (From 06/27/2003 12:00AM to 12/17/2003 11:59PM) (ALQT: A) 
02481 - BP Exploration &amp; Production Inc. (From 03/19/2002 12:00AM to 06/26/2003 11:59PM) (ALQT: A) 
00114 - BP America Production Company (From 07/13/1994 12:00AM to 03/18/2002 11:59PM) (ALQT: A) 
03035 - Fieldwood Energy Offshore LLC (From 08/13/2015 12:00AM to 12/31/2099 11:59AM) (ALQT: B) 
03295 - Fieldwood Energy LLC (From 05/10/2018 12:00AM to 12/31/2099 11:59AM) (ALQT: B) 
00105 - Apache Corporation (From 06/27/2003 12:00AM to 05/09/2018 11:59PM) (ALQT: B) 
00986 - Japex (U.S.) Corp. (From 03/22/2006 01:00AM to 08/12/2015 11:59PM) (ALQT: B) 
01571 - Japex Gulf Producing Corp. (From 12/16/1994 12:00AM to 03/22/2006 12:59AM) (ALQT: B) 
00078 - Chevron U.S.A. Inc. (From 06/17/2002 12:00AM to 10/26/2004 11:59PM) (ALQT: B) 
02481 - BP Exploration &amp; Production Inc. (From 03/19/2002 01:00AM to 06/26/2003 11:59PM) (ALQT: B) 
00771 - Texaco Exploration and Production, Inc. (From 07/13/1994 12:00AM to 06/16/2002 11:59PM) (ALQT: B) 
00114 - BP America Production Company (From 07/13/1994 12:00AM to 03/19/2002 12:59AM) (ALQT: B) </t>
  </si>
  <si>
    <t xml:space="preserve">03295 - Fieldwood Energy LLC (From 06/23/2014 12:00AM to 12/31/2099 11:59AM) (ALQT: A / LVL: 1) 
03295 - Fieldwood Energy LLC (From 06/23/2014 01:00AM to 12/31/2099 11:59AM) (ALQT: A / LVL: 2) 
03296 - Apache Shelf Exploration LLC (From 06/23/2014 01:00AM to 12/31/2099 11:59AM) (ALQT: A / LVL: 2) 
03295 - Fieldwood Energy LLC (From 06/23/2014 02:00AM to 12/31/2099 11:59AM) (ALQT: B / LVL: 1) 
03035 - Fieldwood Energy Offshore LLC (From 08/13/2015 01:00AM to 12/31/2099 11:59AM) (ALQT: B / LVL: 1) 
00986 - Japex (U.S.) Corp. (From 06/23/2014 02:00AM to 08/13/2015 12:59AM) (ALQT: B / LVL: 1) 
03295 - Fieldwood Energy LLC (From 06/23/2014 03:00AM to 12/31/2099 11:59AM) (ALQT: B / LVL: 2) 
03296 - Apache Shelf Exploration LLC (From 06/23/2014 03:00AM to 12/31/2099 11:59AM) (ALQT: B / LVL: 2) 
03035 - Fieldwood Energy Offshore LLC (From 08/13/2015 02:00AM to 12/31/2099 11:59AM) (ALQT: B / LVL: 2) 
00986 - Japex (U.S.) Corp. (From 06/23/2014 03:00AM to 08/13/2015 01:59AM) (ALQT: B / LVL: 2) </t>
  </si>
  <si>
    <t xml:space="preserve"> 00175</t>
  </si>
  <si>
    <t>GI 43</t>
  </si>
  <si>
    <t>PIPELINES : 
FLG PSN# 5536 (OUT) Aprv: N/A - Init HTP: N/A - P50: $45,192; P70: $58,320; P90: $80,561
FLG PSN# 5538 (OUT) Aprv: N/A - Init HTP: N/A - P50: $120,512; P70: $133,640; P90: $155,881
FLG PSN# 5539 (OUT) Aprv: N/A - Init HTP: N/A - P50: $90,384; P70: $103,512; P90: $125,753
OIL PSN# 3600 (OUT) Aprv: 12/15/1967 - Init HTP: N/A - P50: $572,724; P70: $704,746; P90: $895,753
LIFT PSN# 17179 (ACT) Aprv: 09/14/2007 - Init HTP: 02/14/2008 - P50: $146,788; P70: $278,811; P90: $469,818
STRUCTURES : 
FIXED CPLX# 20021 'AC-CMP' Aprv: N/A - Inst: 01/01/1968 - P50: $5,155,436; P70: $6,142,955; P90: $7,716,346
FIXED CPLX# 20021 'AP-QRT' Aprv: N/A - Inst: 01/01/1968 - P50: $2,648,412; P70: $3,186,382; P90: $4,084,609
FIXED CPLX# 20021 'AQ-QRT' Aprv: N/A - Inst: 01/01/1968 - P50: $3,901,924; P70: $4,664,668; P90: $5,900,477
FIXED CPLX# 20021 'AR-RSR' Aprv: N/A - Inst: 01/01/1968 - P50: $2,648,412; P70: $3,186,382; P90: $4,084,609
FIXED CPLX# 20021 'AS-SEP' Aprv: N/A - Inst: 01/01/1968 - P50: $3,901,924; P70: $4,664,668; P90: $5,900,477</t>
  </si>
  <si>
    <t>G10323</t>
  </si>
  <si>
    <t>EB 949</t>
  </si>
  <si>
    <t xml:space="preserve">00276 - Exxon Mobil Corporation (From 12/01/1988 12:00AM to 12/31/2099 11:59AM) </t>
  </si>
  <si>
    <t>G15546</t>
  </si>
  <si>
    <t>GC 113</t>
  </si>
  <si>
    <t xml:space="preserve">02806 - Marubeni Oil &amp; Gas (USA) LLC 100% (ALQT: 1 / LVL: 2) 
02219 - Anadarko US Offshore LLC 30% (ALQT: A / LVL: 1) 
02481 - BP Exploration &amp; Production Inc. 35% (ALQT: A / LVL: 1) 
00689 - Shell Offshore Inc. 35% (ALQT: A / LVL: 1) </t>
  </si>
  <si>
    <t>WELLS : 
A003 (COM) Aprv: 06/30/1998 - Spud: 07/05/1998 - P50: $18,168,852; P70: $22,531,510; P90: $28,918,506
PIPELINES : 
BLKO PSN# 12160 (ACT) Aprv: 04/02/1999 - Init HTP: 08/04/1999 - P50: $287,350; P70: $407,488; P90: $583,948
BLKO PSN# 12161 (ACT) Aprv: 04/02/1999 - Init HTP: 08/04/1999 - P50: $287,350; P70: $407,488; P90: $583,948
BLKO PSN# 12404 (ACT) Aprv: 06/20/2000 - Init HTP: 09/13/1999 - P50: $287,350; P70: $407,488; P90: $583,948</t>
  </si>
  <si>
    <t xml:space="preserve">02806 - Marubeni Oil &amp; Gas (USA) LLC (From 06/04/2008 12:00AM to 12/31/2099 11:59AM) 
00689 - Shell Offshore Inc. (From 09/01/1995 12:00AM to 08/23/2010 11:59PM) 
02715 - Marubeni Oil &amp; Gas (USA) Inc. (From 07/21/2005 12:00AM to 06/03/2008 11:59PM) 
02421 - Devon Energy Production Co., L.P. (From 01/30/2001 12:00AM to 07/20/2005 11:59PM) 
00689 - Shell Offshore Inc. (Acquired 02139 Shell Deepwater Development Inc.) (From 03/18/1997 12:00AM to 08/05/2004 11:59PM) 
02421 - Devon Energy Production Co., L.P. (Acquired 01551 Santa Fe Energy Resources, Inc.) (From 09/10/1999 12:00AM to 08/05/2004 11:59PM) 
02413 - Brown Angus Properties, Inc. (From 01/24/2000 12:00AM to 01/29/2001 11:59PM) 
00724 - Marathon Oil Company (From 12/23/1996 12:00AM to 01/23/2000 11:59PM) </t>
  </si>
  <si>
    <t xml:space="preserve">02806 - Marubeni Oil &amp; Gas (USA) LLC (From 06/04/2008 01:00AM to 12/31/2099 11:59AM) (ALQT: 1 / LVL: 2) 
02715 - Marubeni Oil &amp; Gas (USA) Inc. (From 07/21/2005 12:00AM to 06/04/2008 12:59AM) (ALQT: 1 / LVL: 2) 
02421 - Devon Energy Production Co., L.P. (From 06/15/2001 12:00AM to 07/20/2005 11:59PM) (ALQT: 1 / LVL: 2) 
02421 - Devon Energy Production Co., L.P. (Acquired 01551 Santa Fe Energy Resources, Inc.) (From 07/28/2000 12:00AM to 08/05/2004 11:59PM) (ALQT: 1 / LVL: 2) 
02413 - Brown Angus Properties, Inc. (From 07/28/2000 12:00AM to 06/14/2001 11:59PM) (ALQT: 1 / LVL: 2) 
00689 - Shell Offshore Inc. (From 11/08/2010 12:00AM to 12/31/2099 11:59AM) (ALQT: A / LVL: 1) 
02219 - Anadarko US Offshore LLC (From 01/06/2023 12:00AM to 12/31/2099 11:59AM) (ALQT: A / LVL: 1) 
02481 - BP Exploration &amp; Production Inc. (From 04/04/2023 12:00AM to 12/31/2099 11:59AM) (ALQT: A / LVL: 1) </t>
  </si>
  <si>
    <t>G28022</t>
  </si>
  <si>
    <t>MC 698</t>
  </si>
  <si>
    <t xml:space="preserve">03235 - Houston Energy Deepwater Ventures V, LLC 10.6% 
03644 - Ridgewood Institutional IV Prospective Leases, LLC 15.4% 
03148 - W &amp; T Energy VI, LLC 20% 
03672 - Talos QN Exploration LLC 54% </t>
  </si>
  <si>
    <t>WELLS : 
001 (COM) Aprv: 08/22/2012 - Spud: 10/03/2012 - P50: $18,483,284; P70: $22,845,942; P90: $29,232,938
PIPELINES : 
BLKO PSN# 19336 (ACT) Aprv: 04/20/2015 - Init HTP: 09/18/2015 - P50: $459,760; P70: $579,898; P90: $756,358</t>
  </si>
  <si>
    <t xml:space="preserve">03235 - Houston Energy Deepwater Ventures V, LLC (From 12/12/2012 12:00AM to 12/31/2099 11:59AM) 
03148 - W &amp; T Energy VI, LLC (From 02/13/2013 12:00AM to 12/31/2099 11:59AM) 
03672 - Talos QN Exploration LLC (From 02/14/2022 12:00AM to 12/31/2099 11:59AM) 
03644 - Ridgewood Institutional IV Prospective Leases, LLC (From 08/17/2022 12:00AM to 12/31/2099 11:59AM) 
02668 - Red Willow Offshore, LLC (From 03/03/2008 12:00AM to 08/16/2022 11:59PM) 
03295 - Fieldwood Energy LLC (From 07/05/2018 12:00AM to 02/13/2022 11:59PM) 
02237 - Noble Energy, Inc. (From 12/12/2012 12:00AM to 07/04/2018 11:59PM) 
01999 - Houston Energy, L.P. (From 03/03/2008 12:00AM to 12/11/2012 11:59PM) 
01207 - Petrobras America Inc. (From 07/01/2006 12:00AM to 03/29/2011 11:59PM) </t>
  </si>
  <si>
    <t>G02648</t>
  </si>
  <si>
    <t>EB 161</t>
  </si>
  <si>
    <t xml:space="preserve">02481 - BP Exploration &amp; Production Inc. 0% 
03678 - Fieldwood Energy IV LLC 100% </t>
  </si>
  <si>
    <t xml:space="preserve">02481 - BP Exploration &amp; Production Inc. 33.334% (ALQT: 1 / LVL: 2) 
03678 - Fieldwood Energy IV LLC 66.666% (ALQT: 1 / LVL: 2) </t>
  </si>
  <si>
    <t>WELLS : 
A003 (COM) Aprv: 09/23/1981 - Spud: 10/21/1981 - P50: $675,440; P70: $675,440; P90: $675,440
A004 (TA) Aprv: 06/14/1982 - Spud: 06/20/1982 - P50: $675,440; P70: $675,440; P90: $675,440
A007 (TA) Aprv: 10/20/1982 - Spud: 10/25/1982 - P50: $675,440; P70: $675,440; P90: $675,440
A008 (TA) Aprv: 01/19/1983 - Spud: 02/07/1983 - P50: $675,440; P70: $675,440; P90: $675,440
A029 (TA) Aprv: 07/06/1983 - Spud: 07/07/1983 - P50: $675,440; P70: $675,440; P90: $675,440
A002 (TA) Aprv: N/A - Spud: 04/18/1984 - P50: $675,440; P70: $675,440; P90: $675,440
A024 (TA) Aprv: N/A - Spud: 11/18/1985 - P50: $675,440; P70: $675,440; P90: $675,440
002 (COM) Aprv: 06/01/2001 - Spud: 06/04/2001 - P50: $12,106,788; P70: $16,469,446; P90: $22,856,442
A013 (TA) Aprv: 01/18/2005 - Spud: 12/26/2004 - P50: $675,440; P70: $675,440; P90: $675,440
A001 (COM) Aprv: 12/20/2004 - Spud: 01/13/2005 - P50: $675,440; P70: $675,440; P90: $675,440
PIPELINES : 
BLKO PSN# 13598 (PABN) Aprv: 10/26/2001 - Init HTP: 12/05/2001 - P50: $369,565; P70: $591,756; P90: $914,251
BLKO PSN# 13599 (PABN) Aprv: 10/26/2001 - Init HTP: 12/06/2001 - P50: $369,884; P70: $592,076; P90: $914,571</t>
  </si>
  <si>
    <t xml:space="preserve">02481 - BP Exploration &amp; Production Inc. (From 02/13/2002 12:00AM to 12/31/2099 11:59AM) 
03678 - Fieldwood Energy IV LLC (From 08/24/2022 12:00AM to 12/31/2099 11:59AM) 
02865 - Fieldwood SD Offshore LLC (From 03/13/2007 12:00AM to 08/23/2022 11:59PM) 
00003 - Union Oil Company of California (From 02/06/1980 12:00AM to 08/27/2015 11:59PM) 
02865 - Fieldwood SD Offshore LLC (Acquired 01770 PANACO, INC.) (From 01/29/1997 12:00AM to 09/26/2007 11:59PM) 
02481 - BP Exploration &amp; Production Inc. (Acquired 02316 Vastar Offshore, Inc.) (From 02/10/1999 12:00AM to 02/12/2002 11:59PM) 
00565 - Mobil Producing Texas &amp; New Mexico Inc. (From 02/06/1980 12:00AM to 02/09/1999 11:59PM) 
00114 - BP America Production Company (From 02/06/1980 12:00AM to 01/28/1997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</si>
  <si>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03/18/2008 12:00AM to 12/31/2099 11:59AM) (ALQT: 1 / LVL: 2) 
03678 - Fieldwood Energy IV LLC (From 08/24/2022 01:00AM to 12/31/2099 11:59AM) (ALQT: 1 / LVL: 2) 
02865 - Fieldwood SD Offshore LLC (From 03/18/2008 12:00AM to 08/24/2022 12:59AM) (ALQT: 1 / LVL: 2) 
00003 - Union Oil Company of California (From 03/18/2008 12:00AM to 08/28/2015 12:59AM) (ALQT: 1 / LVL: 2) </t>
  </si>
  <si>
    <t>G08876</t>
  </si>
  <si>
    <t>GC 297</t>
  </si>
  <si>
    <t xml:space="preserve">01431 - British-Borneo Petroleum, Inc. 100% (ALQT: A / LVL: 1) 
01513 - Callon Petroleum Operating Company 7.5% (ALQT: A / LVL: 2) 
02361 - Eni Petroleum US LLC 92.5% (ALQT: A / LVL: 2) 
01431 - British-Borneo Petroleum, Inc. 100% (ALQT: B / LVL: 1) 
01513 - Callon Petroleum Operating Company 7.5% (ALQT: B / LVL: 2) 
02361 - Eni Petroleum US LLC 92.5% (ALQT: B / LVL: 2) </t>
  </si>
  <si>
    <t>WELLS : 
003 (COM) Aprv: 04/08/2022 - Spud: 04/01/2022 - P50: $16,105,392; P70: $20,468,050; P90: $26,855,046
PIPELINES : 
UBEH PSN# 20855 (ACT) Aprv: 10/19/2022 - Init HTP: N/A - P50: $1,593,985; P70: $1,593,985; P90: $1,593,985
BLKO PSN# 20852 (ACT) Aprv: 10/19/2022 - Init HTP: 11/11/2022 - P50: $804,747; P70: $1,026,938; P90: $1,349,434
BLKO PSN# 20853 (ACT) Aprv: 10/19/2022 - Init HTP: 11/18/2022 - P50: $344,820; P70: $464,958; P90: $641,418</t>
  </si>
  <si>
    <t xml:space="preserve">02361 - Eni Petroleum US LLC (From 04/03/2001 12:00AM to 12/31/2099 11:59AM) 
01431 - British-Borneo Petroleum, Inc. (From 12/05/1997 12:00AM to 04/02/2001 11:59PM) 
02211 - Newfield Exploration Gulf Coast LLC (From 03/23/1998 12:00AM to 09/07/2000 11:59PM) 
01974 - Reading &amp; Bates Development Co. (From 01/31/1996 12:00AM to 03/16/1999 11:59PM) 
02211 - Newfield Exploration Gulf Coast LLC (Acquired 01970 Enserch Exploration, Inc.) (From 05/04/1995 12:00AM to 03/22/1998 11:59PM) 
00039 - ExxonMobil Oil Corporation (From 02/14/1996 12:00AM to 12/04/1997 11:59PM) 
01971 - Enserch Offshore, Inc. (From 06/22/1995 01:00AM to 08/06/1995 11:59PM) 
00861 - HI Production Company, Inc. (From 06/01/1987 12:00AM to 06/22/1995 01:59AM) 
00862 - OPUBCO Resources, Inc. (From 06/01/1987 12:00AM to 06/22/1995 12:59AM) 
00276 - Exxon Mobil Corporation (From 05/01/1992 12:00AM to 06/21/1995 11:59PM) 
00962 - EP Operating Limited Partnership (From 06/01/1987 12:00AM to 05/03/1995 11:59PM) 
00803 - XH, LLC (From 06/01/1987 12:00AM to 04/30/1992 11:59PM) </t>
  </si>
  <si>
    <t xml:space="preserve">01431 - British-Borneo Petroleum, Inc. (From 04/29/1998 12:00AM to 12/31/2099 11:59AM) (ALQT: A / LVL: 1) 
01974 - Reading &amp; Bates Development Co. (From 04/29/1998 12:00AM to 03/21/1999 11:59PM) (ALQT: A / LVL: 1) 
02211 - Newfield Exploration Gulf Coast LLC (From 04/29/1998 12:00AM to 04/29/1998 12:59AM) (ALQT: A / LVL: 1) 
02361 - Eni Petroleum US LLC (From 04/02/2001 12:00AM to 12/31/2099 11:59AM) (ALQT: A / LVL: 2) 
01513 - Callon Petroleum Operating Company (From 06/11/2002 12:00AM to 12/31/2099 11:59AM) (ALQT: A / LVL: 2) 
01431 - British-Borneo Petroleum, Inc. (From 04/29/1998 12:00AM to 04/01/2001 11:59PM) (ALQT: A / LVL: 2) 
02190 - EnCana GOM Inc. (From 02/08/2000 12:00AM to 09/08/2000 01:59AM) (ALQT: A / LVL: 2) 
02117 - Shell Gulf of Mexico Inc. (From 04/27/1999 12:00AM to 09/08/2000 12:59AM) (ALQT: A / LVL: 2) 
02211 - Newfield Exploration Gulf Coast LLC (From 04/29/1998 12:00AM to 09/07/2000 11:59PM) (ALQT: A / LVL: 2) 
01431 - British-Borneo Petroleum, Inc. (From 04/29/1998 12:00AM to 12/31/2099 11:59AM) (ALQT: B / LVL: 1) 
01974 - Reading &amp; Bates Development Co. (From 04/29/1998 12:00AM to 03/22/1999 12:59AM) (ALQT: B / LVL: 1) 
02211 - Newfield Exploration Gulf Coast LLC (From 04/29/1998 12:00AM to 04/29/1998 12:59AM) (ALQT: B / LVL: 1) 
02361 - Eni Petroleum US LLC (From 04/02/2001 12:00AM to 12/31/2099 11:59AM) (ALQT: B / LVL: 2) 
01513 - Callon Petroleum Operating Company (From 06/11/2002 12:00AM to 12/31/2099 11:59AM) (ALQT: B / LVL: 2) 
01431 - British-Borneo Petroleum, Inc. (From 04/29/1998 12:00AM to 04/01/2001 11:59PM) (ALQT: B / LVL: 2) 
02190 - EnCana GOM Inc. (From 02/08/2000 12:00AM to 09/08/2000 01:59AM) (ALQT: B / LVL: 2) 
02117 - Shell Gulf of Mexico Inc. (From 04/27/1999 12:00AM to 09/08/2000 12:59AM) (ALQT: B / LVL: 2) 
02211 - Newfield Exploration Gulf Coast LLC (From 04/29/1998 12:00AM to 09/07/2000 11:59PM) (ALQT: B / LVL: 2) </t>
  </si>
  <si>
    <t>G36942</t>
  </si>
  <si>
    <t>SS 219</t>
  </si>
  <si>
    <t>WELLS : 
A001 (TA) Aprv: 02/17/1970 - Spud: 03/02/1970 - P50: $141,363; P70: $189,775; P90: $260,041
B001 (COM) Aprv: 04/05/1971 - Spud: 04/17/1971 - P50: $582,104; P70: $805,526; P90: $1,128,956
B005 (TA) Aprv: N/A - Spud: 07/26/1971 - P50: $141,363; P70: $189,775; P90: $260,041
B007 (TA) Aprv: 08/27/1971 - Spud: 09/08/1971 - P50: $146,367; P70: $194,779; P90: $265,045
B003 (TA) Aprv: 08/17/1971 - Spud: 10/30/1971 - P50: $146,367; P70: $194,779; P90: $265,045
B019 (TA) Aprv: 01/10/1973 - Spud: 02/19/1973 - P50: $141,363; P70: $189,775; P90: $260,041
B020 (COM) Aprv: 01/10/1973 - Spud: 04/27/1973 - P50: $684,785; P70: $908,207; P90: $1,231,637
B018 (TA) Aprv: N/A - Spud: 09/24/1977 - P50: $146,367; P70: $194,779; P90: $265,045
B010 (COM) Aprv: 08/23/1983 - Spud: 09/11/1983 - P50: $557,943; P70: $781,365; P90: $1,104,795
B024 (COM) Aprv: 08/22/1983 - Spud: 10/31/1983 - P50: $597,891; P70: $821,313; P90: $1,144,743
A004 (TA) Aprv: 08/27/1985 - Spud: 09/15/1985 - P50: $141,363; P70: $189,775; P90: $260,041
A002 (TA) Aprv: N/A - Spud: 05/01/1988 - P50: $141,363; P70: $189,775; P90: $260,041
A016 (COM) Aprv: N/A - Spud: 08/04/1994 - P50: $588,421; P70: $811,844; P90: $1,135,274
A017 (COM) Aprv: 03/18/1996 - Spud: 03/18/1996 - P50: $582,405; P70: $805,827; P90: $1,129,257
B025 (COM) Aprv: 08/30/2007 - Spud: 11/03/2007 - P50: $637,175; P70: $860,597; P90: $1,184,027
B009 (COM) Aprv: 01/30/2008 - Spud: 01/31/2008 - P50: $634,610; P70: $858,032; P90: $1,181,462
B008 (COM) Aprv: 09/19/2007 - Spud: 03/01/2008 - P50: $668,048; P70: $891,470; P90: $1,214,900
B026 (COM) Aprv: 03/15/2013 - Spud: 03/15/2013 - P50: $649,012; P70: $872,434; P90: $1,195,865
B021 (COM) Aprv: 05/09/2014 - Spud: 05/12/2014 - P50: $550,540; P70: $773,962; P90: $1,097,392
B017 (COM) Aprv: 07/25/2014 - Spud: 07/23/2014 - P50: $631,586; P70: $855,009; P90: $1,178,439
B004 (COM) Aprv: 09/12/2014 - Spud: 09/15/2014 - P50: $604,363; P70: $827,785; P90: $1,151,215
A018 (COM) Aprv: 11/21/2014 - Spud: 11/25/2014 - P50: $625,739; P70: $849,161; P90: $1,172,591
STRUCTURES : 
FIXED CPLX# 20604 'B' Aprv: N/A - Inst: 01/01/1969 - P50: $2,648,412; P70: $3,186,382; P90: $4,084,609
FIXED CPLX# 20622 'A-QRT' Aprv: N/A - Inst: 01/01/1969 - P50: $2,680,490; P70: $3,218,460; P90: $4,116,687
FIXED CPLX# 20622 'A-PRD' Aprv: N/A - Inst: 01/01/1970 - P50: $1,657,969; P70: $2,197,001; P90: $3,076,744
FIXED CPLX# 20622 'A-CMP' Aprv: N/A - Inst: 01/01/1973 - P50: $1,657,969; P70: $2,197,001; P90: $3,076,744
PIPELINES : 
BLKG PSN# 12 (ACT) Aprv: 09/29/1971 - Init HTP: 01/05/1972 - P50: $203,703; P70: $335,726; P90: $526,732
BLKO PSN# 19 (ACT) Aprv: 08/07/1972 - Init HTP: 10/18/1972 - P50: $203,703; P70: $335,726; P90: $526,732</t>
  </si>
  <si>
    <t>G02319</t>
  </si>
  <si>
    <t>EI 342</t>
  </si>
  <si>
    <t xml:space="preserve">03035 - Fieldwood Energy Offshore LLC 50% (ALQT: A) 
03295 - Fieldwood Energy LLC 50% (ALQT: A) 
02579 - Tana Exploration Company LLC 25% (ALQT: B) 
03295 - Fieldwood Energy LLC 75% (ALQT: B) </t>
  </si>
  <si>
    <t xml:space="preserve">02579 - Tana Exploration Company LLC 38.25% (ALQT: A / LVL: 0) 
03295 - Fieldwood Energy LLC 61.75% (ALQT: A / LVL: 0) 
02579 - Tana Exploration Company LLC 25% (ALQT: B / LVL: 1) 
03295 - Fieldwood Energy LLC 75% (ALQT: B / LVL: 1) 
02579 - Tana Exploration Company LLC 12.5% (ALQT: C / LVL: 2) 
03295 - Fieldwood Energy LLC 87.5% (ALQT: C / LVL: 2) </t>
  </si>
  <si>
    <t>WELLS : 
004 (TA) Aprv: N/A - Spud: 04/20/1985 - P50: $359,037; P70: $407,449; P90: $477,715
C003 (TA) Aprv: 05/15/1985 - Spud: 05/17/1985 - P50: $359,037; P70: $407,449; P90: $477,715
C004 (COM) Aprv: 09/19/1986 - Spud: 09/21/1986 - P50: $911,332; P70: $1,134,754; P90: $1,458,184
C006 (COM) Aprv: 09/15/1986 - Spud: 12/13/1986 - P50: $913,305; P70: $1,136,727; P90: $1,460,157
C007 (COM) Aprv: 02/19/1987 - Spud: 02/19/1987 - P50: $996,489; P70: $1,219,911; P90: $1,543,341
C008 (COM) Aprv: 03/25/1987 - Spud: 03/27/1987 - P50: $1,023,450; P70: $1,246,872; P90: $1,570,302
C009 (TA) Aprv: 04/29/1987 - Spud: 05/03/1987 - P50: $955,554; P70: $1,178,977; P90: $1,502,407
C010 (TA) Aprv: N/A - Spud: 06/12/1987 - P50: $359,037; P70: $407,449; P90: $477,715
C011 (COM) Aprv: 07/10/1987 - Spud: 07/16/1987 - P50: $1,025,225; P70: $1,248,647; P90: $1,572,077
C012 (COM) Aprv: 08/03/1987 - Spud: 08/25/1987 - P50: $962,689; P70: $1,186,111; P90: $1,509,541
C013 (TA) Aprv: 09/16/1987 - Spud: 09/24/1987 - P50: $905,414; P70: $1,128,836; P90: $1,452,266
C014 (COM) Aprv: 03/10/1993 - Spud: 04/13/1993 - P50: $1,074,807; P70: $1,298,229; P90: $1,621,659
C015 (COM) Aprv: 11/02/2007 - Spud: 11/02/2007 - P50: $1,121,823; P70: $1,345,246; P90: $1,668,676
C016 (COM) Aprv: 12/10/2007 - Spud: 12/10/2007 - P50: $1,127,018; P70: $1,350,441; P90: $1,673,871
C002 (COM) Aprv: 04/02/2008 - Spud: 04/04/2008 - P50: $909,425; P70: $1,132,847; P90: $1,456,277
C017 (COM) Aprv: 05/14/2008 - Spud: 05/15/2008 - P50: $1,036,437; P70: $1,259,859; P90: $1,583,289
C005 (COM) Aprv: 10/30/2008 - Spud: 11/07/2008 - P50: $1,103,181; P70: $1,326,603; P90: $1,650,033
STRUCTURES : 
FIXED CPLX# 21767 'A' Aprv: N/A - Inst: 01/01/1973 - P50: $141,388; P70: $229,808; P90: $452,872
FIXED CPLX# 23289 'C' Aprv: N/A - Inst: 01/01/1986 - P50: $3,471,319; P70: $4,010,351; P90: $4,890,094</t>
  </si>
  <si>
    <t xml:space="preserve">00040 - Texaco Inc. (From 02/01/1973 12:00AM to 12/31/2099 11:59AM) 
00894 - Plumb Offshore, Inc. (From 11/19/1986 12:00AM to 12/31/2099 11:59AM) 
00275 - Tenneco Exploration, Ltd. (From 02/01/1973 12:00AM to 11/18/1986 11:59PM) 
03295 - Fieldwood Energy LLC (From 08/26/2015 12:00AM to 12/31/2099 11:59AM) (ALQT: A) 
03035 - Fieldwood Energy Offshore LLC (From 09/01/2015 06:00AM to 12/31/2099 11:59AM) (ALQT: A) 
00078 - Chevron U.S.A. Inc. (From 06/24/2002 12:00AM to 09/01/2015 05:59AM) (ALQT: A) 
02851 - Apache Shelf, Inc. (From 03/24/2006 06:00AM to 08/25/2015 11:59PM) (ALQT: A) 
00048 - Sabine Oil &amp; Gas Corporation (From 01/10/2000 12:00AM to 03/24/2006 05:59AM) (ALQT: A) 
00771 - Texaco Exploration and Production, Inc. (From 03/18/1992 04:00AM to 06/23/2002 11:59PM) (ALQT: A) 
01675 - Forest I Development Company (From 07/01/1992 12:00AM to 01/09/2000 11:59PM) (ALQT: A) 
01260 - Harbert Energy Corporation (From 02/28/1990 12:00AM to 06/30/1992 11:59PM) (ALQT: A) 
00040 - Texaco Inc. (From 03/30/1989 12:00AM to 03/18/1992 03:59AM) (ALQT: A) 
00894 - Plumb Offshore, Inc. (From 03/30/1989 12:00AM to 02/27/1990 11:59PM) (ALQT: A) 
02579 - Tana Exploration Company LLC (From 10/06/2011 01:00AM to 12/31/2099 11:59AM) (ALQT: B) 
03295 - Fieldwood Energy LLC (From 08/26/2015 01:00AM to 12/31/2099 11:59AM) (ALQT: B) 
00105 - Apache Corporation (From 03/01/2005 12:00AM to 08/26/2015 01:59AM) (ALQT: B) 
02851 - Apache Shelf, Inc. (From 03/24/2006 03:00AM to 08/26/2015 12:59AM) (ALQT: B) 
02409 - Maritech Resources, Inc. (From 03/24/2006 12:00AM to 10/06/2011 12:59AM) (ALQT: B) 
00048 - Sabine Oil &amp; Gas Corporation (From 01/10/2000 12:00AM to 03/24/2006 02:59AM) (ALQT: B) 
02421 - Devon Energy Production Co., L.P. (From 08/06/2004 12:00AM to 03/23/2006 11:59PM) (ALQT: B) 
00981 - Anadarko Petroleum Corporation (From 08/04/2003 12:00AM to 02/28/2005 11:59PM) (ALQT: B) 
02421 - Devon Energy Production Co., L.P. (Acquired 01551 Santa Fe Energy Resources, Inc.) (From 08/20/1999 12:00AM to 08/05/2004 11:59PM) (ALQT: B) 
00059 - Hess Corporation (From 11/01/1989 12:00AM to 08/03/2003 11:59PM) (ALQT: B) 
01675 - Forest I Development Company (From 07/01/1992 12:00AM to 01/09/2000 11:59PM) (ALQT: B) 
00752 - Colton Gulf Coast, Inc. (From 03/18/1992 03:00AM to 10/20/1999 11:59PM) (ALQT: B) 
02421 - Devon Energy Production Co., L.P. (Acquired 00748 SOCO Offshore, Inc.) (From 03/30/1989 12:00AM to 08/19/1999 11:59PM) (ALQT: B) 
00918 - DelMar/PM 1984 Exploration Limited Partnership (From 03/18/1992 01:00AM to 07/27/1997 11:59PM) (ALQT: B) 
01500 - TOTAL E&amp;P USA, INC. (Acquired 01141 Elf Aquitaine Oil Programs, Inc.) (From 03/18/1992 12:00AM to 04/06/1997 11:59PM) (ALQT: B) 
01790 - Snyder Oil Corporation (From 02/15/1995 12:00AM to 12/15/1996 11:59PM) (ALQT: B) 
00836 - Baralonco Exploration, Inc. (From 03/18/1992 05:00AM to 03/14/1996 11:59PM) (ALQT: B) 
00919 - DelMar/MM 1982 Exploration Limited Partnership (From 03/18/1992 02:00AM to 08/28/1993 04:59AM) (ALQT: B) 
01015 - Elf Aquitaine Exploration, Inc. (M. M.) (From 07/01/1992 03:00AM to 02/16/1993 11:59PM) (ALQT: B) 
01260 - Harbert Energy Corporation (From 02/28/1990 12:00AM to 06/30/1992 11:59PM) (ALQT: B) 
00894 - Plumb Offshore, Inc. (From 03/30/1989 12:00AM to 02/27/1990 11:59PM) (ALQT: B) 
00800 - TXP Operating Company (From 03/30/1989 12:00AM to 10/31/1989 11:59PM) (ALQT: B) 
00048 - Sabine Oil &amp; Gas Corporation (From 06/28/1993 12:00AM to 12/31/2099 11:59AM) (ALQT: C) 
00059 - Hess Corporation (From 06/28/1993 12:00AM to 12/31/2099 11:59AM) (ALQT: C) 
02421 - Devon Energy Production Co., L.P. (Acquired 01551 Santa Fe Energy Resources, Inc.) (From 08/20/1999 12:00AM to 12/31/2099 11:59AM) (ALQT: C) 
00752 - Colton Gulf Coast, Inc. (From 06/28/1993 12:00AM to 10/20/1999 11:59PM) (ALQT: C) 
02421 - Devon Energy Production Co., L.P. (Acquired 00748 SOCO Offshore, Inc.) (From 06/28/1993 12:00AM to 08/19/1999 11:59PM) (ALQT: C) 
00918 - DelMar/PM 1984 Exploration Limited Partnership (From 06/28/1993 12:00AM to 07/27/1997 11:59PM) (ALQT: C) 
01500 - TOTAL E&amp;P USA, INC. (Acquired 01141 Elf Aquitaine Oil Programs, Inc.) (From 06/28/1993 12:00AM to 04/06/1997 11:59PM) (ALQT: C) 
01790 - Snyder Oil Corporation (From 02/15/1995 12:00AM to 12/15/1996 11:59PM) (ALQT: C) 
00836 - Baralonco Exploration, Inc. (From 06/28/1993 12:00AM to 03/14/1996 11:59PM) (ALQT: C) 
00919 - DelMar/MM 1982 Exploration Limited Partnership (From 06/28/1993 12:00AM to 08/28/1993 04:59AM) (ALQT: C) </t>
  </si>
  <si>
    <t xml:space="preserve">02579 - Tana Exploration Company LLC (From 11/08/2011 01:00AM to 12/31/2099 11:59AM) (ALQT: A / LVL: 0) 
03295 - Fieldwood Energy LLC (From 09/01/2015 12:00AM to 12/31/2099 11:59AM) (ALQT: A / LVL: 0) 
02851 - Apache Shelf, Inc. (From 07/14/2008 12:00AM to 09/01/2015 12:59AM) (ALQT: A / LVL: 0) 
00105 - Apache Corporation (From 03/01/2005 12:00AM to 08/31/2015 11:59PM) (ALQT: A / LVL: 0) 
02409 - Maritech Resources, Inc. (From 03/24/2006 08:00AM to 11/08/2011 12:59AM) (ALQT: A / LVL: 0) 
00048 - Sabine Oil &amp; Gas Corporation (From 01/10/2000 12:00AM to 07/13/2008 11:59PM) (ALQT: A / LVL: 0) 
02421 - Devon Energy Production Co., L.P. (From 08/06/2004 12:00AM to 03/24/2006 07:59AM) (ALQT: A / LVL: 0) 
00981 - Anadarko Petroleum Corporation (From 08/04/2003 12:00AM to 02/28/2005 11:59PM) (ALQT: A / LVL: 0) 
02421 - Devon Energy Production Co., L.P. (Acquired 01551 Santa Fe Energy Resources, Inc.) (From 10/22/1999 12:00AM to 08/05/2004 11:59PM) (ALQT: A / LVL: 0) 
00059 - Hess Corporation (From 11/01/1989 12:00AM to 08/03/2003 11:59PM) (ALQT: A / LVL: 0) 
01675 - Forest I Development Company (From 07/01/1992 12:00AM to 01/09/2000 11:59PM) (ALQT: A / LVL: 0) 
02421 - Devon Energy Production Co., L.P. (Acquired 00748 SOCO Offshore, Inc.) (From 07/08/1985 12:00AM to 10/21/1999 11:59PM) (ALQT: A / LVL: 0) 
00752 - Colton Gulf Coast, Inc. (From 07/22/1986 03:00AM to 10/21/1999 11:59PM) (ALQT: A / LVL: 0) 
00918 - DelMar/PM 1984 Exploration Limited Partnership (From 07/22/1986 01:00AM to 07/27/1997 11:59PM) (ALQT: A / LVL: 0) 
01500 - TOTAL E&amp;P USA, INC. (Acquired 01141 Elf Aquitaine Oil Programs, Inc.) (From 12/10/1987 12:00AM to 04/07/1997 11:59PM) (ALQT: A / LVL: 0) 
01118 - Snyder Operating Partnership L.P. (From 04/07/1987 12:00AM to 12/16/1996 12:59AM) (ALQT: A / LVL: 0) 
01790 - Snyder Oil Corporation (From 03/15/1996 12:00AM to 12/15/1996 11:59PM) (ALQT: A / LVL: 0) 
00919 - DelMar/MM 1982 Exploration Limited Partnership (From 07/22/1986 12:00AM to 05/09/1996 11:59PM) (ALQT: A / LVL: 0) 
00980 - Roy M. Huffington, Inc. (From 07/22/1986 02:00AM to 03/14/1996 11:59PM) (ALQT: A / LVL: 0) 
00836 - Baralonco Exploration, Inc. (From 03/09/1987 12:00AM to 03/14/1996 11:59PM) (ALQT: A / LVL: 0) 
01015 - Elf Aquitaine Exploration, Inc. (M. M.) (From 07/01/1992 01:00AM to 10/26/1992 11:59PM) (ALQT: A / LVL: 0) 
01260 - Harbert Energy Corporation (From 11/01/1989 12:00AM to 06/30/1992 11:59PM) (ALQT: A / LVL: 0) 
00800 - TXP Operating Company (From 07/21/1986 12:00AM to 10/31/1989 11:59PM) (ALQT: A / LVL: 0) 
00894 - Plumb Offshore, Inc. (From 07/21/1986 12:00AM to 10/31/1989 11:59PM) (ALQT: A / LVL: 0) 
00275 - Tenneco Exploration, Ltd. (From 07/08/1985 12:00AM to 09/24/1987 11:59PM) (ALQT: A / LVL: 0) 
01117 - Snyder Oil Partners L.P. (From 04/06/1987 12:00AM to 04/06/1987 11:59PM) (ALQT: A / LVL: 0) 
00759 - AE Investments, Inc. (From 07/22/1986 04:00AM to 04/05/1987 11:59PM) (ALQT: A / LVL: 0) 
02579 - Tana Exploration Company LLC (From 11/08/2011 12:00AM to 12/31/2099 11:59AM) (ALQT: B / LVL: 1) 
03295 - Fieldwood Energy LLC (From 09/01/2015 02:00AM to 12/31/2099 11:59AM) (ALQT: B / LVL: 1) 
02851 - Apache Shelf, Inc. (From 07/14/2008 01:00AM to 09/01/2015 02:59AM) (ALQT: B / LVL: 1) 
00105 - Apache Corporation (From 03/01/2005 12:00AM to 09/01/2015 01:59AM) (ALQT: B / LVL: 1) 
02409 - Maritech Resources, Inc. (From 03/24/2006 08:00AM to 11/07/2011 11:59PM) (ALQT: B / LVL: 1) 
00048 - Sabine Oil &amp; Gas Corporation (From 01/10/2000 12:00AM to 07/14/2008 12:59AM) (ALQT: B / LVL: 1) 
02421 - Devon Energy Production Co., L.P. (From 08/06/2004 12:00AM to 03/24/2006 07:59AM) (ALQT: B / LVL: 1) 
00981 - Anadarko Petroleum Corporation (From 08/04/2003 12:00AM to 02/28/2005 11:59PM) (ALQT: B / LVL: 1) 
02421 - Devon Energy Production Co., L.P. (Acquired 01551 Santa Fe Energy Resources, Inc.) (From 10/22/1999 12:00AM to 08/05/2004 11:59PM) (ALQT: B / LVL: 1) 
00059 - Hess Corporation (From 11/01/1989 12:00AM to 08/03/2003 11:59PM) (ALQT: B / LVL: 1) 
01675 - Forest I Development Company (From 07/01/1992 12:00AM to 01/09/2000 11:59PM) (ALQT: B / LVL: 1) 
02421 - Devon Energy Production Co., L.P. (Acquired 00748 SOCO Offshore, Inc.) (From 05/15/1987 12:00AM to 10/21/1999 11:59PM) (ALQT: B / LVL: 1) 
00752 - Colton Gulf Coast, Inc. (From 10/11/1988 12:00AM to 10/21/1999 11:59PM) (ALQT: B / LVL: 1) 
00918 - DelMar/PM 1984 Exploration Limited Partnership (From 10/11/1988 02:00AM to 07/27/1997 11:59PM) (ALQT: B / LVL: 1) 
01500 - TOTAL E&amp;P USA, INC. (Acquired 01141 Elf Aquitaine Oil Programs, Inc.) (From 01/26/1988 12:00AM to 04/07/1997 11:59PM) (ALQT: B / LVL: 1) 
01118 - Snyder Operating Partnership L.P. (From 10/11/1988 03:00AM to 12/16/1996 12:59AM) (ALQT: B / LVL: 1) 
01790 - Snyder Oil Corporation (From 03/15/1996 12:00AM to 12/15/1996 11:59PM) (ALQT: B / LVL: 1) 
00836 - Baralonco Exploration, Inc. (From 04/01/1988 12:00AM to 03/14/1996 11:59PM) (ALQT: B / LVL: 1) 
00919 - DelMar/MM 1982 Exploration Limited Partnership (From 10/11/1988 01:00AM to 08/28/1993 12:59AM) (ALQT: B / LVL: 1) 
01015 - Elf Aquitaine Exploration, Inc. (M. M.) (From 07/01/1992 01:00AM to 02/16/1993 11:59PM) (ALQT: B / LVL: 1) 
00894 - Plumb Offshore, Inc. (From 05/15/1987 12:00AM to 06/30/1992 11:59PM) (ALQT: B / LVL: 1) 
00800 - TXP Operating Company (From 01/25/1988 12:00AM to 10/31/1989 11:59PM) (ALQT: B / LVL: 1) 
02579 - Tana Exploration Company LLC (From 10/06/2011 12:00AM to 12/31/2099 11:59AM) (ALQT: C / LVL: 2) 
03295 - Fieldwood Energy LLC (From 09/01/2015 04:00AM to 12/31/2099 11:59AM) (ALQT: C / LVL: 2) 
02851 - Apache Shelf, Inc. (From 05/11/2010 12:00AM to 09/01/2015 04:59AM) (ALQT: C / LVL: 2) 
00105 - Apache Corporation (From 05/11/2010 12:00AM to 09/01/2015 03:59AM) (ALQT: C / LVL: 2) 
02421 - Devon Energy Production Co., L.P. (From 05/11/2010 12:00AM to 04/21/2015 11:59PM) (ALQT: C / LVL: 2) 
02409 - Maritech Resources, Inc. (From 05/11/2010 12:00AM to 10/05/2011 11:59PM) (ALQT: C / LVL: 2) </t>
  </si>
  <si>
    <t>G12355</t>
  </si>
  <si>
    <t>SS 198</t>
  </si>
  <si>
    <t xml:space="preserve">03296 - Apache Shelf Exploration LLC 25% (ALQT: 1 / LVL: 1) 
02451 - GOM Shelf LLC 25% (ALQT: 1 / LVL: 1) 
03247 - Talos Energy Offshore LLC 50% (ALQT: 1 / LVL: 1) </t>
  </si>
  <si>
    <t xml:space="preserve">03209 - Renaissance Offshore, LLC (From 11/18/2014 12:00AM to 12/31/2099 11:59AM) 
03033 - Black Elk Energy Offshore Operations, LLC (From 03/05/2013 12:00AM to 11/17/2014 11:59PM) 
02590 - Merit Energy Partners III, L.P. (From 04/28/2003 12:00AM to 03/04/2013 11:59PM) 
02591 - Merit Energy Partners D-III, L.P. (From 04/28/2003 12:00AM to 03/04/2013 11:59PM) 
02592 - Merit Management Partners I, L.P. (From 04/28/2003 12:00AM to 03/04/2013 11:59PM) 
02421 - Devon Energy Production Co., L.P. (Acquired 02332 PennzEnergy Exploration and Production, L.L.C.) (From 11/19/1999 12:00AM to 04/27/2003 11:59PM) 
02421 - Devon Energy Production Co., L.P. (Acquired 01750 Pennzoil Exploration and Production Company) (From 01/20/1993 12:00AM to 11/18/1999 11:59PM) 
00078 - Chevron U.S.A. Inc. (From 10/06/1989 12:00AM to 01/19/1993 11:59PM) 
00081 - Tenneco Oil Company (From 11/24/1967 12:00AM to 10/05/1989 11:59PM) 
00080 - Tennessee Gas Supply Co. (From 11/24/1967 12:00AM to 01/08/1975 11:59PM) </t>
  </si>
  <si>
    <t xml:space="preserve">02451 - GOM Shelf LLC (From 08/15/2000 12:00AM to 12/31/2099 11:59AM) (ALQT: 1 / LVL: 1) 
03296 - Apache Shelf Exploration LLC (From 07/16/2014 12:00AM to 12/31/2099 11:59AM) (ALQT: 1 / LVL: 1) 
03247 - Talos Energy Offshore LLC (From 11/14/2014 12:00AM to 12/31/2099 11:59AM) (ALQT: 1 / LVL: 1) 
03065 - Talos Resources LLC (From 08/26/2013 12:00AM to 11/13/2014 11:59PM) (ALQT: 1 / LVL: 1) 
01834 - Talos Petroleum LLC (From 01/18/2002 12:00AM to 08/25/2013 11:59PM) (ALQT: 1 / LVL: 1) 
00056 - ConocoPhillips Company (Acquired 00001 Conoco Inc.) (From 04/01/1977 12:00AM to 01/17/2002 11:59PM) (ALQT: 1 / LVL: 1) 
00771 - Texaco Exploration and Production, Inc. (From 07/08/1999 12:00AM to 10/22/2000 11:59PM) (ALQT: 1 / LVL: 1) 
00777 - OXY USA Inc. (From 07/08/1999 12:00AM to 08/14/2000 11:59PM) (ALQT: 1 / LVL: 1) 
00005 - Four Star Oil &amp; Gas Company (From 04/01/1977 12:00AM to 07/07/1999 11:59PM) (ALQT: 1 / LVL: 1) 
00369 - CanadianOxy Offshore Production Co. (From 04/01/1977 12:00AM to 07/07/1999 11:59PM) (ALQT: 1 / LVL: 1) 
00002 - Atlantic Richfield Company (From 04/01/1977 12:00AM to 01/19/1992 11:59PM) (ALQT: 1 / LVL: 1) 
00014 - Tennessee Gas Pipeline Company, L.L.C. (From 11/24/1967 01:00AM to 03/31/1977 11:59PM) (ALQT: 1 / LVL: 1) 
00081 - Tenneco Oil Company (From 11/24/1967 01:00AM to 03/31/1977 11:59PM) (ALQT: 1 / LVL: 1) </t>
  </si>
  <si>
    <t>G09743</t>
  </si>
  <si>
    <t>VK 817</t>
  </si>
  <si>
    <t xml:space="preserve">03255 - High Point Gas Gathering, L.L.C. 100% </t>
  </si>
  <si>
    <t>STRUCTURES : 
FIXED CPLX# 24201 'A' Aprv: N/A - Inst: 07/27/1995 - P50: $18,695,191; P70: $18,755,893; P90: $18,858,734</t>
  </si>
  <si>
    <t>G30413</t>
  </si>
  <si>
    <t>G01205</t>
  </si>
  <si>
    <t>SM 73</t>
  </si>
  <si>
    <t xml:space="preserve">01284 - W &amp; T Offshore, Inc. (From 03/22/2022 12:00AM to 12/31/2099 11:59AM) 
03520 - Sanare Energy Partners, LLC (From 08/19/2019 12:00AM to 05/30/2022 11:59PM) 
02981 - ANKOR E&amp;P Holdings Corporation (From 04/09/2008 12:00AM to 03/21/2022 11:59PM) 
03202 - KOA Energy LP (From 10/09/2012 12:00AM to 03/21/2022 11:59PM) 
03545 - Orinoco Natural Resources, LLC (From 09/25/2018 12:00AM to 08/18/2019 11:59PM) 
02979 - Samsung Oil &amp; Gas USA Corp. (From 04/09/2008 12:00AM to 09/24/2018 11:59PM) 
02863 - Taylor Energy Company LLC (From 04/18/2006 12:00AM to 04/08/2008 11:59PM) 
02863 - Taylor Energy Company LLC (Acquired 00774 Taylor Energy Company) (From 01/26/1993 12:00AM to 04/17/2006 11:59PM) 
00276 - Exxon Mobil Corporation (From 01/24/1973 12:00AM to 01/25/1993 11:59PM) </t>
  </si>
  <si>
    <t>G02118</t>
  </si>
  <si>
    <t>EI 338</t>
  </si>
  <si>
    <t xml:space="preserve">02628 - Arena Offshore, LP 2% (ALQT: A / LVL: 1) 
02417 - Arena Energy, LLC 98% (ALQT: A / LVL: 1) </t>
  </si>
  <si>
    <t>WELLS : 
K003 (COM) Aprv: 11/14/2012 - Spud: 11/15/2012 - P50: $859,604; P70: $1,083,026; P90: $1,406,456
K005 (COM) Aprv: 01/29/2013 - Spud: 02/28/2013 - P50: $940,914; P70: $1,164,336; P90: $1,487,766
K006 (COM) Aprv: 03/20/2013 - Spud: 05/29/2013 - P50: $1,031,988; P70: $1,255,411; P90: $1,578,841
K013 (COM) Aprv: 08/14/2014 - Spud: 08/17/2014 - P50: $1,000,490; P70: $1,223,912; P90: $1,547,343
K018 (COM) Aprv: 10/16/2014 - Spud: 10/16/2014 - P50: $969,354; P70: $1,192,776; P90: $1,516,206
K017 (COM) Aprv: 11/06/2014 - Spud: 11/21/2014 - P50: $920,693; P70: $1,144,115; P90: $1,467,545
K019 (COM) Aprv: 12/29/2014 - Spud: 01/08/2015 - P50: $873,018; P70: $1,096,441; P90: $1,419,871
K020 (COM) Aprv: 02/05/2015 - Spud: 02/08/2015 - P50: $811,074; P70: $1,034,497; P90: $1,357,927
K014 (COM) Aprv: 04/19/2015 - Spud: 04/20/2015 - P50: $881,205; P70: $1,104,627; P90: $1,428,058
K007 (COM) Aprv: 01/08/2018 - Spud: 02/09/2018 - P50: $949,133; P70: $1,172,555; P90: $1,495,986
K009 (COM) Aprv: 03/06/2018 - Spud: 03/15/2018 - P50: $916,156; P70: $1,139,578; P90: $1,463,008
K008 (COM) Aprv: 04/10/2018 - Spud: 04/15/2018 - P50: $992,369; P70: $1,215,791; P90: $1,539,221
K001 (COM) Aprv: 05/29/2018 - Spud: 06/13/2018 - P50: $947,161; P70: $1,170,583; P90: $1,494,013
K010 (COM) Aprv: 06/21/2018 - Spud: 06/28/2018 - P50: $959,655; P70: $1,183,077; P90: $1,506,507
K016 (COM) Aprv: 10/05/2023 - Spud: 10/22/2023 - P50: $862,366; P70: $1,085,788; P90: $1,409,218
K012 (COM) Aprv: 11/07/2023 - Spud: 11/13/2023 - P50: $884,690; P70: $1,108,113; P90: $1,431,543
STRUCTURES : 
FIXED CPLX# 2471 'K' Aprv: N/A - Inst: 06/05/2012 - P50: $3,295,165; P70: $3,834,197; P90: $4,713,940
PIPELINES : 
GAS PSN# 20172 (PROP) Aprv: 11/19/2019 - Init HTP: N/A - P50: $406,692; P70: $538,715; P90: $729,722</t>
  </si>
  <si>
    <t xml:space="preserve">02417 - Arena Energy, LLC (From 10/27/2016 12:00AM to 12/31/2099 11:59AM) 
02628 - Arena Offshore, LP (From 08/11/2017 12:00AM to 12/31/2099 11:59AM) 
00078 - Chevron U.S.A. Inc. (From 03/10/1989 12:00AM to 10/26/2016 11:59PM) 
00771 - Texaco Exploration and Production, Inc. (From 01/28/1992 12:00AM to 06/02/2002 11:59PM) 
00040 - Texaco Inc. (From 02/11/1971 12:00AM to 01/27/1992 11:59PM) 
01317 - TOC-Gulf of Mexico Inc. (From 11/02/1988 12:00AM to 03/09/1989 11:59PM) 
00081 - Tenneco Oil Company (From 02/11/1971 12:00AM to 11/01/1988 11:59PM) </t>
  </si>
  <si>
    <t xml:space="preserve">02417 - Arena Energy, LLC (From 01/24/2013 12:00AM to 12/31/2099 11:59AM) (ALQT: A / LVL: 1) 
02628 - Arena Offshore, LP (From 04/23/2013 12:00AM to 12/31/2099 11:59AM) (ALQT: A / LVL: 1) 
00078 - Chevron U.S.A. Inc. (From 01/24/2013 12:00AM to 10/27/2016 12:59AM) (ALQT: A / LVL: 1) </t>
  </si>
  <si>
    <t>G06280</t>
  </si>
  <si>
    <t xml:space="preserve">02865 - Fieldwood SD Offshore LLC 100% </t>
  </si>
  <si>
    <t>WELLS : 
A002 (COM) Aprv: 10/14/1986 - Spud: 12/11/1986 - P50: $659,809; P70: $659,809; P90: $659,809
A001 (TA) Aprv: 10/09/1986 - Spud: 12/15/1986 - P50: $659,809; P70: $659,809; P90: $659,809
A003 (TA) Aprv: 02/11/1987 - Spud: 02/25/1987 - P50: $659,809; P70: $659,809; P90: $659,809
A004 (TA) Aprv: 03/13/1987 - Spud: 04/02/1987 - P50: $659,809; P70: $659,809; P90: $659,809
A005 (TA) Aprv: 04/23/1987 - Spud: 04/28/1987 - P50: $659,200; P70: $659,200; P90: $659,200
A008 (TA) Aprv: 06/08/1987 - Spud: 06/08/1987 - P50: $659,809; P70: $659,809; P90: $659,809
A007 (TA) Aprv: 06/23/1987 - Spud: 06/25/1987 - P50: $659,200; P70: $659,200; P90: $659,200
A010 (TA) Aprv: 10/06/1987 - Spud: 10/07/1987 - P50: $659,809; P70: $659,809; P90: $659,809
A012 (COM) Aprv: 10/27/1987 - Spud: 11/16/1987 - P50: $659,809; P70: $659,809; P90: $659,809
A009 (TA) Aprv: N/A - Spud: 11/26/1987 - P50: $659,809; P70: $659,809; P90: $659,809
A011 (TA) Aprv: 12/17/1987 - Spud: 12/22/1987 - P50: $659,809; P70: $659,809; P90: $659,809
A014 (TA) Aprv: 05/07/1988 - Spud: 05/08/1988 - P50: $659,809; P70: $659,809; P90: $659,809
A015 (TA) Aprv: 05/17/1988 - Spud: 05/20/1988 - P50: $659,809; P70: $659,809; P90: $659,809
A017 (TA) Aprv: 07/21/1988 - Spud: 07/21/1988 - P50: $659,809; P70: $659,809; P90: $659,809
A016 (TA) Aprv: N/A - Spud: 09/03/1988 - P50: $659,809; P70: $659,809; P90: $659,809
A021 (TA) Aprv: 11/19/1988 - Spud: 11/19/1988 - P50: $659,809; P70: $659,809; P90: $659,809
A018 (TA) Aprv: 12/07/1988 - Spud: 12/07/1988 - P50: $659,809; P70: $659,809; P90: $659,809
A023 (TA) Aprv: 12/29/1988 - Spud: 02/04/1989 - P50: $659,809; P70: $659,809; P90: $659,809
A020 (TA) Aprv: 02/21/1989 - Spud: 02/21/1989 - P50: $659,809; P70: $659,809; P90: $659,809
A022 (TA) Aprv: 02/24/1989 - Spud: 03/18/1989 - P50: $659,809; P70: $659,809; P90: $659,809
A025 (TA) Aprv: 04/06/1989 - Spud: 04/28/1989 - P50: $659,809; P70: $659,809; P90: $659,809
A024 (TA) Aprv: N/A - Spud: 06/06/1989 - P50: $659,809; P70: $659,809; P90: $659,809
A026 (TA) Aprv: 06/06/1989 - Spud: 06/09/1989 - P50: $659,809; P70: $659,809; P90: $659,809
A027 (TA) Aprv: 07/08/1989 - Spud: 07/08/1989 - P50: $659,809; P70: $659,809; P90: $659,809
A028 (TA) Aprv: 09/17/1989 - Spud: 09/17/1989 - P50: $659,809; P70: $659,809; P90: $659,809
A030 (TA) Aprv: 12/22/1989 - Spud: 12/22/1989 - P50: $659,809; P70: $659,809; P90: $659,809
A029 (TA) Aprv: 04/07/1993 - Spud: 04/17/1993 - P50: $659,809; P70: $659,809; P90: $659,809
A019 (TA) Aprv: 07/07/1993 - Spud: 07/11/1993 - P50: $659,809; P70: $659,809; P90: $659,809</t>
  </si>
  <si>
    <t xml:space="preserve">02865 - Fieldwood SD Offshore LLC (From 09/27/2007 12:00AM to 12/31/2099 11:59AM) 
02865 - Fieldwood SD Offshore LLC (Acquired 01770 PANACO, INC.) (From 11/12/1999 12:00AM to 09/26/2007 11:59PM) 
01680 - BP Exploration &amp; Oil Inc. (From 03/16/1992 12:00AM to 11/11/1999 11:59PM) 
00593 - BP Exploration Inc. (From 10/01/1983 12:00AM to 03/15/1992 11:59PM) </t>
  </si>
  <si>
    <t>COLLATERAL:
03035 Fieldwood Energy Offshore LLC: $15,285,000 (SUR24000026 - Eff Dt: 10/09/2015)
03035 Fieldwood Energy Offshore LLC: $20,000,000 (SUR24000027 - Eff Dt: 10/09/2015)
02865 Fieldwood SD Offshore LLC: $2,572,924 (TRUST ACCT ###### - Eff Dt: 02/03/2006)</t>
  </si>
  <si>
    <t>G35385</t>
  </si>
  <si>
    <t>GC 21</t>
  </si>
  <si>
    <t xml:space="preserve">03502 - Otto Energy (Gulf Two) LLC 16.66667% 
03026 - Talos Energy Ventures, LLC 33.33333% 
03247 - Talos Energy Offshore LLC 50% </t>
  </si>
  <si>
    <t>WELLS : 
001 (COM) Aprv: 07/24/2019 - Spud: 07/24/2019 - P50: $18,120,300; P70: $22,482,958; P90: $28,869,954
PIPELINES : 
BLKO PSN# 20514 (ACT) Aprv: 09/17/2020 - Init HTP: 08/19/0020 - P50: $344,820; P70: $464,958; P90: $641,418</t>
  </si>
  <si>
    <t xml:space="preserve">03026 - Talos Energy Ventures, LLC (From 07/01/2014 12:00AM to 12/31/2099 11:59AM) 
03247 - Talos Energy Offshore LLC (From 05/29/2019 12:00AM to 12/31/2099 11:59AM) 
03502 - Otto Energy (Gulf Two) LLC (From 05/29/2019 12:00AM to 12/31/2099 11:59AM) </t>
  </si>
  <si>
    <t>G17570</t>
  </si>
  <si>
    <t>AC 900</t>
  </si>
  <si>
    <t>WELLS : 
GB005 (COM) Aprv: 03/07/2013 - Spud: 03/23/2013 - P50: $18,411,612; P70: $22,774,270; P90: $29,161,266</t>
  </si>
  <si>
    <t xml:space="preserve"> 00842</t>
  </si>
  <si>
    <t>WD 105</t>
  </si>
  <si>
    <t xml:space="preserve">03295 - Fieldwood Energy LLC 100% (ALQT: A / LVL: 0) 
03295 - Fieldwood Energy LLC 100% (ALQT: A / LVL: 1) 
03295 - Fieldwood Energy LLC 100% (ALQT: A / LVL: 2) 
03295 - Fieldwood Energy LLC 100% (ALQT: B / LVL: 1) 
03296 - Apache Shelf Exploration LLC 50% (ALQT: B / LVL: 2) 
03295 - Fieldwood Energy LLC 50% (ALQT: B / LVL: 2) </t>
  </si>
  <si>
    <t>WELLS : 
D004 (TA) Aprv: 03/17/1967 - Spud: 03/20/1967 - P50: $835,359; P70: $1,058,781; P90: $1,382,211
D003 (COM) Aprv: 03/29/1967 - Spud: 03/29/1967 - P50: $1,004,521; P70: $1,227,944; P90: $1,551,374
E007 (COM) Aprv: N/A - Spud: 08/02/1986 - P50: $803,619; P70: $1,027,041; P90: $1,350,471
E002 (TA) Aprv: 08/06/1986 - Spud: 08/08/1986 - P50: $296,487; P70: $344,899; P90: $415,165
E005 (COM) Aprv: 09/04/1986 - Spud: 09/04/1986 - P50: $995,337; P70: $1,218,759; P90: $1,542,189
E006 (TA) Aprv: N/A - Spud: 10/07/1986 - P50: $296,487; P70: $344,899; P90: $415,165
E012 (TA) Aprv: 10/15/1986 - Spud: 10/23/1986 - P50: $296,487; P70: $344,899; P90: $415,165
E016 (COM) Aprv: N/A - Spud: 12/18/1986 - P50: $998,033; P70: $1,221,455; P90: $1,544,885
E018 (TA) Aprv: 02/18/1987 - Spud: 02/20/1987 - P50: $296,487; P70: $344,899; P90: $415,165
E014 (COM) Aprv: N/A - Spud: 04/14/1987 - P50: $808,978; P70: $1,032,401; P90: $1,355,831
E011 (COM) Aprv: 01/13/1995 - Spud: 02/22/1995 - P50: $818,744; P70: $1,042,166; P90: $1,365,596
E008 (COM) Aprv: 07/12/1995 - Spud: 07/19/1995 - P50: $857,376; P70: $1,080,798; P90: $1,404,229
E003 (COM) Aprv: 11/30/1995 - Spud: 11/30/1995 - P50: $974,656; P70: $1,198,078; P90: $1,521,508
E001 (COM) Aprv: N/A - Spud: 01/12/1996 - P50: $1,018,453; P70: $1,241,875; P90: $1,565,305
E017 (COM) Aprv: 03/22/2001 - Spud: 03/28/2001 - P50: $1,014,538; P70: $1,237,960; P90: $1,561,390
E019 (COM) Aprv: 03/29/2001 - Spud: 04/13/2001 - P50: $979,916; P70: $1,203,339; P90: $1,526,769
E013 (COM) Aprv: 04/25/2001 - Spud: 04/29/2001 - P50: $1,126,820; P70: $1,350,242; P90: $1,673,672
STRUCTURES : 
FIXED CPLX# 23415 'E' Aprv: N/A - Inst: 01/01/1987 - P50: $4,685,365; P70: $5,223,335; P90: $6,121,562
PIPELINES : 
OIL PSN# 15772 (OUT) Aprv: 10/17/2006 - Init HTP: 03/13/2007 - P50: $302,098; P70: $524,289; P90: $846,784</t>
  </si>
  <si>
    <t xml:space="preserve">03295 - Fieldwood Energy LLC (From 12/17/2014 12:00AM to 12/31/2099 11:59AM) (ALQT: A / LVL: 0) 
00105 - Apache Corporation (From 09/08/2000 12:00AM to 12/16/2014 11:59PM) (ALQT: A / LVL: 0) 
00689 - Shell Offshore Inc. (From 01/09/1987 12:00AM to 09/07/2000 11:59PM) (ALQT: A / LVL: 0) 
00658 - Bristol Partners (From 06/26/1991 12:00AM to 11/23/1994 03:59AM) (ALQT: A / LVL: 0) 
00554 - Crescent Investment Co. (From 06/26/1991 12:00AM to 11/23/1994 02:59AM) (ALQT: A / LVL: 0) 
01666 - Piquant, Inc.  (From 10/27/1992 12:00AM to 11/23/1994 01:59AM) (ALQT: A / LVL: 0) 
00819 - Halliburton Energy Services, Inc. (From 12/02/1987 12:00AM to 11/23/1994 12:59AM) (ALQT: A / LVL: 0) 
00162 - Eni Petroleum Co. Inc. (From 09/16/1991 01:00AM to 11/22/1994 11:59PM) (ALQT: A / LVL: 0) 
00739 - Continental Land &amp; Fur Co., Inc. (From 12/02/1987 12:00AM to 10/26/1992 11:59PM) (ALQT: A / LVL: 0) 
02270 - IMC Global Inc. (Acquired 01597 Freeport-McMoRan Inc.) (From 09/16/1991 12:00AM to 09/16/1991 12:59AM) (ALQT: A / LVL: 0) 
02270 - IMC Global Inc. (Acquired 00963 FMP Operating Company, a Limited Partnership) (From 01/09/1987 12:00AM to 09/15/1991 11:59PM) (ALQT: A / LVL: 0) 
00937 - Robert A. Day, Jr. (individual) (From 12/02/1987 12:00AM to 06/25/1991 11:59PM) (ALQT: A / LVL: 0) 
01133 - CLK Producing, Inc. (From 06/15/1989 12:00AM to 06/15/1989 11:59PM) (ALQT: A / LVL: 0) 
00661 - CLK Producing (From 12/02/1987 12:00AM to 06/14/1989 11:59PM) (ALQT: A / LVL: 0) 
00315 - Tesoro Petroleum Corporation (From 11/02/1987 12:00AM to 06/13/1989 11:59PM) (ALQT: A / LVL: 0) 
00800 - TXP Operating Company (From 01/12/1987 12:00AM to 01/12/1987 11:59PM) (ALQT: A / LVL: 0) 
03295 - Fieldwood Energy LLC (From 12/17/2014 01:00AM to 12/31/2099 11:59AM) (ALQT: A / LVL: 1) 
03295 - Fieldwood Energy LLC (From 12/17/2014 02:00AM to 12/31/2099 11:59AM) (ALQT: A / LVL: 2) 
03295 - Fieldwood Energy LLC (From 12/17/2014 03:00AM to 12/31/2099 11:59AM) (ALQT: B / LVL: 1) 
03295 - Fieldwood Energy LLC (From 12/17/2014 04:00AM to 12/31/2099 11:59AM) (ALQT: B / LVL: 2) 
03296 - Apache Shelf Exploration LLC (From 12/17/2014 04:00AM to 12/31/2099 11:59AM) (ALQT: B / LVL: 2) </t>
  </si>
  <si>
    <t>G02062</t>
  </si>
  <si>
    <t>EC 334</t>
  </si>
  <si>
    <t xml:space="preserve">03033 - Black Elk Energy Offshore Operations, LLC 28.03488% 
02375 - Energy XXI GOM, LLC 71.96512% </t>
  </si>
  <si>
    <t xml:space="preserve">02375 - Energy XXI GOM, LLC 100% (ALQT: A / LVL: 1) </t>
  </si>
  <si>
    <t xml:space="preserve">02375 - Energy XXI GOM, LLC (From 01/17/2008 01:00AM to 12/31/2099 11:59AM) (ALQT: A / LVL: 1) 
02891 - MitEnergy Upstream LLC (From 05/30/2007 01:00AM to 01/22/2010 12:59AM) (ALQT: A / LVL: 1) 
00276 - Exxon Mobil Corporation (From 07/09/1996 12:00AM to 01/17/2008 02:59AM) (ALQT: A / LVL: 1) 
03017 - PXP Producing Company LLC (Acquired 00231 Pogo Producing Company) (From 07/09/1996 12:00AM to 01/17/2008 12:59AM) (ALQT: A / LVL: 1) </t>
  </si>
  <si>
    <t>G01604</t>
  </si>
  <si>
    <t>WD 152</t>
  </si>
  <si>
    <t xml:space="preserve">03209 - Renaissance Offshore, LLC 100% (ALQT: A / LVL: 1) 
02348 - T. C. Taylor, Jr. (individual) 20% (ALQT: B / LVL: 1) 
01885 - John K. Howard (individual) 20% (ALQT: B / LVL: 1) 
01884 - Kenneth R. Jordan (individual) 20% (ALQT: B / LVL: 1) 
01881 - James G. LaBarba, Jr. (individual) 20% (ALQT: B / LVL: 1) 
00730 - Walter Oil &amp; Gas Corporation 20% (ALQT: B / LVL: 1) </t>
  </si>
  <si>
    <t xml:space="preserve">03209 - Renaissance Offshore, LLC (From 12/11/2012 12:00AM to 12/31/2099 11:59AM) 
02603 - Tammany Oil &amp; Gas LLC (From 08/06/2007 12:00AM to 08/29/2017 11:59PM) 
01656 - Fidelity Oil Co. (From 01/23/1998 12:00AM to 06/17/2015 11:59PM) 
02574 - CL&amp;F Resources LP (From 01/11/2008 12:00AM to 01/09/2013 11:59PM) 
02312 - McMoRan Oil &amp; Gas LLC (From 05/19/2008 12:00AM to 12/10/2012 11:59PM) 
01364 - Newfield Exploration Company (From 09/12/1995 12:00AM to 05/18/2008 11:59PM) 
02576 - Dominion Oklahoma Texas Exploration &amp; Production, Inc. (From 08/29/2002 12:00AM to 08/05/2007 11:59PM) 
02576 - Dominion Oklahoma Texas Exploration &amp; Production, Inc. (Acquired 01831 Louis Dreyfus Natural Gas Corp.) (From 10/27/1993 12:00AM to 08/28/2002 11:59PM) 
00585 - IPR USA Corp. (From 09/12/1995 01:00AM to 04/19/2001 11:59PM) 
01882 - Henry deM. Hopkes (individual) (From 03/30/1995 01:00AM to 03/06/1996 12:59AM) 
01881 - James G. LaBarba, Jr. (individual) (From 03/30/1995 01:00AM to 03/05/1996 11:59PM) 
01883 - Thomas C. Driscoll (individual) (From 03/30/1995 01:00AM to 03/05/1996 11:59PM) 
01884 - Kenneth R. Jordan (individual) (From 03/30/1995 01:00AM to 03/05/1996 11:59PM) 
01885 - John K. Howard (individual) (From 03/30/1995 01:00AM to 03/05/1996 11:59PM) 
01674 - Louis Dreyfus Reserves Corp. (From 03/27/1992 12:00AM to 10/26/1993 11:59PM) 
01468 - Westdelta Production Corporation (From 01/03/1991 12:00AM to 03/29/1992 11:59PM) 
01463 - Enron GasBank, Inc. (From 01/03/1991 10:00AM to 03/26/1992 11:59PM) 
00689 - Shell Offshore Inc. (From 03/08/1982 12:00AM to 01/02/1991 11:59PM) 
00117 - Shell USA, Inc. (From 07/01/1967 12:00AM to 03/07/1982 11:59PM) </t>
  </si>
  <si>
    <t xml:space="preserve">03209 - Renaissance Offshore, LLC (From 12/11/2012 01:00AM to 12/31/2099 11:59AM) (ALQT: A / LVL: 1) 
02603 - Tammany Oil &amp; Gas LLC (From 11/16/2012 12:00AM to 08/30/2017 12:59AM) (ALQT: A / LVL: 1) 
01656 - Fidelity Oil Co. (From 01/23/1998 12:00AM to 06/18/2015 12:59AM) (ALQT: A / LVL: 1) 
02574 - CL&amp;F Resources LP (From 01/11/2008 01:00AM to 01/10/2013 12:59AM) (ALQT: A / LVL: 1) 
02312 - McMoRan Oil &amp; Gas LLC (From 05/19/2008 12:00AM to 12/11/2012 12:59AM) (ALQT: A / LVL: 1) 
01364 - Newfield Exploration Company (From 08/13/1996 12:00AM to 05/18/2008 11:59PM) (ALQT: A / LVL: 1) 
00585 - IPR USA Corp. (From 06/18/1997 12:00AM to 04/17/2001 11:59PM) (ALQT: A / LVL: 1) 
01882 - Henry deM. Hopkes (individual) (From 08/13/1996 12:00AM to 08/13/1996 12:59AM) (ALQT: A / LVL: 1) 
01881 - James G. LaBarba, Jr. (individual) (From 03/30/1995 12:00AM to 12/31/2099 11:59AM) (ALQT: B / LVL: 1) 
01884 - Kenneth R. Jordan (individual) (From 03/30/1995 12:00AM to 12/31/2099 11:59AM) (ALQT: B / LVL: 1) 
01885 - John K. Howard (individual) (From 03/30/1995 12:00AM to 12/31/2099 11:59AM) (ALQT: B / LVL: 1) 
02348 - T. C. Taylor, Jr. (individual) (From 04/29/1999 12:00AM to 12/31/2099 11:59AM) (ALQT: B / LVL: 1) 
00730 - Walter Oil &amp; Gas Corporation (From 09/27/2006 12:00AM to 12/31/2099 11:59AM) (ALQT: B / LVL: 1) 
01883 - Thomas C. Driscoll (individual) (From 03/30/1995 12:00AM to 09/26/2006 11:59PM) (ALQT: B / LVL: 1) 
01882 - Henry deM. Hopkes (individual) (From 03/30/1995 12:00AM to 04/28/1999 11:59PM) (ALQT: B / LVL: 1) 
00585 - IPR USA Corp. (From 10/22/1992 12:00AM to 03/29/1995 11:59PM) (ALQT: B / LVL: 1) </t>
  </si>
  <si>
    <t xml:space="preserve"> 00369</t>
  </si>
  <si>
    <t>BM 2</t>
  </si>
  <si>
    <t xml:space="preserve">03734 - Kings Hill Prospect Ventures LP 5% (ALQT: 1 / LVL: 2) 
03727 - Whitney Exploration, L.L.C. 5.1149% (ALQT: 1 / LVL: 2) 
03739 - Rhebok Capital Holdings, LLC 6% (ALQT: 1 / LVL: 2) 
03742 - MCP Kings Hill LLC 7.6724% (ALQT: 1 / LVL: 2) 
03732 - Stonecourt GOM LLC 7.9282% (ALQT: 1 / LVL: 2) 
03481 - Cantium, LLC 68.2845% (ALQT: 1 / LVL: 2) 
00078 - Chevron U.S.A. Inc. 100% (ALQT: A / LVL: 2) 
00078 - Chevron U.S.A. Inc. 100% (ALQT: B / LVL: 2) 
00078 - Chevron U.S.A. Inc. 100% (ALQT: C / LVL: 2) </t>
  </si>
  <si>
    <t xml:space="preserve">03481 - Cantium, LLC (From 09/20/2017 12:00AM to 12/31/2099 11:59AM) 
00078 - Chevron U.S.A. Inc. (From 03/15/1948 12:00AM to 09/19/2017 11:59PM) </t>
  </si>
  <si>
    <t xml:space="preserve">03481 - Cantium, LLC (From 08/28/2024 12:00AM to 12/31/2099 11:59AM) (ALQT: 1 / LVL: 2) 
03727 - Whitney Exploration, L.L.C. (From 08/28/2024 12:00AM to 12/31/2099 11:59AM) (ALQT: 1 / LVL: 2) 
03732 - Stonecourt GOM LLC (From 08/28/2024 12:00AM to 12/31/2099 11:59AM) (ALQT: 1 / LVL: 2) 
03734 - Kings Hill Prospect Ventures LP (From 08/28/2024 12:00AM to 12/31/2099 11:59AM) (ALQT: 1 / LVL: 2) 
03739 - Rhebok Capital Holdings, LLC (From 08/28/2024 12:00AM to 12/31/2099 11:59AM) (ALQT: 1 / LVL: 2) 
03742 - MCP Kings Hill LLC (From 08/28/2024 12:00AM to 12/31/2099 11:59AM) (ALQT: 1 / LVL: 2) 
00078 - Chevron U.S.A. Inc. (From 02/22/2001 12:00AM to 12/31/2099 11:59AM) (ALQT: A / LVL: 2) 
02266 - EPL Oil &amp; Gas, LLC (From 02/22/2001 12:00AM to 05/06/2013 11:59PM) (ALQT: A / LVL: 2) 
02315 - Wheless Anderson L.L.C. (From 02/22/2001 12:00AM to 11/28/2004 11:59PM) (ALQT: A / LVL: 2) 
02304 - Hughes-Rawls, L.L.C. (From 02/22/2001 12:00AM to 03/15/2001 11:59PM) (ALQT: A / LVL: 2) 
00078 - Chevron U.S.A. Inc. (From 10/31/2003 12:00AM to 12/31/2099 11:59AM) (ALQT: B / LVL: 2) 
01978 - Helis Oil &amp; Gas Company, L.L.C. (From 10/31/2003 12:00AM to 06/24/2013 11:59PM) (ALQT: B / LVL: 2) 
02266 - EPL Oil &amp; Gas, LLC (From 10/31/2003 12:00AM to 05/07/2013 12:59AM) (ALQT: B / LVL: 2) 
00078 - Chevron U.S.A. Inc. (From 10/31/2003 01:00AM to 12/31/2099 11:59AM) (ALQT: C / LVL: 2) 
01978 - Helis Oil &amp; Gas Company, L.L.C. (From 10/31/2003 01:00AM to 06/25/2013 12:59AM) (ALQT: C / LVL: 2) 
02266 - EPL Oil &amp; Gas, LLC (From 10/31/2003 01:00AM to 05/07/2013 01:59AM) (ALQT: C / LVL: 2) </t>
  </si>
  <si>
    <t xml:space="preserve"> 00386</t>
  </si>
  <si>
    <t>ST 23</t>
  </si>
  <si>
    <t xml:space="preserve">03481 - Cantium, LLC 50% (ALQT: A / LVL: 2) 
01284 - W &amp; T Offshore, Inc. 50% (ALQT: A / LVL: 2) 
00078 - Chevron U.S.A. Inc. 100% (ALQT: B / LVL: 2) 
00078 - Chevron U.S.A. Inc. 100% (ALQT: C / LVL: 2) 
00078 - Chevron U.S.A. Inc. 100% (ALQT: D / LVL: 2) 
00078 - Chevron U.S.A. Inc. 100% (ALQT: E / LVL: 2) 
00078 - Chevron U.S.A. Inc. 100% (ALQT: F / LVL: 1) 
00078 - Chevron U.S.A. Inc. 100% (ALQT: G / LVL: 2) 
00078 - Chevron U.S.A. Inc. 100% (ALQT: H / LVL: 2) </t>
  </si>
  <si>
    <t xml:space="preserve">03481 - Cantium, LLC (From 09/21/2017 12:00AM to 12/31/2099 11:59AM) 
00078 - Chevron U.S.A. Inc. (From 04/25/1947 12:00AM to 09/20/2017 11:59PM) </t>
  </si>
  <si>
    <t xml:space="preserve">01284 - W &amp; T Offshore, Inc. (From 08/10/1999 12:00AM to 12/31/2099 11:59AM) (ALQT: A / LVL: 2) 
03481 - Cantium, LLC (From 09/21/2017 01:00AM to 12/31/2099 11:59AM) (ALQT: A / LVL: 2) 
00078 - Chevron U.S.A. Inc. (From 08/10/1999 12:00AM to 09/21/2017 12:59AM) (ALQT: A / LVL: 2) 
00078 - Chevron U.S.A. Inc. (From 11/16/2001 11:00AM to 12/31/2099 11:59AM) (ALQT: B / LVL: 2) 
02266 - EPL Oil &amp; Gas, LLC (From 11/16/2001 11:00AM to 05/11/2008 11:59PM) (ALQT: B / LVL: 2) 
02315 - Wheless Anderson L.L.C. (From 11/16/2001 11:00AM to 11/28/2004 11:59PM) (ALQT: B / LVL: 2) 
00078 - Chevron U.S.A. Inc. (From 11/16/2001 12:00PM to 12/31/2099 11:59AM) (ALQT: C / LVL: 2) 
02266 - EPL Oil &amp; Gas, LLC (From 11/16/2001 12:00PM to 05/12/2013 11:59PM) (ALQT: C / LVL: 2) 
02315 - Wheless Anderson L.L.C. (From 11/16/2001 12:00PM to 11/29/2004 12:59AM) (ALQT: C / LVL: 2) 
00078 - Chevron U.S.A. Inc. (From 11/16/2001 01:00PM to 12/31/2099 11:59AM) (ALQT: D / LVL: 2) 
02266 - EPL Oil &amp; Gas, LLC (From 11/16/2001 01:00PM to 05/13/2013 04:59AM) (ALQT: D / LVL: 2) 
02315 - Wheless Anderson L.L.C. (From 11/16/2001 01:00PM to 11/29/2004 01:59AM) (ALQT: D / LVL: 2) 
00078 - Chevron U.S.A. Inc. (From 11/16/2001 10:00AM to 12/31/2099 11:59AM) (ALQT: E / LVL: 2) 
02266 - EPL Oil &amp; Gas, LLC (From 11/16/2001 10:00AM to 05/13/2013 02:59AM) (ALQT: E / LVL: 2) 
02315 - Wheless Anderson L.L.C. (From 11/16/2001 10:00AM to 11/29/2004 02:59AM) (ALQT: E / LVL: 2) 
00078 - Chevron U.S.A. Inc. (From 10/24/2003 12:00AM to 12/31/2099 11:59AM) (ALQT: F / LVL: 1) 
02266 - EPL Oil &amp; Gas, LLC (From 10/24/2003 12:00AM to 05/13/2013 01:59AM) (ALQT: F / LVL: 1) 
02315 - Wheless Anderson L.L.C. (From 10/24/2003 12:00AM to 11/29/2004 03:59AM) (ALQT: F / LVL: 1) 
00078 - Chevron U.S.A. Inc. (From 10/24/2003 01:00AM to 12/31/2099 11:59AM) (ALQT: G / LVL: 2) 
02266 - EPL Oil &amp; Gas, LLC (From 10/24/2003 01:00AM to 05/13/2013 12:59AM) (ALQT: G / LVL: 2) 
02315 - Wheless Anderson L.L.C. (From 10/24/2003 01:00AM to 10/24/2005 11:59PM) (ALQT: G / LVL: 2) 
00078 - Chevron U.S.A. Inc. (From 07/01/2008 12:00AM to 12/31/2099 11:59AM) (ALQT: H / LVL: 2) 
01978 - Helis Oil &amp; Gas Company, L.L.C. (From 07/01/2008 12:00AM to 06/24/2013 11:59PM) (ALQT: H / LVL: 2) </t>
  </si>
  <si>
    <t>G27259</t>
  </si>
  <si>
    <t>MC 79</t>
  </si>
  <si>
    <t xml:space="preserve">03343 - Ridgewood MC 79, LLC 15% 
03345 - ILX Prospect MC 79, LLC 15% 
02647 - Murphy Exploration &amp; Production Company - USA 70% </t>
  </si>
  <si>
    <t>WELLS : 
SS001 (TA) Aprv: 06/29/2018 - Spud: 07/07/2018 - P50: $17,975,800; P70: $22,338,458; P90: $28,725,454</t>
  </si>
  <si>
    <t xml:space="preserve">03343 - Ridgewood MC 79, LLC (From 03/30/2015 12:00AM to 12/31/2099 11:59AM) 
03345 - ILX Prospect MC 79, LLC (From 03/30/2015 12:00AM to 12/31/2099 11:59AM) 
02647 - Murphy Exploration &amp; Production Company - USA (From 06/24/2019 12:00AM to 12/31/2099 11:59AM) 
02058 - LLOG Exploration Offshore, L.L.C. (From 06/01/2005 12:00AM to 06/23/2019 11:59PM) 
03238 - LLOG Bluewater Holdings, L.L.C. (From 01/04/2013 12:00AM to 06/23/2019 11:59PM) 
03260 - ILX Prospective Leases II, LLC (From 07/16/2014 12:00AM to 03/29/2015 11:59PM) 
03281 - Ridgewood Energy Oil &amp; Gas Fund II, L.P (From 07/16/2014 12:00AM to 03/29/2015 11:59PM) </t>
  </si>
  <si>
    <t>G02910</t>
  </si>
  <si>
    <t>EI 327</t>
  </si>
  <si>
    <t>WELLS : 
A002 (COM) Aprv: 10/14/1976 - Spud: 11/16/1976 - P50: $842,647; P70: $1,066,069; P90: $1,389,500
A003 (COM) Aprv: N/A - Spud: 12/14/1976 - P50: $1,011,448; P70: $1,234,870; P90: $1,558,300
A004 (TA) Aprv: N/A - Spud: 03/01/1977 - P50: $1,078,324; P70: $1,301,746; P90: $1,625,176
A008 (TA) Aprv: N/A - Spud: 10/05/1977 - P50: $985,408; P70: $1,208,830; P90: $1,532,260
A011 (TA) Aprv: N/A - Spud: 01/25/1978 - P50: $1,016,478; P70: $1,239,901; P90: $1,563,331
A014 (COM) Aprv: 07/10/1997 - Spud: 07/23/1997 - P50: $918,762; P70: $1,142,184; P90: $1,465,614
A007 (COM) Aprv: 11/03/1997 - Spud: 11/06/1997 - P50: $850,341; P70: $1,073,763; P90: $1,397,193
A015 (COM) Aprv: 12/03/1997 - Spud: 12/09/1997 - P50: $1,021,969; P70: $1,245,391; P90: $1,568,822
A010 (COM) Aprv: 11/23/1999 - Spud: 12/04/1999 - P50: $843,502; P70: $1,066,924; P90: $1,390,354
A016 (COM) Aprv: 12/27/1999 - Spud: 12/31/1999 - P50: $785,438; P70: $1,008,860; P90: $1,332,290
A013 (COM) Aprv: 05/23/2008 - Spud: 05/24/2008 - P50: $848,723; P70: $1,072,146; P90: $1,395,576
A006 (COM) Aprv: 06/11/2008 - Spud: 07/02/2008 - P50: $882,753; P70: $1,106,175; P90: $1,429,605
A009 (COM) Aprv: 07/29/2008 - Spud: 08/09/2008 - P50: $851,255; P70: $1,074,677; P90: $1,398,107
A001 (COM) Aprv: 11/03/2008 - Spud: 11/07/2008 - P50: $921,557; P70: $1,144,979; P90: $1,468,409
STRUCTURES : 
FIXED CPLX# 21962 'A' Aprv: N/A - Inst: 01/01/1976 - P50: $5,086,340; P70: $5,624,310; P90: $6,522,537
PIPELINES : 
OIL PSN# 20212 (OUT) Aprv: 10/07/2019 - Init HTP: 02/01/1980 - P50: $1; P70: $1; P90: $1</t>
  </si>
  <si>
    <t xml:space="preserve">02025 - EP Energy E&amp;P Company, L.P. (From 05/20/1996 12:00AM to 12/31/2099 11:59AM) 
02375 - Energy XXI GOM, LLC (From 05/11/2018 12:00AM to 12/31/2099 11:59AM) 
03248 - M21K, LLC (From 08/15/2012 12:00AM to 05/10/2018 11:59PM) 
00491 - EP Energy Management, L.L.C. (From 10/26/1999 12:00AM to 09/18/2007 11:59PM) 
02421 - Devon Energy Production Co., L.P. (Acquired 01551 Santa Fe Energy Resources, Inc.) (From 03/23/1995 12:00AM to 10/25/1999 11:59PM) 
00056 - ConocoPhillips Company (From 12/06/1985 12:00AM to 09/07/1999 11:59PM) 
01805 - Key Production Company, Inc. (From 11/22/1995 12:00AM to 06/15/1998 11:59PM) 
00362 - Woodside Energy (Americas) Inc. (From 01/30/1975 10:00AM to 11/13/1996 11:59PM) 
00240 - ANR Production Company (From 12/01/1974 12:00AM to 05/19/1996 11:59PM) 
00048 - Sabine Oil &amp; Gas Corporation (Acquired 01806 Edisto Exploration &amp; Production Company) (From 06/29/1993 01:00AM to 02/28/1996 11:59PM) 
00897 - APD Company (From 10/23/1984 04:00AM to 11/21/1995 11:59PM) 
00777 - OXY USA Inc. (From 02/25/1986 12:00AM to 08/13/1995 11:59PM) 
00105 - Apache Corporation (From 07/24/1995 12:00AM to 07/24/1995 12:59AM) 
02421 - Devon Energy Production Co., L.P. (Acquired 01035 Santa Fe Energy Operating Partners, L.P.) (From 03/10/1987 12:00AM to 03/22/1995 11:59PM) 
00842 - Edisto Resources Corporation (From 06/29/1993 12:00AM to 06/29/1993 12:59AM) 
00982 - NRM Operating Company, L.P. (From 07/10/1987 12:00AM to 06/28/1993 11:59PM) 
01026 - Mesa Operating Limited Partnership (From 04/04/1986 10:00AM to 07/09/1987 11:59PM) 
00325 - Santa Fe Energy Resources, Inc. (From 12/01/1974 12:00AM to 03/09/1987 11:59PM) 
01025 - Mesa Limited Partnership (From 04/04/1986 12:00AM to 04/04/1986 09:59AM) 
00233 - Mesa Petroleum Company (From 12/01/1974 12:00AM to 04/03/1986 11:59PM) 
00346 - Oxy Petroleum, Inc. (From 12/01/1974 12:00AM to 02/24/1986 11:59PM) 
00788 - Phillips Oil Company (From 03/01/1985 12:00AM to 12/05/1985 11:59PM) 
00418 - Aminoil Inc. (From 10/23/1984 03:00AM to 10/23/1984 03:59AM) 
00181 - The Dow Chemical Company (From 03/20/1975 12:00AM to 10/22/1984 11:59PM) 
00284 - ENGY, Inc. (From 06/29/1977 10:00AM to 10/22/1984 11:59PM) 
00368 - Aminoil USA, Inc. (From 06/29/1977 10:00AM to 10/22/1984 11:59PM) 
00463 - Aminoil International, Inc. (From 06/29/1977 12:00AM to 06/29/1977 09:59AM) 
00268 - American Independent Oil Company (From 01/30/1975 12:00AM to 06/28/1977 11:59PM) </t>
  </si>
  <si>
    <t>G36990</t>
  </si>
  <si>
    <t>GC 613</t>
  </si>
  <si>
    <t xml:space="preserve">03026 - Talos Energy Ventures, LLC 50% 
03794 - Repsol OCS LLC 50% </t>
  </si>
  <si>
    <t>STRUCTURES : 
MTLP CPLX# 1799 'A (Neptune)' Aprv: N/A - Inst: 10/16/2007 - P50: $17,833,814; P70: $17,833,814; P90: $17,833,814</t>
  </si>
  <si>
    <t xml:space="preserve">03026 - Talos Energy Ventures, LLC (From 02/01/2021 12:00AM to 12/31/2099 11:59AM) 
03794 - Repsol OCS LLC (From 02/25/2025 12:00AM to 12/31/2099 11:59AM) 
02805 - Repsol E&amp;P USA LLC (From 04/29/2024 12:00AM to 02/24/2025 11:59PM) </t>
  </si>
  <si>
    <t>COLLATERAL:
03026 Talos Energy Ventures, LLC: $1,000,000 (612410359 - Eff Dt: 10/11/2021)</t>
  </si>
  <si>
    <t>G01230</t>
  </si>
  <si>
    <t>SS 215</t>
  </si>
  <si>
    <t>WELLS : 
C002 (COM) Aprv: 07/21/1962 - Spud: 07/21/1962 - P50: $634,061; P70: $857,484; P90: $1,180,914
H003 (COM) Aprv: 09/21/1968 - Spud: 09/21/1968 - P50: $621,616; P70: $845,038; P90: $1,168,468
H006 (TA) Aprv: 01/12/1969 - Spud: 01/12/1969 - P50: $122,598; P70: $171,010; P90: $241,276
I001 (COM) Aprv: N/A - Spud: 07/01/1970 - P50: $633,237; P70: $856,659; P90: $1,180,089
I002 (COM) Aprv: N/A - Spud: 08/13/1970 - P50: $631,461; P70: $854,883; P90: $1,178,314
I009 (TA) Aprv: 01/04/1985 - Spud: 01/08/1985 - P50: $718,196; P70: $941,618; P90: $1,265,048
L001 (COM) Aprv: 01/16/1996 - Spud: 01/18/1996 - P50: $751,245; P70: $974,667; P90: $1,298,097
I007 (COM) Aprv: 05/13/1997 - Spud: 07/25/1997 - P50: $730,230; P70: $953,652; P90: $1,277,082
I006 (COM) Aprv: 09/22/1999 - Spud: 11/13/1999 - P50: $686,994; P70: $910,416; P90: $1,233,846
H008 (COM) Aprv: 11/19/1999 - Spud: 11/22/1999 - P50: $786,140; P70: $1,009,562; P90: $1,332,992
I010 (COM) Aprv: 11/01/1999 - Spud: 12/08/1999 - P50: $667,793; P70: $891,215; P90: $1,214,645
I008 (COM) Aprv: 12/02/1999 - Spud: 01/07/2000 - P50: $680,550; P70: $903,972; P90: $1,227,402
H011 (COM) Aprv: 03/09/2000 - Spud: 03/11/2000 - P50: $752,636; P70: $976,058; P90: $1,299,488
H012 (TA) Aprv: 04/17/2000 - Spud: 04/21/2000 - P50: $125,100; P70: $173,512; P90: $243,778
L005 (COM) Aprv: 09/14/2000 - Spud: 11/16/2000 - P50: $611,049; P70: $834,471; P90: $1,157,901
L002 (COM) Aprv: 09/25/2000 - Spud: 12/18/2000 - P50: $654,843; P70: $878,266; P90: $1,201,696
H013 (COM) Aprv: 05/27/2004 - Spud: 06/15/2004 - P50: $686,745; P70: $910,167; P90: $1,233,597
L006 (COM) Aprv: 04/17/2013 - Spud: 04/28/2013 - P50: $682,034; P70: $905,457; P90: $1,228,887
L003 (COM) Aprv: 03/10/2014 - Spud: 03/10/2014 - P50: $622,129; P70: $845,551; P90: $1,168,981
L004 (COM) Aprv: 10/09/2014 - Spud: 10/13/2014 - P50: $627,061; P70: $850,483; P90: $1,173,913
STRUCTURES : 
FIXED CPLX# 20482 'I' Aprv: N/A - Inst: 01/01/1970 - P50: $2,728,607; P70: $3,266,577; P90: $4,164,804
CAIS CPLX# 23994 'C' Aprv: N/A - Inst: 02/16/1993 - P50: $923,968; P70: $1,156,723; P90: $1,517,835
FIXED CPLX# 26132 'L' Aprv: N/A - Inst: 09/13/1995 - P50: $1,533,625; P70: $2,072,657; P90: $2,952,400
PIPELINES : 
BLKO PSN# 10741 (OUT) Aprv: 09/13/1995 - Init HTP: 12/16/1995 - P50: $206,708; P70: $338,731; P90: $529,737</t>
  </si>
  <si>
    <t xml:space="preserve">03748 - Natural Resources Worldwide LLC (From 03/25/2025 12:00AM to 12/31/2099 11:59AM) 
02266 - EPL Oil &amp; Gas, LLC (From 09/09/2013 12:00AM to 03/24/2025 11:59PM) 
02266 - EPL Oil &amp; Gas, LLC (Acquired 03041 Hilcorp Energy GOM, LLC) (From 04/28/2010 12:00AM to 09/08/2013 11:59PM) 
00003 - Union Oil Company of California (From 03/03/1971 12:00AM to 04/27/2010 11:59PM) 
00105 - Apache Corporation (From 06/27/2003 12:00AM to 12/07/2003 11:59PM) 
02481 - BP Exploration &amp; Production Inc. (From 03/15/2002 12:00AM to 06/26/2003 11:59PM) 
00114 - BP America Production Company (From 03/03/1971 12:00AM to 03/14/2002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</si>
  <si>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COLLATERAL:
02266 EPL Oil &amp; Gas, LLC: $2,601,491 (SUR0073320 - Eff Dt: 02/21/2023)</t>
  </si>
  <si>
    <t>G19027</t>
  </si>
  <si>
    <t>EB 598</t>
  </si>
  <si>
    <t xml:space="preserve">02219 - Anadarko US Offshore LLC 100% (ALQT: A / LVL: 1) </t>
  </si>
  <si>
    <t>WELLS : 
SS002 (COM) Aprv: 02/02/2007 - Spud: 02/12/2007 - P50: $13,952,920; P70: $18,315,578; P90: $24,702,574
PIPELINES : 
BLKO PSN# 14700 (OUT) Aprv: 06/29/2004 - Init HTP: 09/30/2004 - P50: $1,063,629; P70: $1,285,820; P90: $1,608,315
UBEH PSN# 15576 (ACT) Aprv: 08/04/2006 - Init HTP: N/A - P50: $1,593,985; P70: $1,593,985; P90: $1,593,985
BLKO PSN# 18099 (ACT) Aprv: N/A - Init HTP: 01/31/2011 - P50: $814,099; P70: $1,036,291; P90: $1,358,786
SERV PSN# 15575 (ACT) Aprv: 08/04/2006 - Init HTP: 02/08/2011 - P50: $344,820; P70: $464,958; P90: $641,418</t>
  </si>
  <si>
    <t xml:space="preserve">02219 - Anadarko US Offshore LLC (From 01/29/2008 12:00AM to 12/31/2099 11:59AM) (ALQT: A / LVL: 1) 
03362 - Kosmos Energy Gulf of Mexico Operations, LLC (From 03/11/2019 12:00AM to 07/21/2022 11:59PM) (ALQT: A / LVL: 1) 
03362 - Deep Gulf Energy III, LLC (Acquired 02815 Deep Gulf Energy LP) (From 01/29/2008 12:00AM to 03/10/2019 11:59PM) (ALQT: A / LVL: 1) </t>
  </si>
  <si>
    <t>G07917</t>
  </si>
  <si>
    <t>EW 306</t>
  </si>
  <si>
    <t xml:space="preserve">01500 - TotalEnergies E&amp;P USA, Inc. 20% (ALQT: 1 / LVL: 2) 
03247 - Talos Energy Offshore LLC 80% (ALQT: 1 / LVL: 2) </t>
  </si>
  <si>
    <t>WELLS : 
A006 (COM) Aprv: 07/24/1989 - Spud: 09/15/1989 - P50: $1,020,741; P70: $1,244,163; P90: $1,567,593
A014 (COM) Aprv: 04/18/1996 - Spud: 04/18/1996 - P50: $1,096,166; P70: $1,319,588; P90: $1,643,018
A016 (COM) Aprv: 07/19/1996 - Spud: 07/23/1996 - P50: $1,122,670; P70: $1,346,092; P90: $1,669,522
A005 (COM) Aprv: 09/04/1996 - Spud: 09/04/1996 - P50: $1,139,171; P70: $1,362,593; P90: $1,686,024
A018 (TA) Aprv: 01/07/1999 - Spud: 03/29/1999 - P50: $1,200,918; P70: $1,424,340; P90: $1,747,770
A008 (TA) Aprv: 10/02/1999 - Spud: 10/02/1999 - P50: $1,116,222; P70: $1,339,644; P90: $1,663,074
A009 (COM) Aprv: 03/22/2000 - Spud: 04/05/2000 - P50: $1,051,319; P70: $1,274,741; P90: $1,598,171
A001 (COM) Aprv: 06/15/2000 - Spud: 06/26/2000 - P50: $1,107,410; P70: $1,330,832; P90: $1,654,263
A019 (COM) Aprv: 10/06/2003 - Spud: 10/25/2003 - P50: $1,098,730; P70: $1,322,152; P90: $1,645,582
A013 (COM) Aprv: 12/18/2003 - Spud: 12/21/2003 - P50: $1,125,165; P70: $1,348,587; P90: $1,672,017
A012 (COM) Aprv: 01/11/2008 - Spud: 01/30/2008 - P50: $1,056,712; P70: $1,280,134; P90: $1,603,564
A007 (COM) Aprv: 03/03/2008 - Spud: 03/06/2008 - P50: $1,088,143; P70: $1,311,565; P90: $1,634,995
A003 (COM) Aprv: 06/27/2008 - Spud: 06/30/2008 - P50: $1,183,296; P70: $1,406,718; P90: $1,730,149
A017 (COM) Aprv: 08/05/2008 - Spud: 09/28/2008 - P50: $1,094,194; P70: $1,317,616; P90: $1,641,046
A020 (COM) Aprv: 06/06/2018 - Spud: 06/09/2018 - P50: $1,180,495; P70: $1,403,917; P90: $1,727,347
A002 (COM) Aprv: 02/26/2019 - Spud: 03/10/2019 - P50: $1,037,542; P70: $1,260,964; P90: $1,584,395</t>
  </si>
  <si>
    <t xml:space="preserve">03247 - Talos Energy Offshore LLC (From 11/17/2014 12:00AM to 12/31/2099 11:59AM) 
03065 - Talos Resources LLC (From 03/03/2009 12:00AM to 11/16/2014 11:59PM) 
01834 - Talos Petroleum LLC (From 01/11/2002 12:00AM to 03/02/2009 11:59PM) 
01500 - TotalEnergies E&amp;P USA, Inc. (From 05/01/1990 12:00AM to 03/06/2003 11:59PM) 
00056 - ConocoPhillips Company (Acquired 00001 Conoco Inc.) (From 07/01/1985 12:00AM to 01/10/2002 11:59PM) 
00128 - Elf Aquitaine, Inc. (From 07/01/1985 12:00AM to 04/30/1990 11:59PM) </t>
  </si>
  <si>
    <t xml:space="preserve">01500 - TotalEnergies E&amp;P USA, Inc. (From 03/28/2003 12:00AM to 12/31/2099 11:59AM) (ALQT: 1 / LVL: 2) 
03247 - Talos Energy Offshore LLC (From 11/17/2014 01:00AM to 12/31/2099 11:59AM) (ALQT: 1 / LVL: 2) 
03065 - Talos Resources LLC (From 03/03/2009 01:00AM to 11/17/2014 12:59AM) (ALQT: 1 / LVL: 2) 
01834 - Talos Petroleum LLC (From 03/28/2003 12:00AM to 03/03/2009 12:59AM) (ALQT: 1 / LVL: 2) </t>
  </si>
  <si>
    <t>G27247</t>
  </si>
  <si>
    <t>VK 960</t>
  </si>
  <si>
    <t xml:space="preserve">03567 - Beacon Growthco Operating Company, L.L.C. .65% 
03381 - Ridgewood Crown &amp; Anchor, LLC 17.5% 
03618 - Talos Exploration LLC 34.2375% 
03410 - Beacon Offshore Energy Operating LLC 47.6125% </t>
  </si>
  <si>
    <t xml:space="preserve">03567 - Beacon Growthco Operating Company, L.L.C. .6% (ALQT: 1 / LVL: 2) 
03381 - Ridgewood Crown &amp; Anchor, LLC 5% (ALQT: 1 / LVL: 2) 
03618 - Talos Exploration LLC 20.45% (ALQT: 1 / LVL: 2) 
03065 - Talos Resources LLC 30% (ALQT: 1 / LVL: 2) 
03410 - Beacon Offshore Energy Operating LLC 43.95% (ALQT: 1 / LVL: 2) </t>
  </si>
  <si>
    <t>WELLS : 
SS001 (COM) Aprv: 04/26/2021 - Spud: 06/24/2021 - P50: $17,634,780; P70: $21,997,438; P90: $28,384,434</t>
  </si>
  <si>
    <t xml:space="preserve">03381 - Ridgewood Crown &amp; Anchor, LLC (From 10/26/2015 01:00AM to 12/31/2099 11:59AM) 
03410 - Beacon Offshore Energy Operating LLC (From 07/13/2016 12:00AM to 12/31/2099 11:59AM) 
03567 - Beacon Growthco Operating Company, L.L.C. (From 11/29/2018 12:00AM to 12/31/2099 11:59AM) 
03618 - Talos Exploration LLC (From 09/22/2020 12:00AM to 12/31/2099 11:59AM) 
02370 - LLOG Exploration &amp; Production Company, L.L.C. (From 07/13/2016 12:00AM to 12/15/2020 11:59PM) 
03382 - ILX Prospect Crown &amp; Anchor, LLC (From 10/26/2015 01:00AM to 09/21/2020 11:59PM) 
02058 - LLOG Exploration Offshore, L.L.C. (From 01/14/2009 12:00AM to 11/28/2018 11:59PM) 
03238 - LLOG Bluewater Holdings, L.L.C. (From 04/15/2015 12:00AM to 07/12/2016 11:59PM) 
03065 - Talos Resources LLC (From 10/26/2015 12:00AM to 11/16/2015 11:59PM) 
02361 - Eni Petroleum US LLC (From 01/08/2008 12:00AM to 04/14/2015 11:59PM) 
00282 - Dominion Exploration &amp; Production, Inc. (From 07/01/2005 12:00AM to 01/07/2008 11:59PM) 
02647 - Murphy Exploration &amp; Production Company - USA (From 07/24/2006 12:00AM to 06/26/2007 11:59PM) </t>
  </si>
  <si>
    <t xml:space="preserve">03065 - Talos Resources LLC (From 06/01/2016 12:00AM to 12/31/2099 11:59AM) (ALQT: 1 / LVL: 2) 
03381 - Ridgewood Crown &amp; Anchor, LLC (From 06/01/2016 12:00AM to 12/31/2099 11:59AM) (ALQT: 1 / LVL: 2) 
03410 - Beacon Offshore Energy Operating LLC (From 07/13/2016 01:00AM to 12/31/2099 11:59AM) (ALQT: 1 / LVL: 2) 
03567 - Beacon Growthco Operating Company, L.L.C. (From 11/29/2018 01:00AM to 12/31/2099 11:59AM) (ALQT: 1 / LVL: 2) 
03618 - Talos Exploration LLC (From 09/22/2020 01:00AM to 12/31/2099 11:59AM) (ALQT: 1 / LVL: 2) 
02370 - LLOG Exploration &amp; Production Company, L.L.C. (From 07/13/2016 01:00AM to 12/16/2020 12:59AM) (ALQT: 1 / LVL: 2) 
03382 - ILX Prospect Crown &amp; Anchor, LLC (From 06/01/2016 12:00AM to 09/22/2020 12:59AM) (ALQT: 1 / LVL: 2) 
02058 - LLOG Exploration Offshore, L.L.C. (From 06/01/2016 12:00AM to 11/29/2018 12:59AM) (ALQT: 1 / LVL: 2) 
03238 - LLOG Bluewater Holdings, L.L.C. (From 06/01/2016 12:00AM to 07/13/2016 12:59AM) (ALQT: 1 / LVL: 2) </t>
  </si>
  <si>
    <t>G37199</t>
  </si>
  <si>
    <t>MC 40</t>
  </si>
  <si>
    <t xml:space="preserve">02219 - Anadarko US Offshore LLC 33% 
02647 - Murphy Exploration &amp; Production Company - USA 33% 
00078 - Chevron U.S.A. Inc. 34% </t>
  </si>
  <si>
    <t>WELLS : 
001 (TA) Aprv: 05/09/2024 - Spud: 05/09/2024 - P50: $17,467,160; P70: $21,829,818; P90: $28,216,814</t>
  </si>
  <si>
    <t xml:space="preserve">00078 - Chevron U.S.A. Inc. (From 10/01/2022 12:00AM to 12/31/2099 11:59AM) 
02219 - Anadarko US Offshore LLC (From 04/29/2024 12:00AM to 12/31/2099 11:59AM) 
02647 - Murphy Exploration &amp; Production Company - USA (From 05/22/2024 12:00AM to 12/31/2099 11:59AM) </t>
  </si>
  <si>
    <t>G34469</t>
  </si>
  <si>
    <t>DC 90</t>
  </si>
  <si>
    <t xml:space="preserve">03247 - Talos Energy Offshore LLC 20% (ALQT: 1 / LVL: 2) 
02990 - Ecopetrol America LLC 30% (ALQT: 1 / LVL: 2) 
02647 - Murphy Exploration &amp; Production Company - USA 50% (ALQT: 1 / LVL: 2) </t>
  </si>
  <si>
    <t>WELLS : 
SS001 (COM) Aprv: 09/22/2022 - Spud: 10/02/2022 - P50: $16,788,588; P70: $21,151,246; P90: $27,538,242
PIPELINES : 
BLKO PSN# 21140 (ACT) Aprv: 10/04/2023 - Init HTP: 10/19/2023 - P50: $344,820; P70: $464,958; P90: $641,418</t>
  </si>
  <si>
    <t xml:space="preserve">02990 - Ecopetrol America LLC (From 10/01/2012 12:00AM to 12/31/2099 11:59AM) 
03575 - MP Gulf of Mexico, LLC (From 09/30/2021 12:00AM to 12/31/2099 11:59AM) 
02647 - Murphy Exploration &amp; Production Company - USA (From 10/01/2012 12:00AM to 09/29/2021 11:59PM) </t>
  </si>
  <si>
    <t xml:space="preserve">02647 - Murphy Exploration &amp; Production Company - USA (From 09/03/2013 12:00AM to 12/31/2099 11:59AM) (ALQT: 1 / LVL: 2) 
02990 - Ecopetrol America LLC (From 09/03/2013 12:00AM to 12/31/2099 11:59AM) (ALQT: 1 / LVL: 2) 
03247 - Talos Energy Offshore LLC (From 01/30/2020 12:00AM to 12/31/2099 11:59AM) (ALQT: 1 / LVL: 2) 
03228 - Venari Offshore LLC (From 09/03/2013 12:00AM to 01/29/2020 11:59PM) (ALQT: 1 / LVL: 2) </t>
  </si>
  <si>
    <t>G35823</t>
  </si>
  <si>
    <t>MC 430</t>
  </si>
  <si>
    <t>WELLS : 
002 (COM) Aprv: 02/15/2019 - Spud: 02/19/2019 - P50: $15,825,640; P70: $20,188,298; P90: $26,575,294
PIPELINES : 
BLKO PSN# 20148 (ACT) Aprv: 08/08/2019 - Init HTP: 09/19/2019 - P50: $1,278,451; P70: $1,500,642; P90: $1,823,138</t>
  </si>
  <si>
    <t xml:space="preserve">02481 - BP Exploration &amp; Production Inc. (From 07/01/2016 12:00AM to 12/31/2099 11:59AM) 
00689 - Shell Offshore Inc. (From 11/16/2018 12:00AM to 12/31/2099 11:59AM) </t>
  </si>
  <si>
    <t>G13075</t>
  </si>
  <si>
    <t>EW 874</t>
  </si>
  <si>
    <t xml:space="preserve">03026 - Talos Energy Ventures, LLC 100% (ALQT: A) 
00078 - Chevron U.S.A. Inc. 33.33333% (ALQT: B) 
03026 - Talos Energy Ventures, LLC 66.66667% (ALQT: B) </t>
  </si>
  <si>
    <t>WELLS : 
A027 (COM) Aprv: 08/22/2023 - Spud: 08/24/2023 - P50: $17,074,120; P70: $21,436,778; P90: $27,823,774</t>
  </si>
  <si>
    <t xml:space="preserve">00724 - Marathon Oil Company (From 05/01/1991 12:00AM to 12/31/2099 11:59AM) 
00078 - Chevron U.S.A. Inc. (From 06/03/2002 12:00AM to 12/31/2099 11:59AM) 
00771 - Texaco Exploration and Production, Inc. (From 05/01/1991 12:00AM to 06/02/2002 11:59PM) 
03026 - Talos Energy Ventures, LLC (From 01/22/2016 12:00AM to 12/31/2099 11:59AM) (ALQT: A) 
00724 - Marathon Oil Company (From 08/08/2007 12:00AM to 01/21/2016 11:59PM) (ALQT: A) 
00078 - Chevron U.S.A. Inc. (From 08/08/2007 12:00AM to 12/31/2099 11:59AM) (ALQT: B) 
03026 - Talos Energy Ventures, LLC (From 01/26/2016 01:00AM to 12/31/2099 11:59AM) (ALQT: B) 
00724 - Marathon Oil Company (From 08/08/2007 12:00AM to 01/26/2016 12:59AM) (ALQT: B) </t>
  </si>
  <si>
    <t>G01665</t>
  </si>
  <si>
    <t>MP 288</t>
  </si>
  <si>
    <t>WELLS : 
A008 (TA) Aprv: N/A - Spud: 12/07/1976 - P50: $492,894; P70: $541,306; P90: $611,572
A010 (TA) Aprv: N/A - Spud: 03/09/1977 - P50: $492,894; P70: $541,306; P90: $611,572
A024 (COM) Aprv: 07/08/1987 - Spud: 08/02/1987 - P50: $1,187,016; P70: $1,410,438; P90: $1,733,869
A017 (COM) Aprv: 10/03/1997 - Spud: 10/20/1997 - P50: $1,102,649; P70: $1,326,071; P90: $1,649,501
A004 (COM) Aprv: 07/29/2003 - Spud: 08/12/2003 - P50: $1,142,630; P70: $1,366,052; P90: $1,689,482
A015 (TA) Aprv: 12/04/2003 - Spud: 12/24/2003 - P50: $492,894; P70: $541,306; P90: $611,572
A013 (COM) Aprv: 03/24/2004 - Spud: 03/25/2004 - P50: $1,258,594; P70: $1,482,016; P90: $1,805,446
A011 (COM) Aprv: 05/05/2004 - Spud: 05/22/2004 - P50: $1,202,963; P70: $1,426,385; P90: $1,749,815
A007 (COM) Aprv: 07/02/2004 - Spud: 07/13/2004 - P50: $1,273,028; P70: $1,496,450; P90: $1,819,880
STRUCTURES : 
FIXED CPLX# 22131 'A' Aprv: N/A - Inst: 01/01/1975 - P50: $7,187,449; P70: $7,725,419; P90: $8,623,646
PIPELINES : 
GAS PSN# 4581 (OUT) Aprv: 04/25/1977 - Init HTP: 05/12/1977 - P50: $215,748; P70: $437,939; P90: $760,434
OIL PSN# 4582 (PABN) Aprv: 04/25/1977 - Init HTP: 05/12/1977 - P50: $354,881; P70: $486,904; P90: $677,911
OIL PSN# 14284 (ACT) Aprv: 09/16/2003 - Init HTP: 11/21/2003 - P50: $307,497; P70: $529,688; P90: $852,183
SPLY PSN# 14286 (ACT) Aprv: 09/16/2003 - Init HTP: 11/21/2003 - P50: $327,460; P70: $459,483; P90: $650,489</t>
  </si>
  <si>
    <t xml:space="preserve">03065 - Talos Resources LLC (From 02/10/2009 12:00AM to 12/31/2099 11:59AM) 
01834 - Talos Petroleum LLC (From 01/11/2002 12:00AM to 02/09/2009 11:59PM) 
02200 - Fairways Offshore Exploration, Inc. (From 09/07/2001 12:00AM to 12/04/2002 11:59PM) 
00056 - ConocoPhillips Company (Acquired 00001 Conoco Inc.) (From 03/02/1984 12:00AM to 01/10/2002 11:59PM) 
01904 - Burlington Resources Offshore Inc. (From 04/18/1995 12:00AM to 09/06/2001 11:59PM) 
01904 - Burlington Resources Offshore Inc. (Acquired 00992 Diamond Shamrock Offshore Partners Limited Partnership) (From 10/09/1985 12:00AM to 04/17/1995 11:59PM) 
00369 - CanadianOxy Offshore Production Co. (From 03/02/1984 12:00AM to 10/03/1993 11:59PM) 
00822 - Midgard Energy Company (From 03/02/1984 12:00AM to 10/08/1985 11:59PM) </t>
  </si>
  <si>
    <t>G27988</t>
  </si>
  <si>
    <t>EW 998</t>
  </si>
  <si>
    <t xml:space="preserve">00730 - Walter Oil &amp; Gas Corporation 50% 
03165 - Apache Deepwater LLC 50% </t>
  </si>
  <si>
    <t>WELLS : 
SS001 (COM) Aprv: 02/20/2009 - Spud: 02/21/2009 - P50: $16,805,928; P70: $21,168,586; P90: $27,555,582
PIPELINES : 
BLKO PSN# 17926 (ACT) Aprv: 12/03/2009 - Init HTP: 10/15/2010 - P50: $229,880; P70: $350,018; P90: $526,478</t>
  </si>
  <si>
    <t xml:space="preserve">00730 - Walter Oil &amp; Gas Corporation (From 06/01/2006 12:00AM to 12/31/2099 11:59AM) 
03165 - Apache Deepwater LLC (From 07/18/2011 12:00AM to 12/31/2099 11:59AM) 
00105 - Apache Corporation (From 09/17/2008 12:00AM to 07/17/2011 11:59PM) </t>
  </si>
  <si>
    <t>G10379</t>
  </si>
  <si>
    <t>AC 24</t>
  </si>
  <si>
    <t xml:space="preserve">00276 - Exxon Mobil Corporation (From 12/01/1988 12:00AM to 12/31/2099 11:59AM) 
01680 - BP Exploration &amp; Oil Inc. (From 03/16/1992 12:00AM to 05/07/1996 11:59PM) 
00593 - BP Exploration Inc. (From 02/11/1992 12:00AM to 03/15/1992 11:59PM) </t>
  </si>
  <si>
    <t>G02721</t>
  </si>
  <si>
    <t>HI A 595</t>
  </si>
  <si>
    <t>WELLS : 
D010 (TA) Aprv: N/A - Spud: 05/13/1982 - P50: $500,400; P70: $548,812; P90: $619,078
D012 (TA) Aprv: 06/29/1983 - Spud: 08/21/1983 - P50: $500,400; P70: $548,812; P90: $619,078
D003 (TA) Aprv: N/A - Spud: 08/12/1985 - P50: $494,145; P70: $542,557; P90: $612,823
D015 (TA) Aprv: 06/02/1990 - Spud: 06/02/1990 - P50: $500,400; P70: $548,812; P90: $619,078
D005 (TA) Aprv: N/A - Spud: 08/03/1990 - P50: $500,400; P70: $548,812; P90: $619,078
D001 (TA) Aprv: 10/13/2000 - Spud: 10/15/2000 - P50: $500,400; P70: $548,812; P90: $619,078
D018 (TA) Aprv: 03/13/2001 - Spud: 05/30/2001 - P50: $497,898; P70: $546,310; P90: $616,576
D017 (TA) Aprv: 06/22/2004 - Spud: 06/23/2004 - P50: $494,145; P70: $542,557; P90: $612,823
E011 (TA) Aprv: 01/08/2005 - Spud: 01/08/2005 - P50: $435,348; P70: $483,760; P90: $554,026
D006 (TA) Aprv: 02/11/2014 - Spud: 02/12/2014 - P50: $497,898; P70: $546,310; P90: $616,576
STRUCTURES : 
FIXED CPLX# 10140 'D' Aprv: N/A - Inst: 01/01/1980 - P50: $7,219,527; P70: $7,757,497; P90: $8,655,724
FIXED CPLX# 10140 'CF' Aprv: N/A - Inst: 01/01/1983 - P50: $4,590,415; P70: $5,129,447; P90: $6,009,190</t>
  </si>
  <si>
    <t xml:space="preserve">03035 - Fieldwood Energy Offshore LLC (From 08/11/2014 12:00AM to 12/31/2099 11:59AM) 
03295 - Fieldwood Energy LLC (From 01/14/2015 12:00AM to 12/31/2099 11:59AM) 
00280 - The Northwestern Mutual Life Insurance Company (From 11/08/1982 12:00AM to 01/14/2015 12:59AM) 
00105 - Apache Corporation (From 06/05/2003 12:00AM to 01/13/2015 11:59PM) 
03033 - Black Elk Energy Offshore Operations, LLC (From 01/26/2010 12:00AM to 08/10/2014 11:59PM) 
01284 - W &amp; T Offshore, Inc. (From 04/15/2008 12:00AM to 01/25/2010 11:59PM) 
01284 - W &amp; T Offshore, Inc. (Acquired 02859 Offshore Shelf LLC) (From 07/11/2006 12:00AM to 04/14/2008 11:59PM) 
02219 - Anadarko US Offshore LLC (From 10/22/2004 12:00AM to 07/10/2006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</si>
  <si>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 xml:space="preserve">03035 - Fieldwood Energy Offshore LLC (From 08/11/2014 01:00AM to 12/31/2099 11:59AM) (ALQT: 1 / LVL: 2) 
03295 - Fieldwood Energy LLC (From 08/11/2014 01:00AM to 12/31/2099 11:59AM) (ALQT: 1 / LVL: 2) 
03296 - Apache Shelf Exploration LLC (From 08/11/2014 01:00AM to 12/31/2099 11:59AM) (ALQT: 1 / LVL: 2) 
00280 - The Northwestern Mutual Life Insurance Company (From 08/11/2014 01:00AM to 01/14/2015 01:59AM) (ALQT: 1 / LVL: 2) </t>
  </si>
  <si>
    <t>G34874</t>
  </si>
  <si>
    <t>VK 959</t>
  </si>
  <si>
    <t xml:space="preserve">03381 - Ridgewood Crown &amp; Anchor, LLC (From 10/16/2015 12:00AM to 12/31/2099 11:59AM) 
03410 - Beacon Offshore Energy Operating LLC (From 08/10/2016 12:00AM to 12/31/2099 11:59AM) 
03567 - Beacon Growthco Operating Company, L.L.C. (From 12/04/2018 12:00AM to 12/31/2099 11:59AM) 
03618 - Talos Exploration LLC (From 09/22/2020 12:00AM to 12/31/2099 11:59AM) 
02370 - LLOG Exploration &amp; Production Company, L.L.C. (From 08/10/2016 12:00AM to 12/15/2020 11:59PM) 
03382 - ILX Prospect Crown &amp; Anchor, LLC (From 10/16/2015 12:00AM to 09/21/2020 11:59PM) 
02058 - LLOG Exploration Offshore, L.L.C. (From 11/18/2013 12:00AM to 12/03/2018 11:59PM) 
03238 - LLOG Bluewater Holdings, L.L.C. (From 08/01/2013 12:00AM to 08/09/2016 11:59PM) 
03065 - Talos Resources LLC (From 08/01/2013 12:00AM to 11/16/2015 11:59PM) </t>
  </si>
  <si>
    <t xml:space="preserve">03065 - Talos Resources LLC (From 06/02/2016 12:00AM to 12/31/2099 11:59AM) (ALQT: 1 / LVL: 2) 
03381 - Ridgewood Crown &amp; Anchor, LLC (From 06/02/2016 12:00AM to 12/31/2099 11:59AM) (ALQT: 1 / LVL: 2) 
03410 - Beacon Offshore Energy Operating LLC (From 08/10/2016 01:00AM to 12/31/2099 11:59AM) (ALQT: 1 / LVL: 2) 
03567 - Beacon Growthco Operating Company, L.L.C. (From 12/04/2018 01:00AM to 12/31/2099 11:59AM) (ALQT: 1 / LVL: 2) 
03618 - Talos Exploration LLC (From 09/22/2020 01:00AM to 12/31/2099 11:59AM) (ALQT: 1 / LVL: 2) 
02370 - LLOG Exploration &amp; Production Company, L.L.C. (From 08/10/2016 01:00AM to 12/16/2020 12:59AM) (ALQT: 1 / LVL: 2) 
03382 - ILX Prospect Crown &amp; Anchor, LLC (From 06/02/2016 12:00AM to 09/22/2020 12:59AM) (ALQT: 1 / LVL: 2) 
02058 - LLOG Exploration Offshore, L.L.C. (From 06/02/2016 12:00AM to 12/04/2018 12:59AM) (ALQT: 1 / LVL: 2) 
03238 - LLOG Bluewater Holdings, L.L.C. (From 06/02/2016 12:00AM to 08/10/2016 12:59AM) (ALQT: 1 / LVL: 2) </t>
  </si>
  <si>
    <t xml:space="preserve"> 00020</t>
  </si>
  <si>
    <t>ST 67</t>
  </si>
  <si>
    <t xml:space="preserve">02375 - Energy XXI GOM, LLC (From 08/01/2011 12:00AM to 12/31/2099 11:59AM) 
00276 - Exxon Mobil Corporation (From 01/24/1973 12:00AM to 07/31/2011 11:59PM) </t>
  </si>
  <si>
    <t>G21176</t>
  </si>
  <si>
    <t>MC 563</t>
  </si>
  <si>
    <t xml:space="preserve">03409 - Houston Energy Deepwater Ventures XVI, LLC 2.5% 
03685 - HEDV South Santa Cruz, LLC 2.5% 
02668 - Red Willow Offshore, LLC 14% 
03373 - Ridgewood South Santa Cruz, LLC 20.25% 
03618 - Talos Exploration LLC 20.25% 
03362 - Kosmos Energy Gulf of Mexico Operations, LLC 40.5% </t>
  </si>
  <si>
    <t xml:space="preserve">03618 - Talos Exploration LLC 2.8125% (ALQT: 1 / LVL: 2) 
03373 - Ridgewood South Santa Cruz, LLC 2.8125% (ALQT: 1 / LVL: 2) 
03362 - Kosmos Energy Gulf of Mexico Operations, LLC 5.625% (ALQT: 1 / LVL: 2) 
02668 - Red Willow Offshore, LLC 9% (ALQT: 1 / LVL: 2) 
03409 - Houston Energy Deepwater Ventures XVI, LLC 10% (ALQT: 1 / LVL: 2) 
03672 - Talos QN Exploration LLC 69.75% (ALQT: 1 / LVL: 2) 
03685 - HEDV South Santa Cruz, LLC 2.5% (ALQT: A / LVL: 1) 
03409 - Houston Energy Deepwater Ventures XVI, LLC 2.5% (ALQT: A / LVL: 1) 
02668 - Red Willow Offshore, LLC 14% (ALQT: A / LVL: 1) 
03618 - Talos Exploration LLC 20.25% (ALQT: A / LVL: 1) 
03373 - Ridgewood South Santa Cruz, LLC 20.25% (ALQT: A / LVL: 1) 
03362 - Kosmos Energy Gulf of Mexico Operations, LLC 40.5% (ALQT: A / LVL: 1) </t>
  </si>
  <si>
    <t>WELLS : 
SS001 (COM) Aprv: 03/20/2015 - Spud: 03/29/2015 - P50: $16,226,772; P70: $20,589,430; P90: $26,976,426
PIPELINES : 
BLKO PSN# 19604 (OUT) Aprv: 08/26/2016 - Init HTP: 03/28/2017 - P50: $344,820; P70: $464,958; P90: $641,418</t>
  </si>
  <si>
    <t xml:space="preserve">02668 - Red Willow Offshore, LLC (From 06/04/2007 12:00AM to 12/31/2099 11:59AM) 
03362 - Kosmos Energy Gulf of Mexico Operations, LLC (From 02/22/2016 12:00AM to 12/31/2099 11:59AM) 
03373 - Ridgewood South Santa Cruz, LLC (From 02/22/2016 12:00AM to 12/31/2099 11:59AM) 
03409 - Houston Energy Deepwater Ventures XVI, LLC (From 10/25/2016 12:00AM to 12/31/2099 11:59AM) 
03618 - Talos Exploration LLC (From 09/22/2020 12:00AM to 12/31/2099 11:59AM) 
03685 - HEDV South Santa Cruz, LLC (From 05/26/2022 12:00AM to 12/31/2099 11:59AM) 
01699 - HE&amp;D Offshore, L.P. (From 08/08/2007 12:00AM to 05/25/2022 11:59PM) 
03376 - ILX Prospect South Santa Cruz, LLC (From 02/22/2016 12:00AM to 09/21/2020 11:59PM) 
03119 - Houston Energy Deepwater Ventures I, LLC (From 01/30/2015 12:00AM to 10/24/2016 11:59PM) 
02237 - Noble Energy, Inc. (From 08/08/2007 01:00AM to 01/30/2015 12:59AM) 
02481 - BP Exploration &amp; Production Inc. (From 01/29/2008 12:00AM to 01/29/2015 11:59PM) 
01978 - Helis Oil &amp; Gas Company, L.L.C. (From 06/04/2007 12:00AM to 08/08/2007 12:59AM) 
01999 - Houston Energy, L.P. (From 06/04/2007 12:00AM to 08/08/2007 12:59AM) 
01904 - Burlington Resources Offshore Inc. (From 05/06/2002 02:00AM to 06/03/2007 11:59PM) 
01500 - TotalEnergies E&amp;P USA, Inc. (From 07/01/1999 12:00AM to 05/06/2002 01:59AM) </t>
  </si>
  <si>
    <t xml:space="preserve">02668 - Red Willow Offshore, LLC (From 10/05/2018 12:00AM to 12/31/2099 11:59AM) (ALQT: 1 / LVL: 2) 
03362 - Kosmos Energy Gulf of Mexico Operations, LLC (From 10/05/2018 12:00AM to 12/31/2099 11:59AM) (ALQT: 1 / LVL: 2) 
03373 - Ridgewood South Santa Cruz, LLC (From 10/05/2018 12:00AM to 12/31/2099 11:59AM) (ALQT: 1 / LVL: 2) 
03409 - Houston Energy Deepwater Ventures XVI, LLC (From 10/05/2018 12:00AM to 12/31/2099 11:59AM) (ALQT: 1 / LVL: 2) 
03618 - Talos Exploration LLC (From 09/22/2020 01:00AM to 12/31/2099 11:59AM) (ALQT: 1 / LVL: 2) 
03672 - Talos QN Exploration LLC (From 04/04/2022 12:00AM to 12/31/2099 11:59AM) (ALQT: 1 / LVL: 2) 
03295 - Fieldwood Energy LLC (From 10/05/2018 12:00AM to 04/03/2022 11:59PM) (ALQT: 1 / LVL: 2) 
03376 - ILX Prospect South Santa Cruz, LLC (From 10/05/2018 12:00AM to 09/22/2020 12:59AM) (ALQT: 1 / LVL: 2) 
02668 - Red Willow Offshore, LLC (From 03/06/2006 12:00AM to 12/31/2099 11:59AM) (ALQT: A / LVL: 1) 
03362 - Kosmos Energy Gulf of Mexico Operations, LLC (From 02/22/2016 02:00AM to 12/31/2099 11:59AM) (ALQT: A / LVL: 1) 
03373 - Ridgewood South Santa Cruz, LLC (From 02/22/2016 02:00AM to 12/31/2099 11:59AM) (ALQT: A / LVL: 1) 
03409 - Houston Energy Deepwater Ventures XVI, LLC (From 10/25/2016 01:00AM to 12/31/2099 11:59AM) (ALQT: A / LVL: 1) 
03618 - Talos Exploration LLC (From 09/22/2020 02:00AM to 12/31/2099 11:59AM) (ALQT: A / LVL: 1) 
03685 - HEDV South Santa Cruz, LLC (From 05/26/2022 01:00AM to 12/31/2099 11:59AM) (ALQT: A / LVL: 1) 
01699 - HE&amp;D Offshore, L.P. (From 08/08/2007 01:00AM to 05/26/2022 12:59AM) (ALQT: A / LVL: 1) 
03376 - ILX Prospect South Santa Cruz, LLC (From 02/22/2016 02:00AM to 09/22/2020 01:59AM) (ALQT: A / LVL: 1) 
03119 - Houston Energy Deepwater Ventures I, LLC (From 01/21/2010 12:00AM to 10/25/2016 12:59AM) (ALQT: A / LVL: 1) 
02237 - Noble Energy, Inc. (From 08/08/2007 02:00AM to 01/30/2015 02:59AM) (ALQT: A / LVL: 1) 
02481 - BP Exploration &amp; Production Inc. (From 01/29/2008 02:00AM to 01/26/2015 11:59PM) (ALQT: A / LVL: 1) 
01978 - Helis Oil &amp; Gas Company, L.L.C. (From 03/06/2006 12:00AM to 08/08/2007 01:59AM) (ALQT: A / LVL: 1) 
01999 - Houston Energy, L.P. (From 03/06/2006 12:00AM to 08/08/2007 01:59AM) (ALQT: A / LVL: 1) </t>
  </si>
  <si>
    <t>G01612</t>
  </si>
  <si>
    <t>SP 67</t>
  </si>
  <si>
    <t>WELLS : 
A004 (TA) Aprv: N/A - Spud: 04/20/1983 - P50: $943,950; P70: $1,167,372; P90: $1,490,802
A008 (COM) Aprv: N/A - Spud: 12/02/1983 - P50: $966,110; P70: $1,189,533; P90: $1,512,963
A010 (TA) Aprv: 02/07/1984 - Spud: 02/13/1984 - P50: $325,260; P70: $373,672; P90: $443,938
A005 (TA) Aprv: N/A - Spud: 03/19/1984 - P50: $899,235; P70: $1,122,657; P90: $1,446,087
A011 (COM) Aprv: N/A - Spud: 04/20/1984 - P50: $1,046,368; P70: $1,269,790; P90: $1,593,220
A014 (COM) Aprv: 01/09/1985 - Spud: 01/09/1985 - P50: $917,154; P70: $1,140,576; P90: $1,464,006
A016 (TA) Aprv: 12/07/1990 - Spud: 12/12/1990 - P50: $325,260; P70: $373,672; P90: $443,938
A021 (TA) Aprv: 01/28/1991 - Spud: 01/31/1991 - P50: $325,260; P70: $373,672; P90: $443,938
A019 (TA) Aprv: 03/01/1991 - Spud: 03/07/1991 - P50: $325,260; P70: $373,672; P90: $443,938
A022 (TA) Aprv: 05/06/1991 - Spud: 05/10/1991 - P50: $325,260; P70: $373,672; P90: $443,938
A023 (TA) Aprv: N/A - Spud: 07/09/1991 - P50: $325,260; P70: $373,672; P90: $443,938
A024 (COM) Aprv: 06/25/1991 - Spud: 08/25/1991 - P50: $880,954; P70: $1,104,376; P90: $1,427,806
A009 (COM) Aprv: 05/17/2001 - Spud: 05/27/2001 - P50: $832,490; P70: $1,055,912; P90: $1,379,342
A013 (COM) Aprv: 07/10/2001 - Spud: 07/23/2001 - P50: $843,833; P70: $1,067,256; P90: $1,390,686
A020 (COM) Aprv: 08/13/2001 - Spud: 08/20/2001 - P50: $894,500; P70: $1,117,922; P90: $1,441,352
A001 (TA) Aprv: 09/04/2001 - Spud: 09/16/2001 - P50: $312,750; P70: $361,162; P90: $431,428
A025 (TA) Aprv: 10/03/2001 - Spud: 10/05/2001 - P50: $325,260; P70: $373,672; P90: $443,938
STRUCTURES : 
FIXED CPLX# 22717 'A' Aprv: N/A - Inst: 01/01/1982 - P50: $5,022,184; P70: $5,560,154; P90: $6,458,381
PIPELINES : 
GAS PSN# 6521 (OUT) Aprv: 09/14/1982 - Init HTP: 09/26/1982 - P50: $424,680; P70: $556,703; P90: $747,710
OIL PSN# 16340 (PABN) Aprv: 07/26/1982 - Init HTP: 10/18/1982 - P50: $295,630; P70: $427,653; P90: $618,659</t>
  </si>
  <si>
    <t xml:space="preserve">00114 - BP America Production Company (From 08/30/2002 12:00AM to 12/31/2099 11:59AM) 
02636 - Fieldwood Energy SP LLC (From 08/12/2004 01:00AM to 12/31/2099 11:59AM) 
00114 - BP America Production Company (Acquired 01855 Vastar Resources, Inc.) (From 06/20/1994 12:00AM to 08/29/2002 11:59PM) 
00967 - Atlantic Richfield Company (From 08/23/1985 12:00AM to 06/19/1994 11:59PM) </t>
  </si>
  <si>
    <t xml:space="preserve"> 00034</t>
  </si>
  <si>
    <t>GI 23</t>
  </si>
  <si>
    <t>WELLS : 
J001 (COM) Aprv: N/A - Spud: 03/03/1955 - P50: $503,079; P70: $726,501; P90: $1,049,931
J020 (TA) Aprv: N/A - Spud: 11/25/1960 - P50: $66,303; P70: $114,715; P90: $184,981
J021 (COM) Aprv: N/A - Spud: 02/07/1961 - P50: $466,024; P70: $689,447; P90: $1,012,877
T025 (TA) Aprv: 11/20/1964 - Spud: 11/29/1964 - P50: $472,442; P70: $695,864; P90: $1,019,295
T032 (TA) Aprv: N/A - Spud: 11/27/1983 - P50: $404,775; P70: $628,197; P90: $951,627
T034 (COM) Aprv: N/A - Spud: 01/29/1984 - P50: $450,446; P70: $673,868; P90: $997,299
J028 (TA) Aprv: 09/26/1986 - Spud: 09/26/1986 - P50: $66,303; P70: $114,715; P90: $184,981
T038 (COM) Aprv: 12/27/1986 - Spud: 12/27/1986 - P50: $355,788; P70: $579,210; P90: $902,640
T037 (TA) Aprv: 01/08/1988 - Spud: 01/16/1988 - P50: $442,687; P70: $666,109; P90: $989,539
Q035 (TA) Aprv: 02/21/1991 - Spud: 03/16/1991 - P50: $460,301; P70: $683,723; P90: $1,007,153
T045 (COM) Aprv: 05/20/1991 - Spud: 05/20/1991 - P50: $476,026; P70: $699,448; P90: $1,022,878
T050 (COM) Aprv: 02/08/1995 - Spud: 06/11/1995 - P50: $567,035; P70: $790,457; P90: $1,113,887
T048 (TA) Aprv: 09/25/1997 - Spud: 10/14/1997 - P50: $518,867; P70: $742,290; P90: $1,065,720
J032 (COM) Aprv: 10/19/1998 - Spud: 10/21/1998 - P50: $528,758; P70: $752,180; P90: $1,075,610
T033 (COM) Aprv: 04/12/2000 - Spud: 07/03/2000 - P50: $408,364; P70: $631,786; P90: $955,216
T035 (COM) Aprv: 07/31/2000 - Spud: 08/30/2000 - P50: $482,470; P70: $705,893; P90: $1,029,323
T036 (TA) Aprv: 03/19/2001 - Spud: 03/26/2001 - P50: $356,445; P70: $579,867; P90: $903,297
J030 (COM) Aprv: 04/04/2001 - Spud: 04/18/2001 - P50: $370,741; P70: $594,163; P90: $917,593
T051 (COM) Aprv: 07/09/2004 - Spud: 07/31/2004 - P50: $556,876; P70: $780,298; P90: $1,103,728
T047 (COM) Aprv: 07/29/2004 - Spud: 09/27/2004 - P50: $583,409; P70: $806,831; P90: $1,130,261
T049 (COM) Aprv: 02/01/2012 - Spud: 03/21/2012 - P50: $553,911; P70: $777,333; P90: $1,100,764
STRUCTURES : 
FIXED CPLX# 20082 'J' Aprv: N/A - Inst: 01/01/1955 - P50: $3,326,990; P70: $4,314,509; P90: $5,887,900
FIXED CPLX# 20084 'T' Aprv: N/A - Inst: 01/01/1962 - P50: $3,166,600; P70: $4,154,119; P90: $5,727,510
PIPELINES : 
GAS PSN# 13314 (ACT) Aprv: 06/25/2001 - Init HTP: 12/31/1956 - P50: $207,483; P70: $339,506; P90: $530,512
GAS PSN# 677 (ACT) Aprv: 01/16/1979 - Init HTP: 08/22/1961 - P50: $158,897; P70: $290,920; P90: $481,926
OIL PSN# 13313 (ACT) Aprv: 06/25/2001 - Init HTP: 10/01/1970 - P50: $264,547; P70: $396,570; P90: $587,576
BLKO PSN# 656 (ACT) Aprv: 07/24/1970 - Init HTP: 10/16/1970 - P50: $247,566; P70: $379,589; P90: $570,596
FLG PSN# 762 (ACT) Aprv: 11/12/1970 - Init HTP: 02/12/1971 - P50: $75,320; P70: $88,448; P90: $110,689</t>
  </si>
  <si>
    <t xml:space="preserve">02375 - Energy XXI GOM, LLC (From 03/15/2011 12:00AM to 12/31/2099 11:59AM) 
00276 - Exxon Mobil Corporation (From 01/24/1973 01:00AM to 03/14/2011 11:59PM) </t>
  </si>
  <si>
    <t>G12139</t>
  </si>
  <si>
    <t>EW 917</t>
  </si>
  <si>
    <t>WELLS : 
001 (COM) Aprv: 07/25/1996 - Spud: 08/06/1996 - P50: $14,232,672; P70: $18,595,330; P90: $24,982,326
A012 (COM) Aprv: 06/21/2002 - Spud: 07/06/2002 - P50: $641,539; P70: $641,539; P90: $641,539
A011 (COM) Aprv: 10/27/2021 - Spud: 10/26/2021 - P50: $641,539; P70: $641,539; P90: $641,539
PIPELINES : 
BLKO PSN# 11384 (ACT) Aprv: 06/27/1997 - Init HTP: 08/31/1997 - P50: $331,695; P70: $553,887; P90: $876,382
BLKO PSN# 11385 (ACT) Aprv: 06/27/1997 - Init HTP: 08/31/1997 - P50: $331,695; P70: $553,887; P90: $876,382
BLKO PSN# 11448 (ACT) Aprv: 06/27/1997 - Init HTP: 08/31/1997 - P50: $229,880; P70: $350,018; P90: $526,478</t>
  </si>
  <si>
    <t xml:space="preserve">00078 - Chevron U.S.A. Inc. (From 06/03/2002 12:00AM to 12/31/2099 11:59AM) 
03026 - Talos Energy Ventures, LLC (From 01/21/2016 12:00AM to 12/31/2099 11:59AM) 
00724 - Marathon Oil Company (From 02/06/1995 12:00AM to 01/20/2016 11:59PM) 
00771 - Texaco Exploration and Production, Inc. (From 06/27/1995 12:00AM to 06/02/2002 11:59PM) 
00276 - Exxon Mobil Corporation (From 02/17/1994 12:00AM to 02/06/1995 12:59AM) 
01680 - BP Exploration &amp; Oil Inc. (From 03/16/1992 12:00AM to 02/05/1995 11:59PM) 
00593 - BP Exploration Inc. (From 05/01/1990 12:00AM to 03/15/1992 11:59PM) </t>
  </si>
  <si>
    <t>G10322</t>
  </si>
  <si>
    <t>EB 948</t>
  </si>
  <si>
    <t>WELLS : 
SS001 (COM) Aprv: 05/25/2000 - Spud: 06/06/2000 - P50: $16,381,676; P70: $20,744,334; P90: $27,131,330</t>
  </si>
  <si>
    <t>G01907</t>
  </si>
  <si>
    <t>EC 195, EC 265, EI 205, SM 33, VR 149</t>
  </si>
  <si>
    <t xml:space="preserve">00207 - Sea Robin Pipeline Company, LLC 100% </t>
  </si>
  <si>
    <t>PIPELINES : 
GAS PSN# 3321 (ACT) Aprv: 07/01/1969 - Init HTP: 03/06/1972 - P50: $1,235,625; P70: $1,367,648; P90: $1,558,654
G/C PSN# 3326 (ACT) Aprv: 07/01/1969 - Init HTP: 03/06/1972 - P50: $1,293,066; P70: $1,515,257; P90: $1,837,752
GAS PSN# 3333 (ACT) Aprv: 07/01/1969 - Init HTP: 03/06/1972 - P50: $934,407; P70: $1,066,430; P90: $1,257,436
GAS PSN# 3334 (ACT) Aprv: 07/01/1969 - Init HTP: 03/06/1972 - P50: $956,211; P70: $1,088,234; P90: $1,279,241
GAS PSN# 3538 (ACT) Aprv: 07/01/1969 - Init HTP: 03/06/1972 - P50: $1,420,947; P70: $1,552,970; P90: $1,743,976
STRUCTURES : 
FIXED CPLX# 525 'GP' Aprv: N/A - Inst: 01/01/1971 - P50: $1,554,349; P70: $2,093,381; P90: $2,973,124
FIXED CPLX# 520 'PP' Aprv: N/A - Inst: 03/01/1971 - P50: $1,461,091; P70: $2,000,123; P90: $2,879,866
FIXED CPLX# 70026 'COMP' Aprv: N/A - Inst: 01/01/1972 - P50: $2,455,944; P70: $2,993,914; P90: $3,892,141
FIXED CPLX# 70026 'FS1' Aprv: N/A - Inst: 01/01/1972 - P50: $1,065,561; P70: $1,427,871; P90: $2,055,322
FIXED CPLX# 70026 'Flare' Aprv: N/A - Inst: 01/01/1972 - P50: $837,832; P70: $1,070,587; P90: $1,431,699
FIXED CPLX# 70026 'JUNC' Aprv: N/A - Inst: 01/01/1972 - P50: $1,512,901; P70: $2,051,933; P90: $2,931,676
FIXED CPLX# 70026 'QTRS' Aprv: N/A - Inst: 01/01/1972 - P50: $1,512,901; P70: $2,051,933; P90: $2,931,676</t>
  </si>
  <si>
    <t>00207 - Sea Robin Pipeline Company, LLC (From 01/26/2007 12:00AM to 12/31/2099 11:59AM)</t>
  </si>
  <si>
    <t>G07827</t>
  </si>
  <si>
    <t>MP 259</t>
  </si>
  <si>
    <t xml:space="preserve">02312 - McMoRan Oil &amp; Gas LLC (From 01/15/2008 12:00AM to 12/31/2099 11:59AM) 
03295 - Fieldwood Energy LLC (From 07/30/2014 12:00AM to 12/31/2099 11:59AM) 
00105 - Apache Corporation (From 07/09/2010 12:00AM to 07/29/2014 11:59PM) 
01666 - Piquant, Inc.  (From 11/12/1994 10:00AM to 08/05/2010 11:59PM) 
02421 - Devon Energy Production Co., L.P. (From 08/06/2004 12:00AM to 07/08/2010 11:59PM) 
01364 - Newfield Exploration Company (From 07/10/1995 12:00AM to 01/14/2008 11:59PM) 
02421 - Devon Energy Production Co., L.P. (Acquired 01551 Santa Fe Energy Resources, Inc.) (From 08/20/1999 12:00AM to 08/05/2004 11:59PM) 
01500 - TotalEnergies E&amp;P USA, Inc. (From 02/17/2000 12:00AM to 03/11/2003 11:59PM) 
01500 - TOTAL E&amp;P USA, INC. (Acquired 01141 Elf Aquitaine Oil Programs, Inc.) (From 11/12/1994 05:00AM to 04/11/2001 11:59PM) 
02421 - Devon Energy Production Co., L.P. (Acquired 00748 SOCO Offshore, Inc.) (From 11/09/1990 12:00AM to 08/19/1999 11:59PM) 
01790 - Snyder Oil Corporation (From 03/29/1996 12:00AM to 08/19/1999 11:59PM) 
01299 - Serendipity Exploration Corporation (From 11/12/1994 11:00AM to 08/30/1998 11:59PM) 
01528 - DelMar/NFC 1989 Exploration Limited Partnership (From 11/12/1994 03:00AM to 04/27/1997 11:59PM) 
01640 - MDOI, Inc. (From 11/12/1994 04:00AM to 02/27/1997 02:59AM) 
01525 - DelMar/JHM 1989 Exploration Limited Partnership (From 11/12/1994 02:00AM to 02/27/1997 01:59AM) 
01527 - DelMar/NEW 1989 Exploration Limited Partnership (From 11/12/1994 01:00AM to 10/27/1996 11:59PM) 
00836 - Baralonco Exploration, Inc. (From 11/12/1994 01:00PM to 03/28/1996 11:59PM) 
01526 - DelMar/MM 1989 Exploration Limited Partnership (From 11/12/1994 12:00AM to 07/09/1995 11:59PM) 
00689 - Shell Offshore Inc. (From 09/01/1985 12:00AM to 11/08/1990 11:59PM) </t>
  </si>
  <si>
    <t xml:space="preserve">02312 - McMoRan Oil &amp; Gas LLC (From 12/24/2013 12:00AM to 12/31/2099 11:59AM) (ALQT: 1 / LVL: 2) 
03295 - Fieldwood Energy LLC (From 12/24/2013 12:00AM to 12/31/2099 11:59AM) (ALQT: 1 / LVL: 2) 
03296 - Apache Shelf Exploration LLC (From 12/24/2013 12:00AM to 12/31/2099 11:59AM) (ALQT: 1 / LVL: 2) </t>
  </si>
  <si>
    <t>G07760</t>
  </si>
  <si>
    <t>SS 300</t>
  </si>
  <si>
    <t xml:space="preserve">02894 - Bandon Oil and Gas, LP 24.324% 
03148 - W &amp; T Energy VI, LLC 75.676% </t>
  </si>
  <si>
    <t>WELLS : 
A004 (COM) Aprv: 04/20/1990 - Spud: 04/23/1990 - P50: $723,521; P70: $946,944; P90: $1,270,374
B001 (COM) Aprv: 10/31/1990 - Spud: 01/15/1991 - P50: $810,145; P70: $1,033,568; P90: $1,356,998
B002 (COM) Aprv: 03/06/1991 - Spud: 05/03/1991 - P50: $800,282; P70: $1,023,704; P90: $1,347,134
B003 (COM) Aprv: 05/23/1991 - Spud: 05/31/1991 - P50: $782,856; P70: $1,006,278; P90: $1,329,708
B004 (COM) Aprv: 06/12/1991 - Spud: 06/16/1991 - P50: $774,209; P70: $997,631; P90: $1,321,061
A005 (COM) Aprv: 03/09/1995 - Spud: 03/27/1995 - P50: $901,923; P70: $1,125,345; P90: $1,448,775
A006 (COM) Aprv: 04/13/1995 - Spud: 05/02/1995 - P50: $904,553; P70: $1,127,975; P90: $1,451,406
A003 (COM) Aprv: 09/24/2007 - Spud: 10/13/2007 - P50: $768,797; P70: $992,219; P90: $1,315,649
A001 (COM) Aprv: 09/24/2007 - Spud: 11/09/2007 - P50: $776,654; P70: $1,000,076; P90: $1,323,506
A002 (COM) Aprv: 08/30/2007 - Spud: 01/09/2008 - P50: $950,847; P70: $1,174,269; P90: $1,497,699
B005 (COM) Aprv: 07/25/2017 - Spud: 08/26/2017 - P50: $803,294; P70: $1,026,716; P90: $1,350,146
STRUCTURES : 
FIXED CPLX# 23984 'B' Aprv: N/A - Inst: 05/31/1992 - P50: $3,098,287; P70: $3,637,319; P90: $4,517,062
FIXED CPLX# 23985 'A' Aprv: N/A - Inst: 06/07/1992 - P50: $3,181,183; P70: $3,720,215; P90: $4,599,958
PIPELINES : 
BLKG PSN# 9661 (ACT) Aprv: 06/19/1992 - Init HTP: 08/14/1992 - P50: $306,735; P70: $438,758; P90: $629,765
BLKO PSN# 9662 (ACT) Aprv: 06/19/1992 - Init HTP: 08/14/1992 - P50: $346,381; P70: $478,404; P90: $669,411</t>
  </si>
  <si>
    <t xml:space="preserve">02894 - Bandon Oil and Gas, LP (From 02/12/2007 12:00AM to 12/31/2099 11:59AM) 
03148 - W &amp; T Energy VI, LLC (From 11/20/2013 12:00AM to 12/31/2099 11:59AM) 
01284 - W &amp; T Offshore, Inc. (From 03/03/2008 12:00AM to 11/19/2013 11:59PM) 
01284 - W &amp; T Offshore, Inc. (Acquired 02859 Offshore Shelf LLC) (From 08/07/2006 12:00AM to 03/02/2008 11:59PM) 
02237 - Noble Energy, Inc. (From 04/20/2004 12:00AM to 02/11/2007 11:59PM) 
02219 - Anadarko US Offshore LLC (From 01/09/1998 12:00AM to 08/06/2006 11:59PM) 
02237 - Noble Energy, Inc. (Acquired 00185 Samedan Oil Corporation) (From 08/01/1985 12:00AM to 04/19/2004 11:59PM) 
00035 - Kerr-McGee Corporation (From 08/01/1985 12:00AM to 01/08/1998 11:59PM) 
00367 - New England Energy Incorporated (From 01/18/1992 12:00AM to 01/18/1992 01:59AM) </t>
  </si>
  <si>
    <t>G01966</t>
  </si>
  <si>
    <t>MP 152</t>
  </si>
  <si>
    <t>WELLS : 
A015 (COM) Aprv: N/A - Spud: 01/15/1970 - P50: $1,045,199; P70: $1,268,621; P90: $1,592,051
A020 (COM) Aprv: 04/01/1970 - Spud: 04/14/1970 - P50: $1,050,820; P70: $1,274,242; P90: $1,597,672
B004 (COM) Aprv: 01/12/1971 - Spud: 01/16/1971 - P50: $958,543; P70: $1,181,965; P90: $1,505,395
B015 (COM) Aprv: 03/30/1971 - Spud: 03/30/1971 - P50: $1,008,847; P70: $1,232,270; P90: $1,555,700
B012 (COM) Aprv: N/A - Spud: 05/03/1971 - P50: $985,339; P70: $1,208,761; P90: $1,532,191
B030 (COM) Aprv: N/A - Spud: 09/15/1971 - P50: $1,008,025; P70: $1,231,448; P90: $1,554,878
B031 (COM) Aprv: N/A - Spud: 09/27/1971 - P50: $999,477; P70: $1,222,899; P90: $1,546,329
C002 (COM) Aprv: N/A - Spud: 11/12/1984 - P50: $986,354; P70: $1,209,776; P90: $1,533,207
C005 (COM) Aprv: 12/16/1984 - Spud: 12/18/1984 - P50: $1,029,985; P70: $1,253,407; P90: $1,576,837
C006 (COM) Aprv: N/A - Spud: 12/30/1984 - P50: $984,546; P70: $1,207,968; P90: $1,531,398
C008 (COM) Aprv: N/A - Spud: 01/15/1985 - P50: $988,294; P70: $1,211,716; P90: $1,535,146
C011 (COM) Aprv: 02/11/1985 - Spud: 02/15/1985 - P50: $998,026; P70: $1,221,448; P90: $1,544,879
C031 (COM) Aprv: N/A - Spud: 01/06/1986 - P50: $962,747; P70: $1,186,169; P90: $1,509,599
C032 (COM) Aprv: N/A - Spud: 02/20/1986 - P50: $978,398; P70: $1,201,820; P90: $1,525,250
B022 (COM) Aprv: N/A - Spud: 03/23/1986 - P50: $960,515; P70: $1,183,937; P90: $1,507,368
B020 (COM) Aprv: 05/12/1987 - Spud: 05/23/1987 - P50: $945,490; P70: $1,168,912; P90: $1,492,342</t>
  </si>
  <si>
    <t>G01687M</t>
  </si>
  <si>
    <t>EI 188, EI 296</t>
  </si>
  <si>
    <t xml:space="preserve">03203 - Kinetica Partners, LLC 100% </t>
  </si>
  <si>
    <t>PIPELINES : 
GAS PSN# 4255 (ACT) Aprv: 03/21/1972 - Init HTP: 10/31/1972 - P50: $978,112; P70: $1,200,303; P90: $1,522,798
GAS PSN# 4254 (ACT) Aprv: 03/21/1972 - Init HTP: 04/12/1979 - P50: $1,212,580; P70: $1,434,771; P90: $1,757,266
GAS PSN# 4253 (ACT) Aprv: 03/21/1972 - Init HTP: 10/31/1979 - P50: $1,229,439; P70: $1,361,462; P90: $1,552,469
STRUCTURES : 
FIXED CPLX# 515 'C-QTRS' Aprv: N/A - Inst: 01/01/1972 - P50: $1,222,765; P70: $1,761,797; P90: $2,641,540
FIXED CPLX# 515 'CG-A-VALVE' Aprv: N/A - Inst: 01/01/1972 - P50: $2,006,852; P70: $2,544,822; P90: $3,443,049
FIXED CPLX# 515 'COMP-B-VALVE' Aprv: N/A - Inst: 01/01/1972 - P50: $2,939,584; P70: $3,702,328; P90: $4,938,137
FIXED CPLX# 515 'FLRPILE-D' Aprv: N/A - Inst: 01/01/1972 - P50: $636,848; P70: $869,603; P90: $1,230,715
FIXED CPLX# 515 'FLRPILE-E' Aprv: N/A - Inst: 01/01/1972 - P50: $636,848; P70: $869,603; P90: $1,230,715
FIXED CPLX# 515 'FLRPILE-F' Aprv: N/A - Inst: 01/01/1972 - P50: $636,848; P70: $869,603; P90: $1,230,715
FIXED CPLX# 20739 'B' Aprv: N/A - Inst: 01/01/1972 - P50: $4,316,468; P70: $4,854,438; P90: $5,752,665</t>
  </si>
  <si>
    <t>03203 - Kinetica Partners, LLC (From 09/08/2017 12:00AM to 12/31/2099 11:59AM)
03262 - Kinetica Deepwater Express, LLC (From 03/10/2014 12:00AM to 09/08/2017 12:00AM)
00160 - ANR PIPELINE COMPANY (From 10/10/1984 12:00AM to 03/10/2014 12:00AM)</t>
  </si>
  <si>
    <t>G03776</t>
  </si>
  <si>
    <t>SM 106</t>
  </si>
  <si>
    <t xml:space="preserve">02451 - GOM Shelf LLC 100% (ALQT: A / LVL: 1) 
03296 - Apache Shelf Exploration LLC 50% (ALQT: A / LVL: 2) 
02451 - GOM Shelf LLC 50% (ALQT: A / LVL: 2) </t>
  </si>
  <si>
    <t xml:space="preserve">02451 - GOM Shelf LLC (From 08/16/2022 12:00AM to 12/31/2099 11:59AM) 
03295 - Fieldwood Energy LLC (From 05/25/2018 12:00AM to 08/15/2022 11:59PM) 
03296 - Apache Shelf Exploration LLC (From 04/08/2015 12:00AM to 05/24/2018 11:59PM) 
02851 - Apache Shelf, Inc. (From 05/02/2006 12:00AM to 04/07/2015 11:59PM) 
00048 - Sabine Oil &amp; Gas Corporation (From 03/08/2001 12:00AM to 05/01/2006 11:59PM) 
00003 - Union Oil Company of California (From 06/05/2002 12:00AM to 12/02/2003 11:59PM) 
00048 - Sabine Oil &amp; Gas Corporation (Acquired 01832 Forcenergy Inc) (From 07/03/1995 12:00AM to 03/07/2001 11:59PM) 
00771 - Texaco Exploration and Production, Inc. (From 04/01/1985 12:00AM to 06/13/1996 11:59PM) 
00056 - ConocoPhillips Company (Acquired 00001 Conoco Inc.) (From 06/01/1978 12:00AM to 07/02/1995 11:59PM) 
00369 - CanadianOxy Offshore Production Co. (From 06/01/1978 12:00AM to 09/13/1993 11:59PM) 
00005 - Four Star Oil &amp; Gas Company (From 06/01/1978 12:00AM to 03/31/1985 11:59PM) </t>
  </si>
  <si>
    <t xml:space="preserve">02451 - GOM Shelf LLC (From 08/18/2022 12:00AM to 12/31/2099 11:59AM) (ALQT: A / LVL: 1) 
03295 - Fieldwood Energy LLC (From 11/12/2014 12:00AM to 08/17/2022 11:59PM) (ALQT: A / LVL: 1) 
03296 - Apache Shelf Exploration LLC (From 11/12/2014 01:00AM to 12/31/2099 11:59AM) (ALQT: A / LVL: 2) 
02451 - GOM Shelf LLC (From 08/18/2022 01:00AM to 12/31/2099 11:59AM) (ALQT: A / LVL: 2) 
03295 - Fieldwood Energy LLC (From 11/12/2014 01:00AM to 08/18/2022 12:59AM) (ALQT: A / LVL: 2) </t>
  </si>
  <si>
    <t>G01085</t>
  </si>
  <si>
    <t>WD 75</t>
  </si>
  <si>
    <t xml:space="preserve">03295 - Fieldwood Energy LLC (From 05/09/2018 12:00AM to 12/31/2099 11:59AM) 
00105 - Apache Corporation (From 12/18/2003 12:00AM to 05/08/2018 11:59PM) 
02644 - BROWN SOUTH PELTO, INC. (From 06/27/2003 12:00AM to 12/17/2003 11:59PM) 
02481 - BP Exploration &amp; Production Inc. (From 04/11/2002 12:00AM to 06/26/2003 11:59PM) 
00114 - BP America Production Company (From 11/20/1984 12:00AM to 04/10/2002 11:59PM) </t>
  </si>
  <si>
    <t xml:space="preserve">03295 - Fieldwood Energy LLC (From 06/16/2014 12:00AM to 12/31/2099 11:59AM) (ALQT: 1 / LVL: 1) 
03295 - Fieldwood Energy LLC (From 06/16/2014 01:00AM to 12/31/2099 11:59AM) (ALQT: 1 / LVL: 2) 
03296 - Apache Shelf Exploration LLC (From 06/16/2014 01:00AM to 12/31/2099 11:59AM) (ALQT: 1 / LVL: 2) </t>
  </si>
  <si>
    <t>G31732</t>
  </si>
  <si>
    <t>GC 490</t>
  </si>
  <si>
    <t xml:space="preserve">03065 - Talos Resources LLC 25% 
03165 - Apache Deepwater LLC 75% </t>
  </si>
  <si>
    <t>WELLS : 
SS001 (COM) Aprv: 09/24/2009 - Spud: 09/23/2009 - P50: $15,610,624; P70: $19,973,282; P90: $26,360,278</t>
  </si>
  <si>
    <t xml:space="preserve">03165 - Apache Deepwater LLC (From 08/30/2011 12:00AM to 12/31/2099 11:59AM) 
03065 - Talos Resources LLC (From 03/27/2012 12:00AM to 12/31/2099 11:59AM) 
02908 - Ridgewood Energy O Fund, LLC (From 11/05/2010 12:00AM to 12/07/2015 11:59PM) 
02971 - Ridgewood Energy U Fund, LLC (From 11/05/2010 12:00AM to 12/07/2015 11:59PM) 
03062 - Ridgewood Energy Y Fund, LLC (From 11/05/2010 12:00AM to 12/07/2015 11:59PM) 
03098 - Ridgewood Energy A-1 Fund, LLC (From 11/05/2010 12:00AM to 12/07/2015 11:59PM) 
03120 - Ridgewood Energy Gulf of Mexico Oil and Gas Fund, L.P. (From 11/05/2010 12:00AM to 12/07/2015 11:59PM) 
02899 - Talos ERT LLC (From 02/01/2008 12:00AM to 03/26/2012 11:59PM) 
03165 - Apache Deepwater LLC (Acquired 00818 Mariner Energy, Inc.) (From 08/18/2010 12:00AM to 08/29/2011 11:59PM) 
01308 - Ridgewood Energy Corporation (From 09/20/2010 12:00AM to 11/04/2010 11:59PM) </t>
  </si>
  <si>
    <t>G04231</t>
  </si>
  <si>
    <t>SS 181</t>
  </si>
  <si>
    <t xml:space="preserve">03748 - Natural Resources Worldwide LLC (From 03/24/2025 12:00AM to 12/31/2099 11:59AM) 
03152 - Cox Oil Offshore, L.L.C. (From 09/14/2016 12:00AM to 03/23/2025 11:59PM) 
00078 - Chevron U.S.A. Inc. (From 03/10/1989 12:00AM to 09/13/2016 11:59PM) 
00771 - Texaco Exploration and Production, Inc. (From 01/27/1992 12:00AM to 06/02/2002 11:59PM) 
00040 - Texaco Inc. (From 01/01/1980 12:00AM to 01/26/1992 11:59PM) 
01317 - TOC-Gulf of Mexico Inc. (From 11/02/1988 12:00AM to 03/09/1989 11:59PM) 
00081 - Tenneco Oil Company (From 01/01/1980 12:00AM to 11/01/1988 11:59PM) </t>
  </si>
  <si>
    <t>G34886</t>
  </si>
  <si>
    <t>MC 74</t>
  </si>
  <si>
    <t xml:space="preserve">03663 - Ridgewood Rialto Holdings, LLC 7.125% 
03394 - CL&amp;F Offshore LLC 10% 
03644 - Ridgewood Institutional IV Prospective Leases, LLC 10% 
03698 - Ridgewood Fund IV Lease Holding, LLC 10% 
03336 - ILX Prospect Praline, LLC 14.25% 
03291 - Ridgewood Praline, LLC 21.375% 
02058 - LLOG Exploration Offshore, L.L.C. 27.25% </t>
  </si>
  <si>
    <t>WELLS : 
SS001 (COM) Aprv: 04/12/2017 - Spud: 04/29/2017 - P50: $15,594,440; P70: $19,957,098; P90: $26,344,094</t>
  </si>
  <si>
    <t xml:space="preserve">03291 - Ridgewood Praline, LLC (From 09/23/2015 12:00AM to 12/31/2099 11:59AM) 
03336 - ILX Prospect Praline, LLC (From 05/05/2016 12:00AM to 12/31/2099 11:59AM) 
02058 - LLOG Exploration Offshore, L.L.C. (From 03/03/2017 12:00AM to 12/31/2099 11:59AM) 
03394 - CL&amp;F Offshore LLC (From 03/31/2017 12:00AM to 12/31/2099 11:59AM) 
03663 - Ridgewood Rialto Holdings, LLC (From 06/24/2021 12:00AM to 12/31/2099 11:59AM) 
03644 - Ridgewood Institutional IV Prospective Leases, LLC (From 06/16/2022 12:00AM to 12/31/2099 11:59AM) 
03698 - Ridgewood Fund IV Lease Holding, LLC (From 04/24/2024 12:00AM to 12/31/2099 11:59AM) 
03687 - Waldorf Production US, LLC (From 08/22/2022 12:00AM to 04/23/2024 11:59PM) 
03332 - Houston Energy Deepwater Ventures XII, LLC (From 12/15/2014 12:00AM to 08/21/2022 11:59PM) 
02668 - Red Willow Offshore, LLC (From 06/01/2013 12:00AM to 06/15/2022 11:59PM) 
03410 - Beacon Offshore Energy Operating LLC (From 04/13/2017 12:00AM to 08/06/2020 11:59PM) 
03362 - Deep Gulf Energy III, LLC (Acquired 02985 Deep Gulf Energy II, LLC) (From 12/15/2014 12:00AM to 03/02/2017 11:59PM) 
03260 - ILX Prospective Leases II, LLC (From 01/23/2014 12:00AM to 05/04/2016 11:59PM) 
01308 - Ridgewood Energy Corporation (From 06/01/2013 12:00AM to 09/22/2015 11:59PM) 
01999 - Houston Energy, L.P. (From 06/01/2013 12:00AM to 12/14/2014 11:59PM) </t>
  </si>
  <si>
    <t>G30081</t>
  </si>
  <si>
    <t>MC 365</t>
  </si>
  <si>
    <t xml:space="preserve">02782 - Eni US Operating Co. Inc. 100% </t>
  </si>
  <si>
    <t>STRUCTURES : 
FIXED CPLX# 23875 'A (Corral)' Aprv: N/A - Inst: 01/01/1992 - P50: $15,515,659; P70: $15,576,361; P90: $15,679,203</t>
  </si>
  <si>
    <t>G03316</t>
  </si>
  <si>
    <t>HI A 384</t>
  </si>
  <si>
    <t>WELLS : 
A001 (TA) Aprv: 03/11/1990 - Spud: 03/11/1990 - P50: $445,356; P70: $493,768; P90: $564,034
A002 (TA) Aprv: 03/15/1990 - Spud: 03/17/1990 - P50: $450,360; P70: $498,772; P90: $569,038
A003 (TA) Aprv: 03/30/1990 - Spud: 04/02/1990 - P50: $450,360; P70: $498,772; P90: $569,038
A004 (TA) Aprv: 05/03/1990 - Spud: 05/07/1990 - P50: $450,360; P70: $498,772; P90: $569,038
A005 (TA) Aprv: N/A - Spud: 06/05/1990 - P50: $450,360; P70: $498,772; P90: $569,038
B006 (COM) Aprv: 02/24/1995 - Spud: 02/27/1995 - P50: $1,080,532; P70: $1,303,954; P90: $1,627,384
B009 (COM) Aprv: 06/22/1995 - Spud: 06/26/1995 - P50: $1,208,694; P70: $1,432,117; P90: $1,755,547
B011 (TA) Aprv: 09/28/1995 - Spud: 10/07/1995 - P50: $450,360; P70: $498,772; P90: $569,038
B014 (TA) Aprv: 01/07/1996 - Spud: 02/08/1996 - P50: $450,360; P70: $498,772; P90: $569,038
B015 (COM) Aprv: 01/31/1996 - Spud: 03/17/1996 - P50: $1,046,535; P70: $1,269,957; P90: $1,593,388
B019 (COM) Aprv: 08/19/1996 - Spud: 08/27/1996 - P50: $1,228,718; P70: $1,452,140; P90: $1,775,570
B021 (COM) Aprv: 12/04/1996 - Spud: 01/06/1997 - P50: $1,186,139; P70: $1,409,562; P90: $1,732,992
B017 (COM) Aprv: 06/20/1997 - Spud: 06/20/1997 - P50: $1,170,719; P70: $1,394,141; P90: $1,717,571
B003 (TA) Aprv: 07/21/1997 - Spud: 07/25/1997 - P50: $1,109,071; P70: $1,332,493; P90: $1,655,923
STRUCTURES : 
FIXED CPLX# 10524 'A' Aprv: N/A - Inst: 01/01/1990 - P50: $4,207,021; P70: $4,746,053; P90: $5,625,796</t>
  </si>
  <si>
    <t xml:space="preserve">01284 - W &amp; T Offshore, Inc. (From 03/14/2008 12:00AM to 12/31/2099 11:59AM) 
01284 - W &amp; T Offshore, Inc. (Acquired 02859 Offshore Shelf LLC) (From 09/21/2006 12:00AM to 03/13/2008 11:59PM) 
02219 - Anadarko US Offshore LLC (From 10/05/1999 12:00AM to 09/20/2006 11:59PM) 
01022 - Sun Operating Limited Partnership (From 07/18/1986 12:00AM to 10/04/1999 11:59PM) 
00003 - Union Oil Company of California (Acquired 00985 Union Exploration Partners, Ltd.) (From 08/30/1985 12:00AM to 07/10/1989 11:59PM) 
00035 - Kerr-McGee Corporation (Acquired 00250 ORYX ENERGY COMPANY) (From 04/01/1976 12:00AM to 07/17/1986 11:59PM) 
00003 - Union Oil Company of California (From 04/01/1976 12:00AM to 08/29/1985 11:59PM) </t>
  </si>
  <si>
    <t>G02868</t>
  </si>
  <si>
    <t>VR 31</t>
  </si>
  <si>
    <t>WELLS : 
001 (TA) Aprv: 03/03/1975 - Spud: 03/07/1975 - P50: $462,461; P70: $685,883; P90: $1,009,313
003 (COM) Aprv: 08/18/1981 - Spud: 09/27/1981 - P50: $566,850; P70: $790,272; P90: $1,113,702
006 (TA) Aprv: 11/02/1982 - Spud: 01/07/1983 - P50: $542,190; P70: $765,612; P90: $1,089,042
008 (COM) Aprv: 07/29/1983 - Spud: 08/31/1983 - P50: $509,869; P70: $733,292; P90: $1,056,722
009 (COM) Aprv: 05/20/1983 - Spud: 10/31/1983 - P50: $536,504; P70: $759,926; P90: $1,083,356
014 (COM) Aprv: 05/30/1984 - Spud: 06/14/1984 - P50: $457,921; P70: $681,343; P90: $1,004,773
018 (TA) Aprv: 09/04/1984 - Spud: 09/06/1984 - P50: $20,016; P70: $68,428; P90: $138,694
013 (COM) Aprv: 05/30/1984 - Spud: 06/21/1985 - P50: $463,968; P70: $687,390; P90: $1,010,820
024 (COM) Aprv: 03/02/2001 - Spud: 03/23/2001 - P50: $425,829; P70: $649,252; P90: $972,682
STRUCTURES : 
CAIS CPLX# 21992 '1' Aprv: N/A - Inst: 01/01/1975 - P50: $220,524; P70: $453,279; P90: $814,391
CAIS CPLX# 22619 '3' Aprv: N/A - Inst: 01/01/1982 - P50: $242,058; P70: $474,813; P90: $835,925
FIXED CPLX# 22664 'A' Aprv: N/A - Inst: 01/01/1982 - P50: $2,108,026; P70: $3,095,545; P90: $4,668,936
CAIS CPLX# 22704 '6' Aprv: N/A - Inst: 01/01/1982 - P50: $234,880; P70: $467,635; P90: $828,747
CAIS CPLX# 22805 '8' Aprv: N/A - Inst: 01/01/1983 - P50: $256,414; P70: $489,169; P90: $850,281
CAIS CPLX# 22843 '9' Aprv: N/A - Inst: 01/01/1983 - P50: $242,058; P70: $474,813; P90: $835,925
FIXED CPLX# 22664 'A-CMP' Aprv: N/A - Inst: 01/01/1984 - P50: $2,108,026; P70: $3,095,545; P90: $4,668,936
FIXED CPLX# 22664 'A-PRD' Aprv: N/A - Inst: 01/01/1984 - P50: $2,108,026; P70: $3,095,545; P90: $4,668,936
FIXED CPLX# 22664 'A-QTR' Aprv: N/A - Inst: 01/01/1984 - P50: $1,124,707; P70: $1,662,677; P90: $2,560,904
CAIS CPLX# 22937 '14' Aprv: N/A - Inst: 01/01/1984 - P50: $249,236; P70: $481,991; P90: $843,103
CAIS CPLX# 22961 '13' Aprv: N/A - Inst: 01/01/1984 - P50: $242,058; P70: $474,813; P90: $835,925
CAIS CPLX# 23023 '18' Aprv: N/A - Inst: 01/01/1984 - P50: $234,880; P70: $467,635; P90: $828,747
CAIS CPLX# 916 '24' Aprv: N/A - Inst: 04/26/2001 - P50: $249,236; P70: $481,991; P90: $843,103
PIPELINES : 
BLKG PSN# 6586 (OUT) Aprv: 12/17/1982 - Init HTP: 01/10/1983 - P50: $78,392; P70: $210,415; P90: $401,421
BLKG PSN# 6585 (OUT) Aprv: 12/17/1982 - Init HTP: 05/21/1984 - P50: $82,372; P70: $214,395; P90: $405,401
LIFT PSN# 6681 (OUT) Aprv: 09/23/1983 - Init HTP: 07/07/1984 - P50: $130,276; P70: $352,467; P90: $674,962
BLKO PSN# 7092 (OUT) Aprv: 05/24/1984 - Init HTP: 07/14/1984 - P50: $81,555; P70: $213,578; P90: $404,584
BLKO PSN# 11168 (OUT) Aprv: 09/13/1996 - Init HTP: 08/27/1984 - P50: $129,024; P70: $351,216; P90: $673,711
BLKG PSN# 7157 (OUT) Aprv: 08/02/1984 - Init HTP: 11/11/1984 - P50: $94,025; P70: $226,048; P90: $417,054
LIFT PSN# 7311 (OUT) Aprv: 11/07/1984 - Init HTP: 12/10/1984 - P50: $95,294; P70: $227,317; P90: $418,324
BLKO PSN# 7339 (OUT) Aprv: 12/06/1984 - Init HTP: 01/24/1985 - P50: $80,549; P70: $212,572; P90: $403,578
BLKO PSN# 7476 (OUT) Aprv: 04/05/1985 - Init HTP: 04/30/1985 - P50: $76,453; P70: $208,476; P90: $399,482
BLKG PSN# 11962 (OUT) Aprv: 08/25/1998 - Init HTP: 05/26/1985 - P50: $90,472; P70: $222,495; P90: $413,501
BLKO PSN# 7403 (OUT) Aprv: 02/05/1985 - Init HTP: 07/03/1985 - P50: $98,588; P70: $230,610; P90: $421,617
LIFT PSN# 10161 (OUT) Aprv: 03/07/1994 - Init HTP: 04/03/1994 - P50: $121,637; P70: $343,828; P90: $666,323
LIFT PSN# 11087 (OUT) Aprv: 07/15/1996 - Init HTP: 04/03/1994 - P50: $88,724; P70: $310,915; P90: $633,411
BLKO PSN# 13216 (OUT) Aprv: 03/20/2001 - Init HTP: 04/27/2001 - P50: $113,580; P70: $245,603; P90: $436,609</t>
  </si>
  <si>
    <t xml:space="preserve">02266 - EPL Oil &amp; Gas, LLC (From 09/09/2013 12:00AM to 12/31/2099 11:59AM) 
02266 - EPL Oil &amp; Gas, LLC (Acquired 03041 Hilcorp Energy GOM, LLC) (From 12/09/2011 12:00AM to 09/08/2013 11:59PM) 
00078 - Chevron U.S.A. Inc. (From 06/03/2002 12:00AM to 12/08/2011 11:59PM) 
00771 - Texaco Exploration and Production, Inc. (From 01/28/1992 12:00AM to 06/02/2002 11:59PM) 
00040 - Texaco Inc. (From 12/01/1974 12:00AM to 01/27/1992 11:59PM) </t>
  </si>
  <si>
    <t xml:space="preserve">00078 - Chevron U.S.A. Inc. (From 04/11/2016 12:00AM to 12/31/2099 11:59AM) (ALQT: 1 / LVL: 2) </t>
  </si>
  <si>
    <t>G14021</t>
  </si>
  <si>
    <t>GC 60</t>
  </si>
  <si>
    <t xml:space="preserve">01284 - W &amp; T Offshore, Inc. 45% (ALQT: 1 / LVL: 1) 
03269 - Talos Oil and Gas LLC 55% (ALQT: 1 / LVL: 1) 
01284 - W &amp; T Offshore, Inc. 45% (ALQT: 1 / LVL: 2) 
00540 - MOBIL OIL EXPLORATION &amp; PRODUCING SOUTHEAST INC. 55% (ALQT: 1 / LVL: 2) </t>
  </si>
  <si>
    <t>WELLS : 
002 (TA) Aprv: 04/27/1994 - Spud: 04/30/1994 - P50: $7,883,920; P70: $12,246,578; P90: $18,633,574
001 (TA) Aprv: 01/10/2001 - Spud: 04/11/2001 - P50: $7,049,288; P70: $11,411,946; P90: $17,798,942</t>
  </si>
  <si>
    <t xml:space="preserve">03269 - Talos Oil and Gas LLC (From 08/02/2013 12:00AM to 12/31/2099 11:59AM) 
01284 - W &amp; T Offshore, Inc. (From 03/31/2006 12:00AM to 08/25/2013 11:59PM) 
00540 - MOBIL OIL EXPLORATION &amp; PRODUCING SOUTHEAST INC. (From 06/01/1993 12:00AM to 08/01/2013 11:59PM) 
00362 - Woodside Energy (Americas) Inc. (From 01/28/1997 12:00AM to 03/30/2006 11:59PM) </t>
  </si>
  <si>
    <t xml:space="preserve">01284 - W &amp; T Offshore, Inc. (From 10/22/2013 12:00AM to 12/31/2099 11:59AM) (ALQT: 1 / LVL: 1) 
03269 - Talos Oil and Gas LLC (From 10/22/2013 12:00AM to 12/31/2099 11:59AM) (ALQT: 1 / LVL: 1) 
00540 - MOBIL OIL EXPLORATION &amp; PRODUCING SOUTHEAST INC. (From 10/22/2013 01:00AM to 12/31/2099 11:59AM) (ALQT: 1 / LVL: 2) 
01284 - W &amp; T Offshore, Inc. (From 10/22/2013 02:00AM to 12/31/2099 11:59AM) (ALQT: 1 / LVL: 2) 
03269 - Talos Oil and Gas LLC (From 10/22/2013 01:00AM to 10/22/2013 01:59AM) (ALQT: 1 / LVL: 2) </t>
  </si>
  <si>
    <t>G01240</t>
  </si>
  <si>
    <t>ST 51</t>
  </si>
  <si>
    <t>WELLS : 
CC015 (COM) Aprv: 10/19/1984 - Spud: 10/20/1984 - P50: $478,088; P70: $701,511; P90: $1,024,941
017 (COM) Aprv: 05/09/1985 - Spud: 05/25/1985 - P50: $525,332; P70: $748,754; P90: $1,072,184
018 (TA) Aprv: 07/19/1985 - Spud: 07/20/1985 - P50: $75,060; P70: $123,472; P90: $193,738
019 (TA) Aprv: 12/07/1985 - Spud: 12/08/1985 - P50: $75,060; P70: $123,472; P90: $193,738
021 (COM) Aprv: 05/20/1997 - Spud: 05/24/1997 - P50: $527,308; P70: $750,730; P90: $1,074,161
022 (TA) Aprv: 12/22/1997 - Spud: 12/24/1997 - P50: $412,294; P70: $635,716; P90: $959,146
023 (COM) Aprv: 01/31/1998 - Spud: 01/31/1998 - P50: $591,221; P70: $814,643; P90: $1,138,074
CC025 (COM) Aprv: 04/21/1998 - Spud: 04/27/1998 - P50: $469,172; P70: $692,594; P90: $1,016,024
CE032 (TA) Aprv: N/A - Spud: 12/22/2002 - P50: $71,307; P70: $119,719; P90: $189,985
CJ034 (COM) Aprv: 03/25/2008 - Spud: 07/30/2008 - P50: $549,195; P70: $772,618; P90: $1,096,048
CC013 (COM) Aprv: 07/16/2013 - Spud: 07/25/2013 - P50: $454,149; P70: $677,571; P90: $1,001,001
CC014 (COM) Aprv: 12/05/2014 - Spud: 12/25/2014 - P50: $448,428; P70: $671,850; P90: $995,280
CJ033 (COM) Aprv: 04/18/2018 - Spud: 04/18/2018 - P50: $598,085; P70: $821,507; P90: $1,144,938
CE034 (COM) Aprv: 07/19/2018 - Spud: 07/20/2018 - P50: $421,103; P70: $644,525; P90: $967,955
CE036 (COM) Aprv: 08/03/2018 - Spud: 08/08/2018 - P50: $457,664; P70: $681,086; P90: $1,004,516
CE020 (COM) Aprv: 08/31/2018 - Spud: 09/03/2018 - P50: $399,929; P70: $623,351; P90: $946,781
CE035 (COM) Aprv: 10/01/2018 - Spud: 09/30/2018 - P50: $451,516; P70: $674,938; P90: $998,368
STRUCTURES : 
CAIS CPLX# 21933 '3' Aprv: N/A - Inst: 01/01/1976 - P50: $550,712; P70: $783,467; P90: $1,144,579
FIXED CPLX# 21994 'CH' Aprv: N/A - Inst: 01/01/1977 - P50: $797,737; P70: $1,526,832; P90: $2,926,198
WP CPLX# 22630 '9' Aprv: N/A - Inst: 01/01/1985 - P50: $53,182; P70: $101,789; P90: $195,080
FIXED CPLX# 22630 'CC' Aprv: N/A - Inst: 01/01/1985 - P50: $1,119,145; P70: $1,658,177; P90: $2,537,920
FIXED CPLX# 23207 'CE' Aprv: N/A - Inst: 01/01/1985 - P50: $1,119,145; P70: $1,658,177; P90: $2,537,920
CAIS CPLX# 23502 '23' Aprv: N/A - Inst: 01/01/1986 - P50: $565,068; P70: $797,823; P90: $1,158,935
FIXED CPLX# 6 'Cais.#21' Aprv: N/A - Inst: 06/19/1997 - P50: $529,178; P70: $761,933; P90: $1,123,045
FIXED CPLX# 1824 'CJ' Aprv: N/A - Inst: 07/06/2006 - P50: $879,207; P70: $1,241,517; P90: $1,868,968
PIPELINES : 
BLKG PSN# 484 (OUT) Aprv: 06/13/1974 - Init HTP: 04/11/1976 - P50: $125,115; P70: $257,138; P90: $448,144
GAS PSN# 7448 (ACT) Aprv: 04/12/1985 - Init HTP: 07/14/1985 - P50: $239,544; P70: $371,566; P90: $562,573
BLKO PSN# 7447 (ACT) Aprv: 04/12/1985 - Init HTP: 07/15/1985 - P50: $272,524; P70: $404,547; P90: $595,553
BLKG PSN# 7449 (ACT) Aprv: 04/12/1985 - Init HTP: 07/16/1985 - P50: $198,382; P70: $330,405; P90: $521,412
BLKO PSN# 7710 (ACT) Aprv: 11/07/1985 - Init HTP: 12/09/1985 - P50: $222,058; P70: $354,081; P90: $545,087
LIFT PSN# 7903 (ACT) Aprv: 08/06/1986 - Init HTP: 08/20/1986 - P50: $180,173; P70: $402,364; P90: $724,859
BLKO PSN# 7985 (ACT) Aprv: 12/11/1986 - Init HTP: 01/06/1987 - P50: $137,129; P70: $269,152; P90: $460,159
LIFT PSN# 8749 (ACT) Aprv: 08/07/1989 - Init HTP: 10/05/1989 - P50: $143,647; P70: $365,838; P90: $688,333
LIFT PSN# 11347 (ACT) Aprv: 07/03/1997 - Init HTP: 08/12/1997 - P50: $114,211; P70: $246,234; P90: $437,240
TEST PSN# 11348 (OUT) Aprv: 07/03/1997 - Init HTP: 08/15/1997 - P50: $133,741; P70: $265,763; P90: $456,770
BLKO PSN# 11343 (ACT) Aprv: 06/30/1997 - Init HTP: 09/09/1997 - P50: $224,488; P70: $356,511; P90: $547,517
BLKO PSN# 15661 (ACT) Aprv: 07/19/2006 - Init HTP: 08/08/2006 - P50: $133,371; P70: $265,393; P90: $456,400
BLKO PSN# 15662 (ACT) Aprv: 07/19/2006 - Init HTP: 08/08/2006 - P50: $173,045; P70: $305,068; P90: $496,075</t>
  </si>
  <si>
    <t xml:space="preserve">02417 - Arena Energy, LLC (From 10/26/2016 12:00AM to 12/31/2099 11:59AM) 
02628 - Arena Offshore, LP (From 08/14/2017 12:00AM to 12/31/2099 11:59AM) 
00078 - Chevron U.S.A. Inc. (From 05/01/1962 12:00AM to 10/25/2016 11:59PM) </t>
  </si>
  <si>
    <t>G01497</t>
  </si>
  <si>
    <t>WD 95</t>
  </si>
  <si>
    <t>G02122C</t>
  </si>
  <si>
    <t>EC 257, EC 268, EC 286, EC 338, VR 214, VR 247, VR 320, VR 321, WC 148, WC 509, WC 565, WC 639</t>
  </si>
  <si>
    <t>02472 - Stingray Pipeline Company, L.L.C. (From 11/01/2000 12:00AM to 12/31/2099 11:59AM)</t>
  </si>
  <si>
    <t>G02947</t>
  </si>
  <si>
    <t>MP 73</t>
  </si>
  <si>
    <t xml:space="preserve">00540 - MOBIL OIL EXPLORATION &amp; PRODUCING SOUTHEAST INC. 35.70523% (ALQT: 1 / LVL: 2) 
02375 - Energy XXI GOM, LLC 64.29477% (ALQT: 1 / LVL: 2) </t>
  </si>
  <si>
    <t xml:space="preserve">02375 - Energy XXI GOM, LLC (From 08/10/2007 12:00AM to 12/31/2099 11:59AM) 
02891 - MitEnergy Upstream LLC (From 10/13/2006 12:00AM to 01/25/2010 11:59PM) 
03017 - PXP Producing Company LLC (Acquired 00231 Pogo Producing Company) (From 03/15/1984 12:00AM to 08/09/2007 11:59PM) 
00540 - MOBIL OIL EXPLORATION &amp; PRODUCING SOUTHEAST INC. (From 03/15/1984 12:00AM to 05/27/2004 11:59PM) 
01904 - Burlington Resources Offshore Inc. (Acquired 00992 Diamond Shamrock Offshore Partners Limited Partnership) (From 10/09/1985 12:00AM to 07/04/1994 11:59PM) 
02421 - Devon Energy Production Co., L.P. (Acquired 01291 Pennzoil Exploration and Production Company) (From 08/17/1988 12:00AM to 06/12/1994 11:59PM) 
02410 - Devon Energy Corporation (Acquired 00167 PennzEnergy Company) (From 02/06/1987 12:00AM to 08/16/1988 11:59PM) 
02410 - Devon Energy Corporation (Acquired 00071 Pennzoil Producing Company) (From 03/15/1984 12:00AM to 02/05/1987 11:59PM) 
00473 - Pennzoil Oil &amp; Gas, Inc. (From 03/15/1984 12:00AM to 01/21/1986 11:59PM) 
00822 - Midgard Energy Company (From 03/15/1984 12:00AM to 10/08/1985 11:59PM) </t>
  </si>
  <si>
    <t xml:space="preserve">00540 - MOBIL OIL EXPLORATION &amp; PRODUCING SOUTHEAST INC. (From 07/26/2004 12:00AM to 12/31/2099 11:59AM) (ALQT: 1 / LVL: 2) 
02375 - Energy XXI GOM, LLC (From 08/10/2007 01:00AM to 12/31/2099 11:59AM) (ALQT: 1 / LVL: 2) 
02891 - MitEnergy Upstream LLC (From 02/06/2007 12:00AM to 01/26/2010 12:59AM) (ALQT: 1 / LVL: 2) 
03017 - PXP Producing Company LLC (Acquired 00231 Pogo Producing Company) (From 07/26/2004 12:00AM to 08/10/2007 12:59AM) (ALQT: 1 / LVL: 2) </t>
  </si>
  <si>
    <t>G05809</t>
  </si>
  <si>
    <t>EW 944, EW 988</t>
  </si>
  <si>
    <t xml:space="preserve">01284 - W &amp; T Offshore, Inc. 26.66667% (ALQT: A / LVL: 1) 
03269 - Talos Oil and Gas LLC 73.33333% (ALQT: A / LVL: 1) 
01284 - W &amp; T Offshore, Inc. 26.66667% (ALQT: A / LVL: 2) 
00540 - MOBIL OIL EXPLORATION &amp; PRODUCING SOUTHEAST INC. 73.33333% (ALQT: A / LVL: 2) 
01284 - W &amp; T Offshore, Inc. 26.66667% (ALQT: B / LVL: 2) 
00540 - MOBIL OIL EXPLORATION &amp; PRODUCING SOUTHEAST INC. 73.33333% (ALQT: B / LVL: 2) </t>
  </si>
  <si>
    <t>WELLS : 
003 (TA) Aprv: 02/05/1988 - Spud: 03/30/1988 - P50: $10,933,448; P70: $15,296,106; P90: $21,683,102
A008 (COM) Aprv: 02/19/1988 - Spud: 04/16/1988 - P50: $638,900; P70: $638,900; P90: $638,900
A016 (TA) Aprv: 04/14/1989 - Spud: 05/10/1989 - P50: $638,900; P70: $638,900; P90: $638,900
A014 (COM) Aprv: N/A - Spud: 10/20/1989 - P50: $638,900; P70: $638,900; P90: $638,900
A026 (TA) Aprv: 04/22/2000 - Spud: 04/22/2000 - P50: $638,900; P70: $638,900; P90: $638,900
A029 (COM) Aprv: 01/26/2001 - Spud: 02/01/2001 - P50: $638,900; P70: $638,900; P90: $638,900
A023 (COM) Aprv: 05/05/2020 - Spud: 05/08/2020 - P50: $638,900; P70: $638,900; P90: $638,900</t>
  </si>
  <si>
    <t xml:space="preserve">03269 - Talos Oil and Gas LLC (From 07/31/2013 01:00AM to 12/31/2099 11:59AM) 
01284 - W &amp; T Offshore, Inc. (From 07/28/2004 12:00AM to 07/31/2013 11:59PM) 
00540 - MOBIL OIL EXPLORATION &amp; PRODUCING SOUTHEAST INC. (From 07/01/1983 12:00AM to 07/31/2013 12:59AM) 
00362 - Woodside Energy (Americas) Inc. (From 03/22/1993 12:00AM to 03/31/2006 12:59AM) 
01284 - W &amp; T Offshore, Inc. (Acquired 02607 Offshore Energy I LLC) (From 09/20/2002 12:00AM to 07/27/2004 11:59PM) 
02219 - Anadarko US Offshore LLC (From 09/24/1999 12:00AM to 03/15/2004 11:59PM) 
01904 - Burlington Resources Offshore Inc. (From 04/18/1995 12:00AM to 09/19/2002 11:59PM) 
00035 - Kerr-McGee Corporation (From 07/01/1983 12:00AM to 09/23/1999 11:59PM) 
01904 - Burlington Resources Offshore Inc. (Acquired 00992 Diamond Shamrock Offshore Partners Limited Partnership) (From 10/09/1985 12:00AM to 04/17/1995 11:59PM) 
00707 - Kerr-McGee Federal Limited Partnership I-1981 (From 02/10/1984 12:00AM to 05/15/1994 11:59PM) 
00768 - BHP Petroleum Company Inc. (From 07/01/1983 12:00AM to 03/21/1993 11:59PM) 
00822 - Midgard Energy Company (From 03/02/1984 02:00AM to 10/08/1985 11:59PM) 
00144 - Diamond Chemicals Company (From 07/01/1983 12:00AM to 03/01/1984 11:59PM) </t>
  </si>
  <si>
    <t xml:space="preserve">01284 - W &amp; T Offshore, Inc. (From 09/25/2013 12:00AM to 12/31/2099 11:59AM) (ALQT: A / LVL: 1) 
03269 - Talos Oil and Gas LLC (From 09/25/2013 12:00AM to 12/31/2099 11:59AM) (ALQT: A / LVL: 1) 
00540 - MOBIL OIL EXPLORATION &amp; PRODUCING SOUTHEAST INC. (From 09/25/2013 01:00AM to 12/31/2099 11:59AM) (ALQT: A / LVL: 2) 
01284 - W &amp; T Offshore, Inc. (From 09/25/2013 02:00AM to 12/31/2099 11:59AM) (ALQT: A / LVL: 2) 
03269 - Talos Oil and Gas LLC (From 09/25/2013 01:00AM to 09/25/2013 01:59AM) (ALQT: A / LVL: 2) 
00540 - MOBIL OIL EXPLORATION &amp; PRODUCING SOUTHEAST INC. (From 04/07/2014 12:00AM to 12/31/2099 11:59AM) (ALQT: B / LVL: 2) 
01284 - W &amp; T Offshore, Inc. (From 08/25/2014 12:00AM to 12/31/2099 11:59AM) (ALQT: B / LVL: 2) 
03269 - Talos Oil and Gas LLC (From 04/07/2014 12:00AM to 08/24/2014 11:59PM) (ALQT: B / LVL: 2) </t>
  </si>
  <si>
    <t>G03061</t>
  </si>
  <si>
    <t>MU A  85</t>
  </si>
  <si>
    <t xml:space="preserve">03296 - Apache Shelf Exploration LLC 26.667% (ALQT: 1 / LVL: 2) 
03026 - Talos Energy Ventures, LLC 73.333% (ALQT: 1 / LVL: 2) </t>
  </si>
  <si>
    <t>WELLS : 
A001 (COM) Aprv: N/A - Spud: 08/06/1976 - P50: $1,092,070; P70: $1,315,492; P90: $1,638,922
A002 (COM) Aprv: N/A - Spud: 12/31/1976 - P50: $995,570; P70: $1,218,992; P90: $1,542,422
A003 (TA) Aprv: 04/20/1978 - Spud: 04/24/1978 - P50: $319,005; P70: $367,417; P90: $437,683
A004 (TA) Aprv: 06/30/1978 - Spud: 08/19/1978 - P50: $319,005; P70: $367,417; P90: $437,683
A005 (TA) Aprv: 09/13/1978 - Spud: 09/21/1978 - P50: $319,005; P70: $367,417; P90: $437,683
A006 (TA) Aprv: N/A - Spud: 05/14/1979 - P50: $1,062,321; P70: $1,285,743; P90: $1,609,173
A007 (TA) Aprv: 04/13/1979 - Spud: 07/29/1979 - P50: $319,005; P70: $367,417; P90: $437,683
A008 (TA) Aprv: 12/12/1979 - Spud: 03/26/1980 - P50: $319,005; P70: $367,417; P90: $437,683
A009 (COM) Aprv: 09/09/1980 - Spud: 10/03/1980 - P50: $1,030,790; P70: $1,254,212; P90: $1,577,642
A010 (COM) Aprv: 02/26/1981 - Spud: 03/29/1981 - P50: $975,750; P70: $1,199,173; P90: $1,522,603
A012 (COM) Aprv: 11/01/1995 - Spud: 11/01/1995 - P50: $985,542; P70: $1,208,964; P90: $1,532,394
A013 (COM) Aprv: 03/31/2006 - Spud: 04/24/2006 - P50: $978,447; P70: $1,201,869; P90: $1,525,299
A014 (COM) Aprv: 02/03/2008 - Spud: 02/07/2008 - P50: $990,540; P70: $1,213,962; P90: $1,537,392
STRUCTURES : 
FIXED CPLX# 10093 'A' Aprv: N/A - Inst: 01/01/1977 - P50: $5,054,262; P70: $5,592,232; P90: $6,490,459</t>
  </si>
  <si>
    <t xml:space="preserve">03026 - Talos Energy Ventures, LLC (From 06/20/2008 12:00AM to 12/31/2099 11:59AM) 
00105 - Apache Corporation (From 01/18/2005 12:00AM to 08/07/2014 11:59PM) 
02025 - EP Energy E&amp;P Company, L.P. (From 05/20/1996 12:00AM to 06/19/2008 11:59PM) 
00981 - Anadarko Petroleum Corporation (From 08/01/2003 12:00AM to 01/17/2005 11:59PM) 
00059 - Hess Corporation (From 11/01/1989 12:00AM to 07/31/2003 11:59PM) 
00240 - ANR Production Company (From 11/21/1983 12:00AM to 05/19/1996 11:59PM) 
02270 - IMC Global Inc. (Acquired 00963 FMP Operating Company, a Limited Partnership) (From 08/02/1988 12:00AM to 04/10/1990 11:59PM) 
00800 - TXP Operating Company (From 11/21/1983 12:00AM to 10/31/1989 11:59PM) 
00908 - American Royalty Producing Company (From 01/28/1985 12:00AM to 08/01/1988 11:59PM) 
00056 - ConocoPhillips Company (Acquired 00001 Conoco Inc.) (From 11/21/1983 12:00AM to 01/27/1985 11:59PM) 
00344 - Petro-Lewis Funds, Inc. (From 11/21/1983 12:00AM to 01/27/1985 11:59PM) </t>
  </si>
  <si>
    <t xml:space="preserve">03026 - Talos Energy Ventures, LLC (From 08/08/2014 01:00AM to 12/31/2099 11:59AM) (ALQT: 1 / LVL: 2) 
03296 - Apache Shelf Exploration LLC (From 08/08/2014 01:00AM to 12/31/2099 11:59AM) (ALQT: 1 / LVL: 2) </t>
  </si>
  <si>
    <t>G36951</t>
  </si>
  <si>
    <t>VK 1000</t>
  </si>
  <si>
    <t xml:space="preserve">00730 - Walter Oil &amp; Gas Corporation 40% 
03247 - Talos Energy Offshore LLC 60% </t>
  </si>
  <si>
    <t xml:space="preserve">03247 - Talos Energy Offshore LLC (From 02/01/2021 12:00AM to 12/31/2099 11:59AM) 
00730 - Walter Oil &amp; Gas Corporation (From 11/08/2023 12:00AM to 12/31/2099 11:59AM) </t>
  </si>
  <si>
    <t>G01317</t>
  </si>
  <si>
    <t>MP 300</t>
  </si>
  <si>
    <t xml:space="preserve">02451 - GOM Shelf LLC 10.44531% (ALQT: A / LVL: 1) 
01711 - Cairn Energy USA, LLC 15.3125% (ALQT: A / LVL: 1) 
00730 - Walter Oil &amp; Gas Corporation 74.24219% (ALQT: A / LVL: 1) </t>
  </si>
  <si>
    <t>WELLS : 
B001 (TA) Aprv: 11/05/1964 - Spud: 11/05/1964 - P50: $250,200; P70: $298,612; P90: $368,878
B011 (TA) Aprv: 02/20/1969 - Spud: 02/20/1969 - P50: $751,488; P70: $974,910; P90: $1,298,340
B014 (TA) Aprv: N/A - Spud: 04/28/1969 - P50: $809,868; P70: $1,033,290; P90: $1,356,720
B015 (TA) Aprv: 05/19/1969 - Spud: 06/11/1969 - P50: $789,647; P70: $1,013,070; P90: $1,336,500
B016 (COM) Aprv: 07/10/1969 - Spud: 07/19/1969 - P50: $723,409; P70: $946,831; P90: $1,270,262
BA004 (COM) Aprv: N/A - Spud: 07/19/1991 - P50: $766,481; P70: $989,903; P90: $1,313,333
BA009 (TA) Aprv: N/A - Spud: 01/14/1996 - P50: $262,710; P70: $311,122; P90: $381,388
BA006 (COM) Aprv: 03/10/1999 - Spud: 04/05/1999 - P50: $800,011; P70: $1,023,433; P90: $1,346,863
BB005 (COM) Aprv: 11/21/2000 - Spud: 12/11/2000 - P50: $999,148; P70: $1,222,570; P90: $1,546,000
B003 (COM) Aprv: 03/07/2001 - Spud: 03/10/2001 - P50: $751,867; P70: $975,289; P90: $1,298,719
B006 (COM) Aprv: N/A - Spud: 04/21/2001 - P50: $787,083; P70: $1,010,505; P90: $1,333,935
B008 (COM) Aprv: 04/27/2001 - Spud: 05/05/2001 - P50: $790,368; P70: $1,013,790; P90: $1,337,221
BA001 (COM) Aprv: 04/19/2002 - Spud: 04/20/2002 - P50: $790,805; P70: $1,014,227; P90: $1,337,657
BA012 (COM) Aprv: 08/15/2005 - Spud: 08/08/2005 - P50: $785,702; P70: $1,009,124; P90: $1,332,554
BB010 (COM) Aprv: 07/17/2015 - Spud: 07/24/2015 - P50: $828,766; P70: $1,052,188; P90: $1,375,618
STRUCTURES : 
FIXED CPLX# 20468 'B' Aprv: N/A - Inst: 01/01/1967 - P50: $2,673,445; P70: $3,212,477; P90: $4,092,220
PIPELINES : 
LIFT PSN# 9994 (ACT) Aprv: 07/16/1993 - Init HTP: N/A - P50: $250,819; P70: $382,842; P90: $573,848
GAS PSN# 206 (ACT) Aprv: N/A - Init HTP: 12/04/2001 - P50: $281,687; P70: $413,709; P90: $604,716
OIL PSN# 18291 (ACT) Aprv: 04/18/2012 - Init HTP: 08/12/2012 - P50: $367,099; P70: $589,290; P90: $911,785</t>
  </si>
  <si>
    <t xml:space="preserve">03481 - Cantium, LLC (From 08/24/2017 12:00AM to 12/31/2099 11:59AM) 
00078 - Chevron U.S.A. Inc. (From 06/01/1962 12:00AM to 08/23/2017 11:59PM) </t>
  </si>
  <si>
    <t xml:space="preserve">00730 - Walter Oil &amp; Gas Corporation (From 12/15/1994 12:00AM to 12/31/2099 11:59AM) (ALQT: A / LVL: 1) 
01711 - Cairn Energy USA, LLC (From 03/06/2001 12:00AM to 12/31/2099 11:59AM) (ALQT: A / LVL: 1) 
02451 - GOM Shelf LLC (From 04/21/2022 12:00AM to 12/31/2099 11:59AM) (ALQT: A / LVL: 1) 
03295 - Fieldwood Energy LLC (From 03/18/2014 12:00AM to 04/20/2022 11:59PM) (ALQT: A / LVL: 1) 
00729 - Walter Oil &amp; Minerals Corporation (From 03/06/2001 12:00AM to 11/30/2015 11:59PM) (ALQT: A / LVL: 1) 
01337 - J. F. Howell Investments, Inc. (From 03/06/2001 12:00AM to 11/30/2015 11:59PM) (ALQT: A / LVL: 1) 
01558 - Walter Energy Corporation (From 03/06/2001 12:00AM to 11/30/2015 11:59PM) (ALQT: A / LVL: 1) 
01637 - Walter Resources, Inc. (From 03/06/2001 12:00AM to 11/30/2015 11:59PM) (ALQT: A / LVL: 1) 
01873 - Howell Group, Ltd. (From 03/06/2001 12:00AM to 11/30/2015 11:59PM) (ALQT: A / LVL: 1) 
01924 - Walter Petroleum Corporation (From 03/06/2001 12:00AM to 11/30/2015 11:59PM) (ALQT: A / LVL: 1) 
02251 - J. C. Walter, Jr., Ltd. (From 03/06/2001 12:00AM to 11/30/2015 11:59PM) (ALQT: A / LVL: 1) 
02851 - Apache Shelf, Inc. (From 05/01/2006 12:00AM to 03/17/2014 11:59PM) (ALQT: A / LVL: 1) 
00048 - Sabine Oil &amp; Gas Corporation (From 12/04/2003 12:00AM to 04/30/2006 11:59PM) (ALQT: A / LVL: 1) 
02492 - Pure Partners, L.P. (From 05/07/2001 12:00AM to 12/03/2003 11:59PM) (ALQT: A / LVL: 1) 
01001 - IP Petroleum Company, Inc. (From 03/06/2001 12:00AM to 05/06/2001 11:59PM) (ALQT: A / LVL: 1) </t>
  </si>
  <si>
    <t>G05687</t>
  </si>
  <si>
    <t>SP 86</t>
  </si>
  <si>
    <t xml:space="preserve">02899 - Talos ERT LLC 25% 
03520 - Sanare Energy Partners, LLC 75% </t>
  </si>
  <si>
    <t>WELLS : 
C008 (COM) Aprv: 04/01/1988 - Spud: 05/04/1988 - P50: $1,524,658; P70: $1,748,081; P90: $2,071,511
C002 (COM) Aprv: N/A - Spud: 01/22/1990 - P50: $1,489,774; P70: $1,713,196; P90: $2,036,626
C003 (COM) Aprv: 08/24/1990 - Spud: 09/02/1990 - P50: $1,510,225; P70: $1,733,647; P90: $2,057,077
C005 (TA) Aprv: 01/22/1993 - Spud: 01/29/1993 - P50: $1,488,919; P70: $1,712,341; P90: $2,035,771
C007 (COM) Aprv: 08/25/1993 - Spud: 08/25/1993 - P50: $1,489,675; P70: $1,713,097; P90: $2,036,527
STRUCTURES : 
FIXED CPLX# 24103 'C' Aprv: N/A - Inst: 03/27/1992 - P50: $6,898,747; P70: $7,436,717; P90: $8,334,944</t>
  </si>
  <si>
    <t xml:space="preserve">02899 - Talos ERT LLC (From 05/29/2007 12:00AM to 12/31/2099 11:59AM) 
03520 - Sanare Energy Partners, LLC (From 10/25/2017 12:00AM to 12/31/2099 11:59AM) 
03217 - Northstar Offshore Group, LLC (From 08/17/2015 12:00AM to 10/24/2017 11:59PM) 
03033 - Black Elk Energy Offshore Operations, LLC (From 05/11/2010 12:00AM to 08/16/2015 11:59PM) 
01284 - W &amp; T Offshore, Inc. (From 08/25/2004 12:00AM to 05/10/2010 11:59PM) 
00724 - Marathon Oil Company (From 07/01/1983 12:00AM to 03/10/2009 11:59PM) 
01704 - Remington Oil and Gas Corporation (From 06/03/1992 12:00AM to 05/28/2007 11:59PM) 
01284 - W &amp; T Offshore, Inc. (Acquired 02608 Offshore Energy II LLC) (From 08/30/2002 12:00AM to 08/24/2004 11:59PM) 
00059 - Hess Corporation (From 07/01/1983 12:00AM to 07/07/2003 11:59PM) 
03249 - The Louisiana Land and Exploration Company LLC (Acquired 00083 The Louisiana Land and Exploration Company) (From 07/01/1983 12:00AM to 08/29/2002 11:59PM) 
00675 - OKC Limited Partnership (From 07/01/1983 12:00AM to 06/02/1992 11:59PM) </t>
  </si>
  <si>
    <t>G35821</t>
  </si>
  <si>
    <t>MC 385</t>
  </si>
  <si>
    <t xml:space="preserve"> 00375</t>
  </si>
  <si>
    <t>MP 42</t>
  </si>
  <si>
    <t>WELLS : 
A002 (TA) Aprv: N/A - Spud: 03/06/1957 - P50: $48,789; P70: $97,201; P90: $167,467
E001 (TA) Aprv: N/A - Spud: 05/28/1963 - P50: $45,036; P70: $93,448; P90: $163,714
002 (COM) Aprv: N/A - Spud: 07/24/1963 - P50: $445,104; P70: $668,526; P90: $991,956
004 (TA) Aprv: 12/01/1963 - Spud: 12/15/1963 - P50: $46,287; P70: $94,699; P90: $164,965
C002 (TA) Aprv: N/A - Spud: 07/29/1964 - P50: $48,789; P70: $97,201; P90: $167,467
C003 (TA) Aprv: 08/11/1964 - Spud: 08/11/1964 - P50: $43,785; P70: $92,197; P90: $162,463
C004 (TA) Aprv: N/A - Spud: 09/12/1964 - P50: $48,789; P70: $97,201; P90: $167,467
E003 (TA) Aprv: N/A - Spud: 03/01/1965 - P50: $50,040; P70: $98,452; P90: $168,718
D005 (TA) Aprv: 03/14/1965 - Spud: 03/14/1965 - P50: $62,550; P70: $110,962; P90: $181,228
C007 (TA) Aprv: N/A - Spud: 03/23/1965 - P50: $56,295; P70: $104,707; P90: $174,973
D006 (TA) Aprv: 04/03/1965 - Spud: 04/03/1965 - P50: $62,550; P70: $110,962; P90: $181,228
E007 (TA) Aprv: N/A - Spud: 04/14/1965 - P50: $45,036; P70: $93,448; P90: $163,714
C009 (TA) Aprv: N/A - Spud: 05/10/1965 - P50: $48,789; P70: $97,201; P90: $167,467
E008 (COM) Aprv: 05/04/1965 - Spud: 05/14/1965 - P50: $394,074; P70: $617,496; P90: $940,927
007 (TA) Aprv: 05/18/1965 - Spud: 05/18/1965 - P50: $47,538; P70: $95,950; P90: $166,216
C010 (TA) Aprv: 05/28/1965 - Spud: 05/28/1965 - P50: $56,295; P70: $104,707; P90: $174,973
E009 (TA) Aprv: 05/24/1965 - Spud: 05/28/1965 - P50: $45,036; P70: $93,448; P90: $163,714
D008 (TA) Aprv: N/A - Spud: 06/06/1965 - P50: $62,550; P70: $110,962; P90: $181,228
D010 (TA) Aprv: N/A - Spud: 07/15/1965 - P50: $43,785; P70: $92,197; P90: $162,463
E012 (TA) Aprv: N/A - Spud: 07/16/1965 - P50: $50,040; P70: $98,452; P90: $168,718
009 (TA) Aprv: N/A - Spud: 10/10/1965 - P50: $47,538; P70: $95,950; P90: $166,216
D013 (TA) Aprv: 09/27/1965 - Spud: 10/22/1965 - P50: $43,785; P70: $92,197; P90: $162,463
010 (TA) Aprv: N/A - Spud: 11/24/1965 - P50: $46,287; P70: $94,699; P90: $164,965
012 (TA) Aprv: N/A - Spud: 03/16/1966 - P50: $46,287; P70: $94,699; P90: $164,965
013 (COM) Aprv: N/A - Spud: 05/30/1966 - P50: $349,323; P70: $572,745; P90: $896,176
014 (COM) Aprv: N/A - Spud: 12/10/1966 - P50: $446,097; P70: $669,519; P90: $992,950
016 (TA) Aprv: 03/01/1970 - Spud: 03/04/1970 - P50: $50,040; P70: $98,452; P90: $168,718
025 (TA) Aprv: 10/02/1983 - Spud: 10/02/1983 - P50: $48,789; P70: $97,201; P90: $167,467
D011 (TA) Aprv: N/A - Spud: 08/19/1996 - P50: $56,295; P70: $104,707; P90: $174,973
D001 (TA) Aprv: 10/28/1996 - Spud: 11/30/1996 - P50: $43,785; P70: $92,197; P90: $162,463
CB028 (COM) Aprv: 11/24/2003 - Spud: 01/05/2004 - P50: $367,621; P70: $591,043; P90: $914,473
AE030 (TA) Aprv: 03/09/2005 - Spud: 05/22/2006 - P50: $50,040; P70: $98,452; P90: $168,718
E018 (COM) Aprv: 01/03/2007 - Spud: 03/15/2007 - P50: $478,161; P70: $701,583; P90: $1,025,013
026 (COM) Aprv: 01/29/2010 - Spud: 02/05/2010 - P50: $372,667; P70: $596,090; P90: $919,520
F016 (COM) Aprv: 06/09/2014 - Spud: 06/26/2014 - P50: $432,491; P70: $655,913; P90: $979,343
STRUCTURES : 
FIXED CPLX# 20394 'CB' Aprv: N/A - Inst: 01/01/1963 - P50: $891,181; P70: $1,430,213; P90: $2,309,956
FIXED CPLX# 20396 'DB' Aprv: N/A - Inst: 01/01/1963 - P50: $849,733; P70: $1,388,765; P90: $2,268,508
FIXED CPLX# 20332 'E' Aprv: N/A - Inst: 01/01/1964 - P50: $870,457; P70: $1,409,489; P90: $2,289,232
FIXED CPLX# 20397 'EA' Aprv: N/A - Inst: 01/01/1964 - P50: $880,819; P70: $1,419,851; P90: $2,299,594
FIXED CPLX# 20398 'D' Aprv: N/A - Inst: 01/01/1964 - P50: $860,095; P70: $1,399,127; P90: $2,278,870
FIXED CPLX# 20398 'L' Aprv: N/A - Inst: 01/01/1970 - P50: $1,445,487; P70: $1,983,457; P90: $2,881,684
FIXED CPLX# 20398 'M-QTR' Aprv: N/A - Inst: 01/01/1970 - P50: $1,152,791; P70: $1,691,292; P90: $2,580,277
CAIS CPLX# 20332 '15' Aprv: N/A - Inst: 01/01/1983 - P50: $392,796; P70: $625,551; P90: $986,663
PIPELINES : 
H2O PSN# 65 (ACT) Aprv: N/A - Init HTP: N/A - P50: $117,948; P70: $249,971; P90: $440,978
TEST PSN# 156 (ACT) Aprv: N/A - Init HTP: N/A - P50: $112,501; P70: $244,524; P90: $435,530
LIFT PSN# 166 (ACT) Aprv: N/A - Init HTP: N/A - P50: $114,734; P70: $246,757; P90: $437,763
H2O PSN# 168 (OUT) Aprv: N/A - Init HTP: N/A - P50: $196,578; P70: $328,601; P90: $519,607
BLKO PSN# 170 (ACT) Aprv: N/A - Init HTP: N/A - P50: $163,950; P70: $295,973; P90: $486,979
TEST PSN# 174 (OUT) Aprv: N/A - Init HTP: N/A - P50: $95,892; P70: $227,915; P90: $418,922
LIFT PSN# 176 (OUT) Aprv: N/A - Init HTP: N/A - P50: $124,328; P70: $256,351; P90: $447,358
LIFT PSN# 181 (OUT) Aprv: N/A - Init HTP: N/A - P50: $111,977; P70: $244,000; P90: $435,006
LIFT PSN# 4601 (ACT) Aprv: N/A - Init HTP: N/A - P50: $125,923; P70: $257,946; P90: $448,953
BLKG PSN# 7842 (PABN) Aprv: N/A - Init HTP: N/A - P50: $153,766; P70: $285,789; P90: $476,796
BLKO PSN# 155 (ACT) Aprv: N/A - Init HTP: 01/01/1960 - P50: $112,501; P70: $244,524; P90: $435,530
LIFT PSN# 393 (ACT) Aprv: 07/09/1970 - Init HTP: 07/09/1970 - P50: $115,607; P70: $247,630; P90: $438,636
BLKO PSN# 414 (ACT) Aprv: 09/17/1971 - Init HTP: 08/02/1971 - P50: $121,627; P70: $253,650; P90: $444,657
H2O PSN# 10265 (OUT) Aprv: 06/01/1994 - Init HTP: 09/24/1994 - P50: $160,378; P70: $292,401; P90: $483,408
LIFT PSN# 64 (ACT) Aprv: 10/16/1996 - Init HTP: N/A - P50: $114,210; P70: $246,233; P90: $437,239
BLKO PSN# 182 (ACT) Aprv: 10/31/1996 - Init HTP: 10/28/2008 - P50: $195,051; P70: $327,074; P90: $518,080
BLKO PSN# 183 (ACT) Aprv: N/A - Init HTP: 01/16/2014 - P50: $117,948; P70: $249,971; P90: $440,978
LIFT PSN# 63 (ACT) Aprv: N/A - Init HTP: 07/11/2014 - P50: $104,898; P70: $236,921; P90: $427,927</t>
  </si>
  <si>
    <t>G31513</t>
  </si>
  <si>
    <t>MC 569</t>
  </si>
  <si>
    <t>G01315</t>
  </si>
  <si>
    <t>MP 298</t>
  </si>
  <si>
    <t>G05504</t>
  </si>
  <si>
    <t>EI 224</t>
  </si>
  <si>
    <t xml:space="preserve">03629 - Perdido Offshore, LLC  3.818% (ALQT: 1 / LVL: 2) 
03296 - Apache Shelf Exploration LLC 15% (ALQT: 1 / LVL: 2) 
02451 - GOM Shelf LLC 15% (ALQT: 1 / LVL: 2) 
02574 - CL&amp;F Resources LP 23.333% (ALQT: 1 / LVL: 2) 
03619 - Talos Third Coast LLC 42.849% (ALQT: 1 / LVL: 2) </t>
  </si>
  <si>
    <t>WELLS : 
A003 (COM) Aprv: N/A - Spud: 01/31/1990 - P50: $830,743; P70: $1,054,165; P90: $1,377,595
A004 (COM) Aprv: 03/18/1991 - Spud: 05/18/1991 - P50: $751,472; P70: $974,894; P90: $1,298,324
A006 (TA) Aprv: 10/19/1994 - Spud: 10/19/1994 - P50: $795,557; P70: $1,018,979; P90: $1,342,410
A007 (COM) Aprv: N/A - Spud: 02/13/1996 - P50: $872,234; P70: $1,095,656; P90: $1,419,086
A008 (COM) Aprv: N/A - Spud: 04/15/1997 - P50: $792,603; P70: $1,016,025; P90: $1,339,456
A001 (COM) Aprv: 09/09/1997 - Spud: 11/01/1997 - P50: $730,626; P70: $954,049; P90: $1,277,479
A009 (COM) Aprv: 06/18/1998 - Spud: 08/06/1998 - P50: $823,118; P70: $1,046,540; P90: $1,369,970
A002 (COM) Aprv: 12/29/2000 - Spud: 01/09/2001 - P50: $721,478; P70: $944,900; P90: $1,268,331
A005 (COM) Aprv: 02/21/2001 - Spud: 02/23/2001 - P50: $879,955; P70: $1,103,377; P90: $1,426,807
C001 (COM) Aprv: 03/04/2002 - Spud: 03/07/2002 - P50: $753,704; P70: $977,126; P90: $1,300,556
A010 (COM) Aprv: 05/16/2002 - Spud: 05/25/2002 - P50: $705,011; P70: $928,433; P90: $1,251,863
G001 (COM) Aprv: 11/17/2009 - Spud: 12/11/2009 - P50: $913,402; P70: $1,136,824; P90: $1,460,254
STRUCTURES : 
FIXED CPLX# 23321 'A' Aprv: N/A - Inst: 01/01/1988 - P50: $1,948,105; P70: $2,487,137; P90: $3,366,880
CAIS CPLX# 80017 'C' Aprv: N/A - Inst: 03/04/1997 - P50: $1,139,308; P70: $1,372,063; P90: $1,733,175
FIXED CPLX# 2414 'G' Aprv: N/A - Inst: 02/16/2011 - P50: $1,284,801; P70: $1,647,111; P90: $2,274,562
PIPELINES : 
G/C PSN# 8268 (PABN) Aprv: 03/28/1988 - Init HTP: 08/04/1988 - P50: $352,922; P70: $575,114; P90: $897,609</t>
  </si>
  <si>
    <t xml:space="preserve">02451 - GOM Shelf LLC (From 06/29/2022 12:00AM to 12/31/2099 11:59AM) 
03295 - Fieldwood Energy LLC (From 06/13/2018 12:00AM to 06/28/2022 11:59PM) 
00105 - Apache Corporation (From 02/09/2007 12:00AM to 06/12/2018 11:59PM) 
02481 - BP Exploration &amp; Production Inc. (From 03/07/2002 12:00AM to 02/08/2007 11:59PM) 
00114 - BP America Production Company (From 07/01/1983 12:00AM to 03/06/2002 11:59PM) </t>
  </si>
  <si>
    <t xml:space="preserve">02574 - CL&amp;F Resources LP (From 03/10/2015 01:00AM to 12/31/2099 11:59AM) (ALQT: 1 / LVL: 2) 
03296 - Apache Shelf Exploration LLC (From 03/10/2015 04:00AM to 12/31/2099 11:59AM) (ALQT: 1 / LVL: 2) 
03619 - Talos Third Coast LLC (From 07/02/2021 12:00AM to 12/31/2099 11:59AM) (ALQT: 1 / LVL: 2) 
03629 - Perdido Offshore, LLC  (From 08/03/2021 12:00AM to 12/31/2099 11:59AM) (ALQT: 1 / LVL: 2) 
02451 - GOM Shelf LLC (From 06/29/2022 01:00AM to 12/31/2099 11:59AM) (ALQT: 1 / LVL: 2) 
03197 - GOME 1271 LLC (From 04/06/2016 12:00AM to 12/21/2022 11:59PM) (ALQT: 1 / LVL: 2) 
03619 - Talos Third Coast LLC (Acquired 03176 Dorado Deep GP, LLC) (From 06/17/2020 12:00AM to 12/21/2022 11:59PM) (ALQT: 1 / LVL: 2) 
03295 - Fieldwood Energy LLC (From 03/10/2015 03:00AM to 06/29/2022 12:59AM) (ALQT: 1 / LVL: 2) 
03483 - Marquis Offshore, LLC (From 08/01/2017 12:00AM to 08/02/2021 11:59PM) (ALQT: 1 / LVL: 2) 
02970 - Castex Offshore, Inc. (From 07/03/2013 01:00AM to 07/07/2021 11:59PM) (ALQT: 1 / LVL: 2) 
02598 - Juniper Exploration, L.L.C. (From 03/10/2015 12:00AM to 07/01/2021 11:59PM) (ALQT: 1 / LVL: 2) 
03099 - Shoreline Offshore LLC (From 03/10/2015 02:00AM to 07/31/2017 11:59PM) (ALQT: 1 / LVL: 2) 
02481 - BP Exploration &amp; Production Inc. (From 02/28/2007 12:00AM to 07/03/2013 12:59AM) (ALQT: 1 / LVL: 2) </t>
  </si>
  <si>
    <t>G23429</t>
  </si>
  <si>
    <t xml:space="preserve">02530 - Proteus Oil Pipeline Company, LLC 100% </t>
  </si>
  <si>
    <t>PIPELINES : 
OIL PSN# 13633 (ACT) Aprv: 12/24/2002 - Init HTP: 06/23/2006 - P50: $5,068,763; P70: $5,200,785; P90: $5,391,792
STRUCTURES : 
FIXED CPLX# 1093 'E' Aprv: N/A - Inst: 08/23/2004 - P50: $4,580,053; P70: $5,119,085; P90: $5,998,828
FIXED CPLX# 1093 'E-AUX' Aprv: N/A - Inst: 10/14/2018 - P50: $4,580,053; P70: $5,119,085; P90: $5,998,828</t>
  </si>
  <si>
    <t>02530 - Proteus Oil Pipeline Company, LLC (From 12/24/2002 12:00AM to 12/31/2099 11:59AM)</t>
  </si>
  <si>
    <t>G01609</t>
  </si>
  <si>
    <t>SP 61</t>
  </si>
  <si>
    <t xml:space="preserve">00114 - BP America Production Company 0% 
03035 - Fieldwood Energy Offshore LLC 100% </t>
  </si>
  <si>
    <t xml:space="preserve">00114 - BP America Production Company (Acquired 01855 Vastar Resources, Inc.) 100% (ALQT: A / LVL: 0) 
02636 - Fieldwood Energy SP LLC 100% (ALQT: A / LVL: 1) 
03295 - Fieldwood Energy LLC 100% (ALQT: B / LVL: 0) </t>
  </si>
  <si>
    <t>WELLS : 
D024 (COM) Aprv: 12/15/1978 - Spud: 12/16/1978 - P50: $992,013; P70: $1,215,435; P90: $1,538,866
D023 (COM) Aprv: N/A - Spud: 12/25/1978 - P50: $930,069; P70: $1,153,491; P90: $1,476,922
D025 (COM) Aprv: N/A - Spud: 01/19/1979 - P50: $996,847; P70: $1,220,269; P90: $1,543,699
D026 (COM) Aprv: N/A - Spud: 02/02/1979 - P50: $960,351; P70: $1,183,773; P90: $1,507,203
D038 (COM) Aprv: N/A - Spud: 02/18/1994 - P50: $960,351; P70: $1,183,773; P90: $1,507,203
D043 (COM) Aprv: 04/13/1994 - Spud: 05/05/1994 - P50: $932,732; P70: $1,156,155; P90: $1,479,585
B018 (COM) Aprv: N/A - Spud: 10/27/1994 - P50: $860,507; P70: $1,083,929; P90: $1,407,359
D040 (COM) Aprv: N/A - Spud: 02/09/1995 - P50: $978,336; P70: $1,201,758; P90: $1,525,188
D033 (COM) Aprv: 04/16/1995 - Spud: 04/16/1995 - P50: $956,570; P70: $1,179,992; P90: $1,503,422
D039 (COM) Aprv: N/A - Spud: 06/28/1995 - P50: $918,068; P70: $1,141,491; P90: $1,464,921
D036 (COM) Aprv: N/A - Spud: 08/13/1995 - P50: $963,803; P70: $1,187,225; P90: $1,510,655
D035 (COM) Aprv: 08/30/1995 - Spud: 08/30/1995 - P50: $878,535; P70: $1,101,957; P90: $1,425,387
D034 (TA) Aprv: N/A - Spud: 03/10/1996 - P50: $1,030,975; P70: $1,254,397; P90: $1,577,827
D004 (COM) Aprv: N/A - Spud: 06/02/1996 - P50: $927,932; P70: $1,151,354; P90: $1,474,784
E029 (COM) Aprv: 04/11/1997 - Spud: 04/12/1997 - P50: $834,269; P70: $1,057,692; P90: $1,381,122</t>
  </si>
  <si>
    <t xml:space="preserve">00114 - BP America Production Company (From 07/14/2011 12:00AM to 12/31/2099 11:59AM) 
03035 - Fieldwood Energy Offshore LLC (From 07/14/2011 12:00AM to 12/31/2099 11:59AM) 
00078 - Chevron U.S.A. Inc. (From 07/19/1985 12:00AM to 07/13/2011 11:59PM) 
00078 - Chevron U.S.A. Inc. (Acquired 00112 Gulf Oil Corporation) (From 07/01/1967 12:00AM to 07/18/1985 11:59PM) </t>
  </si>
  <si>
    <t>G01201</t>
  </si>
  <si>
    <t>SM 69</t>
  </si>
  <si>
    <t>WELLS : 
B012 (TA) Aprv: 01/16/1967 - Spud: 01/19/1967 - P50: $168,885; P70: $217,297; P90: $287,563
B016 (TA) Aprv: 01/20/1970 - Spud: 01/23/1971 - P50: $168,885; P70: $217,297; P90: $287,563
B026 (TA) Aprv: 08/23/1986 - Spud: 08/23/1986 - P50: $168,885; P70: $217,297; P90: $287,563
B030 (COM) Aprv: 02/28/1990 - Spud: 03/02/1990 - P50: $640,309; P70: $863,731; P90: $1,187,161
B032 (TA) Aprv: 10/30/1996 - Spud: 11/07/1996 - P50: $168,885; P70: $217,297; P90: $287,563
B033 (COM) Aprv: 11/18/1996 - Spud: 11/21/1996 - P50: $595,298; P70: $818,720; P90: $1,142,150
B029 (TA) Aprv: 06/10/1997 - Spud: 07/06/1997 - P50: $168,885; P70: $217,297; P90: $287,563
D004 (COM) Aprv: 02/04/1998 - Spud: 09/28/1999 - P50: $549,429; P70: $772,851; P90: $1,096,281
D006 (TA) Aprv: 10/06/1999 - Spud: 10/11/1999 - P50: $171,387; P70: $219,799; P90: $290,065
D008 (COM) Aprv: 11/01/1999 - Spud: 11/23/1999 - P50: $597,238; P70: $820,660; P90: $1,144,090
E002 (COM) Aprv: 11/12/2020 - Spud: 08/17/2021 - P50: $580,506; P70: $803,928; P90: $1,127,358
STRUCTURES : 
FIXED CPLX# 21462 'B' Aprv: N/A - Inst: 01/01/1966 - P50: $5,989,464; P70: $6,976,983; P90: $8,550,374
FIXED CPLX# 21462 'B-QTRS.' Aprv: N/A - Inst: 01/01/1970 - P50: $1,906,657; P70: $2,445,689; P90: $3,325,432
FIXED CPLX# 2533 'E' Aprv: N/A - Inst: 05/27/2013 - P50: $1,240,953; P70: $1,603,263; P90: $2,230,714
PIPELINES : 
LIFT PSN# 5242 (ACT) Aprv: N/A - Init HTP: N/A - P50: $163,746; P70: $295,769; P90: $486,776
GAS PSN# 766 (ACT) Aprv: 05/01/1972 - Init HTP: N/A - P50: $224,744; P70: $356,767; P90: $547,773
LIFT PSN# 11509 (ACT) Aprv: 12/08/1997 - Init HTP: 05/22/1998 - P50: $151,864; P70: $283,887; P90: $474,893
BLKO PSN# 19061 (ACT) Aprv: 11/25/2013 - Init HTP: 06/29/2013 - P50: $233,021; P70: $365,044; P90: $556,050
BLKG PSN# 19062 (ACT) Aprv: 11/25/2014 - Init HTP: 06/29/2013 - P50: $173,472; P70: $305,495; P90: $496,501</t>
  </si>
  <si>
    <t xml:space="preserve">01284 - W &amp; T Offshore, Inc. (From 05/06/2022 12:00AM to 12/31/2099 11:59AM) 
03520 - Sanare Energy Partners, LLC (From 08/26/2019 12:00AM to 06/16/2022 11:59PM) 
02981 - ANKOR E&amp;P Holdings Corporation (From 04/21/2008 12:00AM to 05/05/2022 11:59PM) 
03202 - KOA Energy LP (From 11/19/2012 12:00AM to 05/05/2022 11:59PM) 
03545 - Orinoco Natural Resources, LLC (From 09/25/2018 12:00AM to 08/25/2019 11:59PM) 
02979 - Samsung Oil &amp; Gas USA Corp. (From 04/21/2008 12:00AM to 09/24/2018 11:59PM) 
02863 - Taylor Energy Company LLC (From 04/18/2006 01:00AM to 04/20/2008 11:59PM) 
02863 - Taylor Energy Company LLC (Acquired 00774 Taylor Energy Company) (From 01/26/1993 12:00AM to 04/18/2006 12:59AM) 
00276 - Exxon Mobil Corporation (From 01/24/1973 12:00AM to 01/25/1993 11:59PM) </t>
  </si>
  <si>
    <t>G13079</t>
  </si>
  <si>
    <t>EW 910</t>
  </si>
  <si>
    <t xml:space="preserve">03148 - W &amp; T Energy VI, LLC 50% (ALQT: 1 / LVL: 2) 
00730 - Walter Oil &amp; Gas Corporation 50% (ALQT: 1 / LVL: 2) </t>
  </si>
  <si>
    <t>WELLS : 
A001 (COM) Aprv: N/A - Spud: 07/03/1996 - P50: $598,300; P70: $598,300; P90: $598,300
A003 (TA) Aprv: 12/04/1998 - Spud: 12/21/1998 - P50: $598,300; P70: $598,300; P90: $598,300
A006 (TA) Aprv: N/A - Spud: 06/24/1999 - P50: $598,300; P70: $598,300; P90: $598,300
STRUCTURES : 
FIXED CPLX# 147 'A' Aprv: N/A - Inst: 10/16/1998 - P50: $12,267,595; P70: $12,328,297; P90: $12,431,138</t>
  </si>
  <si>
    <t xml:space="preserve">03148 - W &amp; T Energy VI, LLC (From 01/09/2014 12:00AM to 12/31/2099 11:59AM) 
01207 - Petrobras America Inc. (From 07/01/1991 12:00AM to 07/13/2015 11:59PM) 
01284 - W &amp; T Offshore, Inc. (From 05/05/2008 12:00AM to 01/08/2014 11:59PM) 
01284 - W &amp; T Offshore, Inc. (Acquired 02859 Offshore Shelf LLC) (From 08/09/2006 12:00AM to 05/04/2008 11:59PM) 
02219 - Anadarko US Offshore LLC (From 12/05/1997 12:00AM to 08/08/2006 11:59PM) 
00035 - Kerr-McGee Corporation (From 04/09/1996 12:00AM to 12/04/1997 11:59PM) 
00771 - Texaco Exploration and Production, Inc. (From 07/01/1991 12:00AM to 04/08/1996 11:59PM) </t>
  </si>
  <si>
    <t xml:space="preserve">00730 - Walter Oil &amp; Gas Corporation (From 05/19/2016 12:00AM to 12/31/2099 11:59AM) (ALQT: 1 / LVL: 2) 
03148 - W &amp; T Energy VI, LLC (From 05/19/2016 12:00AM to 12/31/2099 11:59AM) (ALQT: 1 / LVL: 2) </t>
  </si>
  <si>
    <t xml:space="preserve"> 00134</t>
  </si>
  <si>
    <t>GI 48</t>
  </si>
  <si>
    <t>WELLS : 
E001 (COM) Aprv: N/A - Spud: 11/19/1957 - P50: $741,436; P70: $964,858; P90: $1,288,288
E014 (COM) Aprv: 10/11/1969 - Spud: 10/11/1969 - P50: $555,604; P70: $779,026; P90: $1,102,456
J006 (TA) Aprv: N/A - Spud: 05/08/1980 - P50: $112,590; P70: $161,002; P90: $231,268
J007 (TA) Aprv: N/A - Spud: 12/12/1980 - P50: $669,307; P70: $892,729; P90: $1,216,159
014 (TA) Aprv: N/A - Spud: 05/26/1983 - P50: $569,193; P70: $792,615; P90: $1,116,045
J008 (TA) Aprv: N/A - Spud: 05/31/1984 - P50: $597,164; P70: $820,586; P90: $1,144,016
J005 (TA) Aprv: 05/07/2001 - Spud: 05/13/2001 - P50: $112,590; P70: $161,002; P90: $231,268
J003 (TA) Aprv: 10/28/2001 - Spud: 10/30/2001 - P50: $110,088; P70: $158,500; P90: $228,766
E018 (COM) Aprv: 12/20/2001 - Spud: 12/24/2001 - P50: $577,304; P70: $800,726; P90: $1,124,156
J009 (COM) Aprv: 09/18/2002 - Spud: 10/10/2002 - P50: $876,997; P70: $1,100,419; P90: $1,423,849
J010 (COM) Aprv: 03/18/2003 - Spud: 03/19/2003 - P50: $730,028; P70: $953,450; P90: $1,276,880
J002 (COM) Aprv: 05/04/2007 - Spud: 05/23/2007 - P50: $742,785; P70: $966,207; P90: $1,289,637
J004 (COM) Aprv: 12/22/2011 - Spud: 01/17/2012 - P50: $715,890; P70: $939,312; P90: $1,262,742
STRUCTURES : 
FIXED CPLX# 20194 'E' Aprv: N/A - Inst: 01/01/1958 - P50: $4,545,954; P70: $5,533,473; P90: $7,106,864
FIXED CPLX# 20673 'J' Aprv: N/A - Inst: 01/01/1973 - P50: $746,113; P70: $1,285,145; P90: $2,164,888
CAIS CPLX# 22891 'P' Aprv: N/A - Inst: 01/01/1984 - P50: $744,518; P70: $977,273; P90: $1,338,385
PIPELINES : 
FLG PSN# 5520 (PABN) Aprv: N/A - Init HTP: N/A - P50: $45,192; P70: $58,320; P90: $80,561
BLKO PSN# 18016 (ACT) Aprv: 05/09/2011 - Init HTP: 06/21/1971 - P50: $192,893; P70: $324,916; P90: $515,922
LIFT PSN# 7034 (OUT) Aprv: 04/13/1984 - Init HTP: 05/15/1984 - P50: $126,816; P70: $258,839; P90: $449,845
BLKO PSN# 8095 (ACT) Aprv: 07/17/1987 - Init HTP: 09/10/1987 - P50: $167,431; P70: $299,454; P90: $490,461
BLKO PSN# 15934 (OUT) Aprv: 01/25/2007 - Init HTP: 03/13/2007 - P50: $190,696; P70: $322,719; P90: $513,725
G/C PSN# 15935 (OUT) Aprv: 01/25/2007 - Init HTP: 03/22/2007 - P50: $151,059; P70: $283,082; P90: $474,089</t>
  </si>
  <si>
    <t>G02274</t>
  </si>
  <si>
    <t>VR 369</t>
  </si>
  <si>
    <t xml:space="preserve">03209 - Renaissance Offshore, LLC 100% (ALQT: A) 
02451 - GOM Shelf LLC 23.1707% (ALQT: B) 
03209 - Renaissance Offshore, LLC 76.8293% (ALQT: B) 
03148 - W &amp; T Energy VI, LLC 24.5% (ALQT: C) 
02894 - Bandon Oil and Gas, LP 33.18682% (ALQT: C) 
03209 - Renaissance Offshore, LLC 42.31318% (ALQT: C) </t>
  </si>
  <si>
    <t xml:space="preserve">03296 - Apache Shelf Exploration LLC 11.58535% (ALQT: A / LVL: 1) 
02451 - GOM Shelf LLC 11.58535% (ALQT: A / LVL: 1) 
00724 - Marathon Oil Company 21.82655% (ALQT: A / LVL: 1) 
03209 - Renaissance Offshore, LLC 55.00275% (ALQT: A / LVL: 1) 
03296 - Apache Shelf Exploration LLC 11.58535% (ALQT: A / LVL: 2) 
02451 - GOM Shelf LLC 11.58535% (ALQT: A / LVL: 2) 
03209 - Renaissance Offshore, LLC 33.1762% (ALQT: A / LVL: 2) 
00724 - Marathon Oil Company 43.6531% (ALQT: A / LVL: 2) 
00724 - Marathon Oil Company 17.3862% (ALQT: B / LVL: 1) 
03209 - Renaissance Offshore, LLC 82.6138% (ALQT: B / LVL: 1) 
00724 - Marathon Oil Company 34.7724% (ALQT: B / LVL: 2) 
03209 - Renaissance Offshore, LLC 65.2276% (ALQT: B / LVL: 2) </t>
  </si>
  <si>
    <t xml:space="preserve">00059 - Hess Corporation (From 12/07/1982 12:00AM to 12/31/2099 11:59AM) 
00724 - Marathon Oil Company (From 12/07/1982 12:00AM to 12/31/2099 11:59AM) 
00757 - LLOXY Production Financing Company, Inc. (From 12/07/1982 12:00AM to 12/31/2099 11:59AM) 
00056 - ConocoPhillips Company (From 12/06/1985 12:00AM to 12/31/2099 11:59AM) 
00788 - Phillips Oil Company (From 03/01/1985 12:00AM to 12/05/1985 11:59PM) 
00418 - Aminoil Inc. (From 12/07/1982 12:00AM to 02/28/1985 11:59PM) 
03209 - Renaissance Offshore, LLC (From 01/13/2015 01:00AM to 12/31/2099 11:59AM) (ALQT: A) 
03033 - Black Elk Energy Offshore Operations, LLC (From 06/11/2013 01:00AM to 01/13/2015 12:59AM) (ALQT: A) 
02590 - Merit Energy Partners III, L.P. (From 01/28/2008 01:00AM to 06/11/2013 12:59AM) (ALQT: A) 
02591 - Merit Energy Partners D-III, L.P. (From 01/28/2008 01:00AM to 06/11/2013 12:59AM) (ALQT: A) 
02592 - Merit Management Partners I, L.P. (From 01/28/2008 01:00AM to 06/11/2013 12:59AM) (ALQT: A) 
02832 - Merit Management Partners II, L.P. (From 01/28/2008 01:00AM to 06/11/2013 12:59AM) (ALQT: A) 
02833 - Merit Management Partners III, L.P. (From 01/28/2008 01:00AM to 06/11/2013 12:59AM) (ALQT: A) 
02834 - Merit Energy Partners E-III, L.P. (From 01/28/2008 01:00AM to 06/11/2013 12:59AM) (ALQT: A) 
02835 - Merit Energy Partners F-III, L.P. (From 01/28/2008 01:00AM to 06/11/2013 12:59AM) (ALQT: A) 
01666 - Piquant, Inc.  (From 03/14/2008 12:00AM to 03/10/2011 11:59PM) (ALQT: A) 
02312 - McMoRan Oil &amp; Gas LLC (From 07/15/2008 03:00AM to 03/10/2011 11:59PM) (ALQT: A) 
02851 - Apache Shelf, Inc. (From 01/30/1990 01:00AM to 11/28/2010 11:59PM) (ALQT: A) 
01364 - Newfield Exploration Company (From 01/30/1990 01:00AM to 07/15/2008 02:59AM) (ALQT: A) 
00048 - Sabine Oil &amp; Gas Corporation (Acquired 01046 The Houston Exploration Company) (From 01/30/1990 01:00AM to 01/28/2008 12:59AM) (ALQT: A) 
00048 - Sabine Oil &amp; Gas Corporation (From 03/08/2001 12:00AM to 04/02/2006 11:59PM) (ALQT: A) 
02108 - Transworld Exploration and Production, Inc. (From 09/05/1997 12:00AM to 10/21/2003 11:59PM) (ALQT: A) 
00048 - Sabine Oil &amp; Gas Corporation (Acquired 01832 Forcenergy Inc) (From 01/21/1997 12:00AM to 03/07/2001 11:59PM) (ALQT: A) 
00056 - ConocoPhillips Company (From 01/30/1990 12:00AM to 10/05/1999 11:59PM) (ALQT: A) 
00724 - Marathon Oil Company (From 01/30/1990 12:00AM to 04/27/1999 11:59PM) (ALQT: A) 
00689 - Shell Offshore Inc. (From 01/30/1990 12:00AM to 09/04/1997 11:59PM) (ALQT: A) 
00059 - Hess Corporation (From 01/30/1990 12:00AM to 01/20/1997 11:59PM) (ALQT: A) 
00757 - LLOXY Production Financing Company, Inc. (From 01/30/1990 12:00AM to 09/19/1991 12:59AM) (ALQT: A) 
03209 - Renaissance Offshore, LLC (From 01/13/2015 02:00AM to 12/31/2099 11:59AM) (ALQT: B) 
02451 - GOM Shelf LLC (From 10/04/2022 12:00AM to 12/31/2099 11:59AM) (ALQT: B) 
03295 - Fieldwood Energy LLC (From 08/06/2014 12:00AM to 10/03/2022 11:59PM) (ALQT: B) 
03033 - Black Elk Energy Offshore Operations, LLC (From 06/11/2013 02:00AM to 01/13/2015 01:59AM) (ALQT: B) 
02851 - Apache Shelf, Inc. (From 01/30/1990 01:00AM to 08/05/2014 11:59PM) (ALQT: B) 
02590 - Merit Energy Partners III, L.P. (From 01/28/2008 01:00AM to 06/11/2013 01:59AM) (ALQT: B) 
02591 - Merit Energy Partners D-III, L.P. (From 01/28/2008 01:00AM to 06/11/2013 01:59AM) (ALQT: B) 
02592 - Merit Management Partners I, L.P. (From 01/28/2008 01:00AM to 06/11/2013 01:59AM) (ALQT: B) 
02832 - Merit Management Partners II, L.P. (From 01/28/2008 01:00AM to 06/11/2013 01:59AM) (ALQT: B) 
02833 - Merit Management Partners III, L.P. (From 01/28/2008 01:00AM to 06/11/2013 01:59AM) (ALQT: B) 
02834 - Merit Energy Partners E-III, L.P. (From 01/28/2008 01:00AM to 06/11/2013 01:59AM) (ALQT: B) 
02835 - Merit Energy Partners F-III, L.P. (From 01/28/2008 01:00AM to 06/11/2013 01:59AM) (ALQT: B) 
00048 - Sabine Oil &amp; Gas Corporation (Acquired 01046 The Houston Exploration Company) (From 01/30/1990 01:00AM to 01/28/2008 12:59AM) (ALQT: B) 
00048 - Sabine Oil &amp; Gas Corporation (From 03/08/2001 12:00AM to 04/02/2006 11:59PM) (ALQT: B) 
02108 - Transworld Exploration and Production, Inc. (From 04/28/1999 12:00AM to 10/21/2003 11:59PM) (ALQT: B) 
00048 - Sabine Oil &amp; Gas Corporation (Acquired 01832 Forcenergy Inc) (From 01/21/1997 12:00AM to 03/07/2001 11:59PM) (ALQT: B) 
01364 - Newfield Exploration Company (From 10/06/1999 12:00AM to 05/09/2000 11:59PM) (ALQT: B) 
00056 - ConocoPhillips Company (From 01/30/1990 12:00AM to 10/05/1999 11:59PM) (ALQT: B) 
00724 - Marathon Oil Company (From 01/30/1990 12:00AM to 04/27/1999 11:59PM) (ALQT: B) 
00059 - Hess Corporation (From 01/30/1990 12:00AM to 01/20/1997 11:59PM) (ALQT: B) 
00757 - LLOXY Production Financing Company, Inc. (From 01/30/1990 12:00AM to 09/19/1991 12:59AM) (ALQT: B) 
02894 - Bandon Oil and Gas, LP (From 04/07/2008 12:00AM to 12/31/2099 11:59AM) (ALQT: C) 
03148 - W &amp; T Energy VI, LLC (From 01/07/2014 12:00AM to 12/31/2099 11:59AM) (ALQT: C) 
03209 - Renaissance Offshore, LLC (From 01/13/2015 12:00AM to 12/31/2099 11:59AM) (ALQT: C) 
03033 - Black Elk Energy Offshore Operations, LLC (From 06/11/2013 12:00AM to 01/12/2015 11:59PM) (ALQT: C) 
01284 - W &amp; T Offshore, Inc. (From 04/11/2008 01:00AM to 01/06/2014 11:59PM) (ALQT: C) 
02590 - Merit Energy Partners III, L.P. (From 01/28/2008 01:00AM to 06/10/2013 11:59PM) (ALQT: C) 
02591 - Merit Energy Partners D-III, L.P. (From 01/28/2008 01:00AM to 06/10/2013 11:59PM) (ALQT: C) 
02592 - Merit Management Partners I, L.P. (From 01/28/2008 01:00AM to 06/10/2013 11:59PM) (ALQT: C) 
02832 - Merit Management Partners II, L.P. (From 01/28/2008 01:00AM to 06/10/2013 11:59PM) (ALQT: C) 
02833 - Merit Management Partners III, L.P. (From 01/28/2008 01:00AM to 06/10/2013 11:59PM) (ALQT: C) 
02834 - Merit Energy Partners E-III, L.P. (From 01/28/2008 01:00AM to 06/10/2013 11:59PM) (ALQT: C) 
02835 - Merit Energy Partners F-III, L.P. (From 01/28/2008 01:00AM to 06/10/2013 11:59PM) (ALQT: C) 
01666 - Piquant, Inc.  (From 03/14/2008 12:00AM to 03/11/2011 12:59AM) (ALQT: C) 
02312 - McMoRan Oil &amp; Gas LLC (From 07/15/2008 03:00AM to 03/11/2011 12:59AM) (ALQT: C) 
01364 - Newfield Exploration Company (From 01/30/1990 01:00AM to 07/15/2008 02:59AM) (ALQT: C) 
01284 - W &amp; T Offshore, Inc. (Acquired 02859 Offshore Shelf LLC) (From 01/30/1990 01:00AM to 04/11/2008 12:59AM) (ALQT: C) 
02237 - Noble Energy, Inc. (From 01/30/1990 01:00AM to 04/06/2008 11:59PM) (ALQT: C) 
00048 - Sabine Oil &amp; Gas Corporation (Acquired 01046 The Houston Exploration Company) (From 01/30/1990 01:00AM to 01/28/2008 12:59AM) (ALQT: C) 
02219 - Anadarko US Offshore LLC (From 10/17/2006 12:00AM to 10/18/2006 12:59AM) (ALQT: C) 
00724 - Marathon Oil Company (From 09/19/1991 12:00AM to 01/09/2006 01:59AM) (ALQT: C) 
00048 - Sabine Oil &amp; Gas Corporation (From 03/08/2001 12:00AM to 11/16/2005 12:59AM) (ALQT: C) 
00048 - Sabine Oil &amp; Gas Corporation (Acquired 01832 Forcenergy Inc) (From 01/21/1997 12:00AM to 03/07/2001 11:59PM) (ALQT: C) 
00056 - ConocoPhillips Company (From 09/19/1991 12:00AM to 10/05/1999 11:59PM) (ALQT: C) 
00059 - Hess Corporation (From 09/19/1991 12:00AM to 01/20/1997 11:59PM) (ALQT: C) 
00757 - LLOXY Production Financing Company, Inc. (From 09/19/1991 12:00AM to 09/19/1991 12:59AM) (ALQT: C) </t>
  </si>
  <si>
    <t xml:space="preserve">00724 - Marathon Oil Company (From 10/06/1999 12:00AM to 12/31/2099 11:59AM) (ALQT: A / LVL: 1) 
03296 - Apache Shelf Exploration LLC (From 08/06/2014 01:00AM to 12/31/2099 11:59AM) (ALQT: A / LVL: 1) 
03209 - Renaissance Offshore, LLC (From 01/13/2015 06:00AM to 12/31/2099 11:59AM) (ALQT: A / LVL: 1) 
02451 - GOM Shelf LLC (From 10/04/2022 01:00AM to 12/31/2099 11:59AM) (ALQT: A / LVL: 1) 
03295 - Fieldwood Energy LLC (From 08/06/2014 01:00AM to 10/04/2022 12:59AM) (ALQT: A / LVL: 1) 
03033 - Black Elk Energy Offshore Operations, LLC (From 06/11/2013 03:00AM to 01/13/2015 05:59AM) (ALQT: A / LVL: 1) 
02851 - Apache Shelf, Inc. (From 04/03/2006 03:00AM to 08/06/2014 12:59AM) (ALQT: A / LVL: 1) 
02590 - Merit Energy Partners III, L.P. (From 03/14/2008 02:00AM to 06/11/2013 02:59AM) (ALQT: A / LVL: 1) 
02591 - Merit Energy Partners D-III, L.P. (From 03/14/2008 02:00AM to 06/11/2013 02:59AM) (ALQT: A / LVL: 1) 
02592 - Merit Management Partners I, L.P. (From 03/14/2008 02:00AM to 06/11/2013 02:59AM) (ALQT: A / LVL: 1) 
02832 - Merit Management Partners II, L.P. (From 03/14/2008 02:00AM to 06/11/2013 02:59AM) (ALQT: A / LVL: 1) 
02833 - Merit Management Partners III, L.P. (From 03/14/2008 02:00AM to 06/11/2013 02:59AM) (ALQT: A / LVL: 1) 
02834 - Merit Energy Partners E-III, L.P. (From 03/14/2008 02:00AM to 06/11/2013 02:59AM) (ALQT: A / LVL: 1) 
02835 - Merit Energy Partners F-III, L.P. (From 03/14/2008 02:00AM to 06/11/2013 02:59AM) (ALQT: A / LVL: 1) 
00048 - Sabine Oil &amp; Gas Corporation (Acquired 01046 The Houston Exploration Company) (From 10/22/2003 01:00AM to 03/14/2008 01:59AM) (ALQT: A / LVL: 1) 
00048 - Sabine Oil &amp; Gas Corporation (From 10/22/2003 01:00AM to 04/03/2006 02:59AM) (ALQT: A / LVL: 1) 
00048 - Sabine Oil &amp; Gas Corporation (Acquired 01832 Forcenergy Inc) (From 10/06/1999 12:00AM to 10/22/2003 12:59AM) (ALQT: A / LVL: 1) 
00056 - ConocoPhillips Company (From 10/06/1999 12:00AM to 10/22/2003 12:59AM) (ALQT: A / LVL: 1) 
02108 - Transworld Exploration and Production, Inc. (From 10/06/1999 12:00AM to 10/22/2003 12:59AM) (ALQT: A / LVL: 1) 
00724 - Marathon Oil Company (From 10/06/1999 12:00AM to 12/31/2099 11:59AM) (ALQT: A / LVL: 2) 
03296 - Apache Shelf Exploration LLC (From 08/06/2014 02:00AM to 12/31/2099 11:59AM) (ALQT: A / LVL: 2) 
03209 - Renaissance Offshore, LLC (From 01/13/2015 07:00AM to 12/31/2099 11:59AM) (ALQT: A / LVL: 2) 
02451 - GOM Shelf LLC (From 10/04/2022 02:00AM to 12/31/2099 11:59AM) (ALQT: A / LVL: 2) 
03295 - Fieldwood Energy LLC (From 08/06/2014 02:00AM to 10/04/2022 01:59AM) (ALQT: A / LVL: 2) 
03033 - Black Elk Energy Offshore Operations, LLC (From 06/12/2013 12:00AM to 01/13/2015 06:59AM) (ALQT: A / LVL: 2) 
02851 - Apache Shelf, Inc. (From 10/22/2009 12:00AM to 08/06/2014 01:59AM) (ALQT: A / LVL: 2) 
02590 - Merit Energy Partners III, L.P. (From 07/15/2011 12:00AM to 06/11/2013 11:59PM) (ALQT: A / LVL: 2) 
02591 - Merit Energy Partners D-III, L.P. (From 07/15/2011 12:00AM to 06/11/2013 11:59PM) (ALQT: A / LVL: 2) 
02592 - Merit Management Partners I, L.P. (From 07/15/2011 12:00AM to 06/11/2013 11:59PM) (ALQT: A / LVL: 2) 
02832 - Merit Management Partners II, L.P. (From 07/15/2011 12:00AM to 06/11/2013 11:59PM) (ALQT: A / LVL: 2) 
02833 - Merit Management Partners III, L.P. (From 07/15/2011 12:00AM to 06/11/2013 11:59PM) (ALQT: A / LVL: 2) 
02834 - Merit Energy Partners E-III, L.P. (From 07/15/2011 12:00AM to 06/11/2013 11:59PM) (ALQT: A / LVL: 2) 
02835 - Merit Energy Partners F-III, L.P. (From 07/15/2011 12:00AM to 06/11/2013 11:59PM) (ALQT: A / LVL: 2) 
02312 - McMoRan Oil &amp; Gas LLC (From 08/27/2008 12:00AM to 07/14/2011 11:59PM) (ALQT: A / LVL: 2) 
01666 - Piquant, Inc.  (From 08/27/2008 01:00AM to 07/14/2011 11:59PM) (ALQT: A / LVL: 2) 
00048 - Sabine Oil &amp; Gas Corporation (From 08/27/2008 12:00AM to 10/21/2009 11:59PM) (ALQT: A / LVL: 2) 
01364 - Newfield Exploration Company (From 03/29/2000 12:00AM to 08/27/2008 12:59AM) (ALQT: A / LVL: 2) 
00048 - Sabine Oil &amp; Gas Corporation (Acquired 01832 Forcenergy Inc) (From 04/28/1999 01:00AM to 08/26/2008 11:59PM) (ALQT: A / LVL: 2) 
00724 - Marathon Oil Company (Acquired 00115 Marathon Petroleum Company) (From 04/28/1999 01:00AM to 08/26/2008 11:59PM) (ALQT: A / LVL: 2) 
00056 - ConocoPhillips Company (From 04/28/1999 01:00AM to 03/28/2000 11:59PM) (ALQT: A / LVL: 2) 
00724 - Marathon Oil Company (From 10/06/1999 12:00AM to 12/31/2099 11:59AM) (ALQT: B / LVL: 1) 
03209 - Renaissance Offshore, LLC (From 01/13/2015 04:00AM to 12/31/2099 11:59AM) (ALQT: B / LVL: 1) 
03033 - Black Elk Energy Offshore Operations, LLC (From 06/11/2013 04:00AM to 01/13/2015 03:59AM) (ALQT: B / LVL: 1) 
02590 - Merit Energy Partners III, L.P. (From 03/14/2008 01:00AM to 06/11/2013 03:59AM) (ALQT: B / LVL: 1) 
02591 - Merit Energy Partners D-III, L.P. (From 03/14/2008 01:00AM to 06/11/2013 03:59AM) (ALQT: B / LVL: 1) 
02592 - Merit Management Partners I, L.P. (From 03/14/2008 01:00AM to 06/11/2013 03:59AM) (ALQT: B / LVL: 1) 
02832 - Merit Management Partners II, L.P. (From 03/14/2008 01:00AM to 06/11/2013 03:59AM) (ALQT: B / LVL: 1) 
02833 - Merit Management Partners III, L.P. (From 03/14/2008 01:00AM to 06/11/2013 03:59AM) (ALQT: B / LVL: 1) 
02834 - Merit Energy Partners E-III, L.P. (From 03/14/2008 01:00AM to 06/11/2013 03:59AM) (ALQT: B / LVL: 1) 
02835 - Merit Energy Partners F-III, L.P. (From 03/14/2008 01:00AM to 06/11/2013 03:59AM) (ALQT: B / LVL: 1) 
02851 - Apache Shelf, Inc. (From 04/03/2006 02:00AM to 03/28/2011 12:59AM) (ALQT: B / LVL: 1) 
01666 - Piquant, Inc.  (From 04/08/2008 01:00AM to 03/27/2011 11:59PM) (ALQT: B / LVL: 1) 
02312 - McMoRan Oil &amp; Gas LLC (From 07/15/2008 12:00AM to 03/27/2011 11:59PM) (ALQT: B / LVL: 1) 
01364 - Newfield Exploration Company (From 10/06/1999 12:00AM to 07/14/2008 11:59PM) (ALQT: B / LVL: 1) 
00048 - Sabine Oil &amp; Gas Corporation (Acquired 01046 The Houston Exploration Company) (From 10/22/2003 02:00AM to 03/14/2008 12:59AM) (ALQT: B / LVL: 1) 
00048 - Sabine Oil &amp; Gas Corporation (From 10/22/2003 02:00AM to 04/03/2006 01:59AM) (ALQT: B / LVL: 1) 
00048 - Sabine Oil &amp; Gas Corporation (Acquired 01832 Forcenergy Inc) (From 10/06/1999 12:00AM to 10/22/2003 01:59AM) (ALQT: B / LVL: 1) 
02108 - Transworld Exploration and Production, Inc. (From 10/06/1999 12:00AM to 10/22/2003 01:59AM) (ALQT: B / LVL: 1) 
00724 - Marathon Oil Company (From 10/06/1999 12:00AM to 12/31/2099 11:59AM) (ALQT: B / LVL: 2) 
03209 - Renaissance Offshore, LLC (From 01/13/2015 05:00AM to 12/31/2099 11:59AM) (ALQT: B / LVL: 2) 
03033 - Black Elk Energy Offshore Operations, LLC (From 06/11/2013 05:00AM to 01/13/2015 04:59AM) (ALQT: B / LVL: 2) 
02590 - Merit Energy Partners III, L.P. (From 03/14/2008 03:00AM to 06/11/2013 04:59AM) (ALQT: B / LVL: 2) 
02591 - Merit Energy Partners D-III, L.P. (From 03/14/2008 03:00AM to 06/11/2013 04:59AM) (ALQT: B / LVL: 2) 
02592 - Merit Management Partners I, L.P. (From 03/14/2008 03:00AM to 06/11/2013 04:59AM) (ALQT: B / LVL: 2) 
02832 - Merit Management Partners II, L.P. (From 03/14/2008 03:00AM to 06/11/2013 04:59AM) (ALQT: B / LVL: 2) 
02833 - Merit Management Partners III, L.P. (From 03/14/2008 03:00AM to 06/11/2013 04:59AM) (ALQT: B / LVL: 2) 
02834 - Merit Energy Partners E-III, L.P. (From 03/14/2008 03:00AM to 06/11/2013 04:59AM) (ALQT: B / LVL: 2) 
02835 - Merit Energy Partners F-III, L.P. (From 03/14/2008 03:00AM to 06/11/2013 04:59AM) (ALQT: B / LVL: 2) 
02851 - Apache Shelf, Inc. (From 04/07/2006 12:00AM to 03/28/2011 02:59AM) (ALQT: B / LVL: 2) 
01666 - Piquant, Inc.  (From 04/08/2008 12:00AM to 03/28/2011 01:59AM) (ALQT: B / LVL: 2) 
02312 - McMoRan Oil &amp; Gas LLC (From 07/15/2008 02:00AM to 03/28/2011 01:59AM) (ALQT: B / LVL: 2) 
01364 - Newfield Exploration Company (From 10/06/1999 12:00AM to 07/15/2008 01:59AM) (ALQT: B / LVL: 2) 
00048 - Sabine Oil &amp; Gas Corporation (Acquired 01046 The Houston Exploration Company) (From 10/22/2003 12:00AM to 03/14/2008 02:59AM) (ALQT: B / LVL: 2) 
00048 - Sabine Oil &amp; Gas Corporation (From 10/22/2003 12:00AM to 04/06/2006 11:59PM) (ALQT: B / LVL: 2) 
00048 - Sabine Oil &amp; Gas Corporation (Acquired 01832 Forcenergy Inc) (From 04/28/1999 12:00AM to 10/21/2003 11:59PM) (ALQT: B / LVL: 2) 
02108 - Transworld Exploration and Production, Inc. (From 04/28/1999 12:00AM to 10/21/2003 11:59PM) (ALQT: B / LVL: 2) 
00056 - ConocoPhillips Company (From 04/28/1999 12:00AM to 10/05/1999 11:59PM) (ALQT: B / LVL: 2) 
00724 - Marathon Oil Company (Acquired 00115 Marathon Petroleum Company) (From 04/28/1999 12:00AM to 10/05/1999 11:59PM) (ALQT: B / LVL: 2) </t>
  </si>
  <si>
    <t>G02705</t>
  </si>
  <si>
    <t>HI A 547</t>
  </si>
  <si>
    <t xml:space="preserve">02417 - Arena Energy, LLC 34.41296% (ALQT: A / LVL: 1) 
00078 - Chevron U.S.A. Inc. 65.58704% (ALQT: A / LVL: 1) </t>
  </si>
  <si>
    <t>WELLS : 
005 (TA) Aprv: 08/25/1994 - Spud: 08/27/1994 - P50: $337,770; P70: $386,182; P90: $456,448
B005 (TA) Aprv: 10/27/1994 - Spud: 10/30/1994 - P50: $337,770; P70: $386,182; P90: $456,448
B007 (TA) Aprv: 10/04/1995 - Spud: 10/04/1995 - P50: $337,770; P70: $386,182; P90: $456,448
B001 (COM) Aprv: 09/30/2005 - Spud: 10/07/2005 - P50: $902,273; P70: $1,125,695; P90: $1,449,125
B006 (TA) Aprv: 11/16/2005 - Spud: 11/15/2005 - P50: $337,770; P70: $386,182; P90: $456,448
B002 (COM) Aprv: 02/22/2010 - Spud: 03/01/2010 - P50: $871,968; P70: $1,095,390; P90: $1,418,820
B004 (COM) Aprv: 02/24/2010 - Spud: 03/15/2010 - P50: $880,053; P70: $1,103,475; P90: $1,426,906
C001 (COM) Aprv: 07/17/2013 - Spud: 07/21/2013 - P50: $1,113,648; P70: $1,337,070; P90: $1,660,500
C002 (COM) Aprv: 03/02/2015 - Spud: 03/10/2015 - P50: $1,071,497; P70: $1,294,919; P90: $1,618,349
STRUCTURES : 
FIXED CPLX# 28005 'B' Aprv: N/A - Inst: 08/16/1994 - P50: $3,274,441; P70: $3,813,473; P90: $4,693,216
FIXED CPLX# 2580 'C' Aprv: N/A - Inst: 08/05/2014 - P50: $3,119,011; P70: $3,658,043; P90: $4,537,786
PIPELINES : 
G/C PSN# 10362 (ACT) Aprv: 09/07/1994 - Init HTP: 05/19/1994 - P50: $443,669; P70: $665,860; P90: $988,356
OIL PSN# 10770 (ACT) Aprv: 09/18/1995 - Init HTP: 12/04/1995 - P50: $310,433; P70: $532,625; P90: $855,120
BLKG PSN# 19153 (ACT) Aprv: 08/12/2014 - Init HTP: N/A - P50: $306,564; P70: $438,587; P90: $629,593
BLKG PSN# 19238 (ACT) Aprv: 08/12/2014 - Init HTP: 09/20/2014 - P50: $305,994; P70: $438,017; P90: $629,023</t>
  </si>
  <si>
    <t xml:space="preserve">02628 - Arena Offshore, LP (From 11/04/2004 01:00AM to 12/31/2099 11:59AM) 
02417 - Arena Energy, LLC (From 02/15/2006 12:00AM to 12/31/2099 11:59AM) 
02417 - Arena Energy, LP (Acquired 02455 TRIUMPH ENERGY, L.L.C.) (From 11/04/2004 12:00AM to 02/14/2006 11:59PM) 
02237 - Noble Energy, Inc. (From 04/20/2004 12:00AM to 11/03/2004 11:59PM) 
02237 - Noble Energy, Inc. (Acquired 00185 Samedan Oil Corporation) (From 05/16/1994 12:00AM to 04/19/2004 11:59PM) 
01221 - Union Pacific Oil and Gas Company (From 08/10/1988 12:00AM to 05/15/1994 11:59PM) 
02421 - Devon Energy Production Co., L.P. (Acquired 01291 Pennzoil Exploration and Production Company) (From 08/17/1988 12:00AM to 05/15/1994 11:59PM) 
00771 - Texaco Exploration and Production, Inc. (From 01/28/1992 12:00AM to 05/15/1994 11:59PM) 
01165 - Ninian Oil Finance Corp. (From 06/29/1993 12:00AM to 05/15/1994 11:59PM) 
01219 - American Production Partnership-V, Ltd. (From 06/29/1993 12:00AM to 05/15/1994 11:59PM) 
02576 - Dominion Oklahoma Texas Exploration &amp; Production, Inc. (Acquired 01131 American Exploration Company) (From 11/27/1992 12:00AM to 06/28/1993 11:59PM) 
00863 - Ninian Oil Company (From 08/23/1984 12:00AM to 11/26/1992 11:59PM) 
00040 - Texaco Inc. (From 08/23/1984 12:00AM to 01/27/1992 11:59PM) 
02410 - Devon Energy Corporation (Acquired 00167 PennzEnergy Company) (From 08/10/1988 12:00AM to 08/16/1988 11:59PM) 
00309 - AMAX Petroleum Corporation (From 08/23/1984 12:00AM to 08/09/1988 11:59PM) 
02410 - Devon Energy Corporation (Acquired 00071 Pennzoil Producing Company) (From 08/23/1984 12:00AM to 08/09/1988 11:59PM) 
00473 - Pennzoil Oil &amp; Gas, Inc. (From 08/23/1984 12:00AM to 01/21/1986 11:59PM) </t>
  </si>
  <si>
    <t xml:space="preserve">00078 - Chevron U.S.A. Inc. (From 09/10/2002 12:00AM to 12/31/2099 11:59AM) (ALQT: A / LVL: 1) 
02417 - Arena Energy, LLC (From 03/04/2013 12:00AM to 12/31/2099 11:59AM) (ALQT: A / LVL: 1) 
01866 - Tammany Energy Ventures LLC  (From 02/14/1995 12:00AM to 05/20/2013 11:59PM) (ALQT: A / LVL: 1) 
02603 - Tammany Oil &amp; Gas LLC (From 08/13/2007 12:00AM to 05/20/2013 11:59PM) (ALQT: A / LVL: 1) 
00148 - Anadarko E&amp;P Company LP (From 04/26/2004 12:00AM to 03/03/2013 11:59PM) (ALQT: A / LVL: 1) 
02576 - Dominion Oklahoma Texas Exploration &amp; Production, Inc. (From 08/29/2002 12:00AM to 08/12/2007 11:59PM) (ALQT: A / LVL: 1) 
01165 - Ninian Oil Finance Corp. (From 11/29/1994 12:00AM to 04/25/2004 11:59PM) (ALQT: A / LVL: 1) 
01221 - Union Pacific Oil and Gas Company (From 11/29/1994 12:00AM to 04/25/2004 11:59PM) (ALQT: A / LVL: 1) 
00771 - Texaco Exploration and Production, Inc. (From 11/29/1994 12:00AM to 09/09/2002 11:59PM) (ALQT: A / LVL: 1) 
02576 - Dominion Oklahoma Texas Exploration &amp; Production, Inc. (Acquired 01831 Louis Dreyfus Natural Gas Corp.) (From 04/22/1998 12:00AM to 08/28/2002 11:59PM) (ALQT: A / LVL: 1) 
01219 - American Production Partnership-V, Ltd. (From 11/29/1994 12:00AM to 04/21/1998 11:59PM) (ALQT: A / LVL: 1) 
02421 - Devon Energy Production Co., L.P. (Acquired 01291 Pennzoil Exploration and Production Company) (From 11/29/1994 12:00AM to 02/13/1995 11:59PM) (ALQT: A / LVL: 1) </t>
  </si>
  <si>
    <t>G29630</t>
  </si>
  <si>
    <t xml:space="preserve">01796 - Manta Ray Gathering Company, L.L.C. 100% </t>
  </si>
  <si>
    <t>01796 - Manta Ray Gathering Company, L.L.C. (From 08/16/2022 12:00AM to 12/31/2099 11:59AM)</t>
  </si>
  <si>
    <t>G04939</t>
  </si>
  <si>
    <t>MC 397</t>
  </si>
  <si>
    <t>WELLS : 
A004 (TA) Aprv: 11/25/1992 - Spud: 12/15/1992 - P50: $579,624; P70: $579,624; P90: $579,624
A007 (TA) Aprv: 05/11/1993 - Spud: 08/03/1993 - P50: $579,624; P70: $579,624; P90: $579,624
A010 (TA) Aprv: 04/29/1994 - Spud: 05/11/1994 - P50: $579,624; P70: $579,624; P90: $579,624
A012 (COM) Aprv: 09/07/1994 - Spud: 09/21/1994 - P50: $579,624; P70: $579,624; P90: $579,624
A013 (TA) Aprv: 10/20/1994 - Spud: 11/11/1994 - P50: $579,624; P70: $579,624; P90: $579,624
A015 (TA) Aprv: 01/27/1995 - Spud: 02/05/1995 - P50: $579,624; P70: $579,624; P90: $579,624
A016 (TA) Aprv: 07/20/1999 - Spud: 09/01/1999 - P50: $579,624; P70: $579,624; P90: $579,624
A018 (TA) Aprv: 03/24/2000 - Spud: 04/02/2000 - P50: $579,624; P70: $579,624; P90: $579,624
A001 (COM) Aprv: 08/06/1999 - Spud: 05/26/2000 - P50: $579,624; P70: $579,624; P90: $579,624
STRUCTURES : 
FIXED CPLX# 23893 'A (Alabaster)' Aprv: N/A - Inst: 10/03/1991 - P50: $8,653,989; P70: $8,714,692; P90: $8,817,533</t>
  </si>
  <si>
    <t xml:space="preserve">02375 - Energy XXI GOM, LLC (From 03/14/2011 12:00AM to 12/31/2099 11:59AM) 
00276 - Exxon Mobil Corporation (From 12/01/1981 12:00AM to 03/13/2011 11:59PM) </t>
  </si>
  <si>
    <t>G01523</t>
  </si>
  <si>
    <t>SS 207</t>
  </si>
  <si>
    <t xml:space="preserve">03035 - Fieldwood Energy Offshore LLC 47.30754% 
03295 - Fieldwood Energy LLC 52.69246% </t>
  </si>
  <si>
    <t xml:space="preserve">03296 - Apache Shelf Exploration LLC 26.20873% (ALQT: 1 / LVL: 1) 
03295 - Fieldwood Energy LLC 26.48373% (ALQT: 1 / LVL: 1) 
03035 - Fieldwood Energy Offshore LLC 47.30754% (ALQT: 1 / LVL: 1) 
01018 - The George R. Brown Partnership, L.P. 4.5% (ALQT: 1 / LVL: 2) 
03296 - Apache Shelf Exploration LLC 23.95873% (ALQT: 1 / LVL: 2) 
03295 - Fieldwood Energy LLC 24.23373% (ALQT: 1 / LVL: 2) 
03035 - Fieldwood Energy Offshore LLC 47.30754% (ALQT: 1 / LVL: 2) </t>
  </si>
  <si>
    <t xml:space="preserve">03035 - Fieldwood Energy Offshore LLC (From 10/25/2011 12:00AM to 12/31/2099 11:59AM) 
03295 - Fieldwood Energy LLC (From 08/13/2015 12:00AM to 12/31/2099 11:59AM) 
00189 - Lamar Hunt Trust Estate (From 04/03/1989 12:00AM to 07/20/2017 11:59PM) 
01130 - JOC Venture (From 01/15/1993 12:00AM to 12/11/2015 02:59AM) 
00078 - Chevron U.S.A. Inc. (From 07/19/1985 12:00AM to 12/10/2015 11:59PM) 
00105 - Apache Corporation (From 03/14/2005 12:00AM to 08/12/2015 11:59PM) 
00064 - Hunt Oil Company (From 07/01/1967 12:00AM to 08/02/2012 11:59PM) 
00803 - XH, LLC (From 02/08/1984 12:00AM to 10/24/2011 11:59PM) 
01018 - The George R. Brown Partnership, L.P. (From 04/17/1986 12:00AM to 06/09/2008 11:59PM) 
00148 - Anadarko E&amp;P Company LP (From 08/10/1998 12:00AM to 03/13/2005 11:59PM) 
00771 - Texaco Exploration and Production, Inc. (From 04/01/1985 12:00AM to 06/02/2002 11:59PM) 
00168 - Hunt Industries, Ltd. (From 08/14/1967 12:00AM to 03/29/2001 11:59PM) 
00148 - Anadarko E&amp;P Company LP (Acquired 01089 Norcen Explorer, Inc.) (From 01/16/1996 12:00AM to 08/09/1998 11:59PM) 
01856 - Norcen Offshore Properties, Ltd. Co. (From 04/21/1994 12:00AM to 03/28/1996 11:59PM) 
00540 - MOBIL OIL EXPLORATION &amp; PRODUCING SOUTHEAST INC. (From 01/15/1980 12:00AM to 01/15/1996 11:59PM) 
00193 - Nelson Bunker Hunt Trust Estate (From 04/03/1989 12:00AM to 08/18/1994 11:59PM) 
01802 - 1993 Offshore Limited Partnership (From 07/27/1993 12:00AM to 04/20/1994 11:59PM) 
01585 - Express Acquisition Company (From 07/17/1991 12:00AM to 07/26/1993 11:59PM) 
00161 - Hamilton Brothers Oil Company (From 07/10/1967 12:00AM to 01/14/1993 11:59PM) 
00816 - Hunt Dominion Corporation (From 08/25/1989 12:00AM to 07/17/1991 12:59AM) 
00066 - Placid Oil Company (From 07/01/1967 12:00AM to 07/16/1991 11:59PM) 
00805 - Rosewood Resources, Inc. (From 02/08/1984 12:00AM to 07/02/1991 11:59PM) 
00480 - Prosper Energy Corporation (From 02/21/1978 12:00AM to 05/21/1991 11:59PM) 
00191 - William Herbert Hunt Trust Estate (From 04/03/1989 12:00AM to 08/24/1989 11:59PM) 
00133 - Highland Resources, Inc. (From 07/01/1967 12:00AM to 04/16/1986 11:59PM) 
00078 - Chevron U.S.A. Inc. (Acquired 00112 Gulf Oil Corporation) (From 01/05/1979 12:00AM to 07/18/1985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09/27/1968 12:00AM to 01/25/1981 11:59PM) 
00565 - Mobil Producing Texas &amp; New Mexico Inc. (From 10/30/1979 12:00AM to 01/14/1980 11:59PM) 
00134 - General Crude Oil Company (From 07/01/1967 12:00AM to 10/29/1979 11:59PM) 
00457 - Ashland Exploration Holdings, Inc. (From 06/28/1977 12:00AM to 04/09/1979 11:59PM) 
00510 - Kewanee Industries, Inc. (From 10/25/1978 12:00AM to 01/04/1979 11:59PM) 
00387 - Kewanee Oil Company (From 01/29/1976 12:00AM to 10/24/1978 11:59PM) 
00052 - Ashland Oil, Inc. (From 10/04/1971 12:00AM to 06/27/1977 11:59PM) 
00135 - Kewanee Industries, Inc. (From 07/01/1967 12:00AM to 01/28/1976 11:59PM) 
00137 - Union Carbide Petroleum Corporation (From 07/01/1967 12:00AM to 10/03/1971 11:59PM) 
00013 - J. Ray McDermott &amp; Company, Inc. (From 07/01/1967 12:00AM to 09/27/1968 09:59AM) 
00132 - Offshore Operators, Inc. (From 07/01/1967 12:00AM to 09/26/1968 11:59PM) </t>
  </si>
  <si>
    <t xml:space="preserve">03035 - Fieldwood Energy Offshore LLC (From 03/23/2015 12:00AM to 12/31/2099 11:59AM) (ALQT: 1 / LVL: 1) 
03295 - Fieldwood Energy LLC (From 03/23/2015 12:00AM to 12/31/2099 11:59AM) (ALQT: 1 / LVL: 1) 
03296 - Apache Shelf Exploration LLC (From 03/23/2015 12:00AM to 12/31/2099 11:59AM) (ALQT: 1 / LVL: 1) 
00189 - Lamar Hunt Trust Estate (From 03/23/2015 12:00AM to 07/21/2017 12:59AM) (ALQT: 1 / LVL: 1) 
01130 - JOC Venture (From 03/23/2015 12:00AM to 12/11/2015 03:59AM) (ALQT: 1 / LVL: 1) 
00078 - Chevron U.S.A. Inc. (From 03/23/2015 12:00AM to 12/11/2015 12:59AM) (ALQT: 1 / LVL: 1) 
01018 - The George R. Brown Partnership, L.P. (From 01/28/2009 12:00AM to 12/31/2099 11:59AM) (ALQT: 1 / LVL: 2) 
03035 - Fieldwood Energy Offshore LLC (From 10/25/2011 01:00AM to 12/31/2099 11:59AM) (ALQT: 1 / LVL: 2) 
03295 - Fieldwood Energy LLC (From 10/08/2015 12:00AM to 12/31/2099 11:59AM) (ALQT: 1 / LVL: 2) 
03296 - Apache Shelf Exploration LLC (From 10/08/2015 12:00AM to 12/31/2099 11:59AM) (ALQT: 1 / LVL: 2) 
00189 - Lamar Hunt Trust Estate (From 01/28/2009 12:00AM to 07/21/2017 01:59AM) (ALQT: 1 / LVL: 2) 
01130 - JOC Venture (From 01/28/2009 12:00AM to 12/11/2015 04:59AM) (ALQT: 1 / LVL: 2) 
00078 - Chevron U.S.A. Inc. (From 01/28/2009 12:00AM to 12/11/2015 01:59AM) (ALQT: 1 / LVL: 2) 
00105 - Apache Corporation (From 01/28/2009 12:00AM to 10/07/2015 11:59PM) (ALQT: 1 / LVL: 2) 
00064 - Hunt Oil Company (From 01/28/2009 12:00AM to 08/03/2012 12:59AM) (ALQT: 1 / LVL: 2) 
00803 - XH, LLC (From 01/28/2009 12:00AM to 10/25/2011 12:59AM) (ALQT: 1 / LVL: 2) </t>
  </si>
  <si>
    <t>COLLATERAL:
03035 Fieldwood Energy Offshore LLC: $5,600,000 (0179852 - Eff Dt: 10/22/2015)</t>
  </si>
  <si>
    <t>G02968</t>
  </si>
  <si>
    <t>MC 311</t>
  </si>
  <si>
    <t xml:space="preserve">00105 - Apache Corporation 0% 
03295 - Fieldwood Energy LLC 100% </t>
  </si>
  <si>
    <t>WELLS : 
A005 (COM) Aprv: 06/21/1980 - Spud: 06/21/1980 - P50: $570,895; P70: $570,895; P90: $570,895
A012 (COM) Aprv: N/A - Spud: 04/08/1981 - P50: $570,895; P70: $570,895; P90: $570,895
A013 (COM) Aprv: N/A - Spud: 05/09/1981 - P50: $570,895; P70: $570,895; P90: $570,895
A016 (COM) Aprv: N/A - Spud: 08/05/1981 - P50: $570,895; P70: $570,895; P90: $570,895
A014 (COM) Aprv: N/A - Spud: 12/15/1981 - P50: $570,895; P70: $570,895; P90: $570,895
A024 (COM) Aprv: 07/10/1989 - Spud: 07/12/1989 - P50: $570,895; P70: $570,895; P90: $570,895
A001 (TA) Aprv: 07/04/1995 - Spud: 07/04/1995 - P50: $570,895; P70: $570,895; P90: $570,895
A015 (COM) Aprv: 07/03/1997 - Spud: 07/11/1997 - P50: $570,895; P70: $570,895; P90: $570,895
A022 (TA) Aprv: 09/14/2001 - Spud: 10/11/2001 - P50: $570,895; P70: $570,895; P90: $570,895
A011 (COM) Aprv: 11/19/2001 - Spud: 12/03/2001 - P50: $570,895; P70: $570,895; P90: $570,895
A020 (COM) Aprv: 12/06/2001 - Spud: 01/31/2002 - P50: $570,895; P70: $570,895; P90: $570,895
A006 (COM) Aprv: 02/14/2002 - Spud: 03/04/2002 - P50: $570,895; P70: $570,895; P90: $570,895
STRUCTURES : 
FIXED CPLX# 22224 'A' Aprv: N/A - Inst: 01/01/1978 - P50: $6,838,906; P70: $6,899,608; P90: $7,002,450</t>
  </si>
  <si>
    <t xml:space="preserve">00105 - Apache Corporation (From 09/16/2003 12:00AM to 12/31/2099 11:59AM) 
03295 - Fieldwood Energy LLC (From 05/10/2018 12:00AM to 12/31/2099 11:59AM) 
00689 - Shell Offshore Inc. (From 03/08/1982 12:00AM to 09/15/2003 11:59PM) </t>
  </si>
  <si>
    <t xml:space="preserve">03295 - Fieldwood Energy LLC (From 04/23/2014 12:00AM to 12/31/2099 11:59AM) (ALQT: 1 / LVL: 1) 
03295 - Fieldwood Energy LLC (From 04/23/2014 01:00AM to 12/31/2099 11:59AM) (ALQT: 1 / LVL: 2) 
03296 - Apache Shelf Exploration LLC (From 04/23/2014 01:00AM to 12/31/2099 11:59AM) (ALQT: 1 / LVL: 2) </t>
  </si>
  <si>
    <t>G05900</t>
  </si>
  <si>
    <t>GC 109</t>
  </si>
  <si>
    <t>WELLS : 
A001 (TA) Aprv: 11/02/1988 - Spud: 11/10/1988 - P50: $759,279; P70: $759,279; P90: $759,279
A002 (TA) Aprv: N/A - Spud: 02/26/1989 - P50: $759,279; P70: $759,279; P90: $759,279
A031 (TA) Aprv: 05/19/1989 - Spud: 05/25/1989 - P50: $759,279; P70: $759,279; P90: $759,279
A003 (COM) Aprv: N/A - Spud: 09/10/1989 - P50: $759,279; P70: $759,279; P90: $759,279
A005 (TA) Aprv: N/A - Spud: 11/20/1989 - P50: $759,279; P70: $759,279; P90: $759,279
A035 (TA) Aprv: 12/07/1989 - Spud: 12/15/1989 - P50: $759,279; P70: $759,279; P90: $759,279
A036 (TA) Aprv: 01/19/1990 - Spud: 01/20/1990 - P50: $759,279; P70: $759,279; P90: $759,279
A037 (COM) Aprv: 02/20/1990 - Spud: 02/24/1990 - P50: $759,279; P70: $759,279; P90: $759,279
A039 (TA) Aprv: 04/17/1990 - Spud: 04/18/1990 - P50: $759,279; P70: $759,279; P90: $759,279
A041 (COM) Aprv: 07/10/1990 - Spud: 07/15/1990 - P50: $759,279; P70: $759,279; P90: $759,279
A042 (TA) Aprv: N/A - Spud: 10/06/1990 - P50: $759,279; P70: $759,279; P90: $759,279
A010 (COM) Aprv: 10/17/1990 - Spud: 11/09/1990 - P50: $759,279; P70: $759,279; P90: $759,279
A011 (TA) Aprv: N/A - Spud: 12/11/1990 - P50: $759,279; P70: $759,279; P90: $759,279
A034 (TA) Aprv: 02/22/1995 - Spud: 05/23/1995 - P50: $759,279; P70: $759,279; P90: $759,279
A033 (TA) Aprv: 01/07/1997 - Spud: 05/11/1997 - P50: $759,279; P70: $759,279; P90: $759,279
A015 (TA) Aprv: 04/08/2004 - Spud: 04/14/2004 - P50: $759,279; P70: $759,279; P90: $759,279
A018 (COM) Aprv: 06/06/2006 - Spud: 06/02/2006 - P50: $759,279; P70: $759,279; P90: $759,279
A032 (COM) Aprv: 09/20/2013 - Spud: 09/20/2013 - P50: $759,279; P70: $759,279; P90: $759,279</t>
  </si>
  <si>
    <t>G21163</t>
  </si>
  <si>
    <t>MC 161</t>
  </si>
  <si>
    <t xml:space="preserve">00730 - Walter Oil &amp; Gas Corporation 50% 
02417 - Arena Energy, LLC 50% </t>
  </si>
  <si>
    <t xml:space="preserve">00730 - Walter Oil &amp; Gas Corporation (From 07/01/1999 12:00AM to 12/31/2099 11:59AM) 
02417 - Arena Energy, LLC (From 11/09/2021 01:00AM to 12/31/2099 11:59AM) 
03527 - Throckmorton Energy, LLC (From 11/09/2021 12:00AM to 11/09/2021 12:59AM) 
02579 - Tana Exploration Company LLC (From 07/21/2006 12:00AM to 11/08/2021 11:59PM) </t>
  </si>
  <si>
    <t>G01693</t>
  </si>
  <si>
    <t>SS 139, ST 52, ST 63, ST 72, ST 161, ST 162, ST 175, ST 176, ST 189</t>
  </si>
  <si>
    <t>PIPELINES : 
GAS PSN# 8476 (ACT) Aprv: 08/30/1988 - Init HTP: 08/15/1969 - P50: $696,790; P70: $918,982; P90: $1,241,477
GAS PSN# 1658 (ACT) Aprv: 05/23/1968 - Init HTP: 03/03/1972 - P50: $635,270; P70: $767,292; P90: $958,299
GAS PSN# 1660 (ACT) Aprv: 05/23/1968 - Init HTP: 03/03/1972 - P50: $915,524; P70: $1,047,547; P90: $1,238,554
GAS PSN# 1671 (ACT) Aprv: 05/23/1968 - Init HTP: 03/03/1972 - P50: $960,923; P70: $1,183,115; P90: $1,505,610
GAS PSN# 9954 (ACT) Aprv: 05/18/1993 - Init HTP: 03/03/1972 - P50: $886,034; P70: $1,018,057; P90: $1,209,064
GAS PSN# 9958 (ACT) Aprv: 05/19/1993 - Init HTP: 03/03/1972 - P50: $789,361; P70: $921,384; P90: $1,112,391
STRUCTURES : 
FIXED CPLX# 1393 'Manifold' Aprv: N/A - Inst: 01/01/1968 - P50: $1,533,625; P70: $2,072,657; P90: $2,952,400
FIXED CPLX# 25012 'T-25-VALVE' Aprv: N/A - Inst: 03/03/1972 - P50: $1,119,145; P70: $1,658,177; P90: $2,537,920
FIXED CPLX# 25012 'TRIMARS' Aprv: N/A - Inst: 03/03/1972 - P50: $1,119,145; P70: $1,658,177; P90: $2,537,920
FIXED CPLX# 25015 'T-23-VALVE' Aprv: N/A - Inst: 03/03/1972 - P50: $1,150,231; P70: $1,689,263; P90: $2,569,006
FIXED CPLX# 25016 'T-21-VALVE' Aprv: N/A - Inst: 03/03/1972 - P50: $1,896,295; P70: $2,435,327; P90: $3,315,070
FIXED CPLX# 25017 'T-22-VALVE' Aprv: N/A - Inst: 03/03/1972 - P50: $1,896,295; P70: $2,435,327; P90: $3,315,070</t>
  </si>
  <si>
    <t>00207 - Sea Robin Pipeline Company, LLC (From 10/31/2016 12:00AM to 12/31/2099 11:59AM)
00030 - Trunkline Gas Company, LLC (From 03/02/2005 12:00AM to 10/31/2016 12:00AM)</t>
  </si>
  <si>
    <t>G21374</t>
  </si>
  <si>
    <t>EB 641</t>
  </si>
  <si>
    <t>WELLS : 
SS001 (COM) Aprv: 12/27/2002 - Spud: 01/21/2003 - P50: $13,584,156; P70: $17,946,814; P90: $24,333,810</t>
  </si>
  <si>
    <t>G01216</t>
  </si>
  <si>
    <t>SM 142</t>
  </si>
  <si>
    <t xml:space="preserve">00222 - XTO Offshore Inc. 0% 
03217 - Northstar Offshore Group, LLC 13.95% 
02630 - Dynamic Offshore Resources NS, LLC 31.05% 
03035 - Fieldwood Energy Offshore LLC 55% </t>
  </si>
  <si>
    <t xml:space="preserve">03217 - Northstar Offshore Group, LLC 13.95% (ALQT: A / LVL: 0) 
02630 - Dynamic Offshore Resources NS, LLC 31.05% (ALQT: A / LVL: 0) 
03035 - Fieldwood Energy Offshore LLC 55% (ALQT: A / LVL: 0) </t>
  </si>
  <si>
    <t xml:space="preserve">00222 - XTO Offshore Inc. (From 09/01/1998 01:00AM to 12/31/2099 11:59AM) 
02630 - Dynamic Offshore Resources NS, LLC (From 07/21/2006 02:00AM to 12/31/2099 11:59AM) 
03035 - Fieldwood Energy Offshore LLC (From 01/04/2012 12:00AM to 12/31/2099 11:59AM) 
03217 - Northstar Offshore Group, LLC (From 08/25/2015 12:00AM to 12/31/2099 11:59AM) 
03033 - Black Elk Energy Offshore Operations, LLC (From 11/20/2009 01:00AM to 08/24/2015 11:59PM) 
02361 - Eni Petroleum US LLC (From 01/30/2008 12:00AM to 02/22/2010 11:59PM) 
01284 - W &amp; T Offshore, Inc. (From 04/11/2008 12:00AM to 11/20/2009 12:59AM) 
01284 - W &amp; T Offshore, Inc. (Acquired 02859 Offshore Shelf LLC) (From 07/21/2006 12:00AM to 04/10/2008 11:59PM) 
00282 - Dominion Exploration &amp; Production, Inc. (From 09/01/1998 01:00AM to 01/29/2008 11:59PM) 
02759 - Petrohawk Energy Corporation (From 02/27/2006 12:00AM to 07/21/2006 01:59AM) 
02219 - Anadarko US Offshore LLC (From 10/27/2004 12:00AM to 07/20/2006 11:59PM) 
02759 - Petrohawk Energy Corporation (Acquired 02189 Mission Resources Corporation) (From 08/10/1999 12:00AM to 02/26/2006 11:59PM) 
02148 - Westport Oil and Gas Company, L.P. (From 09/13/1999 12:00AM to 10/26/2004 11:59PM) 
00898 - Energen Resources MAQ, Inc. (From 09/01/1998 01:00AM to 09/12/1999 11:59PM) 
00222 - XTO Offshore Inc. (From 05/25/1978 12:00AM to 12/31/2099 11:59AM) (ALQT: A) 
00282 - Dominion Exploration &amp; Production, Inc. (From 05/25/1978 12:00AM to 12/31/2099 11:59AM) (ALQT: A) 
00898 - Energen Resources MAQ, Inc. (From 07/01/1988 12:00AM to 12/31/2099 11:59AM) (ALQT: A) 
00070 - CSX Oil &amp; Gas Corporation (From 05/25/1978 12:00AM to 06/30/1988 11:59PM) (ALQT: A) 
00048 - Sabine Oil &amp; Gas Corporation (From 05/25/1978 12:00AM to 12/31/2099 11:59AM) (ALQT: B) 
00222 - XTO Offshore Inc. (From 05/25/1978 12:00AM to 12/31/2099 11:59AM) (ALQT: B) 
00282 - Dominion Exploration &amp; Production, Inc. (From 05/25/1978 12:00AM to 12/31/2099 11:59AM) (ALQT: B) 
00898 - Energen Resources MAQ, Inc. (From 07/01/1988 12:00AM to 12/31/2099 11:59AM) (ALQT: B) 
00070 - CSX Oil &amp; Gas Corporation (From 05/25/1978 12:00AM to 06/30/1988 11:59PM) (ALQT: B) </t>
  </si>
  <si>
    <t xml:space="preserve">02630 - Dynamic Offshore Resources NS, LLC (From 07/21/2006 03:00AM to 12/31/2099 11:59AM) (ALQT: A / LVL: 0) 
03035 - Fieldwood Energy Offshore LLC (From 01/04/2012 01:00AM to 12/31/2099 11:59AM) (ALQT: A / LVL: 0) 
03217 - Northstar Offshore Group, LLC (From 08/25/2015 01:00AM to 12/31/2099 11:59AM) (ALQT: A / LVL: 0) 
03033 - Black Elk Energy Offshore Operations, LLC (From 11/20/2009 12:00AM to 08/25/2015 12:59AM) (ALQT: A / LVL: 0) 
00222 - XTO Offshore Inc. (From 09/01/1998 12:00AM to 01/04/2012 12:59AM) (ALQT: A / LVL: 0) 
02361 - Eni Petroleum US LLC (From 01/30/2008 01:00AM to 02/22/2010 11:59PM) (ALQT: A / LVL: 0) 
01284 - W &amp; T Offshore, Inc. (From 04/11/2008 01:00AM to 11/19/2009 11:59PM) (ALQT: A / LVL: 0) 
01284 - W &amp; T Offshore, Inc. (Acquired 02859 Offshore Shelf LLC) (From 07/21/2006 01:00AM to 04/11/2008 12:59AM) (ALQT: A / LVL: 0) 
00282 - Dominion Exploration &amp; Production, Inc. (From 09/01/1998 12:00AM to 01/30/2008 12:59AM) (ALQT: A / LVL: 0) 
02759 - Petrohawk Energy Corporation (From 02/27/2006 01:00AM to 07/21/2006 02:59AM) (ALQT: A / LVL: 0) 
02219 - Anadarko US Offshore LLC (From 10/27/2004 01:00AM to 07/21/2006 12:59AM) (ALQT: A / LVL: 0) 
02759 - Petrohawk Energy Corporation (Acquired 02189 Mission Resources Corporation) (From 10/27/2004 01:00AM to 02/27/2006 12:59AM) (ALQT: A / LVL: 0) 
01222 - Bellwether Exploration Company (From 08/10/1999 12:00AM to 10/27/2004 12:59AM) (ALQT: A / LVL: 0) 
02148 - Westport Oil and Gas Company, L.P. (From 09/13/1999 12:00AM to 10/27/2004 12:59AM) (ALQT: A / LVL: 0) 
00898 - Energen Resources MAQ, Inc. (From 09/01/1998 12:00AM to 09/12/1999 11:59PM) (ALQT: A / LVL: 0) </t>
  </si>
  <si>
    <t xml:space="preserve"> 00353</t>
  </si>
  <si>
    <t xml:space="preserve"> 00387</t>
  </si>
  <si>
    <t>ST 24</t>
  </si>
  <si>
    <t xml:space="preserve">00078 - Chevron U.S.A. Inc. 100% (ALQT: A / LVL: 2) 
00078 - Chevron U.S.A. Inc. 100% (ALQT: B / LVL: 2) 
00078 - Chevron U.S.A. Inc. 100% (ALQT: C / LVL: 2) </t>
  </si>
  <si>
    <t xml:space="preserve">03481 - Cantium, LLC (From 08/24/2017 12:00AM to 12/31/2099 11:59AM) 
00078 - Chevron U.S.A. Inc. (From 05/10/1948 12:00AM to 08/23/2017 11:59PM) </t>
  </si>
  <si>
    <t xml:space="preserve">00078 - Chevron U.S.A. Inc. (From 07/01/2000 12:00AM to 12/31/2099 11:59AM) (ALQT: A / LVL: 2) 
02266 - EPL Oil &amp; Gas, LLC (From 07/01/2000 12:00AM to 05/01/2013 01:59AM) (ALQT: A / LVL: 2) 
02315 - Wheless Anderson L.L.C. (From 07/01/2000 12:00AM to 11/29/2004 01:59AM) (ALQT: A / LVL: 2) 
02304 - Hughes-Rawls, L.L.C. (From 02/22/2001 12:00AM to 03/15/2001 11:59PM) (ALQT: A / LVL: 2) 
00078 - Chevron U.S.A. Inc. (From 11/16/2001 12:00AM to 12/31/2099 11:59AM) (ALQT: B / LVL: 2) 
02266 - EPL Oil &amp; Gas, LLC (From 11/16/2001 12:00AM to 05/01/2013 12:59AM) (ALQT: B / LVL: 2) 
02315 - Wheless Anderson L.L.C. (From 11/16/2001 12:00AM to 11/29/2004 12:59AM) (ALQT: B / LVL: 2) 
00078 - Chevron U.S.A. Inc. (From 11/16/2001 01:00AM to 12/31/2099 11:59AM) (ALQT: C / LVL: 2) 
02266 - EPL Oil &amp; Gas, LLC (From 11/16/2001 01:00AM to 04/30/2013 11:59PM) (ALQT: C / LVL: 2) 
02315 - Wheless Anderson L.L.C. (From 11/16/2001 01:00AM to 11/28/2004 11:59PM) (ALQT: C / LVL: 2) </t>
  </si>
  <si>
    <t xml:space="preserve"> 00838</t>
  </si>
  <si>
    <t>WD 71</t>
  </si>
  <si>
    <t>WELLS : 
E010 (COM) Aprv: N/A - Spud: 07/19/1965 - P50: $780,108; P70: $1,003,530; P90: $1,326,960
O002 (TA) Aprv: 09/09/1967 - Spud: 09/09/1967 - P50: $177,642; P70: $226,054; P90: $296,320
O010 (TA) Aprv: 02/23/1969 - Spud: 02/23/1969 - P50: $760,440; P70: $983,862; P90: $1,307,292
O006 (COM) Aprv: N/A - Spud: 09/09/1985 - P50: $804,629; P70: $1,028,051; P90: $1,351,482
O007 (TA) Aprv: 08/03/1993 - Spud: 08/11/1993 - P50: $754,357; P70: $977,779; P90: $1,301,210
O013 (COM) Aprv: N/A - Spud: 09/22/1993 - P50: $714,212; P70: $937,634; P90: $1,261,064
O001 (TA) Aprv: N/A - Spud: 09/28/2000 - P50: $791,146; P70: $1,014,568; P90: $1,337,999
E007 (COM) Aprv: 06/20/2001 - Spud: 06/24/2001 - P50: $756,698; P70: $980,120; P90: $1,303,550
O004 (COM) Aprv: 12/06/2010 - Spud: 12/12/2010 - P50: $771,140; P70: $994,562; P90: $1,317,992
STRUCTURES : 
FIXED CPLX# 20027 'E' Aprv: N/A - Inst: 01/01/1962 - P50: $3,081,465; P70: $3,619,435; P90: $4,517,662
FIXED CPLX# 20510 'O' Aprv: N/A - Inst: 01/01/1967 - P50: $3,161,660; P70: $3,699,630; P90: $4,597,857
PIPELINES : 
GAS PSN# 553 (ACT) Aprv: 01/30/1973 - Init HTP: 03/13/1973 - P50: $218,369; P70: $350,392; P90: $541,398
BLKO PSN# 543 (ACT) Aprv: 06/07/1977 - Init HTP: 07/26/1977 - P50: $227,556; P70: $359,579; P90: $550,585
G/O PSN# 15916 (ACT) Aprv: 02/22/2007 - Init HTP: 06/05/2007 - P50: $261,720; P70: $393,743; P90: $584,749</t>
  </si>
  <si>
    <t>G16624</t>
  </si>
  <si>
    <t>MC 583</t>
  </si>
  <si>
    <t xml:space="preserve">02361 - Eni Petroleum US LLC 29.375% 
00730 - Walter Oil &amp; Gas Corporation 70.625% </t>
  </si>
  <si>
    <t>WELLS : 
SS002 (COM) Aprv: 03/27/2013 - Spud: 05/25/2013 - P50: $13,241,980; P70: $17,604,638; P90: $23,991,634</t>
  </si>
  <si>
    <t xml:space="preserve">00730 - Walter Oil &amp; Gas Corporation (From 07/07/1997 12:00AM to 12/31/2099 11:59AM) 
02361 - Eni Petroleum US LLC (From 02/14/2001 12:00AM to 12/31/2099 11:59AM) 
02516 - Eni Oil US LLC (From 07/17/2003 12:00AM to 05/10/2004 11:59PM) 
02237 - Noble Energy, Inc. (Acquired 00185 Samedan Oil Corporation) (From 05/17/1999 12:00AM to 02/02/2004 11:59PM) 
03165 - Apache Deepwater LLC (Acquired 00818 Mariner Energy, Inc.) (From 06/01/1996 12:00AM to 02/13/2001 11:59PM) 
02237 - Noble Energy, Inc. (Acquired 00415 Energy Development Corporation) (From 06/01/1996 12:00AM to 05/16/1999 11:59PM) </t>
  </si>
  <si>
    <t>G24954</t>
  </si>
  <si>
    <t>ST 41</t>
  </si>
  <si>
    <t xml:space="preserve">02266 - EPL Oil &amp; Gas, LLC (From 06/01/2003 12:00AM to 12/31/2099 11:59AM) 
01284 - W &amp; T Offshore, Inc. (From 06/04/2008 12:00AM to 07/22/2012 11:59PM) 
01284 - W &amp; T Offshore, Inc. (Acquired 02859 Offshore Shelf LLC) (From 07/21/2006 12:00AM to 06/03/2008 11:59PM) 
02219 - Anadarko US Offshore LLC (From 10/22/2004 12:00AM to 07/20/2006 11:59PM) 
02525 - Westport Resources Corporation (From 06/01/2003 12:00AM to 10/21/2004 11:59PM) </t>
  </si>
  <si>
    <t>G01618</t>
  </si>
  <si>
    <t>SP 89</t>
  </si>
  <si>
    <t xml:space="preserve">02899 - Talos ERT LLC 25% 
03249 - The Louisiana Land and Exploration Company LLC 25% 
03295 - Fieldwood Energy LLC 50% </t>
  </si>
  <si>
    <t xml:space="preserve">03296 - Apache Shelf Exploration LLC 25% (ALQT: 1 / LVL: 2) 
03295 - Fieldwood Energy LLC 25% (ALQT: 1 / LVL: 2) 
03249 - The Louisiana Land and Exploration Company LLC 25% (ALQT: 1 / LVL: 2) 
02899 - Talos ERT LLC 25% (ALQT: 1 / LVL: 2) </t>
  </si>
  <si>
    <t>WELLS : 
014 (TA) Aprv: N/A - Spud: 05/19/1989 - P50: $485,388; P70: $533,800; P90: $604,066
C001 (COM) Aprv: 07/03/1991 - Spud: 07/14/1991 - P50: $1,504,405; P70: $1,727,827; P90: $2,051,257
C004 (COM) Aprv: N/A - Spud: 12/14/1992 - P50: $1,520,286; P70: $1,743,708; P90: $2,067,138
C006 (TA) Aprv: 04/02/1993 - Spud: 04/12/1993 - P50: $1,530,840; P70: $1,754,262; P90: $2,077,692
C010 (COM) Aprv: 07/22/1994 - Spud: 09/20/1994 - P50: $1,514,532; P70: $1,737,954; P90: $2,061,384
STRUCTURES : 
FIXED CPLX# 22662 'B' Aprv: N/A - Inst: 02/09/1982 - P50: $6,628,683; P70: $6,689,385; P90: $6,792,226</t>
  </si>
  <si>
    <t xml:space="preserve">02899 - Talos ERT LLC (From 05/29/2007 12:00AM to 12/31/2099 11:59AM) 
03249 - The Louisiana Land and Exploration Company LLC (From 02/20/2013 12:00AM to 12/31/2099 11:59AM) 
03295 - Fieldwood Energy LLC (From 10/27/2015 12:00AM to 12/31/2099 11:59AM) 
00105 - Apache Corporation (From 02/01/2005 12:00AM to 10/26/2015 11:59PM) 
03249 - The Louisiana Land and Exploration Company LLC (Acquired 00083 The Louisiana Land and Exploration Company) (From 10/20/1982 12:00AM to 02/19/2013 11:59PM) 
00724 - Marathon Oil Company (From 10/20/1982 12:00AM to 09/17/2008 11:59PM) 
01704 - Remington Oil and Gas Corporation (From 06/03/1992 12:00AM to 05/28/2007 11:59PM) 
00981 - Anadarko Petroleum Corporation (From 08/01/2003 12:00AM to 01/31/2005 11:59PM) 
00059 - Hess Corporation (From 10/20/1982 12:00AM to 07/31/2003 11:59PM) 
00675 - OKC Limited Partnership (From 10/20/1982 12:00AM to 06/02/1992 11:59PM) </t>
  </si>
  <si>
    <t xml:space="preserve">02899 - Talos ERT LLC (From 03/26/2015 12:00AM to 12/31/2099 11:59AM) (ALQT: 1 / LVL: 2) 
03249 - The Louisiana Land and Exploration Company LLC (From 03/26/2015 12:00AM to 12/31/2099 11:59AM) (ALQT: 1 / LVL: 2) 
03295 - Fieldwood Energy LLC (From 03/26/2015 12:00AM to 12/31/2099 11:59AM) (ALQT: 1 / LVL: 2) 
03296 - Apache Shelf Exploration LLC (From 03/26/2015 12:00AM to 12/31/2099 11:59AM) (ALQT: 1 / LVL: 2) </t>
  </si>
  <si>
    <t>G21685</t>
  </si>
  <si>
    <t>ST 308</t>
  </si>
  <si>
    <t xml:space="preserve">03672 - Talos QN Exploration LLC 100% (ALQT: 1 / LVL: 1) 
03672 - Talos QN Exploration LLC 50% (ALQT: 1 / LVL: 2) 
03296 - Apache Shelf Exploration LLC 50% (ALQT: 1 / LVL: 2) </t>
  </si>
  <si>
    <t xml:space="preserve">03672 - Talos QN Exploration LLC (From 11/30/2021 12:00AM to 12/31/2099 11:59AM) 
03295 - Fieldwood Energy LLC (From 05/18/2018 12:00AM to 11/29/2021 11:59PM) 
00105 - Apache Corporation (From 02/02/2005 12:00AM to 05/17/2018 11:59PM) 
00981 - Anadarko Petroleum Corporation (From 06/01/2000 12:00AM to 02/01/2005 11:59PM) </t>
  </si>
  <si>
    <t xml:space="preserve">03672 - Talos QN Exploration LLC (From 03/01/2022 01:00AM to 12/31/2099 11:59AM) (ALQT: 1 / LVL: 1) 
03295 - Fieldwood Energy LLC (From 01/22/2014 12:00AM to 03/01/2022 12:59AM) (ALQT: 1 / LVL: 1) 
03296 - Apache Shelf Exploration LLC (From 01/22/2014 01:00AM to 12/31/2099 11:59AM) (ALQT: 1 / LVL: 2) 
03672 - Talos QN Exploration LLC (From 11/30/2021 01:00AM to 12/31/2099 11:59AM) (ALQT: 1 / LVL: 2) 
03295 - Fieldwood Energy LLC (From 01/22/2014 01:00AM to 11/30/2021 12:59AM) (ALQT: 1 / LVL: 2) </t>
  </si>
  <si>
    <t xml:space="preserve"> 00166</t>
  </si>
  <si>
    <t xml:space="preserve">02375 - Energy XXI GOM, LLC 12.5% 
02266 - EPL Oil &amp; Gas, LLC 25% 
03481 - Cantium, LLC 62.5% </t>
  </si>
  <si>
    <t xml:space="preserve">03481 - Cantium, LLC 100% (ALQT: 1 / LVL: 1) </t>
  </si>
  <si>
    <t xml:space="preserve">02266 - EPL Oil &amp; Gas, LLC (From 12/28/1999 12:00AM to 12/31/2099 11:59AM) 
02375 - Energy XXI GOM, LLC (From 10/05/2004 12:00AM to 12/31/2099 11:59AM) 
03481 - Cantium, LLC (From 08/25/2017 12:00AM to 12/31/2099 11:59AM) 
00078 - Chevron U.S.A. Inc. (From 12/06/1983 12:00AM to 08/24/2017 11:59PM) 
00145 - J. M. Huber Corporation (From 09/04/2003 12:00AM to 10/04/2004 11:59PM) 
00056 - ConocoPhillips Company (From 02/14/2003 12:00AM to 09/03/2003 11:59PM) 
00056 - ConocoPhillips Company (Acquired 00001 Conoco Inc.) (From 12/06/1983 12:00AM to 02/13/2003 11:59PM) 
00771 - Texaco Exploration and Production, Inc. (From 04/01/1985 12:00AM to 10/02/2000 11:59PM) 
02039 - Online Resources, L.L.C. (From 08/19/1999 12:00AM to 12/27/1999 11:59PM) 
00777 - OXY USA Inc. (From 12/06/1983 12:00AM to 08/18/1999 11:59PM) 
00967 - Atlantic Richfield Company (From 08/23/1985 12:00AM to 02/01/1988 11:59PM) 
00002 - Atlantic Richfield Company (From 12/06/1983 12:00AM to 08/22/1985 11:59PM) 
00005 - Four Star Oil &amp; Gas Company (From 12/06/1983 12:00AM to 03/31/1985 11:59PM) </t>
  </si>
  <si>
    <t xml:space="preserve">03481 - Cantium, LLC (From 08/25/2017 01:00AM to 12/31/2099 11:59AM) (ALQT: 1 / LVL: 1) 
00078 - Chevron U.S.A. Inc. (From 02/28/1996 12:00AM to 08/25/2017 12:59AM) (ALQT: 1 / LVL: 1) 
02266 - EPL Oil &amp; Gas, LLC (From 12/27/1999 12:00AM to 04/28/2013 11:59PM) (ALQT: 1 / LVL: 1) 
00771 - Texaco Exploration and Production, Inc. (From 02/28/1996 12:00AM to 10/02/2000 11:59PM) (ALQT: 1 / LVL: 1) 
02039 - Online Resources, L.L.C. (From 12/08/1999 12:00AM to 12/26/1999 11:59PM) (ALQT: 1 / LVL: 1) 
00777 - OXY USA Inc. (From 02/28/1996 12:00AM to 12/07/1999 11:59PM) (ALQT: 1 / LVL: 1) 
00056 - ConocoPhillips Company (Acquired 00001 Conoco Inc.) (From 02/28/1996 12:00AM to 02/28/1996 12:59AM) (ALQT: 1 / LVL: 1) </t>
  </si>
  <si>
    <t>G14711</t>
  </si>
  <si>
    <t>MC 807, WD 143</t>
  </si>
  <si>
    <t>PIPELINES : 
OIL PSN# 10553 (ACT) Aprv: 03/24/1995 - Init HTP: 08/26/1995 - P50: $1,548,273; P70: $1,680,296; P90: $1,871,303
OIL PSN# 10360 (ACT) Aprv: 03/24/1995 - Init HTP: 06/20/1996 - P50: $2,706,873; P70: $2,838,896; P90: $3,029,902
STRUCTURES : 
FIXED CPLX# 23846 'A-PROCESS' Aprv: N/A - Inst: 01/01/1990 - P50: $4,321,003; P70: $4,860,035; P90: $5,739,778
FIXED CPLX# 23846 'B' Aprv: N/A - Inst: 08/27/1999 - P50: $4,321,003; P70: $4,860,035; P90: $5,739,778</t>
  </si>
  <si>
    <t>G15312</t>
  </si>
  <si>
    <t>SS 354</t>
  </si>
  <si>
    <t>WELLS : 
A001 (TA) Aprv: 11/18/1997 - Spud: 11/24/1997 - P50: $578,609; P70: $578,609; P90: $578,609
A004 (TA) Aprv: 01/27/1998 - Spud: 02/01/1998 - P50: $578,609; P70: $578,609; P90: $578,609
A003 (TA) Aprv: 06/21/1998 - Spud: 06/24/1998 - P50: $578,609; P70: $578,609; P90: $578,609
A002 (TA) Aprv: 12/04/2002 - Spud: 12/17/2002 - P50: $578,609; P70: $578,609; P90: $578,609
A005 (TA) Aprv: 10/07/2005 - Spud: 10/29/2005 - P50: $578,609; P70: $578,609; P90: $578,609
A006 (TA) Aprv: 01/23/2006 - Spud: 02/01/2006 - P50: $578,609; P70: $578,609; P90: $578,609
A008 (TA) Aprv: 05/31/2006 - Spud: 06/09/2006 - P50: $578,609; P70: $578,609; P90: $578,609
A007 (TA) Aprv: 07/13/2006 - Spud: 08/17/2006 - P50: $578,609; P70: $578,609; P90: $578,609
STRUCTURES : 
FIXED CPLX# 80015 'A' Aprv: N/A - Inst: 09/17/1997 - P50: $8,177,826; P70: $8,238,528; P90: $8,341,370</t>
  </si>
  <si>
    <t xml:space="preserve">03295 - Fieldwood Energy LLC (From 05/25/2018 12:00AM to 12/31/2099 11:59AM) 
00105 - Apache Corporation (From 07/16/1999 12:00AM to 05/24/2018 11:59PM) 
01364 - Newfield Exploration Company (From 07/01/1995 12:00AM to 11/03/2005 12:59AM) 
01656 - Fidelity Oil Co. (From 03/08/1999 12:00AM to 11/02/2005 11:59PM) 
00689 - Shell Offshore Inc. (From 05/08/1996 12:00AM to 07/15/1999 11:59PM) </t>
  </si>
  <si>
    <t>G06069</t>
  </si>
  <si>
    <t>BA 491</t>
  </si>
  <si>
    <t xml:space="preserve">03295 - Fieldwood Energy LLC (From 05/29/2018 12:00AM to 12/31/2099 11:59AM) 
03296 - Apache Shelf Exploration LLC (From 10/07/2014 12:00AM to 05/28/2018 11:59PM) 
02851 - Apache Shelf, Inc. (From 01/03/2006 12:00AM to 10/06/2014 11:59PM) 
02237 - Noble Energy, Inc. (From 04/20/2004 12:00AM to 10/04/2007 12:59AM) 
02025 - EP Energy E&amp;P Company, L.P. (From 03/26/2007 01:00AM to 10/03/2007 11:59PM) 
02025 - EP Energy E&amp;P Company, L.P. (Acquired 01138 El Paso Production GOM Inc.) (From 08/10/1989 12:00AM to 03/26/2007 12:59AM) 
00048 - Sabine Oil &amp; Gas Corporation (From 12/15/1992 12:00AM to 01/02/2006 11:59PM) 
02237 - Noble Energy, Inc. (Acquired 00185 Samedan Oil Corporation) (From 10/01/1983 12:00AM to 04/19/2004 11:59PM) 
01374 - Transco Exploration and Production Company (From 10/10/1990 12:00AM to 12/14/1992 11:59PM) 
02237 - Noble Energy, Inc. (Acquired 00415 Energy Development Corporation) (From 08/10/1989 12:00AM to 10/10/1990 11:59PM) 
00800 - TXP Operating Company (From 08/10/1989 12:00AM to 10/09/1990 11:59PM) </t>
  </si>
  <si>
    <t xml:space="preserve">03295 - Fieldwood Energy LLC (From 05/14/2014 01:00AM to 12/31/2099 11:59AM) (ALQT: 1 / LVL: 1) 
00048 - Sabine Oil &amp; Gas Corporation (From 09/20/1993 12:00AM to 05/14/2014 12:59AM) (ALQT: 1 / LVL: 1) 
02025 - EP Energy E&amp;P Company, L.P. (Acquired 01138 El Paso Production GOM Inc.) (From 09/20/1993 12:00AM to 05/14/2014 12:59AM) (ALQT: 1 / LVL: 1) 
02237 - Noble Energy, Inc. (Acquired 00185 Samedan Oil Corporation) (From 09/20/1993 12:00AM to 05/14/2014 12:59AM) (ALQT: 1 / LVL: 1) 
01801 - El Paso Energy Development I Company (From 09/20/1993 12:00AM to 08/14/2005 11:59PM) (ALQT: 1 / LVL: 1) 
03295 - Fieldwood Energy LLC (From 05/14/2014 12:00AM to 12/31/2099 11:59AM) (ALQT: 1 / LVL: 2) 
03296 - Apache Shelf Exploration LLC (From 05/14/2014 12:00AM to 12/31/2099 11:59AM) (ALQT: 1 / LVL: 2) </t>
  </si>
  <si>
    <t>G02722</t>
  </si>
  <si>
    <t>HI A 596</t>
  </si>
  <si>
    <t>WELLS : 
B014 (TA) Aprv: N/A - Spud: 10/14/1977 - P50: $420,336; P70: $468,748; P90: $539,014
D004 (TA) Aprv: 12/17/1980 - Spud: 04/07/1981 - P50: $500,400; P70: $548,812; P90: $619,078
D009 (TA) Aprv: 11/17/1981 - Spud: 12/01/1981 - P50: $500,400; P70: $548,812; P90: $619,078
D011 (TA) Aprv: 02/17/1983 - Spud: 03/10/1983 - P50: $500,400; P70: $548,812; P90: $619,078
D014 (TA) Aprv: 06/19/1984 - Spud: 06/22/1984 - P50: $500,400; P70: $548,812; P90: $619,078
D016 (TA) Aprv: 03/13/1985 - Spud: 03/25/1985 - P50: $494,145; P70: $542,557; P90: $612,823
D008 (TA) Aprv: 01/07/1986 - Spud: 01/07/1986 - P50: $494,145; P70: $542,557; P90: $612,823
E005 (TA) Aprv: 04/16/1986 - Spud: 04/19/1986 - P50: $437,850; P70: $486,262; P90: $556,528
D007 (TA) Aprv: 02/15/2004 - Spud: 02/17/2004 - P50: $495,396; P70: $543,808; P90: $614,074
D013 (TA) Aprv: 03/12/2004 - Spud: 05/01/2004 - P50: $497,898; P70: $546,310; P90: $616,576
E009 (TA) Aprv: 09/10/2004 - Spud: 09/09/2004 - P50: $442,854; P70: $491,266; P90: $561,532
E008 (TA) Aprv: 03/15/2005 - Spud: 03/05/2005 - P50: $435,348; P70: $483,760; P90: $554,026
D002 (TA) Aprv: 04/15/2013 - Spud: 06/25/2013 - P50: $500,400; P70: $548,812; P90: $619,078
STRUCTURES : 
FIXED CPLX# 10265 'E' Aprv: N/A - Inst: 01/01/1985 - P50: $6,465,694; P70: $7,003,664; P90: $7,901,891</t>
  </si>
  <si>
    <t xml:space="preserve">03035 - Fieldwood Energy Offshore LLC (From 08/07/2014 12:00AM to 12/31/2099 11:59AM) 
03295 - Fieldwood Energy LLC (From 12/16/2014 12:00AM to 12/31/2099 11:59AM) 
00280 - The Northwestern Mutual Life Insurance Company (From 11/08/1982 12:00AM to 12/16/2014 01:59AM) 
00105 - Apache Corporation (From 06/05/2003 12:00AM to 12/15/2014 11:59PM) 
03033 - Black Elk Energy Offshore Operations, LLC (From 01/28/2010 12:00AM to 08/06/2014 11:59PM) 
01284 - W &amp; T Offshore, Inc. (From 04/15/2008 12:00AM to 01/27/2010 11:59PM) 
01284 - W &amp; T Offshore, Inc. (Acquired 02859 Offshore Shelf LLC) (From 07/11/2006 12:00AM to 04/14/2008 11:59PM) 
02219 - Anadarko US Offshore LLC (From 10/22/2004 12:00AM to 07/10/2006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</si>
  <si>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 xml:space="preserve">03295 - Fieldwood Energy LLC (From 08/07/2014 01:00AM to 12/31/2099 11:59AM) (ALQT: 1 / LVL: 2) 
03296 - Apache Shelf Exploration LLC (From 08/07/2014 01:00AM to 12/31/2099 11:59AM) (ALQT: 1 / LVL: 2) 
03035 - Fieldwood Energy Offshore LLC (From 12/16/2014 01:00AM to 12/31/2099 11:59AM) (ALQT: 1 / LVL: 2) 
00280 - The Northwestern Mutual Life Insurance Company (From 08/07/2014 01:00AM to 12/16/2014 02:59AM) (ALQT: 1 / LVL: 2) 
03033 - Black Elk Energy Offshore Operations, LLC (From 08/07/2014 01:00AM to 12/16/2014 12:59AM) (ALQT: 1 / LVL: 2) </t>
  </si>
  <si>
    <t>G03998</t>
  </si>
  <si>
    <t>SS 182</t>
  </si>
  <si>
    <t xml:space="preserve">02451 - GOM Shelf LLC (From 08/10/2022 12:00AM to 12/31/2099 11:59AM) 
03295 - Fieldwood Energy LLC (From 05/10/2018 12:00AM to 08/09/2022 11:59PM) 
00105 - Apache Corporation (From 12/18/2003 12:00AM to 05/09/2018 11:59PM) 
02644 - BROWN SOUTH PELTO, INC. (From 06/27/2003 12:00AM to 12/17/2003 11:59PM) 
02481 - BP Exploration &amp; Production Inc. (From 07/29/2002 12:00AM to 06/26/2003 11:59PM) 
02481 - BP Exploration &amp; Production Inc. (Acquired 02316 Vastar Offshore, Inc.) (From 01/20/1999 12:00AM to 07/28/2002 11:59PM) 
00540 - MOBIL OIL EXPLORATION &amp; PRODUCING SOUTHEAST INC. (From 03/13/1979 12:00AM to 01/19/1999 11:59PM) 
00039 - ExxonMobil Oil Corporation (From 03/01/1979 12:00AM to 03/12/1979 11:59PM) </t>
  </si>
  <si>
    <t xml:space="preserve">02451 - GOM Shelf LLC (From 08/10/2022 01:00AM to 12/31/2099 11:59AM) (ALQT: A / LVL: 1) 
03295 - Fieldwood Energy LLC (From 12/17/2013 12:00AM to 08/10/2022 12:59AM) (ALQT: A / LVL: 1) 
03296 - Apache Shelf Exploration LLC (From 12/17/2013 01:00AM to 12/31/2099 11:59AM) (ALQT: A / LVL: 2) 
02451 - GOM Shelf LLC (From 08/10/2022 02:00AM to 12/31/2099 11:59AM) (ALQT: A / LVL: 2) 
03295 - Fieldwood Energy LLC (From 12/17/2013 01:00AM to 08/10/2022 01:59AM) (ALQT: A / LVL: 2) </t>
  </si>
  <si>
    <t>G01372</t>
  </si>
  <si>
    <t>BS 55</t>
  </si>
  <si>
    <t xml:space="preserve">03481 - Cantium, LLC (From 08/30/2017 12:00AM to 12/31/2099 11:59AM) 
00078 - Chevron U.S.A. Inc. (From 05/01/1964 12:00AM to 08/29/2017 11:59PM) </t>
  </si>
  <si>
    <t>G01196</t>
  </si>
  <si>
    <t>SM 61</t>
  </si>
  <si>
    <t xml:space="preserve">02266 - EPL Oil &amp; Gas, LLC (From 09/09/2013 12:00AM to 12/31/2099 11:59AM) 
02266 - EPL Oil &amp; Gas, LLC (Acquired 03041 Hilcorp Energy GOM, LLC) (From 10/14/2009 12:00AM to 09/08/2013 11:59PM) 
00078 - Chevron U.S.A. Inc. (From 03/10/1989 12:00AM to 10/13/2009 11:59PM) 
01317 - TOC-Gulf of Mexico Inc. (From 11/02/1988 12:00AM to 03/09/1989 11:59PM) 
00081 - Tenneco Oil Company (From 09/02/1969 12:00AM to 11/01/1988 11:59PM) </t>
  </si>
  <si>
    <t>G01023</t>
  </si>
  <si>
    <t>SS 224</t>
  </si>
  <si>
    <t xml:space="preserve">02177 - Entech Enterprises, Inc. .5% (ALQT: A) 
02237 - Noble Energy, Inc. 9.5% (ALQT: A) 
03148 - W &amp; T Energy VI, LLC 40% (ALQT: A) 
02899 - Talos ERT LLC 50% (ALQT: A) 
03148 - W &amp; T Energy VI, LLC 47.14286% (ALQT: B) 
02899 - Talos ERT LLC 52.85714% (ALQT: B) 
03148 - W &amp; T Energy VI, LLC 47.14286% (ALQT: C) 
02899 - Talos ERT LLC 52.85714% (ALQT: C) 
02899 - Talos ERT LLC 50% (ALQT: D) 
03148 - W &amp; T Energy VI, LLC 50% (ALQT: D) 
02899 - Talos ERT LLC 50% (ALQT: E) 
03148 - W &amp; T Energy VI, LLC 50% (ALQT: E) 
03148 - W &amp; T Energy VI, LLC 47.14286% (ALQT: F) 
02899 - Talos ERT LLC 52.85714% (ALQT: F) 
02899 - Talos ERT LLC 50% (ALQT: G) 
03148 - W &amp; T Energy VI, LLC 50% (ALQT: G) </t>
  </si>
  <si>
    <t xml:space="preserve">03148 - W &amp; T Energy VI, LLC 47.14286% (ALQT: A / LVL: 1) 
02899 - Talos ERT LLC 52.85714% (ALQT: A / LVL: 1) 
03148 - W &amp; T Energy VI, LLC 47.14286% (ALQT: B / LVL: 1) 
02899 - Talos ERT LLC 52.85714% (ALQT: B / LVL: 1) 
03148 - W &amp; T Energy VI, LLC 47.14286% (ALQT: C / LVL: 1) 
02899 - Talos ERT LLC 52.85714% (ALQT: C / LVL: 1) 
03148 - W &amp; T Energy VI, LLC 47.14286% (ALQT: D / LVL: 1) 
02899 - Talos ERT LLC 52.85714% (ALQT: D / LVL: 1) 
02690 - Gulf of Mexico Oil and Gas Properties LLC 15% (ALQT: D / LVL: 2) 
01284 - W &amp; T Offshore, Inc. (Acquired 02859 Offshore Shelf LLC) 32.14286% (ALQT: D / LVL: 2) 
02899 - Talos ERT LLC 52.85714% (ALQT: D / LVL: 2) </t>
  </si>
  <si>
    <t xml:space="preserve">02647 - Murphy Exploration &amp; Production Company - USA (Acquired 00108 Murphy Oil USA, Inc.) (From 06/01/1962 12:00AM to 12/31/2099 11:59AM) 
00008 - Ocean Drilling &amp; Exploration Company (From 07/11/1962 12:00AM to 12/31/2099 11:59AM) 
00128 - Elf Aquitaine, Inc. (From 10/07/1965 12:00AM to 12/31/2099 11:59AM) 
00164 - Aminoil Development, Incorporated (From 01/25/1968 12:00AM to 12/31/2099 11:59AM) 
00035 - Kerr-McGee Corporation (Acquired 00250 ORYX ENERGY COMPANY) (From 12/28/1971 12:00AM to 12/31/2099 11:59AM) 
00351 - Southdown, Inc. (From 10/03/1974 12:00AM to 12/31/2099 11:59AM) 
00215 - Pelto Oil Company (From 02/06/1970 12:00AM to 10/02/1974 11:59PM) 
00067 - Sun Oil Company (From 11/03/1965 12:00AM to 12/27/1971 11:59PM) 
00095 - Burmah Oil Western Exploration Company (From 07/11/1962 12:00AM to 01/24/1968 11:59PM) 
02177 - Entech Enterprises, Inc. (From 06/17/1998 12:00AM to 12/31/2099 11:59AM) (ALQT: A) 
02237 - Noble Energy, Inc. (From 04/20/2004 12:00AM to 12/31/2099 11:59AM) (ALQT: A) 
02899 - Talos ERT LLC (From 12/18/2007 12:00AM to 12/31/2099 11:59AM) (ALQT: A) 
03148 - W &amp; T Energy VI, LLC (From 01/15/2014 05:00AM to 12/31/2099 11:59AM) (ALQT: A) 
01284 - W &amp; T Offshore, Inc. (From 04/03/2008 12:00AM to 01/15/2014 04:59AM) (ALQT: A) 
02690 - Gulf of Mexico Oil and Gas Properties LLC (From 11/12/2003 12:00AM to 04/02/2008 11:59PM) (ALQT: A) 
01284 - W &amp; T Offshore, Inc. (Acquired 02859 Offshore Shelf LLC) (From 02/12/2007 12:00AM to 04/02/2008 11:59PM) (ALQT: A) 
02899 - Energy Resource Technology GOM, Inc. (Acquired 01764 Energy Resource Technology, Inc.) (From 02/10/2006 07:00AM to 12/17/2007 11:59PM) (ALQT: A) 
02219 - Anadarko US Offshore LLC (From 09/27/1999 12:00AM to 02/11/2007 11:59PM) (ALQT: A) 
02647 - Murphy Exploration &amp; Production Company - USA (From 06/05/2003 12:00AM to 02/10/2006 06:59AM) (ALQT: A) 
02237 - Noble Energy, Inc. (Acquired 00185 Samedan Oil Corporation) (From 05/30/2002 12:00AM to 04/19/2004 11:59PM) (ALQT: A) 
00056 - ConocoPhillips Company (From 12/06/1985 12:00AM to 11/11/2003 11:59PM) (ALQT: A) 
01689 - Murphy Exploration &amp; Production Company (From 09/24/1992 12:00AM to 06/04/2003 11:59PM) (ALQT: A) 
02237 - Noble Energy, Inc. (Acquired 00415 Energy Development Corporation) (From 08/14/1990 12:00AM to 05/29/2002 11:59PM) (ALQT: A) 
01022 - Sun Operating Limited Partnership (From 07/18/1986 12:00AM to 09/26/1999 11:59PM) (ALQT: A) 
01500 - TotalEnergies E&amp;P USA, Inc. (From 05/01/1990 12:00AM to 06/17/1998 12:59AM) (ALQT: A) 
02647 - Murphy Exploration &amp; Production Company - USA (Acquired 00108 Murphy Oil USA, Inc.) (From 11/22/1974 12:00AM to 05/03/1993 11:59PM) (ALQT: A) 
02647 - Murphy Exploration &amp; Production Company - USA (Acquired 00232 Odeco Oil &amp; Gas Company) (From 12/04/1974 12:00AM to 09/23/1992 11:59PM) (ALQT: A) 
00376 - Pelto Oil Company (From 04/24/1975 12:00AM to 08/13/1990 11:59PM) (ALQT: A) 
00128 - Elf Aquitaine, Inc. (From 11/22/1974 12:00AM to 04/30/1990 11:59PM) (ALQT: A) 
00035 - Kerr-McGee Corporation (Acquired 00250 ORYX ENERGY COMPANY) (From 11/22/1974 12:00AM to 07/17/1986 11:59PM) (ALQT: A) 
00788 - Phillips Oil Company (From 03/01/1985 12:00AM to 12/05/1985 11:59PM) (ALQT: A) 
00418 - Aminoil Inc. (From 03/26/1982 12:00AM to 02/28/1985 11:59PM) (ALQT: A) 
00164 - Aminoil Development, Incorporated (From 11/22/1974 12:00AM to 03/25/1982 11:59PM) (ALQT: A) 
00351 - Southdown, Inc. (From 11/22/1974 12:00AM to 04/23/1975 11:59PM) (ALQT: A) 
00008 - Ocean Drilling &amp; Exploration Company (From 11/22/1974 12:00AM to 12/03/1974 11:59PM) (ALQT: A) 
02899 - Talos ERT LLC (From 12/18/2007 12:00AM to 12/31/2099 11:59AM) (ALQT: B) 
03148 - W &amp; T Energy VI, LLC (From 01/15/2014 07:00AM to 12/31/2099 11:59AM) (ALQT: B) 
01284 - W &amp; T Offshore, Inc. (From 04/03/2008 12:00AM to 01/15/2014 06:59AM) (ALQT: B) 
02690 - Gulf of Mexico Oil and Gas Properties LLC (From 11/12/2003 12:00AM to 04/02/2008 11:59PM) (ALQT: B) 
01284 - W &amp; T Offshore, Inc. (Acquired 02859 Offshore Shelf LLC) (From 02/12/2007 12:00AM to 04/02/2008 11:59PM) (ALQT: B) 
02899 - Energy Resource Technology GOM, Inc. (Acquired 01764 Energy Resource Technology, Inc.) (From 02/10/2006 07:00AM to 12/17/2007 11:59PM) (ALQT: B) 
02219 - Anadarko US Offshore LLC (From 09/27/1999 12:00AM to 02/11/2007 11:59PM) (ALQT: B) 
02647 - Murphy Exploration &amp; Production Company - USA (From 06/05/2003 12:00AM to 02/10/2006 06:59AM) (ALQT: B) 
00056 - ConocoPhillips Company (From 12/06/1985 12:00AM to 11/11/2003 11:59PM) (ALQT: B) 
01689 - Murphy Exploration &amp; Production Company (From 09/24/1992 12:00AM to 06/04/2003 11:59PM) (ALQT: B) 
01022 - Sun Operating Limited Partnership (From 07/18/1986 12:00AM to 09/26/1999 11:59PM) (ALQT: B) 
01500 - TotalEnergies E&amp;P USA, Inc. (From 05/01/1990 12:00AM to 06/17/1998 12:59AM) (ALQT: B) 
02647 - Murphy Exploration &amp; Production Company - USA (Acquired 00108 Murphy Oil USA, Inc.) (From 11/22/1974 12:00AM to 05/03/1993 11:59PM) (ALQT: B) 
02647 - Murphy Exploration &amp; Production Company - USA (Acquired 00232 Odeco Oil &amp; Gas Company) (From 12/04/1974 12:00AM to 09/23/1992 11:59PM) (ALQT: B) 
00128 - Elf Aquitaine, Inc. (From 11/22/1974 12:00AM to 04/30/1990 11:59PM) (ALQT: B) 
00035 - Kerr-McGee Corporation (Acquired 00250 ORYX ENERGY COMPANY) (From 11/22/1974 12:00AM to 07/17/1986 11:59PM) (ALQT: B) 
00788 - Phillips Oil Company (From 03/01/1985 12:00AM to 12/05/1985 11:59PM) (ALQT: B) 
00418 - Aminoil Inc. (From 03/26/1982 12:00AM to 02/28/1985 11:59PM) (ALQT: B) 
00164 - Aminoil Development, Incorporated (From 11/22/1974 12:00AM to 03/25/1982 11:59PM) (ALQT: B) 
00351 - Southdown, Inc. (From 11/22/1974 12:00AM to 03/25/1975 11:59PM) (ALQT: B) 
00008 - Ocean Drilling &amp; Exploration Company (From 11/22/1974 12:00AM to 12/03/1974 11:59PM) (ALQT: B) 
02899 - Talos ERT LLC (From 12/18/2007 12:00AM to 12/31/2099 11:59AM) (ALQT: C) 
03148 - W &amp; T Energy VI, LLC (From 01/15/2014 04:00AM to 12/31/2099 11:59AM) (ALQT: C) 
01284 - W &amp; T Offshore, Inc. (From 04/03/2008 12:00AM to 01/15/2014 03:59AM) (ALQT: C) 
02690 - Gulf of Mexico Oil and Gas Properties LLC (From 11/12/2003 12:00AM to 04/02/2008 11:59PM) (ALQT: C) 
01284 - W &amp; T Offshore, Inc. (Acquired 02859 Offshore Shelf LLC) (From 02/12/2007 12:00AM to 04/02/2008 11:59PM) (ALQT: C) 
02899 - Energy Resource Technology GOM, Inc. (Acquired 01764 Energy Resource Technology, Inc.) (From 02/10/2006 07:00AM to 12/17/2007 11:59PM) (ALQT: C) 
02219 - Anadarko US Offshore LLC (From 09/27/1999 12:00AM to 02/11/2007 11:59PM) (ALQT: C) 
02647 - Murphy Exploration &amp; Production Company - USA (From 06/05/2003 12:00AM to 02/10/2006 06:59AM) (ALQT: C) 
00056 - ConocoPhillips Company (From 12/06/1985 12:00AM to 11/11/2003 11:59PM) (ALQT: C) 
01689 - Murphy Exploration &amp; Production Company (From 09/24/1992 12:00AM to 06/04/2003 11:59PM) (ALQT: C) 
01022 - Sun Operating Limited Partnership (From 07/18/1986 12:00AM to 09/26/1999 11:59PM) (ALQT: C) 
01500 - TotalEnergies E&amp;P USA, Inc. (From 05/01/1990 12:00AM to 06/17/1998 12:59AM) (ALQT: C) 
02647 - Murphy Exploration &amp; Production Company - USA (Acquired 00108 Murphy Oil USA, Inc.) (From 11/22/1974 12:00AM to 05/03/1993 11:59PM) (ALQT: C) 
02647 - Murphy Exploration &amp; Production Company - USA (Acquired 00232 Odeco Oil &amp; Gas Company) (From 12/04/1974 12:00AM to 09/23/1992 11:59PM) (ALQT: C) 
00128 - Elf Aquitaine, Inc. (From 11/22/1974 12:00AM to 04/30/1990 11:59PM) (ALQT: C) 
00035 - Kerr-McGee Corporation (Acquired 00250 ORYX ENERGY COMPANY) (From 11/22/1974 12:00AM to 07/17/1986 11:59PM) (ALQT: C) 
00788 - Phillips Oil Company (From 03/01/1985 12:00AM to 12/05/1985 11:59PM) (ALQT: C) 
00418 - Aminoil Inc. (From 03/26/1982 12:00AM to 02/28/1985 11:59PM) (ALQT: C) 
00164 - Aminoil Development, Incorporated (From 11/22/1974 12:00AM to 03/25/1982 11:59PM) (ALQT: C) 
00351 - Southdown, Inc. (From 11/22/1974 12:00AM to 03/25/1975 11:59PM) (ALQT: C) 
00008 - Ocean Drilling &amp; Exploration Company (From 11/22/1974 12:00AM to 12/03/1974 11:59PM) (ALQT: C) 
02899 - Talos ERT LLC (From 12/18/2007 12:00AM to 12/31/2099 11:59AM) (ALQT: D) 
03148 - W &amp; T Energy VI, LLC (From 01/15/2014 03:00AM to 12/31/2099 11:59AM) (ALQT: D) 
01284 - W &amp; T Offshore, Inc. (From 04/03/2008 12:00AM to 01/15/2014 02:59AM) (ALQT: D) 
02690 - Gulf of Mexico Oil and Gas Properties LLC (From 11/12/2003 12:00AM to 04/02/2008 11:59PM) (ALQT: D) 
01284 - W &amp; T Offshore, Inc. (Acquired 02859 Offshore Shelf LLC) (From 02/12/2007 12:00AM to 04/02/2008 11:59PM) (ALQT: D) 
02899 - Energy Resource Technology GOM, Inc. (Acquired 01764 Energy Resource Technology, Inc.) (From 02/10/2006 07:00AM to 12/17/2007 11:59PM) (ALQT: D) 
02219 - Anadarko US Offshore LLC (From 09/27/1999 12:00AM to 02/11/2007 11:59PM) (ALQT: D) 
02647 - Murphy Exploration &amp; Production Company - USA (From 06/05/2003 12:00AM to 02/10/2006 06:59AM) (ALQT: D) 
00056 - ConocoPhillips Company (From 12/06/1985 12:00AM to 11/11/2003 11:59PM) (ALQT: D) 
01689 - Murphy Exploration &amp; Production Company (From 09/24/1992 12:00AM to 06/04/2003 11:59PM) (ALQT: D) 
01022 - Sun Operating Limited Partnership (From 07/18/1986 12:00AM to 09/26/1999 11:59PM) (ALQT: D) 
01500 - TotalEnergies E&amp;P USA, Inc. (From 05/01/1990 12:00AM to 06/17/1998 12:59AM) (ALQT: D) 
02647 - Murphy Exploration &amp; Production Company - USA (Acquired 00108 Murphy Oil USA, Inc.) (From 11/22/1974 12:00AM to 05/03/1993 11:59PM) (ALQT: D) 
02647 - Murphy Exploration &amp; Production Company - USA (Acquired 00232 Odeco Oil &amp; Gas Company) (From 12/04/1974 12:00AM to 09/23/1992 11:59PM) (ALQT: D) 
00128 - Elf Aquitaine, Inc. (From 11/22/1974 12:00AM to 04/30/1990 11:59PM) (ALQT: D) 
00035 - Kerr-McGee Corporation (Acquired 00250 ORYX ENERGY COMPANY) (From 11/22/1974 12:00AM to 07/17/1986 11:59PM) (ALQT: D) 
00788 - Phillips Oil Company (From 03/01/1985 12:00AM to 12/05/1985 11:59PM) (ALQT: D) 
00418 - Aminoil Inc. (From 03/26/1982 12:00AM to 02/28/1985 11:59PM) (ALQT: D) 
00164 - Aminoil Development, Incorporated (From 11/22/1974 12:00AM to 03/25/1982 11:59PM) (ALQT: D) 
00351 - Southdown, Inc. (From 11/22/1974 12:00AM to 03/25/1975 11:59PM) (ALQT: D) 
00008 - Ocean Drilling &amp; Exploration Company (From 11/22/1974 12:00AM to 12/03/1974 11:59PM) (ALQT: D) 
02899 - Talos ERT LLC (From 12/18/2007 12:00AM to 12/31/2099 11:59AM) (ALQT: E) 
03148 - W &amp; T Energy VI, LLC (From 01/15/2014 02:00AM to 12/31/2099 11:59AM) (ALQT: E) 
01284 - W &amp; T Offshore, Inc. (From 04/03/2008 12:00AM to 01/15/2014 01:59AM) (ALQT: E) 
02690 - Gulf of Mexico Oil and Gas Properties LLC (From 11/12/2003 12:00AM to 04/02/2008 11:59PM) (ALQT: E) 
01284 - W &amp; T Offshore, Inc. (Acquired 02859 Offshore Shelf LLC) (From 02/12/2007 12:00AM to 04/02/2008 11:59PM) (ALQT: E) 
02899 - Energy Resource Technology GOM, Inc. (Acquired 01764 Energy Resource Technology, Inc.) (From 02/10/2006 07:00AM to 12/17/2007 11:59PM) (ALQT: E) 
02219 - Anadarko US Offshore LLC (From 09/27/1999 12:00AM to 02/11/2007 11:59PM) (ALQT: E) 
02647 - Murphy Exploration &amp; Production Company - USA (From 06/05/2003 12:00AM to 02/10/2006 06:59AM) (ALQT: E) 
00056 - ConocoPhillips Company (From 12/06/1985 12:00AM to 11/11/2003 11:59PM) (ALQT: E) 
01689 - Murphy Exploration &amp; Production Company (From 09/24/1992 12:00AM to 06/04/2003 11:59PM) (ALQT: E) 
01022 - Sun Operating Limited Partnership (From 07/18/1986 12:00AM to 09/26/1999 11:59PM) (ALQT: E) 
01500 - TotalEnergies E&amp;P USA, Inc. (From 05/01/1990 12:00AM to 06/17/1998 12:59AM) (ALQT: E) 
02647 - Murphy Exploration &amp; Production Company - USA (Acquired 00108 Murphy Oil USA, Inc.) (From 11/22/1974 12:00AM to 05/03/1993 11:59PM) (ALQT: E) 
02647 - Murphy Exploration &amp; Production Company - USA (Acquired 00232 Odeco Oil &amp; Gas Company) (From 12/04/1974 12:00AM to 09/23/1992 11:59PM) (ALQT: E) 
00128 - Elf Aquitaine, Inc. (From 11/22/1974 12:00AM to 04/30/1990 11:59PM) (ALQT: E) 
00035 - Kerr-McGee Corporation (Acquired 00250 ORYX ENERGY COMPANY) (From 11/22/1974 12:00AM to 07/17/1986 11:59PM) (ALQT: E) 
00788 - Phillips Oil Company (From 03/01/1985 12:00AM to 12/05/1985 11:59PM) (ALQT: E) 
00418 - Aminoil Inc. (From 03/26/1982 12:00AM to 02/28/1985 11:59PM) (ALQT: E) 
00164 - Aminoil Development, Incorporated (From 11/22/1974 12:00AM to 03/25/1982 11:59PM) (ALQT: E) 
00351 - Southdown, Inc. (From 11/22/1974 12:00AM to 03/25/1975 11:59PM) (ALQT: E) 
00008 - Ocean Drilling &amp; Exploration Company (From 11/22/1974 12:00AM to 12/03/1974 11:59PM) (ALQT: E) 
02899 - Talos ERT LLC (From 12/18/2007 12:00AM to 12/31/2099 11:59AM) (ALQT: F) 
03148 - W &amp; T Energy VI, LLC (From 01/15/2014 01:00AM to 12/31/2099 11:59AM) (ALQT: F) 
01284 - W &amp; T Offshore, Inc. (From 04/03/2008 12:00AM to 01/15/2014 12:59AM) (ALQT: F) 
02690 - Gulf of Mexico Oil and Gas Properties LLC (From 11/12/2003 12:00AM to 04/02/2008 11:59PM) (ALQT: F) 
01284 - W &amp; T Offshore, Inc. (Acquired 02859 Offshore Shelf LLC) (From 02/12/2007 12:00AM to 04/02/2008 11:59PM) (ALQT: F) 
02899 - Energy Resource Technology GOM, Inc. (Acquired 01764 Energy Resource Technology, Inc.) (From 02/10/2006 07:00AM to 12/17/2007 11:59PM) (ALQT: F) 
02219 - Anadarko US Offshore LLC (From 09/27/1999 12:00AM to 02/11/2007 11:59PM) (ALQT: F) 
02647 - Murphy Exploration &amp; Production Company - USA (From 06/05/2003 12:00AM to 02/10/2006 06:59AM) (ALQT: F) 
00056 - ConocoPhillips Company (From 12/06/1985 12:00AM to 11/11/2003 11:59PM) (ALQT: F) 
01689 - Murphy Exploration &amp; Production Company (From 09/24/1992 12:00AM to 06/04/2003 11:59PM) (ALQT: F) 
01022 - Sun Operating Limited Partnership (From 07/18/1986 12:00AM to 09/26/1999 11:59PM) (ALQT: F) 
01500 - TotalEnergies E&amp;P USA, Inc. (From 05/01/1990 12:00AM to 06/17/1998 12:59AM) (ALQT: F) 
02647 - Murphy Exploration &amp; Production Company - USA (Acquired 00108 Murphy Oil USA, Inc.) (From 06/17/1976 12:00AM to 05/03/1993 11:59PM) (ALQT: F) 
02647 - Murphy Exploration &amp; Production Company - USA (Acquired 00232 Odeco Oil &amp; Gas Company) (From 06/17/1976 12:00AM to 09/23/1992 11:59PM) (ALQT: F) 
00128 - Elf Aquitaine, Inc. (From 06/17/1976 12:00AM to 04/30/1990 11:59PM) (ALQT: F) 
00035 - Kerr-McGee Corporation (Acquired 00250 ORYX ENERGY COMPANY) (From 06/17/1976 12:00AM to 07/17/1986 11:59PM) (ALQT: F) 
00788 - Phillips Oil Company (From 03/01/1985 12:00AM to 12/05/1985 11:59PM) (ALQT: F) 
00418 - Aminoil Inc. (From 03/26/1982 12:00AM to 02/28/1985 11:59PM) (ALQT: F) 
00164 - Aminoil Development, Incorporated (From 06/17/1976 12:00AM to 03/25/1982 11:59PM) (ALQT: F) 
02899 - Talos ERT LLC (From 12/18/2007 12:00AM to 12/31/2099 11:59AM) (ALQT: G) 
03148 - W &amp; T Energy VI, LLC (From 01/15/2014 12:00AM to 12/31/2099 11:59AM) (ALQT: G) 
01284 - W &amp; T Offshore, Inc. (From 04/03/2008 12:00AM to 01/14/2014 11:59PM) (ALQT: G) 
02690 - Gulf of Mexico Oil and Gas Properties LLC (From 11/12/2003 12:00AM to 04/02/2008 11:59PM) (ALQT: G) 
01284 - W &amp; T Offshore, Inc. (Acquired 02859 Offshore Shelf LLC) (From 02/12/2007 12:00AM to 04/02/2008 11:59PM) (ALQT: G) 
02899 - Energy Resource Technology GOM, Inc. (Acquired 01764 Energy Resource Technology, Inc.) (From 02/10/2006 07:00AM to 12/17/2007 11:59PM) (ALQT: G) 
02219 - Anadarko US Offshore LLC (From 09/27/1999 12:00AM to 02/11/2007 11:59PM) (ALQT: G) 
02647 - Murphy Exploration &amp; Production Company - USA (From 06/05/2003 12:00AM to 02/10/2006 06:59AM) (ALQT: G) 
00056 - ConocoPhillips Company (From 12/06/1985 12:00AM to 11/11/2003 11:59PM) (ALQT: G) 
01689 - Murphy Exploration &amp; Production Company (From 09/24/1992 12:00AM to 06/04/2003 11:59PM) (ALQT: G) 
01022 - Sun Operating Limited Partnership (From 07/18/1986 12:00AM to 09/26/1999 11:59PM) (ALQT: G) 
01500 - TotalEnergies E&amp;P USA, Inc. (From 05/01/1990 12:00AM to 06/17/1998 12:59AM) (ALQT: G) 
02647 - Murphy Exploration &amp; Production Company - USA (Acquired 00108 Murphy Oil USA, Inc.) (From 06/17/1976 12:00AM to 05/03/1993 11:59PM) (ALQT: G) 
02647 - Murphy Exploration &amp; Production Company - USA (Acquired 00232 Odeco Oil &amp; Gas Company) (From 06/17/1976 12:00AM to 09/23/1992 11:59PM) (ALQT: G) 
00128 - Elf Aquitaine, Inc. (From 06/17/1976 12:00AM to 04/30/1990 11:59PM) (ALQT: G) 
00035 - Kerr-McGee Corporation (Acquired 00250 ORYX ENERGY COMPANY) (From 06/17/1976 12:00AM to 07/17/1986 11:59PM) (ALQT: G) 
00788 - Phillips Oil Company (From 03/01/1985 12:00AM to 12/05/1985 11:59PM) (ALQT: G) 
00418 - Aminoil Inc. (From 03/26/1982 12:00AM to 02/28/1985 11:59PM) (ALQT: G) 
00164 - Aminoil Development, Incorporated (From 06/17/1976 12:00AM to 03/25/1982 11:59PM) (ALQT: G) </t>
  </si>
  <si>
    <t xml:space="preserve">02899 - Talos ERT LLC (From 12/18/2007 03:00AM to 12/31/2099 11:59AM) (ALQT: A / LVL: 1) 
03148 - W &amp; T Energy VI, LLC (From 01/15/2014 10:00AM to 12/31/2099 11:59AM) (ALQT: A / LVL: 1) 
01284 - W &amp; T Offshore, Inc. (From 04/03/2008 04:00AM to 01/15/2014 09:59AM) (ALQT: A / LVL: 1) 
02690 - Gulf of Mexico Oil and Gas Properties LLC (From 11/20/2003 12:00AM to 04/03/2008 03:59AM) (ALQT: A / LVL: 1) 
01284 - W &amp; T Offshore, Inc. (Acquired 02859 Offshore Shelf LLC) (From 07/20/2006 04:00AM to 04/03/2008 03:59AM) (ALQT: A / LVL: 1) 
02899 - Energy Resource Technology GOM, Inc. (Acquired 01764 Energy Resource Technology, Inc.) (From 12/19/2005 03:00AM to 12/18/2007 02:59AM) (ALQT: A / LVL: 1) 
02219 - Anadarko US Offshore LLC (From 09/27/1999 12:00AM to 07/20/2006 03:59AM) (ALQT: A / LVL: 1) 
01689 - Murphy Exploration &amp; Production Company (From 07/09/1998 12:00AM to 12/19/2005 02:59AM) (ALQT: A / LVL: 1) 
00056 - ConocoPhillips Company (From 07/09/1998 12:00AM to 11/19/2003 11:59PM) (ALQT: A / LVL: 1) 
01022 - Sun Operating Limited Partnership (From 07/09/1998 12:00AM to 09/26/1999 11:59PM) (ALQT: A / LVL: 1) 
02899 - Talos ERT LLC (From 12/18/2007 03:00AM to 12/31/2099 11:59AM) (ALQT: B / LVL: 1) 
03148 - W &amp; T Energy VI, LLC (From 01/15/2014 11:00AM to 12/31/2099 11:59AM) (ALQT: B / LVL: 1) 
01284 - W &amp; T Offshore, Inc. (From 04/03/2008 01:00AM to 01/15/2014 10:59AM) (ALQT: B / LVL: 1) 
02690 - Gulf of Mexico Oil and Gas Properties LLC (From 11/20/2003 01:00AM to 04/03/2008 12:59AM) (ALQT: B / LVL: 1) 
01284 - W &amp; T Offshore, Inc. (Acquired 02859 Offshore Shelf LLC) (From 12/18/2007 03:00AM to 04/03/2008 12:59AM) (ALQT: B / LVL: 1) 
02219 - Anadarko US Offshore LLC (From 09/27/1999 12:00AM to 12/18/2007 02:59AM) (ALQT: B / LVL: 1) 
02899 - Energy Resource Technology GOM, Inc. (Acquired 01764 Energy Resource Technology, Inc.) (From 12/19/2005 02:00AM to 12/18/2007 02:59AM) (ALQT: B / LVL: 1) 
01689 - Murphy Exploration &amp; Production Company (From 07/09/1998 12:00AM to 12/19/2005 01:59AM) (ALQT: B / LVL: 1) 
00056 - ConocoPhillips Company (From 07/09/1998 12:00AM to 11/20/2003 12:59AM) (ALQT: B / LVL: 1) 
01022 - Sun Operating Limited Partnership (From 07/09/1998 12:00AM to 09/26/1999 11:59PM) (ALQT: B / LVL: 1) 
02899 - Talos ERT LLC (From 12/18/2007 03:00AM to 12/31/2099 11:59AM) (ALQT: C / LVL: 1) 
03148 - W &amp; T Energy VI, LLC (From 01/15/2014 09:00AM to 12/31/2099 11:59AM) (ALQT: C / LVL: 1) 
01284 - W &amp; T Offshore, Inc. (From 04/03/2008 03:00AM to 01/15/2014 08:59AM) (ALQT: C / LVL: 1) 
02690 - Gulf of Mexico Oil and Gas Properties LLC (From 11/20/2003 12:00AM to 04/03/2008 02:59AM) (ALQT: C / LVL: 1) 
01284 - W &amp; T Offshore, Inc. (Acquired 02859 Offshore Shelf LLC) (From 07/20/2006 02:00AM to 04/03/2008 02:59AM) (ALQT: C / LVL: 1) 
02899 - Energy Resource Technology GOM, Inc. (Acquired 01764 Energy Resource Technology, Inc.) (From 12/19/2005 01:00AM to 12/18/2007 02:59AM) (ALQT: C / LVL: 1) 
02219 - Anadarko US Offshore LLC (From 09/27/1999 12:00AM to 07/20/2006 01:59AM) (ALQT: C / LVL: 1) 
01689 - Murphy Exploration &amp; Production Company (From 07/09/1998 12:00AM to 12/19/2005 12:59AM) (ALQT: C / LVL: 1) 
00056 - ConocoPhillips Company (From 07/09/1998 12:00AM to 11/19/2003 11:59PM) (ALQT: C / LVL: 1) 
01022 - Sun Operating Limited Partnership (From 07/09/1998 12:00AM to 09/26/1999 11:59PM) (ALQT: C / LVL: 1) 
02899 - Talos ERT LLC (From 04/03/2008 02:00AM to 12/31/2099 11:59AM) (ALQT: D / LVL: 1) 
03148 - W &amp; T Energy VI, LLC (From 01/15/2014 08:00AM to 12/31/2099 11:59AM) (ALQT: D / LVL: 1) 
01284 - W &amp; T Offshore, Inc. (From 04/03/2008 02:00AM to 01/15/2014 07:59AM) (ALQT: D / LVL: 1) 
02690 - Gulf of Mexico Oil and Gas Properties LLC (From 11/20/2003 03:00AM to 12/31/2099 11:59AM) (ALQT: D / LVL: 2) 
01284 - W &amp; T Offshore, Inc. (Acquired 02859 Offshore Shelf LLC) (From 07/20/2006 01:00AM to 12/31/2099 11:59AM) (ALQT: D / LVL: 2) 
02899 - Talos ERT LLC (From 12/18/2007 03:00AM to 12/31/2099 11:59AM) (ALQT: D / LVL: 2) 
02899 - Energy Resource Technology GOM, Inc. (Acquired 01764 Energy Resource Technology, Inc.) (From 12/19/2005 12:00AM to 12/18/2007 02:59AM) (ALQT: D / LVL: 2) 
02219 - Anadarko US Offshore LLC (From 09/27/1999 12:00AM to 07/20/2006 12:59AM) (ALQT: D / LVL: 2) 
01689 - Murphy Exploration &amp; Production Company (From 07/09/1998 12:00AM to 12/18/2005 11:59PM) (ALQT: D / LVL: 2) 
00056 - ConocoPhillips Company (From 07/09/1998 12:00AM to 11/20/2003 02:59AM) (ALQT: D / LVL: 2) 
01022 - Sun Operating Limited Partnership (From 07/09/1998 12:00AM to 09/26/1999 11:59PM) (ALQT: D / LVL: 2) </t>
  </si>
  <si>
    <t>G03484</t>
  </si>
  <si>
    <t>HI A 557</t>
  </si>
  <si>
    <t>WELLS : 
A004 (COM) Aprv: 07/26/1982 - Spud: 07/26/1982 - P50: $849,831; P70: $1,073,253; P90: $1,396,683
A005 (TA) Aprv: 09/17/1982 - Spud: 10/04/1982 - P50: $812,217; P70: $1,035,639; P90: $1,359,070
A006 (TA) Aprv: N/A - Spud: 10/07/1983 - P50: $846,280; P70: $1,069,702; P90: $1,393,132
A002 (COM) Aprv: 08/30/1989 - Spud: 09/15/1989 - P50: $813,894; P70: $1,037,316; P90: $1,360,746
A003 (COM) Aprv: 11/02/1989 - Spud: 11/02/1989 - P50: $840,625; P70: $1,064,047; P90: $1,387,477
A007 (TA) Aprv: 01/04/1990 - Spud: 01/04/1990 - P50: $280,224; P70: $328,636; P90: $398,902
A008 (COM) Aprv: 12/29/1992 - Spud: 01/02/1993 - P50: $944,917; P70: $1,168,339; P90: $1,491,769
A011 (TA) Aprv: 09/14/2001 - Spud: 09/22/2001 - P50: $280,224; P70: $328,636; P90: $398,902
A012 (COM) Aprv: 12/09/2001 - Spud: 12/09/2001 - P50: $817,675; P70: $1,041,097; P90: $1,364,528
A013 (COM) Aprv: 08/07/2008 - Spud: 08/07/2008 - P50: $849,042; P70: $1,072,464; P90: $1,395,894
STRUCTURES : 
FIXED CPLX# 10290 'A' Aprv: N/A - Inst: 01/01/1986 - P50: $4,476,858; P70: $5,014,828; P90: $5,913,055
PIPELINES : 
OIL PSN# 9156 (ACT) Aprv: 09/24/1990 - Init HTP: 10/17/1990 - P50: $299,052; P70: $521,244; P90: $843,739</t>
  </si>
  <si>
    <t xml:space="preserve">02899 - Talos ERT LLC (From 12/18/2007 12:00AM to 12/31/2099 11:59AM) 
02899 - Energy Resource Technology GOM, Inc. (Acquired 01764 Energy Resource Technology, Inc.) (From 10/16/2002 12:00AM to 12/17/2007 11:59PM) 
00059 - Hess Corporation (From 08/01/1977 12:00AM to 10/15/2002 11:59PM) 
00800 - TXP Operating Company (From 01/10/1985 12:00AM to 10/22/1989 11:59PM) 
00274 - Transco Exploration Company (From 11/20/1984 12:00AM to 01/09/1985 11:59PM) 
00724 - Marathon Oil Company (From 10/20/1982 12:00AM to 11/19/1984 11:59PM) 
00724 - Marathon Oil Company (Acquired 00115 Marathon Petroleum Company) (From 08/01/1977 12:00AM to 10/19/1982 11:59PM) </t>
  </si>
  <si>
    <t>G03169</t>
  </si>
  <si>
    <t>SS 238</t>
  </si>
  <si>
    <t xml:space="preserve">02630 - Dynamic Offshore Resources NS, LLC 34.5% 
01284 - W &amp; T Offshore, Inc. 65.5% </t>
  </si>
  <si>
    <t xml:space="preserve">03023 - GOM Energy Venture I, LLC 100% (ALQT: A / LVL: 1) </t>
  </si>
  <si>
    <t xml:space="preserve">02630 - Dynamic Offshore Resources NS, LLC (From 07/26/2006 01:00AM to 12/31/2099 11:59AM) 
01284 - W &amp; T Offshore, Inc. (From 02/27/2008 12:00AM to 12/31/2099 11:59AM) 
02561 - NCX Company, L.L.C. (From 01/02/2002 12:00AM to 01/06/2010 11:59PM) 
01284 - W &amp; T Offshore, Inc. (Acquired 02859 Offshore Shelf LLC) (From 07/26/2006 12:00AM to 02/26/2008 11:59PM) 
02759 - Petrohawk Energy Corporation (From 02/27/2006 12:00AM to 07/26/2006 01:59AM) 
02194 - Petrohawk Properties, LP (From 07/30/1997 12:00AM to 07/26/2006 12:59AM) 
02219 - Anadarko US Offshore LLC (From 01/12/1998 12:00AM to 07/25/2006 11:59PM) 
02759 - Petrohawk Energy Corporation (Acquired 02189 Mission Resources Corporation) (From 04/14/1999 01:00AM to 02/26/2006 11:59PM) 
01151 - NCX Company, Inc. (From 11/06/2001 12:00AM to 01/01/2002 11:59PM) 
00216 - Case-Pomeroy Oil Corporation (From 08/15/1989 12:00AM to 11/05/2001 11:59PM) 
01094 - Black Hawk Oil Company (From 01/09/1992 12:00AM to 11/01/2000 11:59PM) 
02129 - TEAI Oil &amp; Gas Company (From 04/14/1999 12:00AM to 04/14/1999 12:59AM) 
02759 - Petrohawk Energy Corporation (Acquired 01566 1989-I TEAI Limited Partnership) (From 01/09/1992 12:00AM to 04/13/1999 11:59PM) 
00035 - Kerr-McGee Corporation (From 12/18/1981 12:00AM to 01/11/1998 11:59PM) 
01099 - Torch Energy Services, Inc. (From 05/17/1996 12:00AM to 07/29/1997 11:59PM) 
01022 - Sun Operating Limited Partnership (From 07/18/1986 12:00AM to 04/16/1997 11:59PM) 
01507 - TOGCO Offshore Inc. (From 02/20/1991 12:00AM to 01/09/1992 12:59AM) 
01444 - Torch Oil &amp; Gas Company (From 01/29/1990 12:00AM to 02/19/1991 11:59PM) 
00023 - Homestake Sulphur Company (From 12/18/1981 12:00AM to 01/28/1990 11:59PM) 
00685 - Cabot Petroleum Corporation (From 12/18/1981 12:00AM to 08/14/1989 11:59PM) 
00035 - Kerr-McGee Corporation (Acquired 00250 ORYX ENERGY COMPANY) (From 12/18/1981 12:00AM to 07/17/1986 11:59PM) </t>
  </si>
  <si>
    <t xml:space="preserve">03023 - GOM Energy Venture I, LLC (From 06/13/2019 12:00AM to 12/31/2099 11:59AM) (ALQT: A / LVL: 1) 
02967 - Peregrine Oil &amp; Gas II, LLC (From 05/29/2019 01:00AM to 09/27/2021 11:59PM) (ALQT: A / LVL: 1) 
01284 - W &amp; T Offshore, Inc. (From 10/29/2019 12:00AM to 11/28/2019 11:59PM) (ALQT: A / LVL: 1) 
02630 - Dynamic Offshore Resources NS, LLC (From 10/29/2019 12:00AM to 11/28/2019 11:59PM) (ALQT: A / LVL: 1) 
03520 - Sanare Energy Partners, LLC (From 05/29/2019 12:00AM to 06/13/2019 12:59AM) (ALQT: A / LVL: 1) 
03212 - GOM Offshore Exploration I, LLC (From 07/19/2013 12:00AM to 06/12/2019 11:59PM) (ALQT: A / LVL: 1) 
03207 - Hall-Houston Exploration IV, L.P. (From 07/19/2013 12:00AM to 05/29/2019 12:59AM) (ALQT: A / LVL: 1) 
02222 - PetroQuest Energy, L.L.C. (From 08/08/2013 12:00AM to 05/28/2019 11:59PM) (ALQT: A / LVL: 1) 
03069 - GOM-H Exploration, LLC (From 07/19/2013 12:00AM to 08/08/2013 12:59AM) (ALQT: A / LVL: 1) 
03075 - Hall-Houston Exploration III, L.P. (From 07/19/2013 12:00AM to 08/07/2013 11:59PM) (ALQT: A / LVL: 1) </t>
  </si>
  <si>
    <t>G04832</t>
  </si>
  <si>
    <t>MP 108</t>
  </si>
  <si>
    <t xml:space="preserve">02349 - Magnum Hunter Production, Inc. 25% (ALQT: A / LVL: 1) 
03148 - W &amp; T Energy VI, LLC 75% (ALQT: A / LVL: 1) 
03148 - W &amp; T Energy VI, LLC 100% (ALQT: B / LVL: 1) </t>
  </si>
  <si>
    <t xml:space="preserve">03148 - W &amp; T Energy VI, LLC (From 04/04/2014 12:00AM to 12/31/2099 11:59AM) 
01284 - W &amp; T Offshore, Inc. (From 05/15/2008 12:00AM to 04/03/2014 11:59PM) 
02894 - Bandon Oil and Gas, LP (From 02/09/2007 12:00AM to 02/07/2011 11:59PM) 
01284 - W &amp; T Offshore, Inc. (Acquired 02859 Offshore Shelf LLC) (From 07/26/2006 12:00AM to 05/14/2008 11:59PM) 
02237 - Noble Energy, Inc. (From 04/20/2004 12:00AM to 02/08/2007 11:59PM) 
02219 - Anadarko US Offshore LLC (From 01/12/1998 12:00AM to 07/25/2006 11:59PM) 
02237 - Noble Energy, Inc. (Acquired 00185 Samedan Oil Corporation) (From 09/01/1981 12:00AM to 04/19/2004 11:59PM) 
00035 - Kerr-McGee Corporation (From 09/01/1981 12:00AM to 01/11/1998 11:59PM) 
01643 - UMC Petroleum Corporation (From 01/04/1993 12:00AM to 07/10/1995 12:59AM) 
02025 - EP Energy E&amp;P Company, L.P. (Acquired 00236 El Paso Production Company) (From 03/21/1985 12:00AM to 07/09/1995 11:59PM) 
00707 - Kerr-McGee Federal Limited Partnership I-1981 (From 03/16/1982 12:00AM to 05/10/1994 11:59PM) 
01455 - UMC Petroleum Corporation (From 10/21/1991 12:00AM to 01/03/1993 11:59PM) 
00882 - General Energy Operating, Ltd. (From 05/20/1986 12:00AM to 10/20/1991 11:59PM) 
00511 - Entex Petroleum, Inc. (From 09/01/1981 12:00AM to 05/19/1986 11:59PM) 
00353 - Eason Oil Company (From 09/01/1981 12:00AM to 03/20/1985 11:59PM) </t>
  </si>
  <si>
    <t xml:space="preserve">02349 - Magnum Hunter Production, Inc. (From 07/10/2002 12:00AM to 12/31/2099 11:59AM) (ALQT: A / LVL: 1) 
03148 - W &amp; T Energy VI, LLC (From 04/04/2014 02:00AM to 12/31/2099 11:59AM) (ALQT: A / LVL: 1) 
01284 - W &amp; T Offshore, Inc. (From 05/15/2008 01:00AM to 04/04/2014 01:59AM) (ALQT: A / LVL: 1) 
02894 - Bandon Oil and Gas, LP (From 02/09/2007 01:00AM to 02/08/2011 12:59AM) (ALQT: A / LVL: 1) 
01284 - W &amp; T Offshore, Inc. (Acquired 02859 Offshore Shelf LLC) (From 07/26/2006 04:00AM to 05/15/2008 12:59AM) (ALQT: A / LVL: 1) 
02237 - Noble Energy, Inc. (From 04/20/2004 01:00AM to 02/09/2007 12:59AM) (ALQT: A / LVL: 1) 
02219 - Anadarko US Offshore LLC (From 07/10/2002 12:00AM to 07/26/2006 03:59AM) (ALQT: A / LVL: 1) 
02237 - Noble Energy, Inc. (Acquired 00185 Samedan Oil Corporation) (From 07/10/2002 12:00AM to 04/20/2004 12:59AM) (ALQT: A / LVL: 1) 
03148 - W &amp; T Energy VI, LLC (From 04/04/2014 01:00AM to 12/31/2099 11:59AM) (ALQT: B / LVL: 1) 
01284 - W &amp; T Offshore, Inc. (From 05/15/2008 02:00AM to 04/04/2014 12:59AM) (ALQT: B / LVL: 1) 
00222 - XTO Offshore Inc. (From 11/09/2004 12:00AM to 01/30/2012 11:59PM) (ALQT: B / LVL: 1) 
00370 - HHE Energy Company (From 11/09/2004 12:00AM to 01/30/2012 11:59PM) (ALQT: B / LVL: 1) 
02751 - Bushhill, L.P. (From 11/09/2004 12:00AM to 09/11/2008 11:59PM) (ALQT: B / LVL: 1) 
02755 - Haroldson L. Hunt, Jr. Trust Estate (From 11/09/2004 12:00AM to 09/11/2008 11:59PM) (ALQT: B / LVL: 1) 
02756 - Margaret Hunt Trust Estate (From 11/09/2004 12:00AM to 09/11/2008 11:59PM) (ALQT: B / LVL: 1) 
02760 - Lyda Hunt-Margaret Trusts-Lyda Hill (From 11/09/2004 12:00AM to 09/11/2008 11:59PM) (ALQT: B / LVL: 1) 
02764 - AGH Energy, LLC (From 11/09/2004 12:00AM to 09/11/2008 11:59PM) (ALQT: B / LVL: 1) 
01284 - W &amp; T Offshore, Inc. (Acquired 02859 Offshore Shelf LLC) (From 07/26/2006 12:00AM to 05/15/2008 01:59AM) (ALQT: B / LVL: 1) 
02237 - Noble Energy, Inc. (From 04/20/2004 12:00AM to 02/09/2007 01:59AM) (ALQT: B / LVL: 1) 
02219 - Anadarko US Offshore LLC (From 10/21/2003 12:00AM to 07/25/2006 11:59PM) (ALQT: B / LVL: 1) 
02058 - LLOG Exploration Offshore, L.L.C. (From 10/21/2003 12:00AM to 11/08/2004 11:59PM) (ALQT: B / LVL: 1) 
02237 - Noble Energy, Inc. (Acquired 00185 Samedan Oil Corporation) (From 10/21/2003 12:00AM to 04/19/2004 11:59PM) (ALQT: B / LVL: 1) </t>
  </si>
  <si>
    <t xml:space="preserve"> 00060</t>
  </si>
  <si>
    <t>SS 72</t>
  </si>
  <si>
    <t xml:space="preserve">03520 - Sanare Energy Partners, LLC 100% </t>
  </si>
  <si>
    <t xml:space="preserve">03520 - Sanare Energy Partners, LLC (From 09/12/2018 12:00AM to 12/31/2099 11:59AM) 
02222 - PetroQuest Energy, L.L.C. (From 11/02/2000 12:00AM to 09/11/2018 11:59PM) 
01945 - Northstar Interests, L.C. (From 03/27/2001 12:00AM to 07/25/2001 11:59PM) 
02444 - Aures Energy, L.L.C. (From 10/19/2000 12:00AM to 06/19/2001 11:59PM) 
00540 - MOBIL OIL EXPLORATION &amp; PRODUCING SOUTHEAST INC. (From 02/09/1979 12:00AM to 01/23/2001 11:59PM) 
00056 - ConocoPhillips Company (Acquired 00001 Conoco Inc.) (From 02/09/1979 12:00AM to 10/18/2000 11:59PM) 
00021 - MOBIL NOC INC. (From 02/09/1979 12:00AM to 04/27/1989 11:59PM) </t>
  </si>
  <si>
    <t>G35313</t>
  </si>
  <si>
    <t>MC 82</t>
  </si>
  <si>
    <t xml:space="preserve">02219 - Anadarko US Offshore LLC (From 02/02/2017 12:00AM to 12/31/2099 11:59AM) 
03280 - Freeport-McMoRan Oil &amp; Gas LLC (From 08/01/2014 12:00AM to 02/01/2017 11:59PM) </t>
  </si>
  <si>
    <t>G02110</t>
  </si>
  <si>
    <t>EI 307</t>
  </si>
  <si>
    <t xml:space="preserve">02481 - BP Exploration &amp; Production Inc. 0% 
03035 - Fieldwood Energy Offshore LLC 25% 
02630 - Dynamic Offshore Resources NS, LLC 75% </t>
  </si>
  <si>
    <t xml:space="preserve">03296 - Apache Shelf Exploration LLC 12.5% (ALQT: 1 / LVL: 2) 
03295 - Fieldwood Energy LLC 12.5% (ALQT: 1 / LVL: 2) 
00078 - Chevron U.S.A. Inc. 25% (ALQT: 1 / LVL: 2) 
02630 - Dynamic Offshore Resources NS, LLC 50% (ALQT: 1 / LVL: 2) </t>
  </si>
  <si>
    <t xml:space="preserve">02481 - BP Exploration &amp; Production Inc. (From 03/18/2002 12:00AM to 12/31/2099 11:59AM) 
02630 - Dynamic Offshore Resources NS, LLC (From 07/07/2006 12:00AM to 12/31/2099 11:59AM) 
03035 - Fieldwood Energy Offshore LLC (From 03/05/2012 12:00AM to 12/31/2099 11:59AM) 
00105 - Apache Corporation (From 02/01/2005 12:00AM to 03/04/2012 11:59PM) 
02759 - Petrohawk Energy Corporation (From 02/27/2006 12:00AM to 07/06/2006 11:59PM) 
02759 - Petrohawk Energy Corporation (Acquired 02189 Mission Resources Corporation) (From 04/14/1999 01:00AM to 02/26/2006 11:59PM) 
00148 - Anadarko E&amp;P Company LP (From 09/03/2003 12:00AM to 01/31/2005 11:59PM) 
00114 - BP America Production Company (Acquired 01855 Vastar Resources, Inc.) (From 12/07/1994 12:00AM to 03/17/2002 11:59PM) 
00777 - OXY USA Inc. (From 12/06/1983 12:00AM to 03/22/2000 11:59PM) 
00771 - Texaco Exploration and Production, Inc. (From 08/23/1985 12:00AM to 02/17/2000 11:59PM) 
02129 - TEAI Oil &amp; Gas Company (From 02/06/1997 12:00AM to 04/14/1999 12:59AM) 
01803 - TEAI VIII-A Limited Partnership (From 10/10/1995 12:00AM to 04/13/1999 11:59PM) 
01099 - Torch Energy Services, Inc. (From 10/10/1995 12:00AM to 02/05/1997 11:59PM) 
01094 - Black Hawk Oil Company (From 08/16/1993 01:00AM to 10/09/1995 11:59PM) 
00967 - Atlantic Richfield Company (From 08/23/1985 12:00AM to 12/06/1994 11:59PM) 
00056 - ConocoPhillips Company (Acquired 00001 Conoco Inc.) (From 12/06/1983 12:00AM to 08/16/1993 12:59AM) 
00002 - Atlantic Richfield Company (From 12/06/1983 12:00AM to 08/22/1985 11:59PM) 
00005 - Four Star Oil &amp; Gas Company (From 12/06/1983 12:00AM to 08/22/1985 11:59PM) </t>
  </si>
  <si>
    <t xml:space="preserve">00078 - Chevron U.S.A. Inc. (From 03/04/2004 12:00AM to 12/31/2099 11:59AM) (ALQT: 1 / LVL: 2) 
02630 - Dynamic Offshore Resources NS, LLC (From 07/07/2006 02:00AM to 12/31/2099 11:59AM) (ALQT: 1 / LVL: 2) 
03295 - Fieldwood Energy LLC (From 05/20/2014 12:00AM to 12/31/2099 11:59AM) (ALQT: 1 / LVL: 2) 
03296 - Apache Shelf Exploration LLC (From 05/20/2014 12:00AM to 12/31/2099 11:59AM) (ALQT: 1 / LVL: 2) 
00105 - Apache Corporation (From 03/18/2005 12:00AM to 05/19/2014 11:59PM) (ALQT: 1 / LVL: 2) 
02759 - Petrohawk Energy Corporation (From 02/27/2006 01:00AM to 07/07/2006 01:59AM) (ALQT: 1 / LVL: 2) 
02759 - Petrohawk Energy Corporation (Acquired 02189 Mission Resources Corporation) (From 09/03/2003 01:00AM to 02/27/2006 12:59AM) (ALQT: 1 / LVL: 2) 
00148 - Anadarko E&amp;P Company LP (From 09/03/2003 01:00AM to 03/17/2005 11:59PM) (ALQT: 1 / LVL: 2) 
00981 - Anadarko Petroleum Corporation (From 10/19/1999 12:00AM to 03/03/2004 11:59PM) (ALQT: 1 / LVL: 2) 
00114 - BP America Production Company (Acquired 01855 Vastar Resources, Inc.) (From 10/19/1999 12:00AM to 09/03/2003 12:59AM) (ALQT: 1 / LVL: 2) 
01222 - Bellwether Exploration Company (From 10/19/1999 12:00AM to 09/03/2003 12:59AM) (ALQT: 1 / LVL: 2) 
00777 - OXY USA Inc. (From 10/19/1999 12:00AM to 03/22/2000 11:59PM) (ALQT: 1 / LVL: 2) </t>
  </si>
  <si>
    <t>EI 354</t>
  </si>
  <si>
    <t>G05040</t>
  </si>
  <si>
    <t>EI 316</t>
  </si>
  <si>
    <t xml:space="preserve">02628 - Arena Offshore, LP 2% (ALQT: 1 / LVL: 1) 
02417 - Arena Energy, LLC 98% (ALQT: 1 / LVL: 1) 
02628 - Arena Offshore, LP 2% (ALQT: 1 / LVL: 2) 
02417 - Arena Energy, LLC 48% (ALQT: 1 / LVL: 2) 
03296 - Apache Shelf Exploration LLC 50% (ALQT: 1 / LVL: 2) </t>
  </si>
  <si>
    <t xml:space="preserve">02417 - Arena Energy, LLC (From 01/11/2023 12:00AM to 12/31/2099 11:59AM) 
02628 - Arena Offshore, LP (From 02/09/2023 12:00AM to 12/31/2099 11:59AM) 
02451 - GOM Shelf LLC (From 07/13/2022 12:00AM to 01/10/2023 11:59PM) 
03295 - Fieldwood Energy LLC (From 05/10/2018 12:00AM to 07/12/2022 11:59PM) 
00105 - Apache Corporation (From 07/08/2010 12:00AM to 05/09/2018 11:59PM) 
02421 - Devon Energy Production Co., L.P. (From 01/10/2001 12:00AM to 07/07/2010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09/23/1988 12:00AM to 03/28/1996 11:59PM) 
01680 - BP Exploration &amp; Oil Inc. (From 03/16/1992 12:00AM to 08/04/1993 11:59PM) 
00593 - BP Exploration Inc. (From 04/01/1982 12:00AM to 03/15/1992 11:59PM) 
02410 - Devon Energy Corporation (Acquired 00167 PennzEnergy Company) (From 02/06/1987 12:00AM to 09/22/1988 11:59PM) 
02410 - Devon Energy Corporation (Acquired 00071 Pennzoil Producing Company) (From 01/22/1986 12:00AM to 02/05/1987 11:59PM) 
00473 - Pennzoil Oil &amp; Gas, Inc. (From 04/01/1982 12:00AM to 01/21/1986 11:59PM) </t>
  </si>
  <si>
    <t xml:space="preserve">02417 - Arena Energy, LLC (From 01/12/2023 12:00AM to 12/31/2099 11:59AM) (ALQT: 1 / LVL: 1) 
02628 - Arena Offshore, LP (From 02/09/2023 01:00AM to 12/31/2099 11:59AM) (ALQT: 1 / LVL: 1) 
02451 - GOM Shelf LLC (From 07/13/2022 02:00AM to 01/11/2023 11:59PM) (ALQT: 1 / LVL: 1) 
03295 - Fieldwood Energy LLC (From 07/02/2014 01:00AM to 07/13/2022 01:59AM) (ALQT: 1 / LVL: 1) 
03296 - Apache Shelf Exploration LLC (From 07/02/2014 12:00AM to 12/31/2099 11:59AM) (ALQT: 1 / LVL: 2) 
02417 - Arena Energy, LLC (From 01/12/2023 01:00AM to 12/31/2099 11:59AM) (ALQT: 1 / LVL: 2) 
02628 - Arena Offshore, LP (From 02/10/2023 12:00AM to 12/31/2099 11:59AM) (ALQT: 1 / LVL: 2) 
02451 - GOM Shelf LLC (From 07/13/2022 01:00AM to 01/12/2023 12:59AM) (ALQT: 1 / LVL: 2) 
03295 - Fieldwood Energy LLC (From 07/02/2014 12:00AM to 07/13/2022 12:59AM) (ALQT: 1 / LVL: 2) </t>
  </si>
  <si>
    <t>G15212</t>
  </si>
  <si>
    <t>VR 408</t>
  </si>
  <si>
    <t xml:space="preserve">02451 - GOM Shelf LLC 12.5% 
03209 - Renaissance Offshore, LLC 37.5% 
00078 - Chevron U.S.A. Inc. 50% </t>
  </si>
  <si>
    <t xml:space="preserve">03209 - Renaissance Offshore, LLC 100% (ALQT: 1 / LVL: 1) 
03296 - Apache Shelf Exploration LLC 50% (ALQT: 1 / LVL: 2) 
02451 - GOM Shelf LLC 50% (ALQT: 1 / LVL: 2) </t>
  </si>
  <si>
    <t>WELLS : 
A002 (COM) Aprv: 07/10/2000 - Spud: 07/15/2000 - P50: $1,234,962; P70: $1,458,384; P90: $1,781,814
A003 (COM) Aprv: 11/20/2001 - Spud: 12/07/2001 - P50: $1,175,878; P70: $1,399,300; P90: $1,722,730
A004 (TA) Aprv: 01/31/2002 - Spud: 02/10/2002 - P50: $1,182,322; P70: $1,405,744; P90: $1,729,175
A005 (COM) Aprv: 05/05/2006 - Spud: 06/19/2006 - P50: $1,220,033; P70: $1,443,455; P90: $1,766,886
A006 (TA) Aprv: 07/26/2006 - Spud: 08/10/2006 - P50: $1,210,202; P70: $1,433,625; P90: $1,757,055
A001 (COM) Aprv: 06/13/2013 - Spud: 07/12/2013 - P50: $1,153,948; P70: $1,377,370; P90: $1,700,800
STRUCTURES : 
FIXED CPLX# 961 'A' Aprv: N/A - Inst: 09/03/2001 - P50: $4,528,243; P70: $5,067,275; P90: $5,947,018</t>
  </si>
  <si>
    <t xml:space="preserve">00078 - Chevron U.S.A. Inc. (From 06/24/2002 12:00AM to 12/31/2099 11:59AM) 
03209 - Renaissance Offshore, LLC (From 06/15/2015 12:00AM to 12/31/2099 11:59AM) 
02451 - GOM Shelf LLC (From 12/20/2022 12:00AM to 12/31/2099 11:59AM) 
03295 - Fieldwood Energy LLC (From 01/22/2015 12:00AM to 12/19/2022 11:59PM) 
03033 - Black Elk Energy Offshore Operations, LLC (From 05/23/2013 12:00AM to 06/14/2015 11:59PM) 
02851 - Apache Shelf, Inc. (From 09/14/2011 12:00AM to 01/21/2015 11:59PM) 
02894 - Bandon Oil and Gas, LP (From 03/13/2007 12:00AM to 05/22/2013 11:59PM) 
02851 - Apache Shelf, Inc. (Acquired 02169 Mariner Gulf of Mexico LLC) (From 10/26/1998 12:00AM to 09/13/2011 11:59PM) 
02237 - Noble Energy, Inc. (From 04/20/2004 12:00AM to 03/12/2007 11:59PM) 
02237 - Noble Energy, Inc. (Acquired 00185 Samedan Oil Corporation) (From 01/30/1997 12:00AM to 04/19/2004 11:59PM) 
00771 - Texaco Exploration and Production, Inc. (From 07/01/1995 12:00AM to 06/23/2002 11:59PM) </t>
  </si>
  <si>
    <t xml:space="preserve">03209 - Renaissance Offshore, LLC (From 01/22/2015 03:00AM to 12/31/2099 11:59AM) (ALQT: 1 / LVL: 1) 
03033 - Black Elk Energy Offshore Operations, LLC (From 05/23/2013 01:00AM to 01/22/2015 02:59AM) (ALQT: 1 / LVL: 1) 
02590 - Merit Energy Partners III, L.P. (From 10/19/2006 12:00AM to 05/23/2013 12:59AM) (ALQT: 1 / LVL: 1) 
02591 - Merit Energy Partners D-III, L.P. (From 10/19/2006 12:00AM to 05/23/2013 12:59AM) (ALQT: 1 / LVL: 1) 
02592 - Merit Management Partners I, L.P. (From 10/19/2006 12:00AM to 05/23/2013 12:59AM) (ALQT: 1 / LVL: 1) 
02832 - Merit Management Partners II, L.P. (From 10/19/2006 12:00AM to 05/23/2013 12:59AM) (ALQT: 1 / LVL: 1) 
02833 - Merit Management Partners III, L.P. (From 10/19/2006 12:00AM to 05/23/2013 12:59AM) (ALQT: 1 / LVL: 1) 
02834 - Merit Energy Partners E-III, L.P. (From 10/19/2006 12:00AM to 05/23/2013 12:59AM) (ALQT: 1 / LVL: 1) 
02835 - Merit Energy Partners F-III, L.P. (From 10/19/2006 12:00AM to 05/23/2013 12:59AM) (ALQT: 1 / LVL: 1) 
01284 - W &amp; T Offshore, Inc. (From 05/21/2008 12:00AM to 09/06/2011 11:59PM) (ALQT: 1 / LVL: 1) 
01284 - W &amp; T Offshore, Inc. (Acquired 02859 Offshore Shelf LLC) (From 07/21/2006 12:00AM to 05/20/2008 11:59PM) (ALQT: 1 / LVL: 1) 
02894 - Bandon Oil and Gas, LP (From 03/13/2007 01:00AM to 02/27/2008 12:59AM) (ALQT: 1 / LVL: 1) 
02237 - Noble Energy, Inc. (From 04/20/2004 12:00AM to 03/13/2007 12:59AM) (ALQT: 1 / LVL: 1) 
00048 - Sabine Oil &amp; Gas Corporation (Acquired 01046 The Houston Exploration Company) (From 07/08/1999 12:00AM to 10/18/2006 11:59PM) (ALQT: 1 / LVL: 1) 
02219 - Anadarko US Offshore LLC (From 04/20/2004 12:00AM to 07/20/2006 11:59PM) (ALQT: 1 / LVL: 1) 
02148 - Westport Oil and Gas Company, L.P. (From 06/15/1998 12:00AM to 04/19/2004 11:59PM) (ALQT: 1 / LVL: 1) 
02237 - Noble Energy, Inc. (Acquired 00185 Samedan Oil Corporation) (From 02/02/2000 12:00AM to 04/19/2004 11:59PM) (ALQT: 1 / LVL: 1) 
01888 - McMoRan Oil &amp; Gas Co. (From 12/23/1996 12:00AM to 10/03/2000 11:59PM) (ALQT: 1 / LVL: 1) 
02211 - Newfield Exploration Gulf Coast LLC (From 11/09/1998 12:00AM to 09/28/1999 11:59PM) (ALQT: 1 / LVL: 1) 
01819 - ATP Oil &amp; Gas Corporation (From 03/09/1999 12:00AM to 07/07/1999 11:59PM) (ALQT: 1 / LVL: 1) 
01247 - Statoil Exploration (US) Inc. (From 08/21/1997 12:00AM to 03/08/1999 11:59PM) (ALQT: 1 / LVL: 1) 
01436 - Taurus Exploration U.S.A., Inc. (From 12/23/1996 12:00AM to 11/08/1998 11:59PM) (ALQT: 1 / LVL: 1) 
01082 - Freeport-McMoRan Resource Partners, Limited Partnership (From 10/21/1997 12:00AM to 03/15/1998 11:59PM) (ALQT: 1 / LVL: 1) 
02019 - CoEnergy Central Exploration, Inc. (From 01/30/1997 02:00AM to 10/20/1997 11:59PM) (ALQT: 1 / LVL: 1) 
02145 - Blazer Energy Corp. (From 01/30/1997 12:00AM to 08/20/1997 11:59PM) (ALQT: 1 / LVL: 1) 
00457 - Ashland Exploration Holdings, Inc. (From 12/23/1996 12:00AM to 01/29/1997 11:59PM) (ALQT: 1 / LVL: 1) 
03296 - Apache Shelf Exploration LLC (From 01/22/2015 01:00AM to 12/31/2099 11:59AM) (ALQT: 1 / LVL: 2) 
02451 - GOM Shelf LLC (From 12/20/2022 01:00AM to 12/31/2099 11:59AM) (ALQT: 1 / LVL: 2) 
03295 - Fieldwood Energy LLC (From 01/22/2015 01:00AM to 12/20/2022 12:59AM) (ALQT: 1 / LVL: 2) 
02851 - Apache Shelf, Inc. (From 09/14/2011 01:00AM to 01/22/2015 01:59AM) (ALQT: 1 / LVL: 2) 
00105 - Apache Corporation (From 02/02/2005 12:00AM to 01/22/2015 12:59AM) (ALQT: 1 / LVL: 2) 
02851 - Apache Shelf, Inc. (Acquired 02169 Mariner Gulf of Mexico LLC) (From 02/02/2005 12:00AM to 09/14/2011 12:59AM) (ALQT: 1 / LVL: 2) 
02237 - Noble Energy, Inc. (From 02/02/2005 12:00AM to 01/17/2008 11:59PM) (ALQT: 1 / LVL: 2) </t>
  </si>
  <si>
    <t>G35724</t>
  </si>
  <si>
    <t>WR 107</t>
  </si>
  <si>
    <t>G13988</t>
  </si>
  <si>
    <t>VK 742</t>
  </si>
  <si>
    <t>WELLS : 
001 (TA) Aprv: 09/04/1997 - Spud: 09/05/1997 - P50: $9,583,240; P70: $13,945,898; P90: $20,332,894
A008 (COM) Aprv: 08/13/1997 - Spud: 10/07/1997 - P50: $2,055,900; P70: $2,055,900; P90: $2,055,900</t>
  </si>
  <si>
    <t xml:space="preserve">00078 - Chevron U.S.A. Inc. (From 06/10/2002 12:00AM to 12/31/2099 11:59AM) 
03026 - Talos Energy Ventures, LLC (From 01/11/2016 12:00AM to 12/31/2099 11:59AM) 
00724 - Marathon Oil Company (From 08/01/1996 12:00AM to 01/10/2016 11:59PM) 
00771 - Texaco Exploration and Production, Inc. (From 03/05/1996 12:00AM to 06/09/2002 11:59PM) 
00059 - Hess Corporation (From 07/01/1993 12:00AM to 07/09/1997 11:59PM) 
00035 - Kerr-McGee Corporation (From 07/01/1993 12:00AM to 03/04/1996 11:59PM) </t>
  </si>
  <si>
    <t>G02130</t>
  </si>
  <si>
    <t>SM 107</t>
  </si>
  <si>
    <t xml:space="preserve">00078 - Chevron U.S.A. Inc. 33.3333% (ALQT: 1 / LVL: 2) 
02899 - Talos ERT LLC 66.6667% (ALQT: 1 / LVL: 2) 
02899 - Talos ERT LLC 20% (ALQT: A / LVL: 1) 
02605 - Badger Oil Corporation 80% (ALQT: A / LVL: 1) 
02899 - Talos ERT LLC 20% (ALQT: B / LVL: 1) 
02605 - Badger Oil Corporation 80% (ALQT: B / LVL: 1) </t>
  </si>
  <si>
    <t xml:space="preserve">02899 - Talos ERT LLC (From 12/18/2007 12:00AM to 12/31/2099 11:59AM) 
02899 - Energy Resource Technology GOM, Inc. (Acquired 01764 Energy Resource Technology, Inc.) (From 10/16/2002 01:00AM to 12/17/2007 11:59PM) 
00059 - Hess Corporation (From 11/01/1989 12:00AM to 10/16/2002 12:59AM) 
00771 - Texaco Exploration and Production, Inc. (From 01/28/1992 12:00AM to 07/25/2000 11:59PM) 
00040 - Texaco Inc. (From 11/21/1983 12:00AM to 01/27/1992 11:59PM) 
00800 - TXP Operating Company (From 11/21/1983 12:00AM to 10/31/1989 11:59PM) </t>
  </si>
  <si>
    <t xml:space="preserve">00078 - Chevron U.S.A. Inc. (From 12/30/2003 12:00AM to 12/31/2099 11:59AM) (ALQT: 1 / LVL: 2) 
02899 - Talos ERT LLC (From 12/18/2007 01:00AM to 12/31/2099 11:59AM) (ALQT: 1 / LVL: 2) 
02899 - Energy Resource Technology GOM, Inc. (Acquired 01764 Energy Resource Technology, Inc.) (From 08/26/2004 12:00AM to 12/18/2007 12:59AM) (ALQT: 1 / LVL: 2) 
00059 - Hess Corporation (From 10/20/1999 12:00AM to 08/25/2004 11:59PM) (ALQT: 1 / LVL: 2) 
00981 - Anadarko Petroleum Corporation (From 10/20/1999 12:00AM to 12/29/2003 11:59PM) (ALQT: 1 / LVL: 2) 
02605 - Badger Oil Corporation (From 12/07/2006 12:00AM to 12/31/2099 11:59AM) (ALQT: A / LVL: 1) 
02899 - Talos ERT LLC (From 12/18/2007 01:00AM to 12/31/2099 11:59AM) (ALQT: A / LVL: 1) 
02899 - Energy Resource Technology GOM, Inc. (Acquired 01764 Energy Resource Technology, Inc.) (From 12/07/2006 12:00AM to 12/18/2007 12:59AM) (ALQT: A / LVL: 1) 
02605 - Badger Oil Corporation (From 02/28/2007 12:00AM to 12/31/2099 11:59AM) (ALQT: B / LVL: 1) 
02899 - Talos ERT LLC (From 12/18/2007 01:00AM to 12/31/2099 11:59AM) (ALQT: B / LVL: 1) 
02899 - Energy Resource Technology GOM, Inc. (Acquired 01764 Energy Resource Technology, Inc.) (From 02/28/2007 12:00AM to 12/18/2007 12:59AM) (ALQT: B / LVL: 1) </t>
  </si>
  <si>
    <t>G03520</t>
  </si>
  <si>
    <t>WC 498</t>
  </si>
  <si>
    <t>WELLS : 
B001 (COM) Aprv: 06/02/1994 - Spud: 06/07/1994 - P50: $678,681; P70: $902,103; P90: $1,225,533
B004 (TA) Aprv: 09/19/1995 - Spud: 09/19/1995 - P50: $198,909; P70: $247,321; P90: $317,587
B007 (COM) Aprv: 05/05/1997 - Spud: 05/20/1997 - P50: $736,811; P70: $960,233; P90: $1,283,663
B006 (TA) Aprv: N/A - Spud: 07/22/1997 - P50: $639,884; P70: $863,306; P90: $1,186,736
B002 (COM) Aprv: 11/10/1997 - Spud: 11/17/1997 - P50: $798,295; P70: $1,021,717; P90: $1,345,147
B005 (COM) Aprv: 10/27/1997 - Spud: 01/29/1998 - P50: $652,246; P70: $875,668; P90: $1,199,098
B009 (COM) Aprv: 05/15/1998 - Spud: 05/21/1998 - P50: $749,305; P70: $972,727; P90: $1,296,157
B010 (COM) Aprv: 07/01/1998 - Spud: 07/10/1998 - P50: $690,616; P70: $914,038; P90: $1,237,468
B011 (COM) Aprv: 08/21/2003 - Spud: 09/11/2003 - P50: $733,654; P70: $957,077; P90: $1,280,507
B003 (COM) Aprv: 11/17/2005 - Spud: 11/28/2005 - P50: $718,004; P70: $941,426; P90: $1,264,856
B008 (COM) Aprv: 08/25/2008 - Spud: 10/05/2008 - P50: $723,067; P70: $946,490; P90: $1,269,920
STRUCTURES : 
FIXED CPLX# 50010 'B' Aprv: N/A - Inst: 03/13/1998 - P50: $2,144,983; P70: $2,684,015; P90: $3,563,758
FIXED CPLX# 50010 'B-AUX' Aprv: N/A - Inst: 03/13/1998 - P50: $2,144,983; P70: $2,684,015; P90: $3,563,758</t>
  </si>
  <si>
    <t>G37171</t>
  </si>
  <si>
    <t>EI 337</t>
  </si>
  <si>
    <t>WELLS : 
A003 (COM) Aprv: N/A - Spud: 06/27/1983 - P50: $1,102,256; P70: $1,325,678; P90: $1,649,108
A007 (COM) Aprv: N/A - Spud: 10/10/1983 - P50: $988,232; P70: $1,211,654; P90: $1,535,084
A008 (COM) Aprv: 07/02/2001 - Spud: 07/04/2001 - P50: $1,096,535; P70: $1,319,957; P90: $1,643,387
A001 (COM) Aprv: 08/07/2001 - Spud: 08/08/2001 - P50: $937,664; P70: $1,161,086; P90: $1,484,516
A010 (COM) Aprv: 07/10/2006 - Spud: 07/13/2006 - P50: $1,170,016; P70: $1,393,438; P90: $1,716,868
A005 (TA) Aprv: 01/22/2007 - Spud: 02/28/2007 - P50: $952,624; P70: $1,176,046; P90: $1,499,476
A011 (COM) Aprv: 04/13/2010 - Spud: 04/12/2010 - P50: $1,066,611; P70: $1,290,033; P90: $1,613,464
STRUCTURES : 
FIXED CPLX# 22679 'A' Aprv: N/A - Inst: 01/01/1982 - P50: $4,228,508; P70: $4,767,008; P90: $5,655,993</t>
  </si>
  <si>
    <t xml:space="preserve">02417 - Arena Energy, LLC (From 10/01/2022 12:00AM to 12/31/2099 11:59AM) 
02628 - Arena Offshore, LP (From 12/21/2022 12:00AM to 12/31/2099 11:59AM) </t>
  </si>
  <si>
    <t>G33636</t>
  </si>
  <si>
    <t>WELLS : 
C014 (COM) Aprv: 11/20/2013 - Spud: 12/11/2013 - P50: $797,572; P70: $1,020,994; P90: $1,344,424
C015 (COM) Aprv: 12/04/2013 - Spud: 12/27/2013 - P50: $783,204; P70: $1,006,626; P90: $1,330,056
C016 (COM) Aprv: 02/05/2014 - Spud: 03/01/2014 - P50: $831,602; P70: $1,055,024; P90: $1,378,454
C018 (COM) Aprv: 03/27/2014 - Spud: 04/02/2014 - P50: $803,260; P70: $1,026,682; P90: $1,350,112
C001 (COM) Aprv: 05/19/2014 - Spud: 05/19/2014 - P50: $778,340; P70: $1,001,763; P90: $1,325,193
C006 (COM) Aprv: 05/29/2014 - Spud: 06/17/2014 - P50: $830,714; P70: $1,054,136; P90: $1,377,566
C019 (COM) Aprv: 08/29/2014 - Spud: 09/02/2014 - P50: $882,498; P70: $1,105,921; P90: $1,429,351
C020 (COM) Aprv: 11/24/2014 - Spud: 11/24/2014 - P50: $772,091; P70: $995,513; P90: $1,318,943
C021 (COM) Aprv: 12/16/2014 - Spud: 12/22/2014 - P50: $837,257; P70: $1,060,679; P90: $1,384,109
C022 (TA) Aprv: 02/06/2015 - Spud: 02/07/2015 - P50: $832,687; P70: $1,056,109; P90: $1,379,539
C023 (COM) Aprv: 03/03/2015 - Spud: 03/20/2015 - P50: $849,291; P70: $1,072,713; P90: $1,396,143
C008 (COM) Aprv: 05/24/2015 - Spud: 05/26/2015 - P50: $795,142; P70: $1,018,564; P90: $1,341,994
C024 (COM) Aprv: 06/04/2015 - Spud: 06/11/2015 - P50: $860,470; P70: $1,083,892; P90: $1,407,322
C009 (COM) Aprv: 08/04/2015 - Spud: 08/23/2015 - P50: $783,506; P70: $1,006,928; P90: $1,330,359</t>
  </si>
  <si>
    <t xml:space="preserve">02417 - Arena Energy, LLC (From 06/01/2010 12:00AM to 12/31/2099 11:59AM) 
02628 - Arena Offshore, LP (From 05/20/2013 12:00AM to 12/31/2099 11:59AM) </t>
  </si>
  <si>
    <t xml:space="preserve"> 00392</t>
  </si>
  <si>
    <t>GI 37</t>
  </si>
  <si>
    <t>WELLS : 
R001 (TA) Aprv: N/A - Spud: 03/12/1958 - P50: $61,299; P70: $109,711; P90: $179,977
002 (COM) Aprv: 07/16/1958 - Spud: 07/17/1958 - P50: $476,082; P70: $699,504; P90: $1,022,934
R002 (TA) Aprv: N/A - Spud: 08/30/1958 - P50: $61,299; P70: $109,711; P90: $179,977
R003 (TA) Aprv: N/A - Spud: 01/14/1959 - P50: $61,299; P70: $109,711; P90: $179,977
R004 (TA) Aprv: N/A - Spud: 02/18/1959 - P50: $61,299; P70: $109,711; P90: $179,977
R005 (TA) Aprv: N/A - Spud: 05/27/1959 - P50: $61,299; P70: $109,711; P90: $179,977
R006 (TA) Aprv: N/A - Spud: 08/31/1959 - P50: $61,299; P70: $109,711; P90: $179,977
W004 (TA) Aprv: 08/03/1959 - Spud: 09/01/1959 - P50: $62,550; P70: $110,962; P90: $181,228
R007 (COM) Aprv: N/A - Spud: 11/05/1959 - P50: $469,054; P70: $692,477; P90: $1,015,907
W006 (TA) Aprv: 12/23/1959 - Spud: 12/23/1959 - P50: $66,303; P70: $114,715; P90: $184,981
W007 (TA) Aprv: 01/31/1960 - Spud: 01/31/1960 - P50: $66,303; P70: $114,715; P90: $184,981
R009 (TA) Aprv: 02/11/1960 - Spud: 02/11/1960 - P50: $61,299; P70: $109,711; P90: $179,977
W009 (TA) Aprv: N/A - Spud: 04/15/1960 - P50: $66,303; P70: $114,715; P90: $184,981
R012 (TA) Aprv: N/A - Spud: 05/28/1960 - P50: $61,299; P70: $109,711; P90: $179,977
R013 (TA) Aprv: N/A - Spud: 06/22/1960 - P50: $61,299; P70: $109,711; P90: $179,977
W011 (TA) Aprv: 06/22/1960 - Spud: 06/22/1960 - P50: $66,303; P70: $114,715; P90: $184,981
R014 (TA) Aprv: 07/29/1960 - Spud: 07/29/1960 - P50: $56,295; P70: $104,707; P90: $174,973
W012 (TA) Aprv: 08/26/1960 - Spud: 08/26/1960 - P50: $66,303; P70: $114,715; P90: $184,981
R017 (TA) Aprv: N/A - Spud: 11/09/1960 - P50: $61,299; P70: $109,711; P90: $179,977
R018 (TA) Aprv: N/A - Spud: 11/29/1960 - P50: $66,303; P70: $114,715; P90: $184,981
R019 (TA) Aprv: N/A - Spud: 12/31/1960 - P50: $61,299; P70: $109,711; P90: $179,977
R015 (TA) Aprv: N/A - Spud: 12/16/1970 - P50: $56,295; P70: $104,707; P90: $174,973
R016 (TA) Aprv: N/A - Spud: 01/18/1992 - P50: $56,295; P70: $104,707; P90: $174,973
R010 (COM) Aprv: N/A - Spud: 05/02/1992 - P50: $456,818; P70: $680,240; P90: $1,003,671
R011 (TA) Aprv: N/A - Spud: 07/01/1992 - P50: $56,295; P70: $104,707; P90: $174,973
CD003 (COM) Aprv: 02/15/2000 - Spud: 02/20/2000 - P50: $458,598; P70: $682,020; P90: $1,005,450
W014 (TA) Aprv: 06/08/2001 - Spud: 06/12/2001 - P50: $27,522; P70: $75,934; P90: $146,200
CD006 (COM) Aprv: 05/10/2012 - Spud: 05/11/2012 - P50: $517,780; P70: $741,202; P90: $1,064,632
CS025 (COM) Aprv: 06/21/2022 - Spud: 06/19/2022 - P50: $526,455; P70: $749,877; P90: $1,073,307
CS017 (COM) Aprv: 08/12/2024 - Spud: 08/18/2024 - P50: $520,241; P70: $743,663; P90: $1,067,093
CS014 (COM) Aprv: 09/03/2024 - Spud: 09/08/2024 - P50: $512,941; P70: $736,364; P90: $1,059,794
STRUCTURES : 
FIXED CPLX# 20008 'R' Aprv: N/A - Inst: 01/01/1958 - P50: $3,198,678; P70: $4,186,197; P90: $5,759,588
CAIS CPLX# 20006 '22' Aprv: N/A - Inst: 01/01/1969 - P50: $53,182; P70: $101,789; P90: $195,080
FIXED CPLX# 20005 'CS' Aprv: N/A - Inst: 01/01/2000 - P50: $1,015,525; P70: $1,554,557; P90: $2,434,300
PIPELINES : 
LIFT PSN# 107 (ACT) Aprv: N/A - Init HTP: N/A - P50: $114,168; P70: $246,191; P90: $437,197
H2O PSN# 19995 (PABN) Aprv: 03/28/2018 - Init HTP: 06/07/1958 - P50: $1,202,207; P70: $1,424,399; P90: $1,746,894
O/W PSN# 14470 (ACT) Aprv: 03/05/2004 - Init HTP: 05/24/2004 - P50: $258,098; P70: $390,120; P90: $581,127
LIFT PSN# 104 (ACT) Aprv: N/A - Init HTP: 07/22/2007 - P50: $128,408; P70: $260,431; P90: $451,438
BLKO PSN# 109 (ACT) Aprv: N/A - Init HTP: 11/28/2007 - P50: $114,168; P70: $246,191; P90: $437,197</t>
  </si>
  <si>
    <t xml:space="preserve">03481 - Cantium, LLC (From 09/20/2017 12:00AM to 12/31/2099 11:59AM) 
00078 - Chevron U.S.A. Inc. (From 07/17/1948 12:00AM to 09/19/2017 11:59PM) </t>
  </si>
  <si>
    <t xml:space="preserve">00078 - Chevron U.S.A. Inc. (From 07/18/2000 12:00AM to 12/31/2099 11:59AM) (ALQT: A / LVL: 2) 
02266 - EPL Oil &amp; Gas, LLC (From 07/18/2000 12:00AM to 06/08/2015 11:59PM) (ALQT: A / LVL: 2) 
02315 - Wheless Anderson L.L.C. (From 07/18/2000 12:00AM to 11/29/2004 01:59AM) (ALQT: A / LVL: 2) 
02304 - Hughes-Rawls, L.L.C. (From 07/18/2000 12:00AM to 03/19/2001 01:59AM) (ALQT: A / LVL: 2) 
00078 - Chevron U.S.A. Inc. (From 02/23/2001 12:00AM to 12/31/2099 11:59AM) (ALQT: B / LVL: 2) 
02266 - EPL Oil &amp; Gas, LLC (From 02/23/2001 12:00AM to 05/01/2013 12:59AM) (ALQT: B / LVL: 2) 
02315 - Wheless Anderson L.L.C. (From 02/23/2001 12:00AM to 11/29/2004 12:59AM) (ALQT: B / LVL: 2) 
02304 - Hughes-Rawls, L.L.C. (From 02/23/2001 12:00AM to 03/19/2001 12:59AM) (ALQT: B / LVL: 2) 
00078 - Chevron U.S.A. Inc. (From 02/23/2001 12:00AM to 12/31/2099 11:59AM) (ALQT: C / LVL: 2) 
02266 - EPL Oil &amp; Gas, LLC (From 02/23/2001 12:00AM to 05/01/2013 01:59AM) (ALQT: C / LVL: 2) 
02315 - Wheless Anderson L.L.C. (From 02/23/2001 12:00AM to 11/28/2004 11:59PM) (ALQT: C / LVL: 2) 
02304 - Hughes-Rawls, L.L.C. (From 02/23/2001 12:00AM to 03/18/2001 11:59PM) (ALQT: C / LVL: 2) </t>
  </si>
  <si>
    <t>COLLATERAL:
03481 Cantium, LLC: $250,000 (SBP150470_012 - Eff Dt: 02/07/2024)</t>
  </si>
  <si>
    <t xml:space="preserve"> 00129</t>
  </si>
  <si>
    <t>GI 41</t>
  </si>
  <si>
    <t>WELLS : 
D002 (COM) Aprv: 09/17/1968 - Spud: 09/17/1968 - P50: $478,148; P70: $701,571; P90: $1,025,001
D003 (COM) Aprv: N/A - Spud: 10/13/1968 - P50: $626,262; P70: $849,684; P90: $1,173,114
D007 (TA) Aprv: N/A - Spud: 03/27/1969 - P50: $112,590; P70: $161,002; P90: $231,268
D009 (COM) Aprv: N/A - Spud: 05/22/1969 - P50: $538,902; P70: $762,325; P90: $1,085,755
D011 (COM) Aprv: N/A - Spud: 02/22/1985 - P50: $389,862; P70: $613,284; P90: $936,714
F003 (TA) Aprv: 10/02/1987 - Spud: 10/19/1987 - P50: $118,845; P70: $167,257; P90: $237,523
H002 (COM) Aprv: 12/27/1988 - Spud: 12/31/1988 - P50: $700,993; P70: $924,415; P90: $1,247,846
H005 (COM) Aprv: 10/17/1995 - Spud: 11/15/1995 - P50: $697,212; P70: $920,634; P90: $1,244,065
D010 (COM) Aprv: 05/17/1996 - Spud: 05/26/1996 - P50: $612,028; P70: $835,450; P90: $1,158,880
F005 (TA) Aprv: 10/05/2000 - Spud: 10/09/2000 - P50: $117,594; P70: $166,006; P90: $236,272
H006 (COM) Aprv: 01/18/2010 - Spud: 01/19/2010 - P50: $716,808; P70: $940,230; P90: $1,263,660
STRUCTURES : 
FIXED CPLX# 20575 'B' Aprv: N/A - Inst: 01/01/1966 - P50: $2,343,671; P70: $2,881,641; P90: $3,779,868
FIXED CPLX# 20020 'D' Aprv: N/A - Inst: 01/01/1968 - P50: $1,878,818; P70: $2,417,319; P90: $3,306,304
CAIS CPLX# 766 'I' Aprv: N/A - Inst: 11/15/2000 - P50: $852,188; P70: $1,084,943; P90: $1,446,055
PIPELINES : 
G/O PSN# 9368 (ACT) Aprv: 05/06/1991 - Init HTP: 08/07/1991 - P50: $354,363; P70: $486,386; P90: $677,393
GAS PSN# 11936 (ACT) Aprv: 05/18/1999 - Init HTP: 09/04/1998 - P50: $315,957; P70: $447,980; P90: $638,986
G/O PSN# 613 (ACT) Aprv: 06/24/1969 - Init HTP: 10/05/2006 - P50: $185,290; P70: $317,313; P90: $508,319
OIL PSN# 615 (ACT) Aprv: 08/13/1968 - Init HTP: 12/16/2006 - P50: $186,789; P70: $318,812; P90: $509,819
BLKG PSN# 17198 (OUT) Aprv: 11/26/2007 - Init HTP: 05/07/2008 - P50: $161,450; P70: $293,473; P90: $484,479</t>
  </si>
  <si>
    <t>G18169</t>
  </si>
  <si>
    <t>EW 878</t>
  </si>
  <si>
    <t xml:space="preserve">00730 - Walter Oil &amp; Gas Corporation 50% 
01904 - Burlington Resources Offshore Inc. 50% </t>
  </si>
  <si>
    <t xml:space="preserve">00739 - Continental Land &amp; Fur Co., Inc. 28.77698% (ALQT: 1 / LVL: 1) 
00730 - Walter Oil &amp; Gas Corporation 71.22302% (ALQT: 1 / LVL: 1) </t>
  </si>
  <si>
    <t>WELLS : 
SS003 (COM) Aprv: 04/21/2007 - Spud: 04/23/2007 - P50: $11,143,840; P70: $15,506,498; P90: $21,893,494
PIPELINES : 
BLKO PSN# 17412 (ACT) Aprv: 07/15/2008 - Init HTP: 01/24/2009 - P50: $229,880; P70: $350,018; P90: $526,478</t>
  </si>
  <si>
    <t xml:space="preserve">01904 - Burlington Resources Offshore Inc. (From 07/01/1997 12:00AM to 12/31/2099 11:59AM) 
00730 - Walter Oil &amp; Gas Corporation (From 01/15/2020 12:00AM to 12/31/2099 11:59AM) 
00059 - Hess Corporation (From 07/01/1997 12:00AM to 01/14/2020 11:59PM) </t>
  </si>
  <si>
    <t xml:space="preserve">00730 - Walter Oil &amp; Gas Corporation (From 12/03/1999 12:00AM to 12/31/2099 11:59AM) (ALQT: 1 / LVL: 1) 
00739 - Continental Land &amp; Fur Co., Inc. (From 08/07/2007 12:00AM to 12/31/2099 11:59AM) (ALQT: 1 / LVL: 1) 
01873 - Howell Group, Ltd. (From 08/07/2007 12:00AM to 11/15/2015 11:59PM) (ALQT: 1 / LVL: 1) 
02183 - Walter Fuels, Inc. (From 08/07/2007 12:00AM to 11/15/2015 11:59PM) (ALQT: 1 / LVL: 1) 
01904 - Burlington Resources Offshore Inc. (From 12/03/1999 12:00AM to 10/23/2001 11:59PM) (ALQT: 1 / LVL: 1) </t>
  </si>
  <si>
    <t>G24664</t>
  </si>
  <si>
    <t>GB 72, SS 332</t>
  </si>
  <si>
    <t>01796 - Manta Ray Gathering Company, L.L.C. (From 09/17/2003 12:00AM to 12/31/2099 11:59AM)</t>
  </si>
  <si>
    <t>G22762</t>
  </si>
  <si>
    <t>ST 316</t>
  </si>
  <si>
    <t xml:space="preserve">02451 - GOM Shelf LLC 20% 
01284 - W &amp; T Offshore, Inc. 40% 
02894 - Bandon Oil and Gas, LP 40% </t>
  </si>
  <si>
    <t xml:space="preserve">03296 - Apache Shelf Exploration LLC 10% (ALQT: 1 / LVL: 2) 
02451 - GOM Shelf LLC 10% (ALQT: 1 / LVL: 2) 
02894 - Bandon Oil and Gas, LP 40% (ALQT: 1 / LVL: 2) 
01284 - W &amp; T Offshore, Inc. 40% (ALQT: 1 / LVL: 2) </t>
  </si>
  <si>
    <t xml:space="preserve">02894 - Bandon Oil and Gas, LP (From 01/30/2007 12:00AM to 12/31/2099 11:59AM) 
01284 - W &amp; T Offshore, Inc. (From 03/03/2008 12:00AM to 12/31/2099 11:59AM) 
02451 - GOM Shelf LLC (From 04/26/2022 12:00AM to 12/31/2099 11:59AM) 
03295 - Fieldwood Energy LLC (From 08/06/2014 12:00AM to 04/25/2022 11:59PM) 
03165 - Apache Deepwater LLC (From 08/31/2011 12:00AM to 08/05/2014 11:59PM) 
03165 - Apache Deepwater LLC (Acquired 00818 Mariner Energy, Inc.) (From 12/13/2001 12:00AM to 08/30/2011 11:59PM) 
01284 - W &amp; T Offshore, Inc. (Acquired 02859 Offshore Shelf LLC) (From 07/28/2006 12:00AM to 03/02/2008 11:59PM) 
02237 - Noble Energy, Inc. (From 04/20/2004 12:00AM to 01/29/2007 11:59PM) 
02219 - Anadarko US Offshore LLC (From 10/04/2004 12:00AM to 07/27/2006 11:59PM) 
02525 - Westport Resources Corporation (From 12/21/2001 12:00AM to 10/03/2004 11:59PM) 
02237 - Noble Energy, Inc. (Acquired 00185 Samedan Oil Corporation) (From 06/01/2001 12:00AM to 04/19/2004 11:59PM) 
02525 - Westport Resources Corporation (Acquired 02401 Westport Resources Corporation) (From 06/01/2001 12:00AM to 12/20/2001 11:59PM) </t>
  </si>
  <si>
    <t xml:space="preserve">01284 - W &amp; T Offshore, Inc. (From 04/23/2014 12:00AM to 12/31/2099 11:59AM) (ALQT: 1 / LVL: 2) 
02894 - Bandon Oil and Gas, LP (From 04/23/2014 12:00AM to 12/31/2099 11:59AM) (ALQT: 1 / LVL: 2) 
03296 - Apache Shelf Exploration LLC (From 04/23/2014 12:00AM to 12/31/2099 11:59AM) (ALQT: 1 / LVL: 2) 
02451 - GOM Shelf LLC (From 04/26/2022 01:00AM to 12/31/2099 11:59AM) (ALQT: 1 / LVL: 2) 
03295 - Fieldwood Energy LLC (From 04/23/2014 12:00AM to 04/26/2022 12:59AM) (ALQT: 1 / LVL: 2) </t>
  </si>
  <si>
    <t>G01757</t>
  </si>
  <si>
    <t>BA A 105</t>
  </si>
  <si>
    <t xml:space="preserve">02451 - GOM Shelf LLC 12.5% (ALQT: A) 
03035 - Fieldwood Energy Offshore LLC 31.25% (ALQT: A) 
03678 - Fieldwood Energy IV LLC 56.25% (ALQT: A) 
03678 - Fieldwood Energy IV LLC 100% (ALQT: B) </t>
  </si>
  <si>
    <t xml:space="preserve">03296 - Apache Shelf Exploration LLC 6.25% (ALQT: A / LVL: 2) 
02451 - GOM Shelf LLC 6.25% (ALQT: A / LVL: 2) 
03035 - Fieldwood Energy Offshore LLC 31.25% (ALQT: A / LVL: 2) 
03678 - Fieldwood Energy IV LLC 56.25% (ALQT: A / LVL: 2) </t>
  </si>
  <si>
    <t>WELLS : 
002 (TA) Aprv: 06/03/1971 - Spud: 06/17/1971 - P50: $235,188; P70: $283,600; P90: $353,866
A003 (TA) Aprv: 01/14/1976 - Spud: 02/03/1976 - P50: $235,188; P70: $283,600; P90: $353,866
A004 (TA) Aprv: 03/09/1976 - Spud: 03/25/1976 - P50: $235,188; P70: $283,600; P90: $353,866
A001 (TA) Aprv: 05/11/1976 - Spud: 05/15/1976 - P50: $235,188; P70: $283,600; P90: $353,866
A005 (TA) Aprv: 07/05/1976 - Spud: 07/05/1976 - P50: $235,188; P70: $283,600; P90: $353,866
B001 (TA) Aprv: 04/17/1991 - Spud: 07/03/1991 - P50: $240,192; P70: $288,604; P90: $358,870
B002 (COM) Aprv: 12/03/1992 - Spud: 12/06/1992 - P50: $963,896; P70: $1,187,319; P90: $1,510,749
B003 (COM) Aprv: 03/26/1993 - Spud: 03/28/1993 - P50: $1,001,707; P70: $1,225,130; P90: $1,548,560
B004 (TA) Aprv: 09/18/1993 - Spud: 09/20/1993 - P50: $240,192; P70: $288,604; P90: $358,870
B005 (TA) Aprv: 12/17/1993 - Spud: 12/17/1993 - P50: $240,192; P70: $288,604; P90: $358,870
STRUCTURES : 
FIXED CPLX# 10071 'A' Aprv: N/A - Inst: 01/01/1975 - P50: $3,899,454; P70: $4,437,424; P90: $5,335,651
FIXED CPLX# 10572 'B' Aprv: N/A - Inst: 12/30/1994 - P50: $2,445,481; P70: $2,984,513; P90: $3,864,256
PIPELINES : 
G/C PSN# 9686 (PABN) Aprv: 07/31/1992 - Init HTP: 10/13/1992 - P50: $605,424; P70: $827,616; P90: $1,150,111
BLKG PSN# 9687 (PABN) Aprv: 07/31/1992 - Init HTP: 10/26/1992 - P50: $418,973; P70: $550,995; P90: $742,002</t>
  </si>
  <si>
    <t xml:space="preserve">01550 - Unocal Exploration Corporation (From 09/26/1990 10:00AM to 12/31/2099 11:59AM) 
01549 - Union Exploration Partners (Delaware), Limited Partnership (From 09/26/1990 12:00AM to 09/26/1990 09:59AM) 
00003 - Union Oil Company of California (Acquired 00985 Union Exploration Partners, Ltd.) (From 08/30/1985 12:00AM to 09/25/1990 11:59PM) 
00003 - Union Oil Company of California (From 05/24/1973 12:00AM to 08/29/1985 11:59PM) 
03035 - Fieldwood Energy Offshore LLC (From 12/23/2014 01:00AM to 12/31/2099 11:59AM) (ALQT: A) 
02451 - GOM Shelf LLC (From 07/07/2022 12:00AM to 12/31/2099 11:59AM) (ALQT: A) 
03678 - Fieldwood Energy IV LLC (From 08/24/2022 01:00AM to 12/31/2099 11:59AM) (ALQT: A) 
03295 - Fieldwood Energy LLC (From 12/23/2014 12:00AM to 07/06/2022 11:59PM) (ALQT: A) 
00003 - Union Oil Company of California (From 09/25/1992 12:00AM to 12/07/2015 12:59AM) (ALQT: A) 
00280 - The Northwestern Mutual Life Insurance Company (From 03/31/1992 12:00AM to 12/23/2014 12:59AM) (ALQT: A) 
03165 - Apache Deepwater LLC (From 07/08/2011 12:00AM to 12/22/2014 11:59PM) (ALQT: A) 
03165 - Apache Deepwater LLC (Acquired 00818 Mariner Energy, Inc.) (From 03/31/1992 12:00AM to 07/07/2011 11:59PM) (ALQT: A) 
01550 - Unocal Exploration Corporation (From 03/31/1992 12:00AM to 09/24/1992 11:59PM) (ALQT: A) 
03678 - Fieldwood Energy IV LLC (From 08/24/2022 12:00AM to 12/31/2099 11:59AM) (ALQT: B) 
03035 - Fieldwood Energy Offshore LLC (From 12/07/2015 12:00AM to 08/23/2022 11:59PM) (ALQT: B) 
00003 - Union Oil Company of California (From 09/25/1992 12:00AM to 12/06/2015 11:59PM) (ALQT: B) 
01550 - Unocal Exploration Corporation (From 03/31/1992 12:00AM to 09/24/1992 11:59PM) (ALQT: B) </t>
  </si>
  <si>
    <t xml:space="preserve">03296 - Apache Shelf Exploration LLC (From 08/06/2014 12:00AM to 12/31/2099 11:59AM) (ALQT: A / LVL: 2) 
03035 - Fieldwood Energy Offshore LLC (From 12/23/2014 02:00AM to 12/31/2099 11:59AM) (ALQT: A / LVL: 2) 
02451 - GOM Shelf LLC (From 07/07/2022 01:00AM to 12/31/2099 11:59AM) (ALQT: A / LVL: 2) 
03678 - Fieldwood Energy IV LLC (From 08/25/2022 12:00AM to 12/31/2099 11:59AM) (ALQT: A / LVL: 2) 
03295 - Fieldwood Energy LLC (From 08/06/2014 12:00AM to 07/07/2022 12:59AM) (ALQT: A / LVL: 2) 
00003 - Union Oil Company of California (From 08/06/2014 12:00AM to 12/07/2015 01:59AM) (ALQT: A / LVL: 2) 
00280 - The Northwestern Mutual Life Insurance Company (From 08/06/2014 12:00AM to 12/23/2014 01:59AM) (ALQT: A / LVL: 2) </t>
  </si>
  <si>
    <t>COLLATERAL:
03035 Fieldwood Energy Offshore LLC: $2,600,000 (1136891 - Eff Dt: 10/26/2015)</t>
  </si>
  <si>
    <t>G02923</t>
  </si>
  <si>
    <t>SS 291</t>
  </si>
  <si>
    <t xml:space="preserve">02800 - Monforte Exploration L.L.C. 100% (ALQT: A) 
03035 - Fieldwood Energy Offshore LLC 15.43658% (ALQT: B) 
02800 - Monforte Exploration L.L.C. 84.56342% (ALQT: B) </t>
  </si>
  <si>
    <t xml:space="preserve">02473 - EnerQuest Oil &amp; Gas, L.L.C. .7% (ALQT: A / LVL: 1) 
02266 - EPL Oil &amp; Gas, LLC 6.447% (ALQT: A / LVL: 1) 
02409 - Maritech Resources, Inc. 10.45575% (ALQT: A / LVL: 1) 
03035 - Fieldwood Energy Offshore LLC 14.51743% (ALQT: A / LVL: 1) 
03295 - Fieldwood Energy LLC 67.87982% (ALQT: A / LVL: 1) </t>
  </si>
  <si>
    <t xml:space="preserve">00078 - Chevron U.S.A. Inc. (From 06/24/2002 12:00AM to 12/31/2099 11:59AM) 
02800 - Monforte Exploration L.L.C. (From 11/03/2008 12:00AM to 12/31/2099 11:59AM) 
00064 - Hunt Oil Company (From 12/01/1974 12:00AM to 11/03/2008 12:59AM) 
00189 - Lamar Hunt Trust Estate (From 09/23/1975 12:00AM to 11/03/2008 12:59AM) 
00370 - HHE Energy Company (From 09/23/1975 12:00AM to 11/03/2008 12:59AM) 
00803 - XH, LLC (From 02/08/1984 12:00AM to 11/03/2008 12:59AM) 
01018 - The George R. Brown Partnership, L.P. (From 04/17/1986 12:00AM to 11/02/2008 11:59PM) 
02473 - EnerQuest Oil &amp; Gas, L.L.C. (From 02/23/2001 12:00AM to 11/02/2008 11:59PM) 
02409 - Maritech Resources, Inc. (From 07/08/2004 12:00AM to 11/02/2008 11:59PM) 
00148 - Anadarko E&amp;P Company LP (From 08/10/1998 12:00AM to 07/07/2004 11:59PM) 
00771 - Texaco Exploration and Production, Inc. (From 04/01/1985 12:00AM to 06/23/2002 11:59PM) 
00168 - Hunt Industries, Ltd. (From 09/23/1975 12:00AM to 02/22/2001 11:59PM) 
01221 - Union Pacific Oil and Gas Company (From 04/30/1992 12:00AM to 11/18/1998 01:59AM) 
00148 - Anadarko E&amp;P Company LP (Acquired 01089 Norcen Explorer, Inc.) (From 12/21/1994 12:00AM to 08/09/1998 11:59PM) 
01856 - Norcen Offshore Properties, Ltd. Co. (From 04/25/1994 12:00AM to 03/28/1996 11:59PM) 
00193 - Nelson Bunker Hunt Trust Estate (From 04/03/1989 12:00AM to 02/05/1995 11:59PM) 
01730 - Las Colinas Energy Corporation (From 11/05/1992 12:00AM to 12/20/1994 11:59PM) 
01802 - 1993 Offshore Limited Partnership (From 08/12/1993 12:00AM to 04/24/1994 11:59PM) 
01585 - Express Acquisition Company (From 07/17/1991 12:00AM to 08/11/1993 11:59PM) 
01693 - NBH Liquidating Trust (From 04/29/1992 01:00AM to 11/05/1992 12:59AM) 
01694 - WHH Liquidating Trust (From 04/29/1992 12:00AM to 11/04/1992 11:59PM) 
00377 - Ladd Petroleum Corporation (From 09/18/1975 12:00AM to 04/29/1992 11:59PM) 
00938 - N. B. Hunt (individual) (From 09/23/1975 12:00AM to 04/29/1992 12:59AM) 
00939 - W. H. Hunt (individual) (From 09/23/1975 12:00AM to 04/28/1992 11:59PM) 
00816 - Hunt Dominion Corporation (From 10/31/1984 12:00AM to 07/17/1991 12:59AM) 
00066 - Placid Oil Company (From 12/01/1974 12:00AM to 07/16/1991 11:59PM) 
00805 - Rosewood Resources, Inc. (From 02/08/1984 12:00AM to 02/13/1991 11:59PM) 
00063 - Caroline Hunt Trust Estate (From 09/23/1975 12:00AM to 01/06/1991 11:59PM) 
00480 - Prosper Energy Corporation (From 02/21/1978 12:00AM to 12/31/1990 11:59PM) 
00191 - William Herbert Hunt Trust Estate (From 04/03/1989 12:00AM to 08/17/1989 11:59PM) 
00453 - Hassie Hunt Exploration Company (From 09/28/1979 12:00AM to 02/21/1988 11:59PM) 
00817 - Rosewood Resources (HPC), Inc. (From 10/31/1984 12:00AM to 02/16/1988 11:59PM) 
00097 - Hunt Petroleum Corporation (From 09/23/1975 12:00AM to 04/17/1986 11:59PM) 
00133 - Highland Resources, Inc. (From 12/01/1974 12:00AM to 04/16/1986 11:59PM) 
00005 - Four Star Oil &amp; Gas Company (From 04/10/1979 12:00AM to 03/31/1985 11:59PM) 
00804 - Placid International Oil, Ltd. (From 11/03/1983 12:00AM to 02/07/1984 11:59PM) 
00457 - Ashland Exploration Holdings, Inc. (From 06/28/1977 12:00AM to 04/09/1979 11:59PM) 
00052 - Ashland Oil, Inc. (From 12/01/1974 12:00AM to 06/27/1977 11:59PM) 
00161 - Hamilton Brothers Oil Company (From 12/01/1974 12:00AM to 09/22/1975 11:59PM) 
00383 - Utah International Inc. (From 09/09/1975 12:00AM to 09/17/1975 11:59PM) 
00254 - LVO Corporation (From 12/01/1974 12:00AM to 09/08/1975 11:59PM) 
02800 - Monforte Exploration L.L.C. (From 02/03/2009 12:00AM to 12/31/2099 11:59AM) (ALQT: A) 
02266 - EPL Oil &amp; Gas, LLC (Acquired 03041 Hilcorp Energy GOM, LLC) (From 05/19/2009 12:00AM to 06/09/2009 11:59PM) (ALQT: A) 
00078 - Chevron U.S.A. Inc. (From 02/03/2009 12:00AM to 05/18/2009 11:59PM) (ALQT: A) 
02800 - Monforte Exploration L.L.C. (From 02/03/2009 12:00AM to 12/31/2099 11:59AM) (ALQT: B) 
03035 - Fieldwood Energy Offshore LLC (From 08/10/2012 12:00AM to 12/31/2099 11:59AM) (ALQT: B) 
00064 - Hunt Oil Company (From 02/03/2009 12:00AM to 08/09/2012 11:59PM) (ALQT: B) 
02266 - EPL Oil &amp; Gas, LLC (Acquired 03041 Hilcorp Energy GOM, LLC) (From 06/04/2009 12:00AM to 06/08/2009 11:59PM) (ALQT: B) 
00078 - Chevron U.S.A. Inc. (From 02/03/2009 12:00AM to 06/03/2009 11:59PM) (ALQT: B) </t>
  </si>
  <si>
    <t xml:space="preserve">02473 - EnerQuest Oil &amp; Gas, L.L.C. (From 02/23/2001 12:00AM to 12/31/2099 11:59AM) (ALQT: A / LVL: 1) 
02409 - Maritech Resources, Inc. (From 06/04/2004 12:00AM to 12/31/2099 11:59AM) (ALQT: A / LVL: 1) 
03035 - Fieldwood Energy Offshore LLC (From 02/28/2012 12:00AM to 12/31/2099 11:59AM) (ALQT: A / LVL: 1) 
02266 - EPL Oil &amp; Gas, LLC (From 09/09/2013 12:00AM to 12/31/2099 11:59AM) (ALQT: A / LVL: 1) 
03295 - Fieldwood Energy LLC (From 02/23/2015 12:00AM to 12/31/2099 11:59AM) (ALQT: A / LVL: 1) 
00105 - Apache Corporation (From 02/25/1994 12:00AM to 02/22/2015 11:59PM) (ALQT: A / LVL: 1) 
02266 - EPL Oil &amp; Gas, LLC (Acquired 03041 Hilcorp Energy GOM, LLC) (From 11/03/2008 02:00AM to 09/08/2013 11:59PM) (ALQT: A / LVL: 1) 
00064 - Hunt Oil Company (From 01/25/1999 12:00AM to 08/02/2012 11:59PM) (ALQT: A / LVL: 1) 
00370 - HHE Energy Company (From 01/25/1999 01:00AM to 02/27/2012 11:59PM) (ALQT: A / LVL: 1) 
00803 - XH, LLC (From 01/25/1999 03:00AM to 02/27/2012 11:59PM) (ALQT: A / LVL: 1) 
00078 - Chevron U.S.A. Inc. (From 06/24/2002 12:00AM to 11/03/2008 01:59AM) (ALQT: A / LVL: 1) 
01018 - The George R. Brown Partnership, L.P. (From 11/18/1998 12:00AM to 06/09/2008 11:59PM) (ALQT: A / LVL: 1) 
00148 - Anadarko E&amp;P Company LP (From 11/18/1998 02:00AM to 06/03/2004 11:59PM) (ALQT: A / LVL: 1) 
00771 - Texaco Exploration and Production, Inc. (From 11/18/1998 01:00AM to 06/23/2002 11:59PM) (ALQT: A / LVL: 1) 
00168 - Hunt Industries, Ltd. (From 01/25/1999 02:00AM to 02/22/2001 11:59PM) (ALQT: A / LVL: 1) 
02266 - EPL Oil &amp; Gas, LLC (Acquired 00846 Hall-Houston Oil Company) (From 08/12/1993 12:00AM to 04/21/1994 11:59PM) (ALQT: A / LVL: 1) </t>
  </si>
  <si>
    <t>G01198</t>
  </si>
  <si>
    <t>SM 66</t>
  </si>
  <si>
    <t xml:space="preserve">03035 - Fieldwood Energy Offshore LLC 50% 
03295 - Fieldwood Energy LLC 50% </t>
  </si>
  <si>
    <t xml:space="preserve">03296 - Apache Shelf Exploration LLC 25% (ALQT: 1 / LVL: 2) 
03295 - Fieldwood Energy LLC 25% (ALQT: 1 / LVL: 2) 
03035 - Fieldwood Energy Offshore LLC 50% (ALQT: 1 / LVL: 2) </t>
  </si>
  <si>
    <t xml:space="preserve">03295 - Fieldwood Energy LLC (From 11/25/2014 12:00AM to 12/31/2099 11:59AM) 
03035 - Fieldwood Energy Offshore LLC (From 08/21/2015 12:00AM to 12/31/2099 11:59AM) 
00003 - Union Oil Company of California (From 06/05/2002 12:00AM to 08/20/2015 11:59PM) 
02851 - Apache Shelf, Inc. (From 04/27/2006 12:00AM to 11/24/2014 11:59PM) 
00048 - Sabine Oil &amp; Gas Corporation (From 03/08/2001 12:00AM to 04/26/2006 11:59PM) 
00048 - Sabine Oil &amp; Gas Corporation (Acquired 01832 Forcenergy Inc) (From 09/24/1996 12:00AM to 03/07/2001 11:59PM) 
00056 - ConocoPhillips Company (From 07/12/1985 12:00AM to 03/05/2000 11:59PM) 
03249 - The Louisiana Land and Exploration Company LLC (Acquired 00083 The Louisiana Land and Exploration Company) (From 07/12/1985 12:00AM to 08/09/1998 11:59PM) 
00059 - Hess Corporation (From 07/12/1985 12:00AM to 09/23/1996 11:59PM) 
01126 - Ameriplor Corp. (From 05/09/1990 12:00AM to 01/16/1992 11:59PM) 
01195 - American Production Partnership-III, Ltd. (From 05/09/1990 12:00AM to 01/16/1992 11:59PM) 
01196 - American Production Partnership-IV, Ltd. (From 05/09/1990 12:00AM to 01/16/1992 11:59PM) 
01106 - American Exploration Acquisition Company (From 03/10/1987 12:00AM to 05/08/1990 11:59PM) 
00968 - Union Texas Petroleum Corporation (From 07/15/1985 12:00AM to 03/09/1987 11:59PM) 
00683 - Union Texas International Corporation (From 07/12/1985 12:00AM to 07/14/1985 11:59PM) </t>
  </si>
  <si>
    <t xml:space="preserve">03295 - Fieldwood Energy LLC (From 06/24/2014 12:00AM to 12/31/2099 11:59AM) (ALQT: 1 / LVL: 2) 
03296 - Apache Shelf Exploration LLC (From 06/24/2014 12:00AM to 12/31/2099 11:59AM) (ALQT: 1 / LVL: 2) 
03035 - Fieldwood Energy Offshore LLC (From 08/21/2015 01:00AM to 12/31/2099 11:59AM) (ALQT: 1 / LVL: 2) 
00003 - Union Oil Company of California (From 06/24/2014 12:00AM to 08/21/2015 12:59AM) (ALQT: 1 / LVL: 2) </t>
  </si>
  <si>
    <t>G12008</t>
  </si>
  <si>
    <t>SS 349</t>
  </si>
  <si>
    <t>WELLS : 
A002 (COM) Aprv: 12/13/1993 - Spud: 01/23/1994 - P50: $1,515,272; P70: $1,738,694; P90: $2,062,124
A003 (TA) Aprv: 07/20/1994 - Spud: 08/24/1994 - P50: $469,125; P70: $517,537; P90: $587,803
A007 (TA) Aprv: 01/27/1998 - Spud: 02/10/1998 - P50: $465,372; P70: $513,784; P90: $584,050
A017 (COM) Aprv: 11/07/2014 - Spud: 11/28/2014 - P50: $1,614,044; P70: $1,837,466; P90: $2,160,896
STRUCTURES : 
FIXED CPLX# 33028 'A(Mahogany)' Aprv: N/A - Inst: 01/01/1996 - P50: $6,898,747; P70: $7,436,717; P90: $8,334,944</t>
  </si>
  <si>
    <t xml:space="preserve">01284 - W &amp; T Offshore, Inc. (From 03/08/2000 12:00AM to 12/31/2099 11:59AM) 
00105 - Apache Corporation (From 03/01/2005 12:00AM to 02/25/2008 12:59AM) 
02690 - Gulf of Mexico Oil and Gas Properties LLC (From 11/13/2003 12:00AM to 02/24/2008 11:59PM) 
00981 - Anadarko Petroleum Corporation (From 08/06/1993 01:00AM to 02/28/2005 11:59PM) 
00056 - ConocoPhillips Company (From 06/01/1990 12:00AM to 11/12/2003 11:59PM) 
00114 - BP America Production Company (From 08/06/1993 12:00AM to 03/07/2000 11:59PM) </t>
  </si>
  <si>
    <t>G13645</t>
  </si>
  <si>
    <t>WD 122</t>
  </si>
  <si>
    <t xml:space="preserve">03035 - Fieldwood Energy Offshore LLC 16% (ALQT: 1 / LVL: 1) 
03295 - Fieldwood Energy LLC 84% (ALQT: 1 / LVL: 1) 
03035 - Fieldwood Energy Offshore LLC 16% (ALQT: 1 / LVL: 2) 
03295 - Fieldwood Energy LLC 84% (ALQT: 1 / LVL: 2) </t>
  </si>
  <si>
    <t xml:space="preserve">03295 - Fieldwood Energy LLC (From 05/21/2018 12:00AM to 12/31/2099 11:59AM) 
00105 - Apache Corporation (From 07/30/2003 12:00AM to 05/20/2018 11:59PM) 
01834 - Talos Petroleum LLC (From 07/18/2003 01:00AM to 03/16/2008 11:59PM) 
02481 - BP Exploration &amp; Production Inc. (From 04/23/2002 12:00AM to 07/29/2003 11:59PM) 
00059 - Hess Corporation (From 08/01/1992 12:00AM to 07/18/2003 12:59AM) 
00114 - BP America Production Company (Acquired 01855 Vastar Resources, Inc.) (From 02/19/1997 12:00AM to 04/22/2002 11:59PM) </t>
  </si>
  <si>
    <t>G14482</t>
  </si>
  <si>
    <t>EI 346</t>
  </si>
  <si>
    <t xml:space="preserve">02451 - GOM Shelf LLC 100% (ALQT: A / LVL: 1) 
02451 - GOM Shelf LLC 100% (ALQT: A / LVL: 2) 
02628 - Arena Offshore, LP 2% (ALQT: B / LVL: 1) 
01308 - Ridgewood Energy Corporation 3% (ALQT: B / LVL: 1) 
02908 - Ridgewood Energy O Fund, LLC 5% (ALQT: B / LVL: 1) 
02932 - Ridgewood Energy T Fund, LLC 10% (ALQT: B / LVL: 1) 
02928 - Ridgewood Energy P Fund, LLC 10% (ALQT: B / LVL: 1) 
02972 - Ridgewood Energy V Fund, LLC 22% (ALQT: B / LVL: 1) 
02417 - Arena Energy, LLC 48% (ALQT: B / LVL: 1) 
02451 - GOM Shelf LLC 100% (ALQT: B / LVL: 2) 
02451 - GOM Shelf LLC 100% (ALQT: C / LVL: 1) 
03296 - Apache Shelf Exploration LLC 50% (ALQT: C / LVL: 2) 
02451 - GOM Shelf LLC 50% (ALQT: C / LVL: 2) </t>
  </si>
  <si>
    <t xml:space="preserve">02451 - GOM Shelf LLC (From 07/15/2022 12:00AM to 12/31/2099 11:59AM) 
03295 - Fieldwood Energy LLC (From 05/17/2018 12:00AM to 07/14/2022 11:59PM) 
00105 - Apache Corporation (From 01/03/2005 12:00AM to 05/16/2018 11:59PM) 
00981 - Anadarko Petroleum Corporation (From 06/01/1994 12:00AM to 01/02/2005 11:59PM) 
00056 - ConocoPhillips Company (From 06/01/1994 12:00AM to 09/23/1998 11:59PM) </t>
  </si>
  <si>
    <t xml:space="preserve">02451 - GOM Shelf LLC (From 07/15/2022 01:00AM to 12/31/2099 11:59AM) (ALQT: A / LVL: 1) 
03295 - Fieldwood Energy LLC (From 06/09/2014 04:00AM to 07/15/2022 12:59AM) (ALQT: A / LVL: 1) 
01963 - Apex Oil &amp; Gas, Inc. (From 05/23/2007 12:00AM to 06/09/2014 03:59AM) (ALQT: A / LVL: 1) 
02812 - Hall-Houston Exploration, L.P. (From 05/23/2007 01:00AM to 06/09/2014 03:59AM) (ALQT: A / LVL: 1) 
02451 - GOM Shelf LLC (From 07/18/2022 01:00AM to 12/31/2099 11:59AM) (ALQT: A / LVL: 2) 
03295 - Fieldwood Energy LLC (From 06/09/2014 02:00AM to 07/18/2022 12:59AM) (ALQT: A / LVL: 2) 
01308 - Ridgewood Energy Corporation (From 04/13/2009 12:00AM to 12/31/2099 11:59AM) (ALQT: B / LVL: 1) 
02908 - Ridgewood Energy O Fund, LLC (From 06/23/2009 12:00AM to 12/31/2099 11:59AM) (ALQT: B / LVL: 1) 
02928 - Ridgewood Energy P Fund, LLC (From 06/23/2009 12:00AM to 12/31/2099 11:59AM) (ALQT: B / LVL: 1) 
02932 - Ridgewood Energy T Fund, LLC (From 06/23/2009 12:00AM to 12/31/2099 11:59AM) (ALQT: B / LVL: 1) 
02972 - Ridgewood Energy V Fund, LLC (From 06/23/2009 12:00AM to 12/31/2099 11:59AM) (ALQT: B / LVL: 1) 
02417 - Arena Energy, LLC (From 12/21/2012 12:00AM to 12/31/2099 11:59AM) (ALQT: B / LVL: 1) 
02628 - Arena Offshore, LP (From 12/21/2012 12:00AM to 12/31/2099 11:59AM) (ALQT: B / LVL: 1) 
02312 - McMoRan Oil &amp; Gas LLC (From 04/13/2009 12:00AM to 12/20/2012 11:59PM) (ALQT: B / LVL: 1) 
02451 - GOM Shelf LLC (From 07/18/2022 02:00AM to 12/31/2099 11:59AM) (ALQT: B / LVL: 2) 
03295 - Fieldwood Energy LLC (From 06/09/2014 03:00AM to 07/18/2022 01:59AM) (ALQT: B / LVL: 2) 
02451 - GOM Shelf LLC (From 07/15/2022 02:00AM to 12/31/2099 11:59AM) (ALQT: C / LVL: 1) 
03295 - Fieldwood Energy LLC (From 06/09/2014 12:00AM to 07/15/2022 01:59AM) (ALQT: C / LVL: 1) 
03296 - Apache Shelf Exploration LLC (From 06/09/2014 01:00AM to 12/31/2099 11:59AM) (ALQT: C / LVL: 2) 
02451 - GOM Shelf LLC (From 07/18/2022 12:00AM to 12/31/2099 11:59AM) (ALQT: C / LVL: 2) 
03295 - Fieldwood Energy LLC (From 06/09/2014 01:00AM to 07/17/2022 11:59PM) (ALQT: C / LVL: 2) </t>
  </si>
  <si>
    <t>G10944</t>
  </si>
  <si>
    <t>VK 830</t>
  </si>
  <si>
    <t>WELLS : 
A018 (TA) Aprv: 08/13/1997 - Spud: 09/23/1997 - P50: $1,324,950; P70: $1,324,950; P90: $1,324,950
A014 (COM) Aprv: 08/13/1997 - Spud: 09/27/1997 - P50: $2,055,900; P70: $2,055,900; P90: $2,055,900
A009 (COM) Aprv: 08/13/1997 - Spud: 10/06/1997 - P50: $2,055,900; P70: $2,055,900; P90: $2,055,900
A011 (COM) Aprv: 06/11/2002 - Spud: 06/14/2002 - P50: $2,055,900; P70: $2,055,900; P90: $2,055,900
A020 (COM) Aprv: 07/08/2004 - Spud: 07/13/2004 - P50: $2,055,900; P70: $2,055,900; P90: $2,055,900
A019 (TA) Aprv: 07/05/2011 - Spud: 07/11/2011 - P50: $1,324,950; P70: $1,324,950; P90: $1,324,950</t>
  </si>
  <si>
    <t xml:space="preserve">00078 - Chevron U.S.A. Inc. (From 09/02/1997 12:00AM to 12/31/2099 11:59AM) 
03026 - Talos Energy Ventures, LLC (From 01/08/2015 12:00AM to 12/31/2099 11:59AM) 
00724 - Marathon Oil Company (From 04/28/1999 12:00AM to 01/07/2015 11:59PM) 
00771 - Texaco Exploration and Production, Inc. (From 04/28/1999 12:00AM to 06/09/2002 11:59PM) 
00059 - Hess Corporation (From 05/01/1989 12:00AM to 04/27/1999 11:59PM) 
02219 - Anadarko US Offshore LLC (From 12/05/1997 12:00AM to 04/27/1999 11:59PM) 
00035 - Kerr-McGee Corporation (From 12/27/1994 12:00AM to 12/04/1997 11:59PM) </t>
  </si>
  <si>
    <t>G02941</t>
  </si>
  <si>
    <t>SP 58, SP 78</t>
  </si>
  <si>
    <t xml:space="preserve">03152 - Cox Oil Offshore, L.L.C. 100% (ALQT: A) 
02375 - Energy XXI GOM, LLC 33.33334% (ALQT: B) 
02266 - EPL Oil &amp; Gas, LLC 66.66666% (ALQT: B) </t>
  </si>
  <si>
    <t xml:space="preserve">02375 - Energy XXI GOM, LLC 33.33334% (ALQT: A / LVL: 0) 
02266 - EPL Oil &amp; Gas, LLC 66.66666% (ALQT: A / LVL: 0) </t>
  </si>
  <si>
    <t xml:space="preserve">00078 - Chevron U.S.A. Inc. (From 12/01/1974 12:00AM to 12/31/2099 11:59AM) 
00540 - MOBIL OIL EXPLORATION &amp; PRODUCING SOUTHEAST INC. (From 02/09/1979 12:00AM to 12/31/2099 11:59AM) 
00078 - Chevron U.S.A. Inc. (Acquired 00112 Gulf Oil Corporation) (From 12/01/1974 12:00AM to 07/18/1985 11:59PM) 
00039 - ExxonMobil Oil Corporation (From 12/01/1974 12:00AM to 02/08/1979 11:59PM) 
03152 - Cox Oil Offshore, L.L.C. (From 09/13/2016 12:00AM to 12/31/2099 11:59AM) (ALQT: A) 
00078 - Chevron U.S.A. Inc. (From 08/14/2006 12:00AM to 09/12/2016 11:59PM) (ALQT: A) 
00771 - Texaco Exploration and Production, Inc. (From 08/14/2006 12:00AM to 08/14/2006 03:59AM) (ALQT: A) 
02375 - Energy XXI GOM, LLC (From 03/18/2011 12:00AM to 12/31/2099 11:59AM) (ALQT: B) 
02266 - EPL Oil &amp; Gas, LLC (From 03/18/2016 01:00AM to 12/31/2099 11:59AM) (ALQT: B) 
00078 - Chevron U.S.A. Inc. (From 08/14/2006 12:00AM to 03/18/2016 12:59AM) (ALQT: B) 
00540 - MOBIL OIL EXPLORATION &amp; PRODUCING SOUTHEAST INC. (From 08/14/2006 12:00AM to 03/17/2011 11:59PM) (ALQT: B) </t>
  </si>
  <si>
    <t xml:space="preserve">02375 - Energy XXI GOM, LLC (From 03/18/2011 01:00AM to 12/31/2099 11:59AM) (ALQT: A / LVL: 0) 
02266 - EPL Oil &amp; Gas, LLC (From 03/18/2016 12:00AM to 12/31/2099 11:59AM) (ALQT: A / LVL: 0) 
00078 - Chevron U.S.A. Inc. (From 07/12/1984 12:00AM to 03/17/2016 11:59PM) (ALQT: A / LVL: 0) 
00510 - Kewanee Industries, Inc. (From 07/12/1984 12:00AM to 10/30/2012 11:59PM) (ALQT: A / LVL: 0) 
00540 - MOBIL OIL EXPLORATION &amp; PRODUCING SOUTHEAST INC. (From 07/12/1984 12:00AM to 03/18/2011 12:59AM) (ALQT: A / LVL: 0) </t>
  </si>
  <si>
    <t>G32207</t>
  </si>
  <si>
    <t>SS 290</t>
  </si>
  <si>
    <t xml:space="preserve">02800 - Monforte Exploration L.L.C. 100% </t>
  </si>
  <si>
    <t xml:space="preserve">02800 - Monforte Exploration L.L.C. (From 02/14/2020 12:00AM to 12/31/2099 11:59AM) 
02981 - ANKOR E&amp;P Holdings Corporation (From 07/08/2010 12:00AM to 02/13/2020 11:59PM) 
03202 - KOA Energy LP (From 07/13/2012 12:00AM to 02/13/2020 11:59PM) 
03520 - Sanare Energy Partners, LLC (From 09/18/2019 12:00AM to 02/13/2020 11:59PM) 
03545 - Orinoco Natural Resources, LLC (From 10/12/2018 12:00AM to 09/17/2019 11:59PM) 
02979 - Samsung Oil &amp; Gas USA Corp. (From 07/08/2010 12:00AM to 10/11/2018 11:59PM) 
01364 - Newfield Exploration Company (From 08/01/2008 12:00AM to 09/14/2010 11:59PM) 
02971 - Ridgewood Energy U Fund, LLC (From 04/15/2009 12:00AM to 07/08/2010 12:59AM) 
02973 - Ridgewood Energy W Fund, LLC (From 04/15/2009 12:00AM to 07/08/2010 12:59AM) 
03062 - Ridgewood Energy Y Fund, LLC (From 04/15/2009 12:00AM to 07/08/2010 12:59AM) 
03120 - Ridgewood Energy Gulf of Mexico Oil and Gas Fund, L.P. (From 05/05/2010 12:00AM to 07/08/2010 12:59AM) 
03080 - Royal Offshore, LLC (From 11/13/2009 12:00AM to 07/07/2010 11:59PM) 
01308 - Ridgewood Energy Corporation (From 02/19/2009 12:00AM to 05/04/2010 11:59PM) </t>
  </si>
  <si>
    <t xml:space="preserve"> 00063</t>
  </si>
  <si>
    <t>SS 93</t>
  </si>
  <si>
    <t xml:space="preserve">03065 - Talos Resources LLC 100% (ALQT: A) 
03065 - Talos Resources LLC 100% (ALQT: B) 
03065 - Talos Resources LLC 100% (ALQT: C) 
03065 - Talos Resources LLC 100% (ALQT: D) 
03065 - Talos Resources LLC 100% (ALQT: E) </t>
  </si>
  <si>
    <t xml:space="preserve">03065 - Talos Resources LLC 100% (ALQT: A / LVL: 1) 
03065 - Talos Resources LLC 31.25% (ALQT: A / LVL: 2) 
00056 - ConocoPhillips Company 68.75% (ALQT: A / LVL: 2) 
03065 - Talos Resources LLC 31.25% (ALQT: B / LVL: 2) 
00056 - ConocoPhillips Company 68.75% (ALQT: B / LVL: 2) 
03065 - Talos Resources LLC 31.25% (ALQT: C / LVL: 2) 
00056 - ConocoPhillips Company 68.75% (ALQT: C / LVL: 2) 
03065 - Talos Resources LLC 31.25% (ALQT: D / LVL: 2) 
00056 - ConocoPhillips Company 68.75% (ALQT: D / LVL: 2) 
03065 - Talos Resources LLC 31.25% (ALQT: E / LVL: 2) 
00056 - ConocoPhillips Company 68.75% (ALQT: E / LVL: 2) </t>
  </si>
  <si>
    <t>WELLS : 
016 (TA) Aprv: 01/14/1972 - Spud: 01/14/1972 - P50: $30,024; P70: $78,436; P90: $148,702
038 (COM) Aprv: 02/14/1983 - Spud: 05/19/1983 - P50: $521,328; P70: $744,750; P90: $1,068,180
044 (TA) Aprv: N/A - Spud: 10/21/1983 - P50: $25,020; P70: $73,432; P90: $143,698
M001 (TA) Aprv: 08/29/1984 - Spud: 09/03/1984 - P50: $30,024; P70: $78,436; P90: $148,702
043 (TA) Aprv: 10/11/1990 - Spud: 10/16/1990 - P50: $28,773; P70: $77,185; P90: $147,451
O002 (TA) Aprv: 12/21/1990 - Spud: 12/31/1990 - P50: $33,777; P70: $82,189; P90: $152,455
055 (COM) Aprv: 02/05/1991 - Spud: 02/26/1991 - P50: $509,004; P70: $732,426; P90: $1,055,857
M002 (COM) Aprv: 09/20/1991 - Spud: 09/25/1991 - P50: $503,016; P70: $726,439; P90: $1,049,869
061 (COM) Aprv: 11/01/1993 - Spud: 11/13/1993 - P50: $542,934; P70: $766,356; P90: $1,089,786
O001 (COM) Aprv: 03/11/2004 - Spud: 03/16/2004 - P50: $477,958; P70: $701,380; P90: $1,024,810
O003 (TA) Aprv: 06/10/2004 - Spud: 07/31/2004 - P50: $33,777; P70: $82,189; P90: $152,455
008 (COM) Aprv: 06/22/2007 - Spud: 07/20/2007 - P50: $550,036; P70: $773,458; P90: $1,096,888
048 (COM) Aprv: 08/03/2007 - Spud: 09/18/2007 - P50: $484,311; P70: $707,733; P90: $1,031,163
E001 (COM) Aprv: 12/28/2010 - Spud: 12/30/2010 - P50: $487,433; P70: $710,855; P90: $1,034,285
E002 (COM) Aprv: 06/08/2012 - Spud: 06/12/2012 - P50: $492,760; P70: $716,182; P90: $1,039,612
066 (COM) Aprv: 08/06/2013 - Spud: 08/06/2013 - P50: $501,242; P70: $724,664; P90: $1,048,095
STRUCTURES : 
CAIS CPLX# 21380 '18' Aprv: N/A - Inst: 01/01/1972 - P50: $53,182; P70: $101,789; P90: $195,080
CAIS CPLX# 21382 '13' Aprv: N/A - Inst: 01/01/1972 - P50: $292,304; P70: $525,059; P90: $886,171
CAIS CPLX# 21384 '16' Aprv: N/A - Inst: 01/01/1972 - P50: $306,660; P70: $539,415; P90: $900,527
CAIS CPLX# 22812 '38Y' Aprv: N/A - Inst: 01/01/1983 - P50: $299,482; P70: $532,237; P90: $893,349
CAIS CPLX# 22854 '44' Aprv: N/A - Inst: 01/01/1983 - P50: $277,948; P70: $510,703; P90: $871,815
CAIS CPLX# 23108 'M' Aprv: N/A - Inst: 01/01/1984 - P50: $306,660; P70: $539,415; P90: $900,527
CAIS CPLX# 23146 '48' Aprv: N/A - Inst: 01/01/1985 - P50: $313,838; P70: $546,593; P90: $907,705
FIXED CPLX# 23590 'O' Aprv: N/A - Inst: 01/01/1989 - P50: $335,372; P70: $568,127; P90: $929,239
CAIS CPLX# 23934 '43' Aprv: N/A - Inst: 01/01/1990 - P50: $313,838; P70: $546,593; P90: $907,705
FIXED CPLX# 23108 'M (2)' Aprv: N/A - Inst: 01/01/1991 - P50: $53,182; P70: $101,789; P90: $195,080
CAIS CPLX# 26062 '61' Aprv: N/A - Inst: 03/09/1994 - P50: $306,660; P70: $539,415; P90: $900,527
CAIS CPLX# 2390 'E' Aprv: N/A - Inst: 09/29/2010 - P50: $306,660; P70: $539,415; P90: $900,527
CAIS CPLX# 2549 '66' Aprv: N/A - Inst: 06/06/2013 - P50: $306,660; P70: $539,415; P90: $900,527
PIPELINES : 
BLKO PSN# 19820 (OUT) Aprv: N/A - Init HTP: N/A - P50: $95,631; P70: $227,654; P90: $418,660
BLKO PSN# 995 (OUT) Aprv: 06/14/1972 - Init HTP: N/A - P50: $134,220; P70: $266,243; P90: $457,249
BLKO PSN# 1002 (OUT) Aprv: 06/14/1972 - Init HTP: N/A - P50: $161,868; P70: $384,059; P90: $706,554
BLKO PSN# 1005 (ACT) Aprv: 06/14/1972 - Init HTP: N/A - P50: $193,689; P70: $325,712; P90: $516,718
BLKO PSN# 14230 (ACT) Aprv: 06/19/2003 - Init HTP: 08/26/1977 - P50: $166,321; P70: $298,344; P90: $489,350
BLKO PSN# 9712 (PREM) Aprv: 09/15/1992 - Init HTP: 10/29/1977 - P50: $176,623; P70: $398,815; P90: $721,310
BLKO PSN# 7305 (OUT) Aprv: 10/18/1984 - Init HTP: 12/23/1984 - P50: $109,364; P70: $241,387; P90: $432,394
LIFT PSN# 7940 (ACT) Aprv: 09/04/1986 - Init HTP: 09/27/1986 - P50: $118,483; P70: $250,506; P90: $441,512
LIFT PSN# 7946 (ACT) Aprv: 09/17/1986 - Init HTP: 10/07/1986 - P50: $60,059; P70: $192,082; P90: $383,089
BLKO PSN# 8697 (ACT) Aprv: 06/20/1989 - Init HTP: 09/14/1989 - P50: $117,898; P70: $249,921; P90: $440,928
LIFT PSN# 9040 (ACT) Aprv: 04/09/1990 - Init HTP: 05/04/1990 - P50: $77,345; P70: $209,368; P90: $400,375
LIFT PSN# 19595 (ACT) Aprv: 04/12/1989 - Init HTP: 08/22/1990 - P50: $1; P70: $1; P90: $1
BLKO PSN# 9735 (ACT) Aprv: 09/23/1992 - Init HTP: N/A - P50: $147,689; P70: $279,712; P90: $470,718
LIFT PSN# 10819 (ACT) Aprv: 02/21/1996 - Init HTP: 02/18/1996 - P50: $86,981; P70: $309,173; P90: $631,668
LIFT PSN# 15735 (ACT) Aprv: 12/07/2006 - Init HTP: 02/09/2007 - P50: $57,202; P70: $189,225; P90: $380,231
LIFT PSN# 18825 (ACT) Aprv: 04/16/2013 - Init HTP: 10/25/2013 - P50: $88,137; P70: $220,160; P90: $411,166
BLKO PSN# 18827 (ACT) Aprv: 04/16/2013 - Init HTP: 10/25/2013 - P50: $106,164; P70: $238,187; P90: $429,193</t>
  </si>
  <si>
    <t xml:space="preserve">03065 - Talos Resources LLC (From 12/12/2008 12:00AM to 12/31/2099 11:59AM) (ALQT: A) 
03065 - Talos Resources LLC (Acquired 02765 Bois d'Arc Properties, LP) (From 02/01/2005 12:00AM to 12/11/2008 11:59PM) (ALQT: A) 
02177 - Entech Enterprises, Inc. (From 05/11/1998 12:00AM to 03/12/2007 10:59PM) (ALQT: A) 
02237 - Noble Energy, Inc. (From 04/20/2004 12:00AM to 03/12/2007 09:59PM) (ALQT: A) 
02252 - Comstock Offshore, LLC (From 02/28/2003 12:00AM to 01/31/2005 11:59PM) (ALQT: A) 
02237 - Noble Energy, Inc. (Acquired 00185 Samedan Oil Corporation) (From 05/30/2002 12:00AM to 04/19/2004 11:59PM) (ALQT: A) 
00056 - ConocoPhillips Company (From 12/06/1985 12:00AM to 12/29/2003 11:59PM) (ALQT: A) 
01689 - Murphy Exploration &amp; Production Company (From 09/24/1992 12:00AM to 02/27/2003 11:59PM) (ALQT: A) 
02237 - Noble Energy, Inc. (Acquired 00415 Energy Development Corporation) (From 08/14/1990 12:00AM to 05/29/2002 11:59PM) (ALQT: A) 
02647 - Murphy Exploration &amp; Production Company - USA (Acquired 00232 Odeco Oil &amp; Gas Company) (From 03/01/1985 12:00AM to 09/23/1992 11:59PM) (ALQT: A) 
00376 - Pelto Oil Company (From 03/01/1985 12:00AM to 08/13/1990 11:59PM) (ALQT: A) 
00788 - Phillips Oil Company (From 03/01/1985 12:00AM to 12/05/1985 11:59PM) (ALQT: A) 
03065 - Talos Resources LLC (From 12/12/2008 12:00AM to 12/31/2099 11:59AM) (ALQT: B) 
03065 - Talos Resources LLC (Acquired 02765 Bois d'Arc Properties, LP) (From 02/01/2005 12:00AM to 12/11/2008 11:59PM) (ALQT: B) 
02252 - Comstock Offshore, LLC (From 02/28/2003 12:00AM to 01/31/2005 11:59PM) (ALQT: B) 
00056 - ConocoPhillips Company (From 12/06/1985 12:00AM to 12/29/2003 11:59PM) (ALQT: B) 
01689 - Murphy Exploration &amp; Production Company (From 09/24/1992 12:00AM to 02/27/2003 11:59PM) (ALQT: B) 
02647 - Murphy Exploration &amp; Production Company - USA (Acquired 00232 Odeco Oil &amp; Gas Company) (From 03/01/1985 12:00AM to 09/23/1992 11:59PM) (ALQT: B) 
00788 - Phillips Oil Company (From 03/01/1985 12:00AM to 12/05/1985 11:59PM) (ALQT: B) 
00035 - Kerr-McGee Corporation (Acquired 00250 ORYX ENERGY COMPANY) (From 03/01/1985 12:00AM to 08/01/1985 11:59PM) (ALQT: B) 
03065 - Talos Resources LLC (From 12/12/2008 12:00AM to 12/31/2099 11:59AM) (ALQT: C) 
03065 - Talos Resources LLC (Acquired 02765 Bois d'Arc Properties, LP) (From 02/01/2005 01:00AM to 12/11/2008 11:59PM) (ALQT: C) 
02252 - Comstock Offshore, LLC (From 02/28/2003 12:00AM to 02/01/2005 12:59AM) (ALQT: C) 
00056 - ConocoPhillips Company (From 12/06/1985 12:00AM to 12/29/2003 11:59PM) (ALQT: C) 
01689 - Murphy Exploration &amp; Production Company (From 09/24/1992 12:00AM to 02/27/2003 11:59PM) (ALQT: C) 
02647 - Murphy Exploration &amp; Production Company - USA (Acquired 00232 Odeco Oil &amp; Gas Company) (From 03/01/1985 12:00AM to 09/23/1992 11:59PM) (ALQT: C) 
00788 - Phillips Oil Company (From 03/01/1985 12:00AM to 12/05/1985 11:59PM) (ALQT: C) 
00035 - Kerr-McGee Corporation (Acquired 00250 ORYX ENERGY COMPANY) (From 03/01/1985 12:00AM to 08/01/1985 11:59PM) (ALQT: C) 
03065 - Talos Resources LLC (From 12/12/2008 12:00AM to 12/31/2099 11:59AM) (ALQT: D) 
03065 - Talos Resources LLC (Acquired 02765 Bois d'Arc Properties, LP) (From 02/01/2005 01:00AM to 12/11/2008 11:59PM) (ALQT: D) 
02252 - Comstock Offshore, LLC (From 02/28/2003 12:00AM to 02/01/2005 12:59AM) (ALQT: D) 
00056 - ConocoPhillips Company (From 12/06/1985 12:00AM to 12/29/2003 11:59PM) (ALQT: D) 
01689 - Murphy Exploration &amp; Production Company (From 09/24/1992 12:00AM to 02/27/2003 11:59PM) (ALQT: D) 
02647 - Murphy Exploration &amp; Production Company - USA (Acquired 00232 Odeco Oil &amp; Gas Company) (From 03/01/1985 12:00AM to 09/23/1992 11:59PM) (ALQT: D) 
00788 - Phillips Oil Company (From 03/01/1985 12:00AM to 12/05/1985 11:59PM) (ALQT: D) 
00035 - Kerr-McGee Corporation (Acquired 00250 ORYX ENERGY COMPANY) (From 03/01/1985 12:00AM to 08/01/1985 11:59PM) (ALQT: D) 
03065 - Talos Resources LLC (From 12/12/2008 12:00AM to 12/31/2099 11:59AM) (ALQT: E) 
03065 - Talos Resources LLC (Acquired 02765 Bois d'Arc Properties, LP) (From 02/01/2005 01:00AM to 12/11/2008 11:59PM) (ALQT: E) 
02252 - Comstock Offshore, LLC (From 02/28/2003 12:00AM to 02/01/2005 12:59AM) (ALQT: E) 
00056 - ConocoPhillips Company (From 12/06/1985 12:00AM to 12/29/2003 11:59PM) (ALQT: E) 
01689 - Murphy Exploration &amp; Production Company (From 09/24/1992 12:00AM to 02/27/2003 11:59PM) (ALQT: E) 
02647 - Murphy Exploration &amp; Production Company - USA (Acquired 00232 Odeco Oil &amp; Gas Company) (From 03/01/1985 12:00AM to 09/23/1992 11:59PM) (ALQT: E) 
00788 - Phillips Oil Company (From 03/01/1985 12:00AM to 12/05/1985 11:59PM) (ALQT: E) 
00035 - Kerr-McGee Corporation (Acquired 00250 ORYX ENERGY COMPANY) (From 03/01/1985 12:00AM to 08/01/1985 11:59PM) (ALQT: E) </t>
  </si>
  <si>
    <t xml:space="preserve">03065 - Talos Resources LLC (From 12/12/2008 06:00AM to 12/31/2099 11:59AM) (ALQT: A / LVL: 1) 
03065 - Talos Resources LLC (Acquired 02765 Bois d'Arc Properties, LP) (From 02/01/2005 03:00AM to 12/12/2008 05:59AM) (ALQT: A / LVL: 1) 
02252 - Comstock Offshore, LLC (From 06/01/2005 12:00AM to 06/01/2005 12:59AM) (ALQT: A / LVL: 1) 
01689 - Murphy Exploration &amp; Production Company (From 02/01/2005 03:00AM to 05/31/2005 11:59PM) (ALQT: A / LVL: 1) 
00056 - ConocoPhillips Company (From 05/24/2004 12:00AM to 12/31/2099 11:59AM) (ALQT: A / LVL: 2) 
03065 - Talos Resources LLC (From 12/12/2008 05:00AM to 12/31/2099 11:59AM) (ALQT: A / LVL: 2) 
03065 - Talos Resources LLC (Acquired 02765 Bois d'Arc Properties, LP) (From 02/01/2005 04:00AM to 12/12/2008 04:59AM) (ALQT: A / LVL: 2) 
02177 - Entech Enterprises, Inc. (From 03/12/2007 02:00AM to 03/30/2007 03:59PM) (ALQT: A / LVL: 2) 
02237 - Noble Energy, Inc. (From 05/24/2004 12:00AM to 03/30/2007 11:59AM) (ALQT: A / LVL: 2) 
02252 - Comstock Offshore, LLC (From 05/24/2004 12:00AM to 02/01/2005 03:59AM) (ALQT: A / LVL: 2) 
00056 - ConocoPhillips Company (From 05/24/2004 12:00AM to 12/31/2099 11:59AM) (ALQT: B / LVL: 2) 
03065 - Talos Resources LLC (From 12/12/2008 04:00AM to 12/31/2099 11:59AM) (ALQT: B / LVL: 2) 
03065 - Talos Resources LLC (Acquired 02765 Bois d'Arc Properties, LP) (From 02/01/2005 05:00AM to 12/12/2008 03:59AM) (ALQT: B / LVL: 2) 
02177 - Entech Enterprises, Inc. (From 05/24/2004 12:00AM to 03/30/2007 02:59PM) (ALQT: B / LVL: 2) 
02237 - Noble Energy, Inc. (From 05/24/2004 12:00AM to 03/30/2007 01:59PM) (ALQT: B / LVL: 2) 
02252 - Comstock Offshore, LLC (From 05/24/2004 12:00AM to 02/01/2005 04:59AM) (ALQT: B / LVL: 2) 
00056 - ConocoPhillips Company (From 05/24/2004 12:00AM to 12/31/2099 11:59AM) (ALQT: C / LVL: 2) 
03065 - Talos Resources LLC (From 12/12/2008 03:00AM to 12/31/2099 11:59AM) (ALQT: C / LVL: 2) 
03065 - Talos Resources LLC (Acquired 02765 Bois d'Arc Properties, LP) (From 02/01/2005 06:00AM to 12/12/2008 02:59AM) (ALQT: C / LVL: 2) 
02177 - Entech Enterprises, Inc. (From 03/12/2007 01:00AM to 03/30/2007 04:59PM) (ALQT: C / LVL: 2) 
02237 - Noble Energy, Inc. (From 05/24/2004 12:00AM to 03/30/2007 12:59PM) (ALQT: C / LVL: 2) 
02252 - Comstock Offshore, LLC (From 05/24/2004 12:00AM to 02/01/2005 05:59AM) (ALQT: C / LVL: 2) 
00056 - ConocoPhillips Company (From 05/24/2004 12:00AM to 12/31/2099 11:59AM) (ALQT: D / LVL: 2) 
03065 - Talos Resources LLC (From 12/12/2008 02:00AM to 12/31/2099 11:59AM) (ALQT: D / LVL: 2) 
03065 - Talos Resources LLC (Acquired 02765 Bois d'Arc Properties, LP) (From 02/01/2005 07:00AM to 12/12/2008 01:59AM) (ALQT: D / LVL: 2) 
02177 - Entech Enterprises, Inc. (From 03/12/2007 12:00AM to 03/30/2007 05:59PM) (ALQT: D / LVL: 2) 
02237 - Noble Energy, Inc. (From 05/24/2004 12:00AM to 03/30/2007 10:59AM) (ALQT: D / LVL: 2) 
02252 - Comstock Offshore, LLC (From 05/24/2004 12:00AM to 02/01/2005 06:59AM) (ALQT: D / LVL: 2) 
00056 - ConocoPhillips Company (From 05/24/2004 12:00AM to 12/31/2099 11:59AM) (ALQT: E / LVL: 2) 
03065 - Talos Resources LLC (From 12/12/2008 01:00AM to 12/31/2099 11:59AM) (ALQT: E / LVL: 2) 
03065 - Talos Resources LLC (Acquired 02765 Bois d'Arc Properties, LP) (From 02/01/2005 08:00AM to 12/12/2008 12:59AM) (ALQT: E / LVL: 2) 
02177 - Entech Enterprises, Inc. (From 03/12/2007 03:00AM to 12/12/2008 12:59AM) (ALQT: E / LVL: 2) 
02237 - Noble Energy, Inc. (From 05/24/2004 12:00AM to 03/30/2007 09:59AM) (ALQT: E / LVL: 2) 
02252 - Comstock Offshore, LLC (From 05/24/2004 12:00AM to 02/01/2005 07:59AM) (ALQT: E / LVL: 2) </t>
  </si>
  <si>
    <t>COLLATERAL:
03065 Talos Resources LLC: $3,688,878 (N-8100131 - Eff Dt: 11/01/2021)</t>
  </si>
  <si>
    <t xml:space="preserve"> 00064</t>
  </si>
  <si>
    <t>SS 114</t>
  </si>
  <si>
    <t xml:space="preserve">03065 - Talos Resources LLC 100% (ALQT: A) 
03065 - Talos Resources LLC 100% (ALQT: B) 
03065 - Talos Resources LLC 100% (ALQT: C) </t>
  </si>
  <si>
    <t xml:space="preserve">03065 - Talos Resources LLC 31.25% (ALQT: A / LVL: 2) 
00056 - ConocoPhillips Company 68.75% (ALQT: A / LVL: 2) 
03065 - Talos Resources LLC 31.25% (ALQT: B / LVL: 2) 
00056 - ConocoPhillips Company 68.75% (ALQT: B / LVL: 2) 
03065 - Talos Resources LLC 31.25% (ALQT: C / LVL: 2) 
00056 - ConocoPhillips Company 68.75% (ALQT: C / LVL: 2) 
03065 - Talos Resources LLC 31.25% (ALQT: D / LVL: 2) 
00056 - ConocoPhillips Company 68.75% (ALQT: D / LVL: 2) </t>
  </si>
  <si>
    <t xml:space="preserve">03065 - Talos Resources LLC (From 12/12/2008 12:00AM to 12/31/2099 11:59AM) (ALQT: A) 
03065 - Talos Resources LLC (Acquired 02765 Bois d'Arc Properties, LP) (From 02/01/2005 12:00AM to 12/11/2008 11:59PM) (ALQT: A) 
02177 - Entech Enterprises, Inc. (From 05/11/1998 12:00AM to 04/03/2007 10:59AM) (ALQT: A) 
02237 - Noble Energy, Inc. (From 04/20/2004 12:00AM to 04/03/2007 09:59AM) (ALQT: A) 
02252 - Comstock Offshore, LLC (From 02/28/2003 12:00AM to 01/31/2005 11:59PM) (ALQT: A) 
02237 - Noble Energy, Inc. (Acquired 00185 Samedan Oil Corporation) (From 05/30/2002 12:00AM to 04/19/2004 11:59PM) (ALQT: A) 
00056 - ConocoPhillips Company (From 12/06/1985 12:00AM to 12/29/2003 11:59PM) (ALQT: A) 
01689 - Murphy Exploration &amp; Production Company (From 09/24/1992 12:00AM to 02/27/2003 11:59PM) (ALQT: A) 
02237 - Noble Energy, Inc. (Acquired 00415 Energy Development Corporation) (From 08/14/1990 12:00AM to 05/29/2002 11:59PM) (ALQT: A) 
02647 - Murphy Exploration &amp; Production Company - USA (Acquired 00232 Odeco Oil &amp; Gas Company) (From 03/01/1985 12:00AM to 09/23/1992 11:59PM) (ALQT: A) 
00376 - Pelto Oil Company (From 03/01/1985 12:00AM to 08/13/1990 11:59PM) (ALQT: A) 
00788 - Phillips Oil Company (From 03/01/1985 12:00AM to 12/05/1985 11:59PM) (ALQT: A) 
03065 - Talos Resources LLC (From 12/12/2008 12:00AM to 12/31/2099 11:59AM) (ALQT: B) 
03065 - Talos Resources LLC (Acquired 02765 Bois d'Arc Properties, LP) (From 02/01/2005 12:00AM to 12/11/2008 11:59PM) (ALQT: B) 
02252 - Comstock Offshore, LLC (From 02/28/2003 12:00AM to 01/31/2005 11:59PM) (ALQT: B) 
00056 - ConocoPhillips Company (From 12/06/1985 12:00AM to 12/29/2003 11:59PM) (ALQT: B) 
01689 - Murphy Exploration &amp; Production Company (From 09/24/1992 12:00AM to 02/27/2003 11:59PM) (ALQT: B) 
02647 - Murphy Exploration &amp; Production Company - USA (Acquired 00232 Odeco Oil &amp; Gas Company) (From 03/01/1985 12:00AM to 09/23/1992 11:59PM) (ALQT: B) 
00788 - Phillips Oil Company (From 03/01/1985 12:00AM to 12/05/1985 11:59PM) (ALQT: B) 
00035 - Kerr-McGee Corporation (Acquired 00250 ORYX ENERGY COMPANY) (From 03/01/1985 12:00AM to 08/01/1985 11:59PM) (ALQT: B) 
03065 - Talos Resources LLC (From 12/12/2008 12:00AM to 12/31/2099 11:59AM) (ALQT: C) 
03065 - Talos Resources LLC (Acquired 02765 Bois d'Arc Properties, LP) (From 02/01/2005 12:00AM to 12/11/2008 11:59PM) (ALQT: C) 
02252 - Comstock Offshore, LLC (From 02/28/2003 12:00AM to 01/31/2005 11:59PM) (ALQT: C) 
00056 - ConocoPhillips Company (From 12/06/1985 12:00AM to 12/29/2003 11:59PM) (ALQT: C) 
01689 - Murphy Exploration &amp; Production Company (From 09/24/1992 12:00AM to 02/27/2003 11:59PM) (ALQT: C) 
02647 - Murphy Exploration &amp; Production Company - USA (Acquired 00232 Odeco Oil &amp; Gas Company) (From 03/01/1985 12:00AM to 09/23/1992 11:59PM) (ALQT: C) 
00788 - Phillips Oil Company (From 03/01/1985 12:00AM to 12/05/1985 11:59PM) (ALQT: C) 
00035 - Kerr-McGee Corporation (Acquired 00250 ORYX ENERGY COMPANY) (From 03/01/1985 12:00AM to 08/01/1985 11:59PM) (ALQT: C)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</si>
  <si>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12:00AM to 04/03/2007 12:59PM) (ALQT: A / LVL: 2) 
02237 - Noble Energy, Inc. (From 05/24/2004 12:00AM to 04/03/2007 11:59AM) (ALQT: A / LVL: 2) 
02252 - Comstock Offshore, LLC (From 05/24/2004 12:00AM to 02/01/2005 12:59AM) (ALQT: A / LVL: 2) 
00056 - ConocoPhillips Company (From 05/24/2004 12:00AM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05/24/2004 12:00AM to 04/03/2007 02:59PM) (ALQT: B / LVL: 2) 
02237 - Noble Energy, Inc. (From 05/24/2004 12:00AM to 04/03/2007 01:59PM) (ALQT: B / LVL: 2) 
02252 - Comstock Offshore, LLC (From 05/24/2004 12:00AM to 02/01/2005 01:59AM) (ALQT: B / LVL: 2) 
00056 - ConocoPhillips Company (From 05/24/2004 12:00AM to 12/31/2099 11:59AM) (ALQT: C / LVL: 2) 
03065 - Talos Resources LLC (From 12/12/2008 12:00AM to 12/31/2099 11:59AM) (ALQT: C / LVL: 2) 
03065 - Talos Resources LLC (Acquired 02765 Bois d'Arc Properties, LP) (From 02/01/2005 03:00AM to 12/11/2008 11:59PM) (ALQT: C / LVL: 2) 
02177 - Entech Enterprises, Inc. (From 04/03/2007 01:00AM to 04/03/2007 06:59PM) (ALQT: C / LVL: 2) 
02237 - Noble Energy, Inc. (From 05/24/2004 12:00AM to 04/03/2007 03:59PM) (ALQT: C / LVL: 2) 
02252 - Comstock Offshore, LLC (From 05/24/2004 12:00AM to 02/01/2005 02:59AM) (ALQT: C / LVL: 2) 
00056 - ConocoPhillips Company (From 05/24/2004 12:00AM to 12/31/2099 11:59AM) (ALQT: D / LVL: 2) 
03065 - Talos Resources LLC (From 12/12/2008 12:00AM to 12/31/2099 11:59AM) (ALQT: D / LVL: 2) 
03065 - Talos Resources LLC (Acquired 02765 Bois d'Arc Properties, LP) (From 02/01/2005 04:00AM to 12/11/2008 11:59PM) (ALQT: D / LVL: 2) 
02177 - Entech Enterprises, Inc. (From 04/03/2007 12:00AM to 04/03/2007 05:59PM) (ALQT: D / LVL: 2) 
02237 - Noble Energy, Inc. (From 05/24/2004 12:00AM to 04/03/2007 04:59PM) (ALQT: D / LVL: 2) 
02252 - Comstock Offshore, LLC (From 05/24/2004 12:00AM to 02/01/2005 03:59AM) (ALQT: D / LVL: 2) </t>
  </si>
  <si>
    <t>COLLATERAL:
03065 Talos Resources LLC: $150,000 (N-8100143 - Eff Dt: 11/01/2021)</t>
  </si>
  <si>
    <t>G32265</t>
  </si>
  <si>
    <t>MP 308</t>
  </si>
  <si>
    <t>WELLS : 
A001 (COM) Aprv: 08/15/2011 - Spud: 11/25/2011 - P50: $923,204; P70: $1,146,626; P90: $1,470,056
A002 (COM) Aprv: 12/09/2011 - Spud: 01/18/2012 - P50: $895,914; P70: $1,119,337; P90: $1,442,767
A006 (COM) Aprv: 02/01/2012 - Spud: 02/26/2012 - P50: $919,554; P70: $1,142,977; P90: $1,466,407
A003 (COM) Aprv: 03/08/2012 - Spud: 04/04/2012 - P50: $921,494; P70: $1,144,916; P90: $1,468,347
A008 (COM) Aprv: 05/24/2012 - Spud: 05/26/2012 - P50: $889,667; P70: $1,113,090; P90: $1,436,520
A004 (COM) Aprv: 07/07/2012 - Spud: 07/09/2012 - P50: $924,848; P70: $1,148,270; P90: $1,471,700
A007 (COM) Aprv: 04/26/2012 - Spud: 08/05/2012 - P50: $925,506; P70: $1,148,928; P90: $1,472,358
STRUCTURES : 
FIXED CPLX# 2430 'A' Aprv: N/A - Inst: 09/30/2011 - P50: $3,471,319; P70: $4,010,351; P90: $4,890,094
PIPELINES : 
BLKO PSN# 18159 (ACT) Aprv: 02/03/2011 - Init HTP: 10/28/2011 - P50: $366,508; P70: $498,531; P90: $689,537
GAS PSN# 18160 (ACT) Aprv: 02/03/2011 - Init HTP: 10/28/2011 - P50: $326,773; P70: $458,795; P90: $649,802</t>
  </si>
  <si>
    <t xml:space="preserve">02451 - GOM Shelf LLC (From 07/25/2022 12:00AM to 12/31/2099 11:59AM) 
03295 - Fieldwood Energy LLC (From 05/09/2018 12:00AM to 07/24/2022 11:59PM) 
00105 - Apache Corporation (From 08/01/2008 12:00AM to 05/08/2018 11:59PM) </t>
  </si>
  <si>
    <t xml:space="preserve">02451 - GOM Shelf LLC (From 07/25/2022 01:00AM to 12/31/2099 11:59AM) (ALQT: 1 / LVL: 1) 
03295 - Fieldwood Energy LLC (From 07/17/2014 12:00AM to 07/25/2022 12:59AM) (ALQT: 1 / LVL: 1) 
03296 - Apache Shelf Exploration LLC (From 07/17/2014 01:00AM to 12/31/2099 11:59AM) (ALQT: 1 / LVL: 2) 
02451 - GOM Shelf LLC (From 07/25/2022 02:00AM to 12/31/2099 11:59AM) (ALQT: 1 / LVL: 2) 
03295 - Fieldwood Energy LLC (From 07/17/2014 01:00AM to 07/25/2022 01:59AM) (ALQT: 1 / LVL: 2) </t>
  </si>
  <si>
    <t xml:space="preserve"> 00130</t>
  </si>
  <si>
    <t>WELLS : 
E003 (TA) Aprv: 08/08/1968 - Spud: 08/10/1968 - P50: $106,335; P70: $154,747; P90: $225,013
E005 (TA) Aprv: N/A - Spud: 10/20/1968 - P50: $106,335; P70: $154,747; P90: $225,013
E006 (TA) Aprv: N/A - Spud: 11/15/1968 - P50: $108,837; P70: $157,249; P90: $227,515
D004 (COM) Aprv: 11/22/1968 - Spud: 11/22/1968 - P50: $625,808; P70: $849,230; P90: $1,172,660
E008 (TA) Aprv: N/A - Spud: 03/10/1969 - P50: $106,335; P70: $154,747; P90: $225,013
E012 (TA) Aprv: 01/06/1981 - Spud: 05/02/1981 - P50: $108,837; P70: $157,249; P90: $227,515
E013 (COM) Aprv: N/A - Spud: 05/25/1981 - P50: $633,336; P70: $856,758; P90: $1,180,188
E010 (TA) Aprv: 05/21/1984 - Spud: 06/20/1984 - P50: $111,339; P70: $159,751; P90: $230,017
H001 (COM) Aprv: 10/20/1985 - Spud: 10/21/1985 - P50: $730,913; P70: $954,335; P90: $1,277,766
G007 (TA) Aprv: 09/20/1986 - Spud: 09/20/1986 - P50: $115,092; P70: $163,504; P90: $233,770
G008 (TA) Aprv: 03/25/1988 - Spud: 03/31/1988 - P50: $115,092; P70: $163,504; P90: $233,770
H003 (COM) Aprv: 03/16/1989 - Spud: 03/21/1989 - P50: $702,243; P70: $925,665; P90: $1,249,095
H004 (COM) Aprv: 09/19/1995 - Spud: 10/07/1995 - P50: $678,274; P70: $901,696; P90: $1,225,126
D008 (COM) Aprv: 06/20/1996 - Spud: 06/26/1996 - P50: $598,679; P70: $822,101; P90: $1,145,531
E002 (TA) Aprv: 03/18/1998 - Spud: 03/29/1998 - P50: $110,088; P70: $158,500; P90: $228,766
E001 (TA) Aprv: 01/10/2000 - Spud: 01/29/2000 - P50: $110,088; P70: $158,500; P90: $228,766
E004 (COM) Aprv: 02/05/2002 - Spud: 02/22/2002 - P50: $636,425; P70: $859,848; P90: $1,183,278
H007 (COM) Aprv: 11/30/2009 - Spud: 12/17/2009 - P50: $686,198; P70: $909,620; P90: $1,233,050
STRUCTURES : 
FIXED CPLX# 20032 'E' Aprv: N/A - Inst: 01/01/1968 - P50: $1,812,816; P70: $2,351,317; P90: $3,240,302
FIXED CPLX# 23557 'H' Aprv: N/A - Inst: 01/01/1988 - P50: $1,440,367; P70: $1,979,399; P90: $2,859,142
PIPELINES : 
FLG PSN# 8449 (ACT) Aprv: 09/01/1988 - Init HTP: N/A - P50: $45,192; P70: $58,320; P90: $80,561
G/O PSN# 621 (ACT) Aprv: 06/24/1969 - Init HTP: 10/06/2006 - P50: $193,201; P70: $325,224; P90: $516,231
G/O PSN# 619 (ACT) Aprv: 08/13/1968 - Init HTP: 01/23/2007 - P50: $204,318; P70: $336,341; P90: $527,348
BLKG PSN# 17191 (ACT) Aprv: 01/08/2008 - Init HTP: 04/07/2008 - P50: $199,093; P70: $331,116; P90: $522,122
LIFT PSN# 17190 (ACT) Aprv: 01/08/2008 - Init HTP: 04/24/2008 - P50: $139,621; P70: $271,644; P90: $462,650</t>
  </si>
  <si>
    <t>G36297</t>
  </si>
  <si>
    <t>GC 584</t>
  </si>
  <si>
    <t xml:space="preserve">00078 - Chevron U.S.A. Inc. 42.5% 
02481 - BP Exploration &amp; Production Inc. 57.5% </t>
  </si>
  <si>
    <t xml:space="preserve">02481 - BP Exploration &amp; Production Inc. (From 06/01/2018 12:00AM to 12/31/2099 11:59AM) 
00078 - Chevron U.S.A. Inc. (From 04/15/2024 12:00AM to 12/31/2099 11:59AM) 
03247 - Talos Energy Offshore LLC (From 04/15/2024 01:00AM to 03/25/2025 11:59PM) </t>
  </si>
  <si>
    <t>G03241</t>
  </si>
  <si>
    <t>HI A 443</t>
  </si>
  <si>
    <t xml:space="preserve">03520 - Sanare Energy Partners, LLC 100% (ALQT: A / LVL: 0) </t>
  </si>
  <si>
    <t>WELLS : 
A001 (COM) Aprv: 02/15/1978 - Spud: 07/08/1978 - P50: $750,063; P70: $973,485; P90: $1,296,915
A003 (TA) Aprv: 08/21/1979 - Spud: 09/02/1979 - P50: $780,575; P70: $1,003,997; P90: $1,327,427
A004 (COM) Aprv: 09/28/1979 - Spud: 12/11/1979 - P50: $737,010; P70: $960,432; P90: $1,283,862
A006 (COM) Aprv: 01/09/1980 - Spud: 02/05/1980 - P50: $742,567; P70: $965,989; P90: $1,289,419
A008 (COM) Aprv: 02/19/1980 - Spud: 03/02/1980 - P50: $763,179; P70: $986,601; P90: $1,310,032
A009 (COM) Aprv: 02/28/1980 - Spud: 04/06/1980 - P50: $735,235; P70: $958,657; P90: $1,282,087
A011 (TA) Aprv: 04/28/1980 - Spud: 05/10/1980 - P50: $228,933; P70: $277,345; P90: $347,611
A010 (COM) Aprv: 04/28/1980 - Spud: 06/03/1980 - P50: $741,284; P70: $964,707; P90: $1,288,137
A013 (TA) Aprv: 11/28/2005 - Spud: 12/01/2005 - P50: $225,180; P70: $273,592; P90: $343,858
A005 (COM) Aprv: 03/15/2013 - Spud: 03/19/2013 - P50: $755,192; P70: $978,614; P90: $1,302,045
STRUCTURES : 
FIXED CPLX# 10128 'A' Aprv: N/A - Inst: 01/01/1979 - P50: $3,803,220; P70: $4,341,190; P90: $5,239,417</t>
  </si>
  <si>
    <t xml:space="preserve">03520 - Sanare Energy Partners, LLC (From 01/10/2018 12:00AM to 12/31/2099 11:59AM) 
03217 - Northstar Offshore Group, LLC (From 06/23/2016 12:00AM to 03/04/2020 11:59PM) 
02981 - ANKOR E&amp;P Holdings Corporation (From 04/25/2012 12:00AM to 04/23/2019 01:59AM) 
03219 - SCL Resources, LLC (From 07/06/2012 12:00AM to 04/22/2019 11:59PM) 
03229 - GS E&amp;R America Offshore, LLC (From 07/18/2012 12:00AM to 01/09/2018 11:59PM) 
03033 - Black Elk Energy Offshore Operations, LLC (From 01/28/2010 12:00AM to 06/22/2016 11:59PM) 
02557 - Hunt Chieftain Development, L.P. (From 01/02/2002 12:00AM to 10/01/2012 11:59PM) 
03056 - Northstar Offshore Energy Partners, LLC (From 08/18/2011 12:00AM to 07/17/2012 11:59PM) 
01103 - EOG Resources, Inc. (From 09/15/1995 12:00AM to 08/17/2011 11:59PM) 
01284 - W &amp; T Offshore, Inc. (From 03/14/2005 12:00AM to 01/27/2010 11:59PM) 
01284 - W &amp; T Offshore, Inc. (Acquired 02607 Offshore Energy I LLC) (From 09/20/2002 12:00AM to 03/13/2005 11:59PM) 
00003 - Union Oil Company of California (From 09/01/1975 12:00AM to 02/24/2004 11:59PM) 
01904 - Burlington Resources Offshore Inc. (From 04/18/1995 12:00AM to 09/19/2002 11:59PM) 
01385 - Chieftain International (U.S.) Inc. (From 09/15/1995 12:00AM to 01/01/2002 11:59PM) 
02759 - Petrohawk Energy Corporation (Acquired 02189 Mission Resources Corporation) (From 04/14/1999 01:00AM to 01/20/2000 11:59PM) 
02129 - TEAI Oil &amp; Gas Company (From 02/06/1997 12:00AM to 04/14/1999 12:59AM) 
01803 - TEAI VIII-A Limited Partnership (From 11/24/1995 12:00AM to 04/13/1999 11:59PM) 
01099 - Torch Energy Services, Inc. (From 11/24/1995 12:00AM to 02/05/1997 11:59PM) 
01094 - Black Hawk Oil Company (From 05/16/1994 12:00AM to 11/23/1995 11:59PM) 
01815 - Santa Fe Minerals, Inc. (From 05/16/1994 12:00AM to 09/14/1995 11:59PM) 
01904 - Burlington Resources Offshore Inc. (Acquired 00992 Diamond Shamrock Offshore Partners Limited Partnership) (From 10/09/1985 12:00AM to 04/17/1995 11:59PM) 
00565 - Mobil Producing Texas &amp; New Mexico Inc. (From 02/06/1980 12:00AM to 05/15/1994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00822 - Midgard Energy Company (From 03/02/1984 12:00AM to 10/08/1985 11:59PM) 
00144 - Diamond Chemicals Company (From 09/01/1975 12:00AM to 03/01/1984 11:59PM) 
00039 - ExxonMobil Oil Corporation (From 09/01/1975 12:00AM to 02/05/1980 11:59PM) </t>
  </si>
  <si>
    <t xml:space="preserve">03520 - Sanare Energy Partners, LLC (From 01/10/2018 01:00AM to 12/31/2099 11:59AM) (ALQT: A / LVL: 0) 
03217 - Northstar Offshore Group, LLC (From 06/23/2016 01:00AM to 03/05/2020 12:59AM) (ALQT: A / LVL: 0) 
02981 - ANKOR E&amp;P Holdings Corporation (From 04/25/2012 01:00AM to 04/23/2019 02:59AM) (ALQT: A / LVL: 0) 
03219 - SCL Resources, LLC (From 07/06/2012 01:00AM to 04/23/2019 12:59AM) (ALQT: A / LVL: 0) 
03229 - GS E&amp;R America Offshore, LLC (From 07/18/2012 01:00AM to 01/10/2018 12:59AM) (ALQT: A / LVL: 0) 
03033 - Black Elk Energy Offshore Operations, LLC (From 01/28/2010 12:00AM to 06/23/2016 12:59AM) (ALQT: A / LVL: 0) 
03056 - Northstar Offshore Energy Partners, LLC (From 08/18/2011 01:00AM to 07/18/2012 12:59AM) (ALQT: A / LVL: 0) 
01103 - EOG Resources, Inc. (From 09/24/2008 12:00AM to 08/18/2011 12:59AM) (ALQT: A / LVL: 0) 
01284 - W &amp; T Offshore, Inc. (From 09/24/2008 12:00AM to 01/27/2010 11:59PM) (ALQT: A / LVL: 0) </t>
  </si>
  <si>
    <t>G27532</t>
  </si>
  <si>
    <t>HI A 589</t>
  </si>
  <si>
    <t>WELLS : 
A001 (COM) Aprv: 02/27/2008 - Spud: 03/05/2008 - P50: $581,451; P70: $581,451; P90: $581,451
A002 (COM) Aprv: 04/07/2008 - Spud: 04/08/2008 - P50: $581,451; P70: $581,451; P90: $581,451
STRUCTURES : 
FIXED CPLX# 2027 'A' Aprv: N/A - Inst: 07/15/2007 - P50: $8,694,350; P70: $8,755,052; P90: $8,857,894
PIPELINES : 
BLKO PSN# 16058 (OUT) Aprv: 05/13/2008 - Init HTP: 09/28/2008 - P50: $336,865; P70: $559,056; P90: $881,552</t>
  </si>
  <si>
    <t xml:space="preserve">03308 - Bennu Oil &amp; Gas, LLC (From 04/16/2014 12:00AM to 12/31/2099 11:59AM) 
01819 - ATP Oil &amp; Gas Corporation (From 01/01/2006 12:00AM to 04/15/2014 11:59PM) </t>
  </si>
  <si>
    <t>COLLATERAL:
01819 ATP Oil &amp; Gas Corporation: $3,476,900 (469802826 - Eff Dt: 11/15/2012)</t>
  </si>
  <si>
    <t>G19001</t>
  </si>
  <si>
    <t>EB 430</t>
  </si>
  <si>
    <t xml:space="preserve">01873 - Howell Group, Ltd. 3.5% 
02502 - Walter Hydrocarbons, Inc. 36% 
00730 - Walter Oil &amp; Gas Corporation 60.5% </t>
  </si>
  <si>
    <t xml:space="preserve">01873 - Howell Group, Ltd. 1.16667% (ALQT: 1 / LVL: 2) 
02502 - Walter Hydrocarbons, Inc. 12% (ALQT: 1 / LVL: 2) 
00730 - Walter Oil &amp; Gas Corporation 20.16673% (ALQT: 1 / LVL: 2) 
02219 - Anadarko US Offshore LLC 33.3333% (ALQT: 1 / LVL: 2) 
00059 - Hess Corporation 33.3333% (ALQT: 1 / LVL: 2) </t>
  </si>
  <si>
    <t>WELLS : 
SS001 (COM) Aprv: 02/18/2005 - Spud: 02/21/2005 - P50: $10,096,504; P70: $14,459,162; P90: $20,846,158</t>
  </si>
  <si>
    <t xml:space="preserve">00730 - Walter Oil &amp; Gas Corporation (From 01/21/2003 12:00AM to 12/31/2099 11:59AM) 
01873 - Howell Group, Ltd. (From 09/29/2006 12:00AM to 12/31/2099 11:59AM) 
02502 - Walter Hydrocarbons, Inc. (From 09/29/2006 12:00AM to 12/31/2099 11:59AM) 
02219 - Anadarko US Offshore LLC (From 08/09/2000 12:00AM to 04/13/2003 11:59PM) 
00059 - Hess Corporation (From 01/01/1998 12:00AM to 01/20/2003 11:59PM) 
01904 - Burlington Resources Offshore Inc. (From 01/01/1998 12:00AM to 06/12/2000 11:59PM) </t>
  </si>
  <si>
    <t xml:space="preserve">00059 - Hess Corporation (From 05/12/2003 12:00AM to 12/31/2099 11:59AM) (ALQT: 1 / LVL: 2) 
00730 - Walter Oil &amp; Gas Corporation (From 05/12/2003 12:00AM to 12/31/2099 11:59AM) (ALQT: 1 / LVL: 2) 
02219 - Anadarko US Offshore LLC (From 05/12/2003 12:00AM to 12/31/2099 11:59AM) (ALQT: 1 / LVL: 2) 
01873 - Howell Group, Ltd. (From 09/29/2006 01:00AM to 12/31/2099 11:59AM) (ALQT: 1 / LVL: 2) 
02502 - Walter Hydrocarbons, Inc. (From 09/29/2006 01:00AM to 12/31/2099 11:59AM) (ALQT: 1 / LVL: 2) </t>
  </si>
  <si>
    <t>G26920</t>
  </si>
  <si>
    <t>GC 743, GC 787</t>
  </si>
  <si>
    <t>PIPELINES : 
UMBC PSN# 17964 (ACT) Aprv: N/A - Init HTP: N/A - P50: $1,745,185; P70: $1,745,185; P90: $1,745,185
UMBH PSN# 15271 (ACT) Aprv: 06/19/2006 - Init HTP: N/A - P50: $1,593,985; P70: $1,593,985; P90: $1,593,985
UMBE PSN# 15272 (ACT) Aprv: 06/19/2006 - Init HTP: N/A - P50: $1,593,985; P70: $1,593,985; P90: $1,593,985
BLKO PSN# 15269 (ACT) Aprv: 06/19/2006 - Init HTP: 06/12/2007 - P50: $1,580,116; P70: $1,802,307; P90: $2,124,802
UMBE PSN# 18317 (ACT) Aprv: 04/19/2014 - Init HTP: N/A - P50: $1,745,185; P70: $1,745,185; P90: $1,745,185
UMBH PSN# 18318 (ACT) Aprv: 04/19/2014 - Init HTP: N/A - P50: $1,745,185; P70: $1,745,185; P90: $1,745,185</t>
  </si>
  <si>
    <t>02481 - BP Exploration &amp; Production Inc. (From 06/19/2006 12:00AM to 12/31/2099 11:59AM)</t>
  </si>
  <si>
    <t>G02429</t>
  </si>
  <si>
    <t>HI A 351</t>
  </si>
  <si>
    <t xml:space="preserve">02375 - Energy XXI GOM, LLC 100% (ALQT: A / LVL: 2) </t>
  </si>
  <si>
    <t>WELLS : 
A002 (COM) Aprv: 02/02/2000 - Spud: 03/10/2000 - P50: $1,170,351; P70: $1,393,773; P90: $1,717,203
A007 (COM) Aprv: N/A - Spud: 03/26/2001 - P50: $1,180,215; P70: $1,403,637; P90: $1,727,067
C001 (COM) Aprv: 01/13/2006 - Spud: 01/26/2006 - P50: $1,047,356; P70: $1,270,779; P90: $1,594,209
C002 (COM) Aprv: 03/13/2006 - Spud: 03/11/2006 - P50: $1,049,789; P70: $1,273,212; P90: $1,596,642
C003 (COM) Aprv: 01/24/2008 - Spud: 01/27/2008 - P50: $1,016,121; P70: $1,239,544; P90: $1,562,974
C004 (COM) Aprv: 12/04/2008 - Spud: 12/05/2008 - P50: $1,079,085; P70: $1,302,507; P90: $1,625,937
STRUCTURES : 
FIXED CPLX# 1917 'C' Aprv: N/A - Inst: 02/19/2007 - P50: $3,440,233; P70: $3,979,265; P90: $4,859,008</t>
  </si>
  <si>
    <t xml:space="preserve">02025 - EP Energy E&amp;P Company, L.P. (From 10/28/1996 12:00AM to 12/31/2099 11:59AM) 
02375 - Energy XXI GOM, LLC (From 06/08/2018 12:00AM to 12/31/2099 11:59AM) 
03248 - M21K, LLC (From 08/15/2012 12:00AM to 06/07/2018 11:59PM) 
00311 - TBP Offshore Co. (From 11/01/1984 12:00AM to 01/19/2006 11:59PM) 
02421 - Devon Energy Production Co., L.P. (From 01/10/2001 12:00AM to 07/26/2005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00161 - Hamilton Brothers Oil Company (From 04/12/1989 12:00AM to 10/27/1996 11:59PM) 
02421 - Devon Energy Production Co., L.P. (Acquired 01291 Pennzoil Exploration and Production Company) (From 09/23/1988 12:00AM to 03/28/1996 11:59PM) 
00926 - LLOXY Holdings, Inc. (From 03/22/1985 12:00AM to 09/14/1992 11:59PM) 
00565 - Mobil Producing Texas &amp; New Mexico Inc. (From 05/07/1986 12:00AM to 04/11/1989 11:59PM) 
02410 - Devon Energy Corporation (Acquired 00167 PennzEnergy Company) (From 02/06/1987 12:00AM to 09/22/1988 11:59PM) 
02410 - Devon Energy Corporation (Acquired 00071 Pennzoil Producing Company) (From 11/01/1984 12:00AM to 02/05/1987 11:59PM) 
01055 - Mobil Exploration and Producing North America Inc. (Acquired 00047 The Superior Oil Company) (From 11/01/1984 12:00AM to 05/06/1986 11:59PM) 
00473 - Pennzoil Oil &amp; Gas, Inc. (From 11/01/1984 12:00AM to 01/21/1986 11:59PM) 
00277 - Louisiana Land Offshore Exploration Company, Inc. (From 11/01/1984 12:00AM to 03/21/1985 11:59PM) </t>
  </si>
  <si>
    <t xml:space="preserve">02375 - Energy XXI GOM, LLC (From 06/11/2018 12:00AM to 12/31/2099 11:59AM) (ALQT: A / LVL: 2) 
03248 - M21K, LLC (From 08/15/2012 01:00AM to 06/10/2018 11:59PM) (ALQT: A / LVL: 2) 
02025 - EP Energy E&amp;P Company, L.P. (From 02/01/2006 12:00AM to 08/15/2012 12:59AM) (ALQT: A / LVL: 2) 
02421 - Devon Energy Production Co., L.P. (From 02/01/2006 12:00AM to 08/05/2010 11:59PM) (ALQT: A / LVL: 2) </t>
  </si>
  <si>
    <t>COLLATERAL:
03248 M21K, LLC: $2,545,000 (SUR0015086 - Eff Dt: 08/09/2012)</t>
  </si>
  <si>
    <t>G02063</t>
  </si>
  <si>
    <t>EC 338</t>
  </si>
  <si>
    <t xml:space="preserve">02642 - LCX Energy, L.L.C. 12.5% 
03295 - Fieldwood Energy LLC 15.66937% 
01284 - W &amp; T Offshore, Inc. 71.83063% </t>
  </si>
  <si>
    <t xml:space="preserve">02642 - LCX Energy, L.L.C. 12.5% (ALQT: 1 / LVL: 1) 
03295 - Fieldwood Energy LLC 15.66937% (ALQT: 1 / LVL: 1) 
01284 - W &amp; T Offshore, Inc. 71.83063% (ALQT: 1 / LVL: 1) 
03296 - Apache Shelf Exploration LLC 7.83468% (ALQT: 1 / LVL: 2) 
03295 - Fieldwood Energy LLC 7.83469% (ALQT: 1 / LVL: 2) 
02642 - LCX Energy, L.L.C. 12.5% (ALQT: 1 / LVL: 2) 
01284 - W &amp; T Offshore, Inc. 71.83063% (ALQT: 1 / LVL: 2) </t>
  </si>
  <si>
    <t>WELLS : 
A002 (TA) Aprv: 01/07/1974 - Spud: 01/09/1974 - P50: $339,021; P70: $387,433; P90: $457,699
A003 (COM) Aprv: 01/28/1974 - Spud: 02/05/1974 - P50: $940,056; P70: $1,163,478; P90: $1,486,908
A011 (TA) Aprv: 11/05/1974 - Spud: 12/10/1974 - P50: $339,021; P70: $387,433; P90: $457,699
A015 (COM) Aprv: 06/13/1975 - Spud: 06/17/1975 - P50: $981,122; P70: $1,204,544; P90: $1,527,974
A022 (COM) Aprv: 02/26/1976 - Spud: 03/03/1976 - P50: $845,200; P70: $1,068,622; P90: $1,392,053
A016 (COM) Aprv: 03/31/1976 - Spud: 03/31/1976 - P50: $898,694; P70: $1,122,116; P90: $1,445,547
STRUCTURES : 
FIXED CPLX# 21502 'A' Aprv: N/A - Inst: 01/01/1973 - P50: $5,214,652; P70: $5,752,622; P90: $6,650,849
PIPELINES : 
LIFT PSN# 20988 (ACT) Aprv: 06/02/1997 - Init HTP: 08/27/1997 - P50: $324,397; P70: $456,419; P90: $647,426</t>
  </si>
  <si>
    <t xml:space="preserve">01284 - W &amp; T Offshore, Inc. (From 03/07/2002 12:00AM to 12/31/2099 11:59AM) 
02642 - LCX Energy, L.L.C. (From 05/14/2003 12:00AM to 12/31/2099 11:59AM) 
03295 - Fieldwood Energy LLC (From 05/31/2018 12:00AM to 12/31/2099 11:59AM) 
00105 - Apache Corporation (From 03/07/2006 12:00AM to 05/30/2018 11:59PM) 
00981 - Anadarko Petroleum Corporation (From 07/19/1985 10:00AM to 03/06/2006 11:59PM) 
00228 - Perenco Inc. (From 04/08/1971 12:00AM to 05/13/2003 11:59PM) 
02219 - Anadarko US Offshore LLC (From 09/24/1999 12:00AM to 03/27/2003 11:59PM) 
01904 - Burlington Resources Offshore Inc. (From 04/18/1995 12:00AM to 03/06/2002 11:59PM) 
01022 - Sun Operating Limited Partnership (From 07/18/1986 12:00AM to 09/23/1999 11:59PM) 
01904 - Burlington Resources Offshore Inc. (Acquired 00992 Diamond Shamrock Offshore Partners Limited Partnership) (From 10/09/1985 12:00AM to 04/17/1995 11:59PM) 
00035 - Kerr-McGee Corporation (Acquired 00250 ORYX ENERGY COMPANY) (From 12/28/1971 12:00AM to 07/17/1986 11:59PM) 
00822 - Midgard Energy Company (From 03/02/1984 12:00AM to 10/08/1985 11:59PM) 
00170 - Anadarko Production Company (From 04/08/1971 12:00AM to 07/19/1985 09:59AM) 
00559 - FPCO Oil &amp; Gas Co. (From 01/11/1980 12:00AM to 07/18/1985 11:59PM) 
00144 - Diamond Chemicals Company (From 04/08/1971 12:00AM to 03/01/1984 11:59PM) 
00206 - Clark Oil Producing Co. (From 04/08/1971 12:00AM to 01/10/1980 11:59PM) 
00067 - Sun Oil Company (From 02/01/1971 12:00AM to 12/27/1971 11:59PM) </t>
  </si>
  <si>
    <t xml:space="preserve">01284 - W &amp; T Offshore, Inc. (From 09/19/2014 12:00AM to 12/31/2099 11:59AM) (ALQT: 1 / LVL: 1) 
02642 - LCX Energy, L.L.C. (From 09/19/2014 12:00AM to 12/31/2099 11:59AM) (ALQT: 1 / LVL: 1) 
03295 - Fieldwood Energy LLC (From 09/19/2014 12:00AM to 12/31/2099 11:59AM) (ALQT: 1 / LVL: 1) 
01284 - W &amp; T Offshore, Inc. (From 09/19/2014 01:00AM to 12/31/2099 11:59AM) (ALQT: 1 / LVL: 2) 
02642 - LCX Energy, L.L.C. (From 09/19/2014 01:00AM to 12/31/2099 11:59AM) (ALQT: 1 / LVL: 2) 
03295 - Fieldwood Energy LLC (From 09/19/2014 01:00AM to 12/31/2099 11:59AM) (ALQT: 1 / LVL: 2) 
03296 - Apache Shelf Exploration LLC (From 09/19/2014 01:00AM to 12/31/2099 11:59AM) (ALQT: 1 / LVL: 2) </t>
  </si>
  <si>
    <t>G36940</t>
  </si>
  <si>
    <t>EI 215</t>
  </si>
  <si>
    <t xml:space="preserve">02417 - Arena Energy, LLC (From 01/01/2021 12:00AM to 12/31/2099 11:59AM) 
02628 - Arena Offshore, LP (From 02/16/2021 12:00AM to 12/31/2099 11:59AM) </t>
  </si>
  <si>
    <t>G04109</t>
  </si>
  <si>
    <t>SM 99</t>
  </si>
  <si>
    <t xml:space="preserve">00276 - Exxon Mobil Corporation 100% (ALQT: 1 / LVL: 2) </t>
  </si>
  <si>
    <t>WELLS : 
A019 (COM) Aprv: 10/09/1985 - Spud: 10/19/1985 - P50: $763,188; P70: $986,610; P90: $1,310,041
B001 (COM) Aprv: 10/20/1993 - Spud: 01/27/1994 - P50: $843,588; P70: $1,067,010; P90: $1,390,440
A017 (COM) Aprv: 01/15/2011 - Spud: 01/19/2011 - P50: $767,299; P70: $990,722; P90: $1,314,152
A003 (COM) Aprv: 01/13/2011 - Spud: 02/28/2011 - P50: $821,024; P70: $1,044,446; P90: $1,367,876
B003 (COM) Aprv: 03/08/2019 - Spud: 03/12/2019 - P50: $836,880; P70: $1,060,303; P90: $1,383,733
STRUCTURES : 
FIXED CPLX# 22531 'A' Aprv: N/A - Inst: 01/01/1981 - P50: $3,819,259; P70: $4,357,229; P90: $5,255,456
FIXED CPLX# 24053 'B' Aprv: N/A - Inst: 01/01/1993 - P50: $1,454,712; P70: $1,817,022; P90: $2,444,473
PIPELINES : 
OIL PSN# 6230 (ACT) Aprv: 08/06/1981 - Init HTP: 11/17/1981 - P50: $275,941; P70: $498,133; P90: $820,628
BLKO PSN# 9913 (ACT) Aprv: 05/12/1993 - Init HTP: 08/23/1993 - P50: $292,932; P70: $424,955; P90: $615,961</t>
  </si>
  <si>
    <t xml:space="preserve">00276 - Exxon Mobil Corporation (From 11/26/2004 12:00AM to 12/31/2099 11:59AM) (ALQT: 1 / LVL: 2) </t>
  </si>
  <si>
    <t xml:space="preserve"> 00019</t>
  </si>
  <si>
    <t>ST 54</t>
  </si>
  <si>
    <t>WELLS : 
G013 (COM) Aprv: N/A - Spud: 10/22/1982 - P50: $363,295; P70: $586,717; P90: $910,147
G007 (TA) Aprv: N/A - Spud: 05/13/1983 - P50: $394,497; P70: $617,919; P90: $941,349
G005 (TA) Aprv: N/A - Spud: 07/14/1983 - P50: $355,140; P70: $578,562; P90: $901,992
G023 (COM) Aprv: 09/25/1995 - Spud: 10/22/1995 - P50: $397,752; P70: $621,174; P90: $944,604
G008 (TA) Aprv: 11/18/1995 - Spud: 11/18/1995 - P50: $81,315; P70: $129,727; P90: $199,993
G032 (COM) Aprv: 11/28/1995 - Spud: 12/04/1995 - P50: $356,949; P70: $580,371; P90: $903,802
G028 (TA) Aprv: 04/21/1997 - Spud: 05/13/1997 - P50: $374,801; P70: $598,224; P90: $921,654
G018 (COM) Aprv: 10/08/1997 - Spud: 10/12/1997 - P50: $387,194; P70: $610,616; P90: $934,046
G031 (COM) Aprv: 12/09/1997 - Spud: 12/13/1997 - P50: $416,033; P70: $639,455; P90: $962,885
G022 (COM) Aprv: 02/11/1998 - Spud: 02/17/1998 - P50: $401,073; P70: $624,495; P90: $947,925
J005 (COM) Aprv: 02/09/2009 - Spud: 02/18/2009 - P50: $605,181; P70: $828,603; P90: $1,152,033
G017 (COM) Aprv: 06/08/2009 - Spud: 07/06/2009 - P50: $591,081; P70: $814,503; P90: $1,137,933
G020 (COM) Aprv: 02/13/2013 - Spud: 02/14/2013 - P50: $375,459; P70: $598,881; P90: $922,311
G011 (COM) Aprv: 04/17/2013 - Spud: 05/24/2013 - P50: $390,519; P70: $613,941; P90: $937,371
G025 (COM) Aprv: 07/06/2018 - Spud: 07/11/2018 - P50: $615,311; P70: $838,733; P90: $1,162,164
STRUCTURES : 
FIXED CPLX# 22695 'G' Aprv: N/A - Inst: 01/01/1982 - P50: $1,942,696; P70: $2,480,666; P90: $3,378,893
FIXED CPLX# 22695 'G-QTR' Aprv: N/A - Inst: 01/01/1987 - P50: $1,181,317; P70: $1,720,349; P90: $2,600,092
PIPELINES : 
GAS PSN# 8076 (OUT) Aprv: 04/13/1987 - Init HTP: 07/29/1987 - P50: $253,490; P70: $385,513; P90: $576,519
LIFT PSN# 18451 (OUT) Aprv: 07/20/2012 - Init HTP: 08/13/2012 - P50: $160,555; P70: $292,578; P90: $483,584
LIFT PSN# 19248 (OUT) Aprv: 12/18/2014 - Init HTP: 01/28/2017 - P50: $150,974; P70: $282,997; P90: $474,003</t>
  </si>
  <si>
    <t xml:space="preserve">02375 - Energy XXI GOM, LLC (From 11/21/2012 12:00AM to 12/31/2099 11:59AM) 
00276 - Exxon Mobil Corporation (From 01/24/1973 12:00AM to 11/20/2012 11:59PM) </t>
  </si>
  <si>
    <t xml:space="preserve">02375 - Energy XXI GOM, LLC (From 11/21/2012 01:00AM to 12/31/2099 11:59AM) (ALQT: A / LVL: 1) 
00730 - Walter Oil &amp; Gas Corporation (From 08/24/2012 12:00AM to 08/03/2014 11:59PM) (ALQT: A / LVL: 1) 
00276 - Exxon Mobil Corporation (From 08/24/2012 12:00AM to 11/21/2012 12:59AM) (ALQT: A / LVL: 1) </t>
  </si>
  <si>
    <t>G15024</t>
  </si>
  <si>
    <t>SM 205</t>
  </si>
  <si>
    <t xml:space="preserve">02036 - Poseidon Oil Pipeline Company, L.L.C. 100% </t>
  </si>
  <si>
    <t>PIPELINES : 
OIL PSN# 10597 (ACT) Aprv: 08/14/1995 - Init HTP: 02/17/1996 - P50: $1,848,142; P70: $1,980,164; P90: $2,171,171
STRUCTURES : 
FIXED CPLX# 23353 'A' Aprv: N/A - Inst: 01/01/1989 - P50: $7,906,995; P70: $7,967,697; P90: $8,070,538</t>
  </si>
  <si>
    <t>02036 - Poseidon Oil Pipeline Company, L.L.C. (From 02/29/1996 12:00AM to 12/31/2099 11:59AM)</t>
  </si>
  <si>
    <t>G01187</t>
  </si>
  <si>
    <t>SM 27</t>
  </si>
  <si>
    <t xml:space="preserve">01284 - W &amp; T Offshore, Inc. (From 03/21/2022 12:00AM to 12/31/2099 11:59AM) 
03520 - Sanare Energy Partners, LLC (From 08/16/2019 12:00AM to 05/11/2022 11:59PM) 
02981 - ANKOR E&amp;P Holdings Corporation (From 04/09/2008 12:00AM to 03/20/2022 11:59PM) 
03202 - KOA Energy LP (From 10/09/2012 12:00AM to 03/20/2022 11:59PM) 
03545 - Orinoco Natural Resources, LLC (From 09/25/2018 12:00AM to 08/15/2019 11:59PM) 
02979 - Samsung Oil &amp; Gas USA Corp. (From 04/09/2008 12:00AM to 09/24/2018 11:59PM) 
02863 - Taylor Energy Company LLC (From 04/18/2006 12:00AM to 04/08/2008 11:59PM) 
02863 - Taylor Energy Company LLC (Acquired 00774 Taylor Energy Company) (From 02/27/1986 12:00AM to 04/17/2006 11:59PM) 
00689 - Shell Offshore Inc. (From 03/08/1982 12:00AM to 02/26/1986 11:59PM) 
00117 - Shell USA, Inc. (From 06/01/1962 12:00AM to 03/07/1982 11:59PM) </t>
  </si>
  <si>
    <t>G01019</t>
  </si>
  <si>
    <t>WELLS : 
C001 (COM) Aprv: 08/03/1976 - Spud: 09/08/1976 - P50: $526,243; P70: $749,665; P90: $1,073,096
C005 (TA) Aprv: N/A - Spud: 11/25/1976 - P50: $81,315; P70: $129,727; P90: $199,993
C004 (COM) Aprv: 11/16/1976 - Spud: 12/19/1976 - P50: $524,665; P70: $748,087; P90: $1,071,517
C002 (TA) Aprv: 01/28/1977 - Spud: 01/28/1977 - P50: $81,315; P70: $129,727; P90: $199,993
C007 (TA) Aprv: 02/08/1977 - Spud: 02/15/1977 - P50: $484,224; P70: $707,646; P90: $1,031,076
C003 (COM) Aprv: 12/01/1976 - Spud: 03/13/1977 - P50: $460,913; P70: $684,335; P90: $1,007,765
C009 (TA) Aprv: 05/03/1977 - Spud: 07/02/1977 - P50: $81,315; P70: $129,727; P90: $199,993
E001 (TA) Aprv: 11/24/1982 - Spud: 04/13/1983 - P50: $519,174; P70: $742,596; P90: $1,066,027
E004 (TA) Aprv: 03/11/1983 - Spud: 05/22/1983 - P50: $457,000; P70: $680,422; P90: $1,003,852
E005 (TA) Aprv: 03/21/1983 - Spud: 06/03/1983 - P50: $81,315; P70: $129,727; P90: $199,993
B014 (COM) Aprv: 11/17/1999 - Spud: 12/29/1999 - P50: $538,672; P70: $762,094; P90: $1,085,524
E011 (COM) Aprv: 07/28/2004 - Spud: 09/08/2004 - P50: $457,921; P70: $681,343; P90: $1,004,773
J001 (COM) Aprv: 03/22/2012 - Spud: 03/19/2012 - P50: $578,685; P70: $802,107; P90: $1,125,538
E009 (COM) Aprv: 04/25/2012 - Spud: 05/06/2012 - P50: $465,348; P70: $688,770; P90: $1,012,200
STRUCTURES : 
FIXED CPLX# 21916 'C-DRILL' Aprv: N/A - Inst: 01/01/1976 - P50: $1,015,525; P70: $1,554,557; P90: $2,434,300
FIXED CPLX# 21916 'C-PRD' Aprv: N/A - Inst: 01/01/1977 - P50: $1,015,525; P70: $1,554,557; P90: $2,434,300
FIXED CPLX# 21916 'E' Aprv: N/A - Inst: 01/01/1981 - P50: $1,015,525; P70: $1,554,557; P90: $2,434,300
FIXED CPLX# 1230 'J' Aprv: N/A - Inst: 01/15/2003 - P50: $622,492; P70: $855,247; P90: $1,216,359
PIPELINES : 
OIL PSN# 10996 (ACT) Aprv: 04/15/1996 - Init HTP: 04/26/1974 - P50: $292,395; P70: $514,586; P90: $837,081
BLKG PSN# 13553 (ACT) Aprv: 11/08/2001 - Init HTP: 11/18/2001 - P50: $149,884; P70: $281,906; P90: $472,913
BLKG PSN# 14155 (ACT) Aprv: 05/19/2003 - Init HTP: 08/07/2003 - P50: $130,768; P70: $262,791; P90: $453,798
LIFT PSN# 14156 (ACT) Aprv: 05/19/2003 - Init HTP: 08/07/2003 - P50: $120,860; P70: $252,883; P90: $443,889</t>
  </si>
  <si>
    <t xml:space="preserve">03748 - Natural Resources Worldwide LLC (From 03/24/2025 12:00AM to 12/31/2099 11:59AM) 
03152 - Cox Oil Offshore, L.L.C. (From 05/17/2016 12:00AM to 03/23/2025 11:59PM) 
00078 - Chevron U.S.A. Inc. (From 03/10/1989 12:00AM to 05/16/2016 11:59PM) 
01317 - TOC-Gulf of Mexico Inc. (From 11/02/1988 12:00AM to 03/09/1989 11:59PM) 
00081 - Tenneco Oil Company (From 09/19/1967 12:00AM to 11/01/1988 11:59PM) </t>
  </si>
  <si>
    <t>G02600</t>
  </si>
  <si>
    <t>SM 281</t>
  </si>
  <si>
    <t xml:space="preserve">03035 - Fieldwood Energy Offshore LLC 31.41778% 
03295 - Fieldwood Energy LLC 68.58222% </t>
  </si>
  <si>
    <t xml:space="preserve">03035 - Fieldwood Energy Offshore LLC 31.41778% (ALQT: 1 / LVL: 2) 
03296 - Apache Shelf Exploration LLC 34.06318% (ALQT: 1 / LVL: 2) 
03295 - Fieldwood Energy LLC 34.51904% (ALQT: 1 / LVL: 2) </t>
  </si>
  <si>
    <t>WELLS : 
C001 (TA) Aprv: 08/16/1974 - Spud: 08/22/1974 - P50: $51,291; P70: $99,703; P90: $169,969
C003 (COM) Aprv: 02/25/1975 - Spud: 03/09/1975 - P50: $537,755; P70: $761,178; P90: $1,084,608
C005 (TA) Aprv: 05/26/1975 - Spud: 05/26/1975 - P50: $45,036; P70: $93,448; P90: $163,714
C006 (TA) Aprv: N/A - Spud: 11/25/1975 - P50: $33,777; P70: $82,189; P90: $152,455
E001 (TA) Aprv: 06/14/1976 - Spud: 06/23/1976 - P50: $50,040; P70: $98,452; P90: $168,718
D002 (TA) Aprv: 03/09/1977 - Spud: 03/09/1977 - P50: $33,777; P70: $82,189; P90: $152,455
C012 (TA) Aprv: 07/26/1977 - Spud: 08/16/1977 - P50: $37,530; P70: $85,942; P90: $156,208
D005 (TA) Aprv: 08/10/1977 - Spud: 08/17/1977 - P50: $33,777; P70: $82,189; P90: $152,455
D008 (TA) Aprv: 12/09/1977 - Spud: 12/22/1977 - P50: $33,777; P70: $82,189; P90: $152,455
D009 (TA) Aprv: 01/24/1978 - Spud: 02/04/1978 - P50: $33,777; P70: $82,189; P90: $152,455
E002 (TA) Aprv: N/A - Spud: 03/01/1978 - P50: $50,040; P70: $98,452; P90: $168,718
D010 (TA) Aprv: 03/01/1978 - Spud: 03/05/1978 - P50: $33,777; P70: $82,189; P90: $152,455
E003 (TA) Aprv: 03/20/1978 - Spud: 04/14/1978 - P50: $50,040; P70: $98,452; P90: $168,718
D011 (TA) Aprv: 04/07/1978 - Spud: 04/22/1978 - P50: $33,777; P70: $82,189; P90: $152,455
E004 (TA) Aprv: 04/30/1978 - Spud: 04/30/1978 - P50: $50,040; P70: $98,452; P90: $168,718
C015 (TA) Aprv: 04/13/1978 - Spud: 06/16/1978 - P50: $37,530; P70: $85,942; P90: $156,208
D013 (TA) Aprv: 06/23/1978 - Spud: 07/07/1978 - P50: $33,777; P70: $82,189; P90: $152,455
D014 (TA) Aprv: 06/23/1978 - Spud: 08/20/1978 - P50: $33,777; P70: $82,189; P90: $152,455
E005 (COM) Aprv: 07/20/1978 - Spud: 09/03/1978 - P50: $587,825; P70: $811,247; P90: $1,134,677
C016 (TA) Aprv: N/A - Spud: 10/24/1978 - P50: $37,530; P70: $85,942; P90: $156,208
C017 (TA) Aprv: 11/27/1978 - Spud: 01/01/1979 - P50: $551,507; P70: $774,929; P90: $1,098,359
E007 (TA) Aprv: 02/21/1979 - Spud: 04/10/1979 - P50: $50,040; P70: $98,452; P90: $168,718
C018 (TA) Aprv: 08/16/1979 - Spud: 02/24/1980 - P50: $37,530; P70: $85,942; P90: $156,208
C019 (TA) Aprv: 05/30/1980 - Spud: 06/06/1980 - P50: $567,837; P70: $791,259; P90: $1,114,689
E009 (TA) Aprv: N/A - Spud: 09/10/1980 - P50: $683,338; P70: $906,761; P90: $1,230,191
E010 (TA) Aprv: 08/15/1980 - Spud: 10/14/1980 - P50: $50,040; P70: $98,452; P90: $168,718
C021 (TA) Aprv: 12/04/1980 - Spud: 12/26/1980 - P50: $47,538; P70: $95,950; P90: $166,216
E012 (TA) Aprv: N/A - Spud: 07/22/1981 - P50: $50,040; P70: $98,452; P90: $168,718
C024 (TA) Aprv: 07/06/1981 - Spud: 08/15/1981 - P50: $37,530; P70: $85,942; P90: $156,208
E013 (TA) Aprv: N/A - Spud: 12/22/1981 - P50: $50,040; P70: $98,452; P90: $168,718
E014 (TA) Aprv: 12/17/1981 - Spud: 03/22/1982 - P50: $50,040; P70: $98,452; P90: $168,718
E008 (TA) Aprv: 08/19/1997 - Spud: 08/28/1997 - P50: $37,530; P70: $85,942; P90: $156,208
E006 (TA) Aprv: 10/29/1997 - Spud: 02/26/1998 - P50: $50,040; P70: $98,452; P90: $168,718
I001 (COM) Aprv: 11/27/2001 - Spud: 11/30/2001 - P50: $580,785; P70: $804,207; P90: $1,127,637
I003 (COM) Aprv: 01/28/2002 - Spud: 02/01/2002 - P50: $515,619; P70: $739,041; P90: $1,062,471
C025 (TA) Aprv: 12/19/2002 - Spud: 12/28/2002 - P50: $50,040; P70: $98,452; P90: $168,718
C008 (TA) Aprv: 01/15/2003 - Spud: 02/06/2003 - P50: $50,040; P70: $98,452; P90: $168,718
C026 (TA) Aprv: 03/27/2003 - Spud: 03/29/2003 - P50: $50,040; P70: $98,452; P90: $168,718
C027 (TA) Aprv: 01/21/2004 - Spud: 02/20/2004 - P50: $47,538; P70: $95,950; P90: $166,216
I002 (COM) Aprv: 05/06/2004 - Spud: 05/18/2004 - P50: $508,353; P70: $731,775; P90: $1,055,205
C014 (TA) Aprv: 12/05/2005 - Spud: 01/19/2006 - P50: $46,287; P70: $94,699; P90: $164,965
C010 (TA) Aprv: 12/09/2005 - Spud: 02/18/2006 - P50: $47,538; P70: $95,950; P90: $166,216
C011 (TA) Aprv: 01/05/2007 - Spud: 02/15/2007 - P50: $37,530; P70: $85,942; P90: $156,208
C023 (TA) Aprv: 04/27/2007 - Spud: 05/01/2007 - P50: $47,538; P70: $95,950; P90: $166,216
C028 (TA) Aprv: 07/03/2008 - Spud: 07/07/2008 - P50: $55,044; P70: $103,456; P90: $173,722
C020 (TA) Aprv: 03/15/2011 - Spud: 07/16/2011 - P50: $55,044; P70: $103,456; P90: $173,722
E011 (TA) Aprv: 07/13/2011 - Spud: 10/18/2011 - P50: $562,340; P70: $785,762; P90: $1,109,192
STRUCTURES : 
FIXED CPLX# 21843 'C' Aprv: N/A - Inst: 01/01/1975 - P50: $1,365,292; P70: $1,903,262; P90: $2,801,489
FIXED CPLX# 22040 'E' Aprv: N/A - Inst: 01/01/1977 - P50: $1,573,799; P70: $2,111,769; P90: $3,009,996</t>
  </si>
  <si>
    <t xml:space="preserve">03035 - Fieldwood Energy Offshore LLC (From 10/08/2014 12:00AM to 12/31/2099 11:59AM) (ALQT: 1 / LVL: 2) 
03295 - Fieldwood Energy LLC (From 10/08/2014 12:00AM to 12/31/2099 11:59AM) (ALQT: 1 / LVL: 2) 
03296 - Apache Shelf Exploration LLC (From 10/08/2014 12:00AM to 12/31/2099 11:59AM) (ALQT: 1 / LVL: 2) 
00189 - Lamar Hunt Trust Estate (From 10/08/2014 12:00AM to 07/19/2017 12:59AM) (ALQT: 1 / LVL: 2) </t>
  </si>
  <si>
    <t>G01092</t>
  </si>
  <si>
    <t>WD 93</t>
  </si>
  <si>
    <t xml:space="preserve">01284 - W &amp; T Offshore, Inc. (From 03/21/2024 12:00AM to 12/31/2099 11:59AM) 
02375 - Energy XXI GOM, LLC (From 03/14/2011 12:00AM to 03/20/2024 11:59PM) 
00276 - Exxon Mobil Corporation (From 01/24/1973 12:00AM to 03/13/2011 11:59PM) </t>
  </si>
  <si>
    <t>COLLATERAL:
01284 W &amp; T Offshore, Inc.: $453,240 (N-8100051 - Eff Dt: 02/29/2024)</t>
  </si>
  <si>
    <t>G01192</t>
  </si>
  <si>
    <t>SM 41</t>
  </si>
  <si>
    <t xml:space="preserve">01284 - W &amp; T Offshore, Inc. 100% (ALQT: A / LVL: 1) 
03520 - Sanare Energy Partners, LLC 50% (ALQT: A / LVL: 2) 
02451 - GOM Shelf LLC 50% (ALQT: A / LVL: 2) 
03296 - Apache Shelf Exploration LLC 25% (ALQT: B / LVL: 2) 
02451 - GOM Shelf LLC 25% (ALQT: B / LVL: 2) 
03520 - Sanare Energy Partners, LLC 50% (ALQT: B / LVL: 2) </t>
  </si>
  <si>
    <t>G04473</t>
  </si>
  <si>
    <t>WD 27</t>
  </si>
  <si>
    <t xml:space="preserve">02266 - EPL Oil &amp; Gas, LLC 100% (ALQT: A) 
02630 - Dynamic Offshore Resources NS, LLC 6.5412% (ALQT: B) 
03035 - Fieldwood Energy Offshore LLC 7.2588% (ALQT: B) 
02266 - EPL Oil &amp; Gas, LLC 86.2% (ALQT: B) </t>
  </si>
  <si>
    <t xml:space="preserve">00078 - Chevron U.S.A. Inc. (Acquired 00112 Gulf Oil Corporation) (From 11/01/1980 12:00AM to 12/31/2099 11:59AM) 
02266 - EPL Oil &amp; Gas, LLC (From 04/07/2011 01:00AM to 12/31/2099 11:59AM) (ALQT: A) 
02738 - Anglo-Suisse Offshore Partners, LLC (From 10/12/2004 12:00AM to 04/07/2011 12:59AM) (ALQT: A) 
00078 - Chevron U.S.A. Inc. (From 07/19/1985 12:00AM to 10/11/2004 11:59PM) (ALQT: A) 
00078 - Chevron U.S.A. Inc. (Acquired 00112 Gulf Oil Corporation) (From 09/13/1984 12:00AM to 07/18/1985 11:59PM) (ALQT: A) 
02630 - Dynamic Offshore Resources NS, LLC (From 06/21/2004 12:00AM to 12/31/2099 11:59AM) (ALQT: B) 
02266 - EPL Oil &amp; Gas, LLC (From 04/07/2011 12:00AM to 12/31/2099 11:59AM) (ALQT: B) 
03035 - Fieldwood Energy Offshore LLC (From 10/18/2011 12:00AM to 12/31/2099 11:59AM) (ALQT: B) 
02849 - Hillcrest GOM, Inc. (From 04/14/2006 12:00AM to 10/17/2011 11:59PM) (ALQT: B) 
02738 - Anglo-Suisse Offshore Partners, LLC (From 10/12/2004 12:00AM to 04/06/2011 11:59PM) (ALQT: B) 
00078 - Chevron U.S.A. Inc. (From 07/19/1985 12:00AM to 10/11/2004 11:59PM) (ALQT: B) 
02237 - Noble Energy, Inc. (From 04/20/2004 12:00AM to 06/20/2004 11:59PM) (ALQT: B) 
02237 - Noble Energy, Inc. (Acquired 00185 Samedan Oil Corporation) (From 09/13/1984 12:00AM to 04/19/2004 11:59PM) (ALQT: B) 
00367 - New England Energy Incorporated (From 07/19/1985 12:00AM to 04/20/1998 11:59PM) (ALQT: B) 
01317 - TOC-Gulf of Mexico Inc. (From 11/02/1988 12:00AM to 03/09/1989 11:59PM) (ALQT: B) 
00081 - Tenneco Oil Company (From 09/13/1984 12:00AM to 11/01/1988 11:59PM) (ALQT: B) 
00078 - Chevron U.S.A. Inc. (Acquired 00112 Gulf Oil Corporation) (From 09/13/1984 12:00AM to 07/18/1985 11:59PM) (ALQT: B) </t>
  </si>
  <si>
    <t>G02316</t>
  </si>
  <si>
    <t>SM 288</t>
  </si>
  <si>
    <t xml:space="preserve">03247 - Talos Energy Offshore LLC 50% 
03152 - Cox Oil Offshore, L.L.C. 50% </t>
  </si>
  <si>
    <t>WELLS : 
CA001 (TA) Aprv: 09/10/1973 - Spud: 09/15/1973 - P50: $50,040; P70: $98,452; P90: $168,718
CA002 (TA) Aprv: N/A - Spud: 06/26/1974 - P50: $50,040; P70: $98,452; P90: $168,718
CB003 (TA) Aprv: N/A - Spud: 06/04/1992 - P50: $75,060; P70: $123,472; P90: $193,738
CA004 (TA) Aprv: N/A - Spud: 08/29/1992 - P50: $607,920; P70: $831,342; P90: $1,154,772
CA003 (TA) Aprv: 12/29/1998 - Spud: 01/29/1999 - P50: $569,387; P70: $792,809; P90: $1,116,239
CA005 (TA) Aprv: 04/10/2000 - Spud: 04/17/2000 - P50: $704,977; P70: $928,400; P90: $1,251,830
CD002 (TA) Aprv: 04/09/2001 - Spud: 04/23/2001 - P50: $72,558; P70: $120,970; P90: $191,236
CB006 (TA) Aprv: 04/10/2001 - Spud: 04/30/2001 - P50: $72,558; P70: $120,970; P90: $191,236
CB004 (TA) Aprv: 08/01/2001 - Spud: 08/16/2001 - P50: $75,060; P70: $123,472; P90: $193,738
CB005 (COM) Aprv: 07/29/2002 - Spud: 10/17/2002 - P50: $713,627; P70: $937,049; P90: $1,260,479
CB002 (TA) Aprv: 12/02/2002 - Spud: 12/10/2002 - P50: $571,590; P70: $795,012; P90: $1,118,442
CD001 (COM) Aprv: 04/11/2003 - Spud: 02/06/2004 - P50: $691,598; P70: $915,020; P90: $1,238,451
CA006 (COM) Aprv: 12/29/2005 - Spud: 01/13/2006 - P50: $698,044; P70: $921,466; P90: $1,244,896
CB001 (COM) Aprv: 06/17/2006 - Spud: 06/22/2006 - P50: $670,590; P70: $894,012; P90: $1,217,442
STRUCTURES : 
FIXED CPLX# 21830 'CA' Aprv: N/A - Inst: 01/01/1973 - P50: $911,905; P70: $1,450,937; P90: $2,330,680
FIXED CPLX# 21830 'A-PRD' Aprv: N/A - Inst: 01/01/1978 - P50: $911,905; P70: $1,450,937; P90: $2,330,680
FIXED CPLX# 22383 'CB' Aprv: N/A - Inst: 01/01/1980 - P50: $911,905; P70: $1,450,937; P90: $2,330,680
FIXED CPLX# 90020 'CD/FMER CAIS.#1' Aprv: N/A - Inst: 08/05/1998 - P50: $565,068; P70: $797,823; P90: $1,158,935
PIPELINES : 
BLKG PSN# 5761 (PABN) Aprv: 05/02/1980 - Init HTP: 10/09/1981 - P50: $109,044; P70: $241,067; P90: $432,074
LIFT PSN# 5762 (PABN) Aprv: 05/02/1980 - Init HTP: 10/09/1981 - P50: $109,044; P70: $241,067; P90: $432,074
AIR PSN# 5765 (PABN) Aprv: 05/02/1980 - Init HTP: 10/09/1981 - P50: $89,221; P70: $221,244; P90: $412,251
BLKG PSN# 9827 (PABN) Aprv: 01/21/1993 - Init HTP: 03/27/1993 - P50: $163,684; P70: $295,707; P90: $486,713
SPLY PSN# 11812 (PABN) Aprv: 05/20/1998 - Init HTP: 07/06/1998 - P50: $99,980; P70: $232,003; P90: $423,010
BLKG PSN# 11813 (PABN) Aprv: 05/20/1998 - Init HTP: 07/06/1998 - P50: $129,715; P70: $261,738; P90: $452,744</t>
  </si>
  <si>
    <t xml:space="preserve">03247 - Talos Energy Offshore LLC (From 10/27/2014 12:00AM to 12/31/2099 11:59AM) 
03152 - Cox Oil Offshore, L.L.C. (From 09/14/2016 12:00AM to 12/31/2099 11:59AM) 
00078 - Chevron U.S.A. Inc. (From 07/23/1979 12:00AM to 09/13/2016 11:59PM) 
03065 - Talos Resources LLC (From 03/30/2009 12:00AM to 10/26/2014 11:59PM) 
01834 - Talos Petroleum LLC (From 01/23/2002 12:00AM to 03/29/2009 11:59PM) 
00056 - ConocoPhillips Company (Acquired 00001 Conoco Inc.) (From 07/23/1979 12:00AM to 01/22/2002 11:59PM) </t>
  </si>
  <si>
    <t>G12362</t>
  </si>
  <si>
    <t xml:space="preserve">02629 - K-Mc Venture I LLC 100% </t>
  </si>
  <si>
    <t>STRUCTURES : 
FIXED CPLX# 23872 'B' Aprv: N/A - Inst: 01/01/1991 - P50: $2,663,083; P70: $3,202,115; P90: $4,081,858
FIXED CPLX# 23876 'FP' Aprv: N/A - Inst: 01/01/1991 - P50: $4,236,273; P70: $4,774,243; P90: $5,672,470
FIXED CPLX# 23896 'A' Aprv: N/A - Inst: 01/01/1991 - P50: $2,694,169; P70: $3,233,201; P90: $4,112,944</t>
  </si>
  <si>
    <t xml:space="preserve">02629 - K-Mc Venture I LLC (From 01/29/2003 12:00AM to 12/31/2099 11:59AM) 
02313 - Freeport-McMoRan Energy LLC (From 01/08/1999 12:00AM to 01/28/2003 11:59PM) 
00023 - Homestake Sulphur Company (From 08/06/1991 12:00AM to 05/30/2001 11:59PM) 
02225 - Freeport-McMoRan Sulphur Inc. (From 05/18/1998 01:00AM to 01/07/1999 11:59PM) 
01082 - Freeport-McMoRan Resource Partners, Limited Partnership (From 06/05/1990 12:00AM to 05/18/1998 12:59AM) 
01230 - IMC Global Operations Inc. (From 08/06/1991 12:00AM to 05/17/1998 11:59PM) </t>
  </si>
  <si>
    <t>G07998</t>
  </si>
  <si>
    <t>GC 202</t>
  </si>
  <si>
    <t xml:space="preserve">00689 - Shell Offshore Inc. 100% (ALQT: 1 / LVL: 2) </t>
  </si>
  <si>
    <t>WELLS : 
001 (TA) Aprv: 09/26/1997 - Spud: 09/29/1997 - P50: $1,324,950; P70: $1,324,950; P90: $1,324,950
A003 (COM) Aprv: 08/02/2005 - Spud: 08/12/2005 - P50: $2,055,900; P70: $2,055,900; P90: $2,055,900
A007 (COM) Aprv: 11/29/2011 - Spud: 12/17/2011 - P50: $2,055,900; P70: $2,055,900; P90: $2,055,900
A008 (COM) Aprv: 02/05/2013 - Spud: 02/05/2013 - P50: $2,055,900; P70: $2,055,900; P90: $2,055,900
A004 (COM) Aprv: 05/17/2019 - Spud: 05/22/2019 - P50: $2,055,900; P70: $2,055,900; P90: $2,055,900</t>
  </si>
  <si>
    <t xml:space="preserve">00689 - Shell Offshore Inc. (From 03/10/2017 01:00AM to 12/31/2099 11:59AM) (ALQT: 1 / LVL: 2) </t>
  </si>
  <si>
    <t>G04888</t>
  </si>
  <si>
    <t>ST 292</t>
  </si>
  <si>
    <t>WELLS : 
A003 (TA) Aprv: 10/28/1985 - Spud: 11/15/1985 - P50: $1,097,564; P70: $1,320,986; P90: $1,644,416
A004 (TA) Aprv: 01/22/1986 - Spud: 01/25/1986 - P50: $1,073,661; P70: $1,297,083; P90: $1,620,513
A001 (TA) Aprv: 01/13/1986 - Spud: 02/18/1986 - P50: $1,047,786; P70: $1,271,209; P90: $1,594,639
A005 (TA) Aprv: 02/26/1986 - Spud: 03/02/1986 - P50: $1,056,364; P70: $1,279,786; P90: $1,603,216
A007 (TA) Aprv: N/A - Spud: 03/26/1986 - P50: $1,067,250; P70: $1,290,672; P90: $1,614,102
A008 (TA) Aprv: 04/04/1986 - Spud: 04/22/1986 - P50: $1,066,296; P70: $1,289,718; P90: $1,613,148
A006 (TA) Aprv: 06/07/1986 - Spud: 06/08/1986 - P50: $907,951; P70: $1,131,373; P90: $1,454,803
A010 (TA) Aprv: 03/14/1986 - Spud: 08/19/1986 - P50: $1,180,846; P70: $1,404,269; P90: $1,727,699
A012 (TA) Aprv: 09/12/1990 - Spud: 09/13/1990 - P50: $1,043,412; P70: $1,266,834; P90: $1,590,265</t>
  </si>
  <si>
    <t xml:space="preserve">01796 - Manta Ray Gathering Company, L.L.C. (From 12/04/1996 12:00AM to 12/31/2099 11:59AM) 
00689 - Shell Offshore Inc. (From 03/08/1982 10:00AM to 12/03/1996 11:59PM) 
00688 - Shell Energy Resources Inc. (From 03/08/1982 12:00AM to 03/08/1982 09:59AM) 
00117 - Shell USA, Inc. (From 12/01/1981 12:00AM to 03/07/1982 11:59PM) </t>
  </si>
  <si>
    <t>G22476</t>
  </si>
  <si>
    <t>MC 85, MC 129, VK 915</t>
  </si>
  <si>
    <t>PIPELINES : 
UBEH PSN# 13388 (ACT) Aprv: 08/31/2001 - Init HTP: N/A - P50: $1,745,185; P70: $1,745,185; P90: $1,745,185
BLKO PSN# 13386 (ACT) Aprv: 08/31/2001 - Init HTP: 01/06/2002 - P50: $1,108,076; P70: $1,330,267; P90: $1,652,763
UBEH PSN# 16085 (ACT) Aprv: 07/10/2007 - Init HTP: N/A - P50: $1,745,185; P70: $1,745,185; P90: $1,745,185
UBEH PSN# 16086 (ACT) Aprv: 07/10/2007 - Init HTP: N/A - P50: $1,593,985; P70: $1,593,985; P90: $1,593,985
UBEH PSN# 19420 (ACT) Aprv: 09/21/2015 - Init HTP: N/A - P50: $1,745,185; P70: $1,745,185; P90: $1,745,185
LIFT PSN# 19726 (ACT) Aprv: 07/07/2017 - Init HTP: 07/26/2018 - P50: $1; P70: $1; P90: $1
UBEH PSN# 20206 (ACT) Aprv: 02/28/2020 - Init HTP: N/A - P50: $1,593,985; P70: $1,593,985; P90: $1,593,985</t>
  </si>
  <si>
    <t>02219 - Anadarko US Offshore LLC (From 02/17/2017 12:00AM to 12/31/2099 11:59AM)
03263 - Freeport-McMoRan Exploration &amp; Production LLC (From 02/08/2013 12:00AM to 02/17/2017 12:00AM)
02481 - BP Exploration &amp; Production Inc. (From 12/17/2002 12:00AM to 02/08/2013 12:00AM)</t>
  </si>
  <si>
    <t>G01210</t>
  </si>
  <si>
    <t>SM 78</t>
  </si>
  <si>
    <t>G24240</t>
  </si>
  <si>
    <t>MC 383, MC 429, MC 474</t>
  </si>
  <si>
    <t>PIPELINES : 
UMB PSN# 18557 (ACT) Aprv: N/A - Init HTP: N/A - P50: $1,745,185; P70: $1,745,185; P90: $1,745,185
UMB PSN# 18558 (ACT) Aprv: N/A - Init HTP: N/A - P50: $1,745,185; P70: $1,745,185; P90: $1,745,185
UMB PSN# 13817 (ACT) Aprv: 08/26/2002 - Init HTP: N/A - P50: $1,593,985; P70: $1,593,985; P90: $1,593,985
UMB PSN# 13818 (ACT) Aprv: 08/26/2002 - Init HTP: N/A - P50: $1,593,985; P70: $1,593,985; P90: $1,593,985
LIFT PSN# 13820 (OUT) Aprv: 08/26/2002 - Init HTP: N/A - P50: $1,246,292; P70: $1,468,483; P90: $1,790,978
BLKO PSN# 13814 (ACT) Aprv: 08/26/2002 - Init HTP: 04/03/2004 - P50: $1,430,534; P70: $1,652,725; P90: $1,975,220</t>
  </si>
  <si>
    <t>02481 - BP Exploration &amp; Production Inc. (From 06/01/2006 12:00AM to 12/31/2099 11:59AM)
00689 - Shell Offshore Inc. (From 08/26/2002 12:00AM to 06/01/2006 12:00AM)</t>
  </si>
  <si>
    <t>G08736</t>
  </si>
  <si>
    <t>WD 107</t>
  </si>
  <si>
    <t xml:space="preserve">00730 - Walter Oil &amp; Gas Corporation (From 05/19/1994 01:00AM to 12/31/2099 11:59AM) 
00729 - Walter Oil &amp; Minerals Corporation (From 01/29/1996 12:00AM to 11/12/2015 11:59PM) 
01391 - J. C. Walter III (Individual) (From 01/29/1996 12:00AM to 11/12/2015 11:59PM) 
01392 - Jack J. Horton, Jr. (individual) (From 01/29/1996 12:00AM to 11/12/2015 11:59PM) 
01451 - Carole Walter Looke (individual) (From 01/29/1996 12:00AM to 11/12/2015 11:59PM) 
01492 - James H. Dick (individual) (From 01/29/1996 12:00AM to 11/12/2015 11:59PM) 
01748 - Walter Production, Inc. (From 01/29/1996 12:00AM to 11/12/2015 11:59PM) 
01873 - Howell Group, Ltd. (From 01/29/1996 12:00AM to 11/12/2015 11:59PM) 
02251 - J. C. Walter, Jr., Ltd. (From 07/22/1998 12:00AM to 11/12/2015 11:59PM) 
03290 - Lagotto Interests LLC (From 09/10/2013 12:00AM to 11/12/2015 11:59PM) 
02002 - Carl W. Kuhnen, Jr. (From 01/29/1996 12:00AM to 09/09/2013 11:59PM) 
03086 - GDF SUEZ NA E&amp;P, LLC (From 02/11/2009 12:00AM to 10/30/2012 11:59PM) 
02361 - Eni Petroleum US LLC (From 05/11/2004 12:00AM to 02/10/2009 11:59PM) 
02516 - Eni Oil US LLC (From 11/13/2001 01:00AM to 05/10/2004 11:59PM) 
02481 - BP Exploration &amp; Production Inc. (From 03/13/2002 12:00AM to 07/10/2003 08:59AM) 
00114 - BP America Production Company (Acquired 01855 Vastar Resources, Inc.) (From 05/19/1994 02:00AM to 03/12/2002 11:59PM) 
02516 - Eni Oil US LLC (Acquired 01578 British-Borneo USA, Inc.) (From 01/29/1996 12:00AM to 11/13/2001 12:59AM) 
01390 - J. C. Walter, Jr. (individual) (From 01/29/1996 12:00AM to 07/21/1998 11:59PM) 
00967 - Atlantic Richfield Company (From 05/19/1994 12:00AM to 05/19/1994 01:59AM) 
00689 - Shell Offshore Inc. (From 07/01/1987 12:00AM to 05/18/1994 11:59PM) </t>
  </si>
  <si>
    <t>G00981</t>
  </si>
  <si>
    <t>EI 237</t>
  </si>
  <si>
    <t>G02580</t>
  </si>
  <si>
    <t>VR 380</t>
  </si>
  <si>
    <t>WELLS : 
A005 (TA) Aprv: N/A - Spud: 02/12/1981 - P50: $425,340; P70: $473,752; P90: $544,018
A010 (TA) Aprv: 05/13/1981 - Spud: 05/20/1981 - P50: $425,340; P70: $473,752; P90: $544,018
A011 (TA) Aprv: 07/23/1981 - Spud: 07/30/1981 - P50: $425,340; P70: $473,752; P90: $544,018
A012 (TA) Aprv: 08/21/1981 - Spud: 08/29/1981 - P50: $425,340; P70: $473,752; P90: $544,018
009 (TA) Aprv: 08/15/1997 - Spud: 08/21/1997 - P50: $406,575; P70: $454,987; P90: $525,253
A008 (TA) Aprv: 09/28/1999 - Spud: 10/07/1999 - P50: $425,340; P70: $473,752; P90: $544,018
A006 (TA) Aprv: 02/07/2000 - Spud: 07/04/2000 - P50: $400,320; P70: $448,732; P90: $518,998
A001 (TA) Aprv: 07/31/2000 - Spud: 09/05/2000 - P50: $425,340; P70: $473,752; P90: $544,018
A020 (TA) Aprv: 01/04/2008 - Spud: 01/24/2008 - P50: $425,340; P70: $473,752; P90: $544,018
A015 (TA) Aprv: 02/19/2008 - Spud: 05/16/2008 - P50: $425,340; P70: $473,752; P90: $544,018
A016 (TA) Aprv: 05/07/2009 - Spud: 05/28/2009 - P50: $411,579; P70: $459,991; P90: $530,257
A003 (TA) Aprv: 05/22/2009 - Spud: 07/09/2009 - P50: $425,340; P70: $473,752; P90: $544,018
STRUCTURES : 
FIXED CPLX# 22355 'A' Aprv: N/A - Inst: 01/01/1980 - P50: $4,020,505; P70: $4,559,537; P90: $5,439,280
PIPELINES : 
OIL PSN# 6470 (PREM) Aprv: 07/19/1982 - Init HTP: 09/27/1982 - P50: $219,269; P70: $441,461; P90: $763,956</t>
  </si>
  <si>
    <t xml:space="preserve">03295 - Fieldwood Energy LLC (From 05/23/2018 12:00AM to 12/31/2099 11:59AM) 
03296 - Apache Shelf Exploration LLC (From 08/06/2014 12:00AM to 05/22/2018 11:59PM) 
02851 - Apache Shelf, Inc. (From 03/27/2006 12:00AM to 08/05/2014 11:59PM) 
00048 - Sabine Oil &amp; Gas Corporation (From 03/08/2001 12:00AM to 03/26/2006 11:59PM) 
00003 - Union Oil Company of California (From 06/05/2002 12:00AM to 12/02/2003 11:59PM) 
00048 - Sabine Oil &amp; Gas Corporation (Acquired 01832 Forcenergy Inc) (From 07/11/1996 12:00AM to 03/07/2001 11:59PM) 
00771 - Texaco Exploration and Production, Inc. (From 01/28/1992 12:00AM to 07/10/1996 11:59PM) 
00040 - Texaco Inc. (From 05/01/1974 12:00AM to 01/27/1992 11:59PM) </t>
  </si>
  <si>
    <t xml:space="preserve">03295 - Fieldwood Energy LLC (From 04/18/2014 12:00AM to 12/31/2099 11:59AM) (ALQT: 1 / LVL: 1) 
03295 - Fieldwood Energy LLC (From 04/18/2014 01:00AM to 12/31/2099 11:59AM) (ALQT: 1 / LVL: 2) 
03296 - Apache Shelf Exploration LLC (From 04/18/2014 01:00AM to 12/31/2099 11:59AM) (ALQT: 1 / LVL: 2) </t>
  </si>
  <si>
    <t>G10910</t>
  </si>
  <si>
    <t>MP 281</t>
  </si>
  <si>
    <t xml:space="preserve">02375 - Energy XXI GOM, LLC 50% 
02451 - GOM Shelf LLC 50% </t>
  </si>
  <si>
    <t xml:space="preserve">00730 - Walter Oil &amp; Gas Corporation 100% (ALQT: 1 / LVL: 1) 
01451 - Carole Walter Looke (individual) .4% (ALQT: 1 / LVL: 2) 
01391 - J. C. Walter III (Individual) .4% (ALQT: 1 / LVL: 2) 
00729 - Walter Oil &amp; Minerals Corporation .4% (ALQT: 1 / LVL: 2) 
02251 - J. C. Walter, Jr., Ltd. .8% (ALQT: 1 / LVL: 2) 
01873 - Howell Group, Ltd. 1.2% (ALQT: 1 / LVL: 2) 
02516 - Eni Oil US LLC (Acquired 01578 British-Borneo USA, Inc.) 8% (ALQT: 1 / LVL: 2) 
00730 - Walter Oil &amp; Gas Corporation 11.05674% (ALQT: 1 / LVL: 2) 
01748 - Walter Production, Inc. 17.74326% (ALQT: 1 / LVL: 2) 
02025 - EP Energy E&amp;P Company, L.P. (Acquired 01138 El Paso Production GOM Inc.) 30% (ALQT: 1 / LVL: 2) 
00148 - Anadarko E&amp;P Company LP 30% (ALQT: 1 / LVL: 2) 
02375 - Energy XXI GOM, LLC 13.5% (ALQT: A / LVL: 2) 
00730 - Walter Oil &amp; Gas Corporation 18% (ALQT: A / LVL: 2) 
03026 - Talos Energy Ventures, LLC 68.5% (ALQT: A / LVL: 2) 
02451 - GOM Shelf LLC 30% (ALQT: B / LVL: 2) 
02375 - Energy XXI GOM, LLC 30% (ALQT: B / LVL: 2) 
00730 - Walter Oil &amp; Gas Corporation 40% (ALQT: B / LVL: 2) </t>
  </si>
  <si>
    <t>WELLS : 
A001 (COM) Aprv: 03/03/1997 - Spud: 03/21/1997 - P50: $1,203,108; P70: $1,426,530; P90: $1,749,960
A003 (COM) Aprv: 09/29/1997 - Spud: 10/04/1997 - P50: $1,196,269; P70: $1,419,691; P90: $1,743,121
A004 (COM) Aprv: 12/19/1997 - Spud: 12/22/1997 - P50: $1,211,623; P70: $1,435,045; P90: $1,758,475
A005 (TA) Aprv: 03/01/2001 - Spud: 03/01/2001 - P50: $384,057; P70: $432,469; P90: $502,735
A006 (COM) Aprv: 05/15/2001 - Spud: 05/19/2001 - P50: $1,203,371; P70: $1,426,793; P90: $1,750,223
STRUCTURES : 
FIXED CPLX# 276 'A' Aprv: N/A - Inst: 01/03/1999 - P50: $3,678,559; P70: $4,217,591; P90: $5,097,334
PIPELINES : 
UMB PSN# 15016 (OUT) Aprv: 05/10/2005 - Init HTP: 05/23/2005 - P50: $256,701; P70: $256,701; P90: $256,701
LIFT PSN# 15019 (OUT) Aprv: 05/10/2005 - Init HTP: 05/23/2005 - P50: $121,049; P70: $343,240; P90: $665,735</t>
  </si>
  <si>
    <t xml:space="preserve">02375 - Energy XXI GOM, LLC (From 06/01/2018 12:00AM to 12/31/2099 11:59AM) 
02451 - GOM Shelf LLC (From 01/05/2023 12:00AM to 12/31/2099 11:59AM) 
03295 - Fieldwood Energy LLC (From 06/08/2018 12:00AM to 01/04/2023 11:59PM) 
00105 - Apache Corporation (From 02/02/2005 12:00AM to 06/07/2018 11:59PM) 
03248 - M21K, LLC (From 08/14/2012 01:00AM to 05/31/2018 11:59PM) 
02025 - EP Energy E&amp;P Company, L.P. (From 03/26/2007 01:00AM to 08/14/2012 12:59AM) 
02025 - EP Energy E&amp;P Company, L.P. (Acquired 01138 El Paso Production GOM Inc.) (From 03/02/1993 12:00AM to 03/26/2007 12:59AM) 
00148 - Anadarko E&amp;P Company LP (From 07/01/1989 12:00AM to 02/01/2005 11:59PM) </t>
  </si>
  <si>
    <t xml:space="preserve">00730 - Walter Oil &amp; Gas Corporation (From 04/03/1995 12:00AM to 12/31/2099 11:59AM) (ALQT: 1 / LVL: 1) 
00729 - Walter Oil &amp; Minerals Corporation (From 08/14/1996 12:00AM to 11/16/2015 11:59PM) (ALQT: 1 / LVL: 1) 
01391 - J. C. Walter III (Individual) (From 08/14/1996 12:00AM to 11/16/2015 11:59PM) (ALQT: 1 / LVL: 1) 
01451 - Carole Walter Looke (individual) (From 08/14/1996 12:00AM to 11/16/2015 11:59PM) (ALQT: 1 / LVL: 1) 
01748 - Walter Production, Inc. (From 08/14/1996 12:00AM to 11/16/2015 11:59PM) (ALQT: 1 / LVL: 1) 
01873 - Howell Group, Ltd. (From 08/14/1996 12:00AM to 11/16/2015 11:59PM) (ALQT: 1 / LVL: 1) 
02251 - J. C. Walter, Jr., Ltd. (From 08/03/1998 12:00AM to 11/16/2015 11:59PM) (ALQT: 1 / LVL: 1) 
02516 - Eni Oil US LLC (Acquired 01578 British-Borneo USA, Inc.) (From 08/14/1996 12:00AM to 10/27/2004 01:59AM) (ALQT: 1 / LVL: 1) 
01390 - J. C. Walter, Jr. (individual) (From 08/14/1996 12:00AM to 08/02/1998 11:59PM) (ALQT: 1 / LVL: 1) 
00148 - Anadarko E&amp;P Company LP (From 04/03/1995 12:00AM to 12/31/2099 11:59AM) (ALQT: 1 / LVL: 2) 
00730 - Walter Oil &amp; Gas Corporation (From 04/03/1995 12:00AM to 12/31/2099 11:59AM) (ALQT: 1 / LVL: 2) 
02025 - EP Energy E&amp;P Company, L.P. (Acquired 01138 El Paso Production GOM Inc.) (From 04/03/1995 12:00AM to 12/31/2099 11:59AM) (ALQT: 1 / LVL: 2) 
00729 - Walter Oil &amp; Minerals Corporation (From 08/14/1996 12:00AM to 12/31/2099 11:59AM) (ALQT: 1 / LVL: 2) 
01391 - J. C. Walter III (Individual) (From 08/14/1996 12:00AM to 12/31/2099 11:59AM) (ALQT: 1 / LVL: 2) 
01451 - Carole Walter Looke (individual) (From 08/14/1996 12:00AM to 12/31/2099 11:59AM) (ALQT: 1 / LVL: 2) 
01748 - Walter Production, Inc. (From 08/14/1996 12:00AM to 12/31/2099 11:59AM) (ALQT: 1 / LVL: 2) 
01873 - Howell Group, Ltd. (From 08/14/1996 12:00AM to 12/31/2099 11:59AM) (ALQT: 1 / LVL: 2) 
02516 - Eni Oil US LLC (Acquired 01578 British-Borneo USA, Inc.) (From 08/14/1996 12:00AM to 12/31/2099 11:59AM) (ALQT: 1 / LVL: 2) 
02251 - J. C. Walter, Jr., Ltd. (From 08/03/1998 12:00AM to 12/31/2099 11:59AM) (ALQT: 1 / LVL: 2) 
01390 - J. C. Walter, Jr. (individual) (From 08/14/1996 12:00AM to 08/02/1998 11:59PM) (ALQT: 1 / LVL: 2) 
00730 - Walter Oil &amp; Gas Corporation (From 12/30/1998 12:00AM to 12/31/2099 11:59AM) (ALQT: A / LVL: 2) 
03026 - Talos Energy Ventures, LLC (From 11/09/2015 12:00AM to 12/31/2099 11:59AM) (ALQT: A / LVL: 2) 
02375 - Energy XXI GOM, LLC (From 06/01/2018 01:00AM to 12/31/2099 11:59AM) (ALQT: A / LVL: 2) 
03248 - M21K, LLC (From 08/14/2012 02:00AM to 06/01/2018 12:59AM) (ALQT: A / LVL: 2) 
00729 - Walter Oil &amp; Minerals Corporation (From 12/30/1998 12:00AM to 11/19/2015 11:59PM) (ALQT: A / LVL: 2) 
01391 - J. C. Walter III (Individual) (From 12/30/1998 12:00AM to 11/19/2015 11:59PM) (ALQT: A / LVL: 2) 
01451 - Carole Walter Looke (individual) (From 12/30/1998 12:00AM to 11/19/2015 11:59PM) (ALQT: A / LVL: 2) 
01748 - Walter Production, Inc. (From 12/30/1998 12:00AM to 11/19/2015 11:59PM) (ALQT: A / LVL: 2) 
01873 - Howell Group, Ltd. (From 12/30/1998 12:00AM to 11/19/2015 11:59PM) (ALQT: A / LVL: 2) 
02251 - J. C. Walter, Jr., Ltd. (From 12/30/1998 12:00AM to 11/19/2015 11:59PM) (ALQT: A / LVL: 2) 
02361 - Eni Petroleum US LLC (From 01/23/2008 12:00AM to 11/08/2015 11:59PM) (ALQT: A / LVL: 2) 
02025 - EP Energy E&amp;P Company, L.P. (From 03/26/2007 02:00AM to 08/14/2012 01:59AM) (ALQT: A / LVL: 2) 
00282 - Dominion Exploration &amp; Production, Inc. (From 12/30/1998 12:00AM to 01/22/2008 11:59PM) (ALQT: A / LVL: 2) 
02025 - EP Energy E&amp;P Company, L.P. (Acquired 01138 El Paso Production GOM Inc.) (From 12/30/1998 12:00AM to 03/26/2007 01:59AM) (ALQT: A / LVL: 2) 
02516 - Eni Oil US LLC (Acquired 01578 British-Borneo USA, Inc.) (From 12/30/1998 12:00AM to 10/26/2004 11:59PM) (ALQT: A / LVL: 2) 
00730 - Walter Oil &amp; Gas Corporation (From 10/27/2004 01:00AM to 12/31/2099 11:59AM) (ALQT: B / LVL: 2) 
02375 - Energy XXI GOM, LLC (From 06/01/2018 02:00AM to 12/31/2099 11:59AM) (ALQT: B / LVL: 2) 
02451 - GOM Shelf LLC (From 01/05/2023 01:00AM to 12/31/2099 11:59AM) (ALQT: B / LVL: 2) 
03295 - Fieldwood Energy LLC (From 03/06/2014 12:00AM to 01/05/2023 12:59AM) (ALQT: B / LVL: 2) 
03248 - M21K, LLC (From 08/14/2012 03:00AM to 06/01/2018 01:59AM) (ALQT: B / LVL: 2) 
00729 - Walter Oil &amp; Minerals Corporation (From 10/27/2004 01:00AM to 11/17/2015 12:59AM) (ALQT: B / LVL: 2) 
01391 - J. C. Walter III (Individual) (From 10/27/2004 01:00AM to 11/17/2015 12:59AM) (ALQT: B / LVL: 2) 
01451 - Carole Walter Looke (individual) (From 10/27/2004 01:00AM to 11/17/2015 12:59AM) (ALQT: B / LVL: 2) 
01748 - Walter Production, Inc. (From 10/27/2004 01:00AM to 11/17/2015 12:59AM) (ALQT: B / LVL: 2) 
01873 - Howell Group, Ltd. (From 10/27/2004 01:00AM to 11/17/2015 12:59AM) (ALQT: B / LVL: 2) 
02251 - J. C. Walter, Jr., Ltd. (From 10/27/2004 01:00AM to 11/17/2015 12:59AM) (ALQT: B / LVL: 2) 
00105 - Apache Corporation (From 03/22/2005 12:00AM to 03/05/2014 11:59PM) (ALQT: B / LVL: 2) 
02025 - EP Energy E&amp;P Company, L.P. (From 03/26/2007 02:00AM to 08/14/2012 02:59AM) (ALQT: B / LVL: 2) 
02025 - EP Energy E&amp;P Company, L.P. (Acquired 01138 El Paso Production GOM Inc.) (From 10/27/2004 01:00AM to 03/26/2007 01:59AM) (ALQT: B / LVL: 2) 
00148 - Anadarko E&amp;P Company LP (From 10/27/2004 01:00AM to 03/21/2005 11:59PM) (ALQT: B / LVL: 2) </t>
  </si>
  <si>
    <t>G01096</t>
  </si>
  <si>
    <t>WD 99</t>
  </si>
  <si>
    <t>WELLS : 
B005 (TA) Aprv: N/A - Spud: 08/06/1982 - P50: $962,637; P70: $1,186,059; P90: $1,509,489
B006 (COM) Aprv: 01/24/1983 - Spud: 01/28/1983 - P50: $774,043; P70: $997,465; P90: $1,320,895
B002 (COM) Aprv: N/A - Spud: 05/17/1983 - P50: $971,152; P70: $1,194,575; P90: $1,518,005
B010 (TA) Aprv: 10/25/2002 - Spud: 11/09/2002 - P50: $932,224; P70: $1,155,646; P90: $1,479,076
B011 (COM) Aprv: 04/12/2005 - Spud: 05/06/2005 - P50: $704,175; P70: $927,597; P90: $1,251,027
B008 (COM) Aprv: 05/06/2005 - Spud: 05/30/2005 - P50: $810,703; P70: $1,034,125; P90: $1,357,555
STRUCTURES : 
FIXED CPLX# 22663 'B' Aprv: N/A - Inst: 01/01/1982 - P50: $4,091,922; P70: $4,629,892; P90: $5,528,119</t>
  </si>
  <si>
    <t>G01194</t>
  </si>
  <si>
    <t>SM 58</t>
  </si>
  <si>
    <t xml:space="preserve">02961 - Byron Energy Inc. 100% </t>
  </si>
  <si>
    <t xml:space="preserve">02961 - Byron Energy Inc. 100% (ALQT: 1 / LVL: 1) 
03296 - Apache Shelf Exploration LLC 50% (ALQT: 1 / LVL: 2) 
02961 - Byron Energy Inc. 50% (ALQT: 1 / LVL: 2) </t>
  </si>
  <si>
    <t>WELLS : 
E001 (COM) Aprv: 10/09/2012 - Spud: 10/20/2012 - P50: $571,497; P70: $794,919; P90: $1,118,349
G001 (COM) Aprv: 09/02/2019 - Spud: 09/08/2019 - P50: $679,866; P70: $903,288; P90: $1,226,719
G002 (COM) Aprv: 09/24/2020 - Spud: 09/30/2020 - P50: $566,138; P70: $789,560; P90: $1,112,990
G005 (COM) Aprv: 03/09/2022 - Spud: 04/27/2022 - P50: $648,598; P70: $872,021; P90: $1,195,451
G003 (COM) Aprv: 05/10/2021 - Spud: 05/02/2022 - P50: $596,452; P70: $819,874; P90: $1,143,305
G007 (APD) Aprv: 03/17/2023 - Spud:  - P50: $733,985; P70: $957,407; P90: $1,280,837
E003 (Unsubmitted) StatusDt: 07/17/2023 - ReqSpudDt: 06/01/2023 - P50: $641,102; P70: $864,524; P90: $1,187,954
G004 (COM) Aprv: 05/10/2021 - Spud: 08/20/2023 - P50: $644,293; P70: $867,715; P90: $1,191,145
G006 (COM) Aprv: 09/15/2023 - Spud: 09/27/2023 - P50: $657,641; P70: $881,064; P90: $1,204,494
G008 (APD) Aprv: 12/18/2023 - Spud:  - P50: $685,061; P70: $908,483; P90: $1,231,914
G009 (APD) Aprv: 02/08/2024 - Spud:  - P50: $763,149; P70: $986,571; P90: $1,310,001
STRUCTURES : 
FIXED CPLX# 2694 'G' Aprv: N/A - Inst: 07/02/2020 - P50: $1,844,485; P70: $2,383,517; P90: $3,263,260
PIPELINES : 
OIL PSN# 20380 (ACT) Aprv: 06/26/2020 - Init HTP: 09/02/2020 - P50: $183,426; P70: $405,618; P90: $728,113</t>
  </si>
  <si>
    <t xml:space="preserve">02961 - Byron Energy Inc. (From 04/10/2019 02:00AM to 12/31/2099 11:59AM) 
03295 - Fieldwood Energy LLC (From 06/06/2018 12:00AM to 04/10/2019 01:59AM) 
00105 - Apache Corporation (From 07/16/1999 12:00AM to 06/05/2018 11:59PM) 
00689 - Shell Offshore Inc. (From 03/08/1982 12:00AM to 07/15/1999 11:59PM) 
00117 - Shell USA, Inc. (From 05/01/1962 12:00AM to 03/07/1982 11:59PM) </t>
  </si>
  <si>
    <t xml:space="preserve">02961 - Byron Energy Inc. (From 03/21/2019 12:00AM to 12/31/2099 11:59AM) (ALQT: 1 / LVL: 1) 
03295 - Fieldwood Energy LLC (From 01/27/2014 12:00AM to 03/20/2019 11:59PM) (ALQT: 1 / LVL: 1) 
03296 - Apache Shelf Exploration LLC (From 01/27/2014 01:00AM to 12/31/2099 11:59AM) (ALQT: 1 / LVL: 2) 
02961 - Byron Energy Inc. (From 04/10/2019 01:00AM to 12/31/2099 11:59AM) (ALQT: 1 / LVL: 2) 
03295 - Fieldwood Energy LLC (From 01/27/2014 01:00AM to 04/10/2019 12:59AM) (ALQT: 1 / LVL: 2) </t>
  </si>
  <si>
    <t>G19799</t>
  </si>
  <si>
    <t>EI 364</t>
  </si>
  <si>
    <t xml:space="preserve">02025 - EP Energy E&amp;P Company, L.P. 0% 
03248 - M21K, LLC 100% </t>
  </si>
  <si>
    <t xml:space="preserve">03248 - M21K, LLC 100% (ALQT: A / LVL: 1) 
03248 - M21K, LLC 100% (ALQT: B / LVL: 2) </t>
  </si>
  <si>
    <t>WELLS : 
A001 (COM) Aprv: 07/19/2003 - Spud: 07/22/2003 - P50: $1,316,014; P70: $1,539,436; P90: $1,862,866
A002 (COM) Aprv: 08/10/2004 - Spud: 08/12/2004 - P50: $1,153,888; P70: $1,377,310; P90: $1,700,740
A003 (COM) Aprv: 10/07/2004 - Spud: 10/12/2004 - P50: $1,224,183; P70: $1,447,605; P90: $1,771,035
A004 (COM) Aprv: 03/24/2006 - Spud: 03/31/2006 - P50: $1,292,016; P70: $1,515,438; P90: $1,838,869
STRUCTURES : 
FIXED CPLX# 1447 'A' Aprv: N/A - Inst: 06/02/2004 - P50: $4,227,745; P70: $4,766,777; P90: $5,646,520</t>
  </si>
  <si>
    <t xml:space="preserve">02025 - EP Energy E&amp;P Company, L.P. (From 07/01/1998 12:00AM to 12/31/2099 11:59AM) 
03248 - M21K, LLC (From 09/19/2012 12:00AM to 12/31/2099 11:59AM) </t>
  </si>
  <si>
    <t xml:space="preserve">03248 - M21K, LLC (From 09/19/2012 01:00AM to 12/31/2099 11:59AM) (ALQT: A / LVL: 1) 
02025 - EP Energy E&amp;P Company, L.P. (From 02/27/2003 12:00AM to 09/19/2012 12:59AM) (ALQT: A / LVL: 1) 
02926 - Ridgewood Energy M Fund, LLC (From 09/07/2007 12:00AM to 09/18/2009 12:59AM) (ALQT: A / LVL: 1) 
02312 - McMoRan Oil &amp; Gas LLC (From 01/25/2008 01:00AM to 08/31/2009 12:59AM) (ALQT: A / LVL: 1) 
01364 - Newfield Exploration Company (From 02/27/2003 12:00AM to 01/25/2008 12:59AM) (ALQT: A / LVL: 1) 
01308 - Ridgewood Energy Corporation (From 05/03/2007 12:00AM to 09/06/2007 11:59PM) (ALQT: A / LVL: 1) 
03248 - M21K, LLC (From 09/19/2012 02:00AM to 12/31/2099 11:59AM) (ALQT: B / LVL: 2) 
02025 - EP Energy E&amp;P Company, L.P. (From 02/27/2003 12:00AM to 09/19/2012 01:59AM) (ALQT: B / LVL: 2) 
02926 - Ridgewood Energy M Fund, LLC (From 09/07/2007 12:00AM to 09/17/2009 11:59PM) (ALQT: B / LVL: 2) 
02312 - McMoRan Oil &amp; Gas LLC (From 01/25/2008 12:00AM to 08/30/2009 11:59PM) (ALQT: B / LVL: 2) 
01364 - Newfield Exploration Company (From 02/27/2003 12:00AM to 01/24/2008 11:59PM) (ALQT: B / LVL: 2) 
01308 - Ridgewood Energy Corporation (From 05/03/2007 01:00AM to 09/06/2007 11:59PM) (ALQT: B / LVL: 2) </t>
  </si>
  <si>
    <t>G01140</t>
  </si>
  <si>
    <t>VR 215</t>
  </si>
  <si>
    <t xml:space="preserve">03619 - Talos Third Coast LLC 100% </t>
  </si>
  <si>
    <t xml:space="preserve">03619 - Talos Third Coast LLC 100% (ALQT: A / LVL: 1) 
03619 - Talos Third Coast LLC 100% (ALQT: B / LVL: 1) 
03619 - Talos Third Coast LLC 100% (ALQT: C / LVL: 1) </t>
  </si>
  <si>
    <t xml:space="preserve">03619 - Talos Third Coast LLC (From 10/08/2020 12:00AM to 12/31/2099 11:59AM) 
03197 - GOME 1271 LLC (From 02/13/2019 12:00AM to 12/21/2022 11:59PM) 
03619 - Talos Third Coast LLC (Acquired 03176 Dorado Deep GP, LLC) (From 02/13/2019 08:00AM to 12/21/2022 11:59PM) 
02970 - Castex Offshore, Inc. (From 02/13/2019 12:00AM to 10/07/2020 11:59PM) 
01666 - Piquant, Inc.  (From 12/21/2007 12:00AM to 02/13/2019 03:59AM) 
02312 - McMoRan Oil &amp; Gas LLC (From 12/21/2007 04:00AM to 02/12/2019 11:59PM) 
01364 - Newfield Exploration Company (From 10/18/1999 02:00AM to 12/21/2007 03:59AM) 
00540 - MOBIL OIL EXPLORATION &amp; PRODUCING SOUTHEAST INC. (From 02/09/1979 01:00AM to 10/18/1999 01:59AM) 
00039 - ExxonMobil Oil Corporation (From 06/01/1962 12:00AM to 02/09/1979 12:59AM) </t>
  </si>
  <si>
    <t>G01022</t>
  </si>
  <si>
    <t>SS 218</t>
  </si>
  <si>
    <t xml:space="preserve">01284 - W &amp; T Offshore, Inc. (From 03/17/2022 12:00AM to 12/31/2099 11:59AM) 
03520 - Sanare Energy Partners, LLC (From 08/16/2019 12:00AM to 05/26/2022 11:59PM) 
02981 - ANKOR E&amp;P Holdings Corporation (From 04/09/2008 12:00AM to 03/16/2022 11:59PM) 
03202 - KOA Energy LP (From 09/18/2012 12:00AM to 03/16/2022 11:59PM) 
03545 - Orinoco Natural Resources, LLC (From 09/24/2018 12:00AM to 08/15/2019 11:59PM) 
02979 - Samsung Oil &amp; Gas USA Corp. (From 04/09/2008 12:00AM to 09/23/2018 11:59PM) 
02863 - Taylor Energy Company LLC (From 04/18/2006 12:00AM to 04/08/2008 11:59PM) 
02863 - Taylor Energy Company LLC (Acquired 00774 Taylor Energy Company) (From 12/05/2002 12:00AM to 04/17/2006 11:59PM) 
02759 - Petrohawk Energy Corporation (Acquired 02189 Mission Resources Corporation) (From 04/14/1999 01:00AM to 03/15/2004 11:59PM) 
02194 - Petrohawk Properties, LP (From 07/30/1997 12:00AM to 11/12/2003 11:59PM) 
02561 - NCX Company, L.L.C. (From 01/03/2002 12:00AM to 04/13/2003 11:59PM) 
02219 - Anadarko US Offshore LLC (From 12/05/1997 12:00AM to 12/04/2002 11:59PM) 
01151 - NCX Company, Inc. (From 11/06/2001 12:00AM to 01/02/2002 11:59PM) 
00216 - Case-Pomeroy Oil Corporation (From 12/18/1981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12/18/1981 12:00AM to 12/04/1997 11:59PM) 
01099 - Torch Energy Services, Inc. (From 06/23/1997 12:00AM to 07/29/1997 11:59PM) 
01507 - TOGCO Offshore Inc. (From 02/20/1991 12:00AM to 01/06/1992 12:59AM) 
01444 - Torch Oil &amp; Gas Company (From 01/29/1990 12:00AM to 02/19/1991 11:59PM) 
00023 - Homestake Sulphur Company (From 12/18/1981 12:00AM to 01/28/1990 11:59PM) 
00685 - Cabot Petroleum Corporation (From 12/18/1981 12:00AM to 08/14/1989 11:59PM) </t>
  </si>
  <si>
    <t>G11881</t>
  </si>
  <si>
    <t>VR 279</t>
  </si>
  <si>
    <t xml:space="preserve">02894 - Bandon Oil and Gas, LP 100% </t>
  </si>
  <si>
    <t xml:space="preserve">02894 - Bandon Oil and Gas, LP 50% (ALQT: 1 / LVL: 1) 
01284 - W &amp; T Offshore, Inc. 50% (ALQT: 1 / LVL: 1) </t>
  </si>
  <si>
    <t xml:space="preserve">02894 - Bandon Oil and Gas, LP (From 02/15/2007 12:00AM to 12/31/2099 11:59AM) 
02237 - Noble Energy, Inc. (From 04/20/2004 12:00AM to 02/14/2007 11:59PM) 
02237 - Noble Energy, Inc. (Acquired 00185 Samedan Oil Corporation) (From 08/07/1995 12:00AM to 04/19/2004 11:59PM) 
00048 - Sabine Oil &amp; Gas Corporation (From 12/15/1992 12:00AM to 08/06/1995 11:59PM) 
00771 - Texaco Exploration and Production, Inc. (From 01/24/1992 12:00AM to 08/28/1994 11:59PM) 
01374 - Transco Exploration and Production Company (From 05/01/1990 12:00AM to 12/14/1992 11:59PM) 
00040 - Texaco Inc. (From 05/01/1990 12:00AM to 01/23/1992 11:59PM) </t>
  </si>
  <si>
    <t xml:space="preserve">01284 - W &amp; T Offshore, Inc. (From 08/01/1995 12:00AM to 12/31/2099 11:59AM) (ALQT: 1 / LVL: 1) 
02894 - Bandon Oil and Gas, LP (From 02/15/2007 01:00AM to 12/31/2099 11:59AM) (ALQT: 1 / LVL: 1) 
02237 - Noble Energy, Inc. (From 04/20/2004 01:00AM to 02/15/2007 12:59AM) (ALQT: 1 / LVL: 1) 
02237 - Noble Energy, Inc. (Acquired 00185 Samedan Oil Corporation) (From 08/01/1995 12:00AM to 04/20/2004 12:59AM) (ALQT: 1 / LVL: 1) 
00739 - Continental Land &amp; Fur Co., Inc. (From 08/01/1995 12:00AM to 01/22/1997 11:59PM) (ALQT: 1 / LVL: 1) </t>
  </si>
  <si>
    <t>G02750</t>
  </si>
  <si>
    <t>HI A 365</t>
  </si>
  <si>
    <t xml:space="preserve">02894 - Bandon Oil and Gas, LP 15% 
03035 - Fieldwood Energy Offshore LLC 31.9149% 
03295 - Fieldwood Energy LLC 53.0851% </t>
  </si>
  <si>
    <t xml:space="preserve">02894 - Bandon Oil and Gas, LP 15% (ALQT: 1 / LVL: 2) 
03296 - Apache Shelf Exploration LLC 26.54255% (ALQT: 1 / LVL: 2) 
03295 - Fieldwood Energy LLC 26.54255% (ALQT: 1 / LVL: 2) 
03035 - Fieldwood Energy Offshore LLC 31.9149% (ALQT: 1 / LVL: 2) </t>
  </si>
  <si>
    <t>WELLS : 
A001 (TA) Aprv: N/A - Spud: 08/29/1981 - P50: $410,328; P70: $458,740; P90: $529,006
A006 (TA) Aprv: 10/29/1981 - Spud: 11/13/1981 - P50: $410,328; P70: $458,740; P90: $529,006
A004 (TA) Aprv: 12/24/1981 - Spud: 12/25/1981 - P50: $410,328; P70: $458,740; P90: $529,006
A007 (TA) Aprv: 01/28/1982 - Spud: 02/09/1982 - P50: $410,328; P70: $458,740; P90: $529,006
A008 (TA) Aprv: N/A - Spud: 03/26/1982 - P50: $970,166; P70: $1,193,588; P90: $1,517,018
A010 (TA) Aprv: N/A - Spud: 04/23/1982 - P50: $992,885; P70: $1,216,307; P90: $1,539,737
A012 (TA) Aprv: 05/06/1982 - Spud: 05/07/1982 - P50: $426,591; P70: $475,003; P90: $545,269
A016 (TA) Aprv: 08/06/1982 - Spud: 08/06/1982 - P50: $410,328; P70: $458,740; P90: $529,006
A020 (TA) Aprv: 04/12/1983 - Spud: 04/15/1983 - P50: $1,032,307; P70: $1,255,729; P90: $1,579,159
A021 (TA) Aprv: N/A - Spud: 05/02/1983 - P50: $1,115,441; P70: $1,338,863; P90: $1,662,293
A024 (TA) Aprv: 04/16/1990 - Spud: 04/19/1990 - P50: $426,591; P70: $475,003; P90: $545,269
A025 (TA) Aprv: 04/30/1990 - Spud: 05/13/1990 - P50: $1,025,764; P70: $1,249,186; P90: $1,572,616
A013 (TA) Aprv: 07/01/1990 - Spud: 07/01/1990 - P50: $974,144; P70: $1,197,566; P90: $1,520,996</t>
  </si>
  <si>
    <t xml:space="preserve">02894 - Bandon Oil and Gas, LP (From 02/06/2007 12:00AM to 12/31/2099 11:59AM) 
03035 - Fieldwood Energy Offshore LLC (From 08/04/2014 12:00AM to 12/31/2099 11:59AM) 
03295 - Fieldwood Energy LLC (From 08/04/2014 01:00AM to 12/31/2099 11:59AM) 
00105 - Apache Corporation (From 01/03/2005 12:00AM to 08/04/2014 12:59AM) 
03033 - Black Elk Energy Offshore Operations, LLC (From 01/29/2010 12:00AM to 08/03/2014 11:59PM) 
01284 - W &amp; T Offshore, Inc. (From 07/28/2004 12:00AM to 01/28/2010 11:59PM) 
02237 - Noble Energy, Inc. (From 04/20/2004 12:00AM to 02/05/2007 11:59PM) 
00981 - Anadarko Petroleum Corporation (From 07/19/1985 12:00AM to 01/02/2005 11:59PM) 
01284 - W &amp; T Offshore, Inc. (Acquired 02607 Offshore Energy I LLC) (From 09/30/2002 12:00AM to 07/27/2004 11:59PM) 
02237 - Noble Energy, Inc. (Acquired 00185 Samedan Oil Corporation) (From 03/02/1984 12:00AM to 04/19/2004 11:59PM) 
01500 - TotalEnergies E&amp;P USA, Inc. (From 05/01/1990 12:00AM to 03/27/2003 11:59PM) 
01904 - Burlington Resources Offshore Inc. (From 04/18/1995 12:00AM to 09/29/2002 11:59PM) 
00367 - New England Energy Incorporated (From 03/02/1984 12:00AM to 04/19/1998 11:59PM) 
01904 - Burlington Resources Offshore Inc. (Acquired 00992 Diamond Shamrock Offshore Partners Limited Partnership) (From 10/09/1985 12:00AM to 04/17/1995 11:59PM) 
00279 - APX Corporation (From 03/02/1984 12:00AM to 05/03/1993 11:59PM) 
00128 - Elf Aquitaine, Inc. (From 03/02/1984 12:00AM to 04/30/1990 11:59PM) 
00822 - Midgard Energy Company (From 03/02/1984 12:00AM to 10/08/1985 11:59PM) 
00170 - Anadarko Production Company (From 03/02/1984 12:00AM to 07/18/1985 11:59PM) </t>
  </si>
  <si>
    <t xml:space="preserve">02894 - Bandon Oil and Gas, LP (From 04/22/2014 12:00AM to 12/31/2099 11:59AM) (ALQT: 1 / LVL: 2) 
03295 - Fieldwood Energy LLC (From 04/22/2014 12:00AM to 12/31/2099 11:59AM) (ALQT: 1 / LVL: 2) 
03296 - Apache Shelf Exploration LLC (From 04/22/2014 12:00AM to 12/31/2099 11:59AM) (ALQT: 1 / LVL: 2) 
03035 - Fieldwood Energy Offshore LLC (From 01/09/2015 12:00AM to 12/31/2099 11:59AM) (ALQT: 1 / LVL: 2) 
03033 - Black Elk Energy Offshore Operations, LLC (From 04/22/2014 12:00AM to 01/08/2015 11:59PM) (ALQT: 1 / LVL: 2) </t>
  </si>
  <si>
    <t>G02642</t>
  </si>
  <si>
    <t>MC 150</t>
  </si>
  <si>
    <t xml:space="preserve">03026 - Talos Energy Ventures, LLC 3.65% 
03148 - W &amp; T Energy VI, LLC 3.75% 
00078 - Chevron U.S.A. Inc. 22.6% 
03165 - Apache Deepwater LLC 70% </t>
  </si>
  <si>
    <t>WELLS : 
A025 (TA) Aprv: N/A - Spud: 07/05/1979 - P50: $692,492; P70: $692,492; P90: $692,492
A020 (COM) Aprv: 05/12/1980 - Spud: 05/12/1980 - P50: $692,695; P70: $692,695; P90: $692,695
A043 (TA) Aprv: 11/13/1980 - Spud: 11/14/1980 - P50: $692,695; P70: $692,695; P90: $692,695
A045 (TA) Aprv: 12/02/1980 - Spud: 12/02/1980 - P50: $692,695; P70: $692,695; P90: $692,695
A053 (TA) Aprv: N/A - Spud: 01/12/1981 - P50: $692,492; P70: $692,492; P90: $692,492
A046 (TA) Aprv: N/A - Spud: 02/16/1981 - P50: $692,492; P70: $692,492; P90: $692,492
A058 (TA) Aprv: 08/16/1985 - Spud: 10/03/1985 - P50: $692,695; P70: $692,695; P90: $692,695
A017 (TA) Aprv: 09/11/1989 - Spud: 09/11/1989 - P50: $692,695; P70: $692,695; P90: $692,695
A054 (TA) Aprv: N/A - Spud: 08/27/1990 - P50: $692,492; P70: $692,492; P90: $692,492
A061 (TA) Aprv: 09/14/1994 - Spud: 09/22/1994 - P50: $692,695; P70: $692,695; P90: $692,695
A030 (TA) Aprv: 11/04/1994 - Spud: 11/04/1994 - P50: $692,695; P70: $692,695; P90: $692,695
A041 (TA) Aprv: N/A - Spud: 11/08/1995 - P50: $692,492; P70: $692,492; P90: $692,492
A032 (TA) Aprv: 02/28/1996 - Spud: 03/03/1996 - P50: $692,492; P70: $692,492; P90: $692,492</t>
  </si>
  <si>
    <t xml:space="preserve">00078 - Chevron U.S.A. Inc. (From 01/21/2004 12:00AM to 12/31/2099 11:59AM) 
03165 - Apache Deepwater LLC (From 09/30/2011 12:00AM to 12/31/2099 11:59AM) 
03148 - W &amp; T Energy VI, LLC (From 09/09/2013 12:00AM to 12/31/2099 11:59AM) 
03026 - Talos Energy Ventures, LLC (From 07/24/2018 12:00AM to 12/31/2099 11:59AM) 
02627 - Koch Exploration Company, LLC (From 04/21/2003 12:00AM to 07/23/2018 11:59PM) 
01284 - W &amp; T Offshore, Inc. (From 03/27/2008 12:00AM to 09/08/2013 11:59PM) 
00105 - Apache Corporation (From 12/29/2006 12:00AM to 09/29/2011 11:59PM) 
02690 - Gulf of Mexico Oil and Gas Properties LLC (From 11/13/2003 12:00AM to 03/26/2008 11:59PM) 
02481 - BP Exploration &amp; Production Inc. (From 09/30/2002 12:00AM to 12/28/2006 11:59PM) 
02647 - Murphy Exploration &amp; Production Company - USA (From 06/23/2003 12:00AM to 10/23/2005 11:59PM) 
00003 - Union Oil Company of California (From 09/24/1992 12:00AM to 01/20/2004 11:59PM) 
00056 - ConocoPhillips Company (From 12/06/1985 12:00AM to 11/12/2003 11:59PM) 
01689 - Murphy Exploration &amp; Production Company (From 09/24/1992 12:00AM to 06/22/2003 11:59PM) 
00722 - Koch Exploration Company (From 08/19/1996 12:00AM to 04/20/2003 11:59PM) 
00114 - BP America Production Company (From 12/02/1999 12:00AM to 09/29/2002 11:59PM) 
00114 - BP America Production Company (Acquired 00735 Amoco Canyon Company) (From 11/08/1982 12:00AM to 12/01/1999 11:59PM) 
00295 - Koch Industries, Inc. (From 11/08/1982 12:00AM to 08/18/1996 11:59PM) 
02647 - Murphy Exploration &amp; Production Company - USA (Acquired 00108 Murphy Oil USA, Inc.) (From 11/08/1982 12:00AM to 05/03/1993 11:59PM) 
02647 - Murphy Exploration &amp; Production Company - USA (Acquired 00232 Odeco Oil &amp; Gas Company) (From 11/08/1982 12:00AM to 09/23/1992 11:59PM) 
01550 - Unocal Exploration Corporation (From 09/26/1990 10:00AM to 09/23/1992 11:59PM) 
01549 - Union Exploration Partners (Delaware), Limited Partnership (From 09/26/1990 12:00AM to 09/26/1990 09:59AM) 
00003 - Union Oil Company of California (Acquired 00985 Union Exploration Partners, Ltd.) (From 08/30/1985 12:00AM to 09/25/1990 11:59PM) 
02647 - Murphy Exploration &amp; Production Company - USA (Acquired 00242 Ocean Oil &amp; Gas Company) (From 11/08/1982 12:00AM to 01/06/1987 11:59PM) 
00788 - Phillips Oil Company (From 11/08/1982 12:00AM to 12/05/1985 11:59PM) 
00754 - Eugene Shoal Oil Company (From 11/08/1982 12:00AM to 08/29/1985 11:59PM) </t>
  </si>
  <si>
    <t xml:space="preserve"> 00370</t>
  </si>
  <si>
    <t>BM 3</t>
  </si>
  <si>
    <t xml:space="preserve">03734 - Kings Hill Prospect Ventures LP 5% (ALQT: 1 / LVL: 2) 
03727 - Whitney Exploration, L.L.C. 5.1149% (ALQT: 1 / LVL: 2) 
03739 - Rhebok Capital Holdings, LLC 6% (ALQT: 1 / LVL: 2) 
03742 - MCP Kings Hill LLC 7.6724% (ALQT: 1 / LVL: 2) 
03732 - Stonecourt GOM LLC 7.9282% (ALQT: 1 / LVL: 2) 
03481 - Cantium, LLC 68.2845% (ALQT: 1 / LVL: 2) 
00078 - Chevron U.S.A. Inc. 100% (ALQT: A / LVL: 2) </t>
  </si>
  <si>
    <t xml:space="preserve">03481 - Cantium, LLC (From 08/29/2024 12:00AM to 12/31/2099 11:59AM) (ALQT: 1 / LVL: 2) 
03727 - Whitney Exploration, L.L.C. (From 08/29/2024 12:00AM to 12/31/2099 11:59AM) (ALQT: 1 / LVL: 2) 
03732 - Stonecourt GOM LLC (From 08/29/2024 12:00AM to 12/31/2099 11:59AM) (ALQT: 1 / LVL: 2) 
03734 - Kings Hill Prospect Ventures LP (From 08/29/2024 12:00AM to 12/31/2099 11:59AM) (ALQT: 1 / LVL: 2) 
03739 - Rhebok Capital Holdings, LLC (From 08/29/2024 12:00AM to 12/31/2099 11:59AM) (ALQT: 1 / LVL: 2) 
03742 - MCP Kings Hill LLC (From 08/29/2024 12:00AM to 12/31/2099 11:59AM) (ALQT: 1 / LVL: 2) 
00078 - Chevron U.S.A. Inc. (From 07/13/2000 12:00AM to 12/31/2099 11:59AM) (ALQT: A / LVL: 2) 
02266 - EPL Oil &amp; Gas, LLC (From 07/13/2000 12:00AM to 05/16/2013 11:59PM) (ALQT: A / LVL: 2) 
02315 - Wheless Anderson L.L.C. (From 07/13/2000 12:00AM to 11/28/2004 11:59PM) (ALQT: A / LVL: 2) 
02304 - Hughes-Rawls, L.L.C. (From 07/13/2000 12:00AM to 03/15/2001 11:59PM) (ALQT: A / LVL: 2) </t>
  </si>
  <si>
    <t>COLLATERAL:
03481 Cantium, LLC: $250,000 (SBP150470_014 - Eff Dt: 02/07/2024)</t>
  </si>
  <si>
    <t>G03331</t>
  </si>
  <si>
    <t>EI 251</t>
  </si>
  <si>
    <t xml:space="preserve">02417 - Arena Energy, LLC (From 12/21/2012 12:00AM to 12/31/2099 11:59AM) 
02628 - Arena Offshore, LP (From 12/21/2012 12:00AM to 12/31/2099 11:59AM) 
01656 - Fidelity Oil Co. (From 06/19/1995 01:00AM to 11/02/2014 11:59PM) 
02995 - Milagro Producing, LLC (From 05/07/2008 12:00AM to 06/23/2013 11:59PM) 
02574 - CL&amp;F Resources LP (From 01/14/2008 12:00AM to 05/09/2013 11:59PM) 
02364 - Diverse Offshore L.P. (From 06/29/1999 12:00AM to 05/08/2013 11:59PM) 
02312 - McMoRan Oil &amp; Gas LLC (From 02/25/2008 12:00AM to 12/20/2012 11:59PM) 
02618 - KCS Resources, Inc. (From 01/30/2006 12:00AM to 05/06/2008 11:59PM) 
01364 - Newfield Exploration Company (From 02/28/1994 12:00AM to 02/24/2008 11:59PM) 
02618 - KCS Resources, Inc. (Acquired 02130 KCS Medallion Resources, Inc.) (From 03/06/1997 12:00AM to 01/29/2006 11:59PM) 
01298 - RIMCO Production Company, Inc. (From 06/19/1995 12:00AM to 06/28/1999 11:59PM) 
01649 - RIMCO Exploration Partners, L.P., I (From 06/19/1995 12:00AM to 06/28/1999 11:59PM) 
01650 - RIMCO Exploration Partners, L.P., II (From 06/19/1995 12:00AM to 06/28/1999 11:59PM) 
00276 - Exxon Mobil Corporation (From 04/01/1976 12:00AM to 02/27/1994 11:59PM) </t>
  </si>
  <si>
    <t xml:space="preserve"> 00839</t>
  </si>
  <si>
    <t>WD 94</t>
  </si>
  <si>
    <t>WELLS : 
V001 (TA) Aprv: 03/16/1970 - Spud: 04/10/1970 - P50: $809,117; P70: $1,032,539; P90: $1,355,969
V002 (COM) Aprv: 11/05/1970 - Spud: 02/02/1971 - P50: $821,249; P70: $1,044,671; P90: $1,368,102
V003 (COM) Aprv: 03/15/1971 - Spud: 03/31/1971 - P50: $811,845; P70: $1,035,267; P90: $1,358,697
V004 (COM) Aprv: N/A - Spud: 06/09/1971 - P50: $820,886; P70: $1,044,308; P90: $1,367,739
V014 (TA) Aprv: 01/08/1986 - Spud: 03/26/1986 - P50: $806,322; P70: $1,029,744; P90: $1,353,175
V016 (COM) Aprv: 02/11/1997 - Spud: 02/11/1997 - P50: $822,299; P70: $1,045,721; P90: $1,369,151
V015 (COM) Aprv: 01/02/1997 - Spud: 03/03/1997 - P50: $823,056; P70: $1,046,479; P90: $1,369,909
STRUCTURES : 
FIXED CPLX# 20036 'V' Aprv: N/A - Inst: 01/01/1970 - P50: $2,750,052; P70: $3,288,552; P90: $4,177,537
PIPELINES : 
BLKO PSN# 17314 (ACT) Aprv: 01/09/2008 - Init HTP: 08/10/2008 - P50: $298,505; P70: $430,528; P90: $621,535
LIFT PSN# 17315 (ACT) Aprv: 01/09/2008 - Init HTP: 08/10/2008 - P50: $199,390; P70: $331,413; P90: $522,420</t>
  </si>
  <si>
    <t>COLLATERAL:
03035 Fieldwood Energy Offshore LLC: $4,795,000 (0179853 - Eff Dt: 10/22/2015)</t>
  </si>
  <si>
    <t>G16515</t>
  </si>
  <si>
    <t>MP 280</t>
  </si>
  <si>
    <t xml:space="preserve">03026 - Talos Energy Ventures, LLC 100% (ALQT: A) 
03026 - Talos Energy Ventures, LLC 100% (ALQT: B) </t>
  </si>
  <si>
    <t xml:space="preserve">02375 - Energy XXI GOM, LLC 13.5% (ALQT: A / LVL: 2) 
00730 - Walter Oil &amp; Gas Corporation 18% (ALQT: A / LVL: 2) 
03026 - Talos Energy Ventures, LLC 68.5% (ALQT: A / LVL: 2) </t>
  </si>
  <si>
    <t>WELLS : 
C001 (COM) Aprv: 02/05/1998 - Spud: 02/13/1998 - P50: $1,096,260; P70: $1,319,682; P90: $1,643,112
C002 (COM) Aprv: N/A - Spud: 04/16/1998 - P50: $1,225,178; P70: $1,448,600; P90: $1,772,031
SS006 (COM) Aprv: 10/18/2004 - Spud: 10/24/2004 - P50: $2,500,000; P70: $2,500,000; P90: $2,500,000
A002 (TA) Aprv: 02/16/2007 - Spud: 02/28/2007 - P50: $384,057; P70: $432,469; P90: $502,735
STRUCTURES : 
FIXED CPLX# 289 'C' Aprv: N/A - Inst: 11/26/1998 - P50: $2,183,685; P70: $2,545,995; P90: $3,173,446
PIPELINES : 
BLKG PSN# 11998 (ACT) Aprv: 04/02/1999 - Init HTP: 01/27/1999 - P50: $285,920; P70: $417,943; P90: $608,949
BLKG PSN# 11997 (OUT) Aprv: 04/02/1999 - Init HTP: 01/31/1999 - P50: $286,064; P70: $418,086; P90: $609,093
BLKG PSN# 15014 (OUT) Aprv: 05/10/2005 - Init HTP: 05/23/2005 - P50: $239,305; P70: $461,497; P90: $783,992
BLKG PSN# 15015 (OUT) Aprv: 05/10/2005 - Init HTP: 05/23/2005 - P50: $239,174; P70: $461,366; P90: $783,861
SERV PSN# 15017 (OUT) Aprv: 05/10/2005 - Init HTP: 05/23/2005 - P50: $229,880; P70: $350,018; P90: $526,478
BLKG PSN# 15018 (OUT) Aprv: 05/10/2005 - Init HTP: 05/23/2005 - P50: $229,880; P70: $350,018; P90: $526,478</t>
  </si>
  <si>
    <t xml:space="preserve">00282 - Dominion Exploration &amp; Production, Inc. (From 09/01/1996 12:00AM to 12/31/2099 11:59AM) 
03026 - Talos Energy Ventures, LLC (From 10/30/2015 12:00AM to 12/31/2099 11:59AM) (ALQT: A) 
00540 - MOBIL OIL EXPLORATION &amp; PRODUCING SOUTHEAST INC. (From 08/06/1998 12:00AM to 08/01/2016 11:59PM) (ALQT: A) 
02361 - Eni Petroleum US LLC (From 02/29/2008 12:00AM to 10/29/2015 11:59PM) (ALQT: A) 
00282 - Dominion Exploration &amp; Production, Inc. (From 08/06/1998 12:00AM to 02/28/2008 11:59PM) (ALQT: A) 
03026 - Talos Energy Ventures, LLC (From 11/12/2015 12:00AM to 12/31/2099 11:59AM) (ALQT: B) 
02361 - Eni Petroleum US LLC (From 02/29/2008 01:00AM to 11/23/2015 11:59PM) (ALQT: B) 
00282 - Dominion Exploration &amp; Production, Inc. (From 08/06/1998 12:00AM to 02/29/2008 12:59AM) (ALQT: B) </t>
  </si>
  <si>
    <t xml:space="preserve">00730 - Walter Oil &amp; Gas Corporation (From 03/30/1998 12:00AM to 12/31/2099 11:59AM) (ALQT: A / LVL: 2) 
03026 - Talos Energy Ventures, LLC (From 11/12/2015 01:00AM to 12/31/2099 11:59AM) (ALQT: A / LVL: 2) 
02375 - Energy XXI GOM, LLC (From 06/07/2018 12:00AM to 12/31/2099 11:59AM) (ALQT: A / LVL: 2) 
03248 - M21K, LLC (From 08/14/2012 12:00AM to 06/06/2018 11:59PM) (ALQT: A / LVL: 2) 
00729 - Walter Oil &amp; Minerals Corporation (From 08/06/1998 02:00AM to 11/19/2015 11:59PM) (ALQT: A / LVL: 2) 
01391 - J. C. Walter III (Individual) (From 08/06/1998 02:00AM to 11/19/2015 11:59PM) (ALQT: A / LVL: 2) 
01451 - Carole Walter Looke (individual) (From 08/06/1998 02:00AM to 11/19/2015 11:59PM) (ALQT: A / LVL: 2) 
01748 - Walter Production, Inc. (From 08/06/1998 02:00AM to 11/19/2015 11:59PM) (ALQT: A / LVL: 2) 
01873 - Howell Group, Ltd. (From 08/06/1998 02:00AM to 11/19/2015 11:59PM) (ALQT: A / LVL: 2) 
02251 - J. C. Walter, Jr., Ltd. (From 08/06/1998 02:00AM to 11/19/2015 11:59PM) (ALQT: A / LVL: 2) 
02361 - Eni Petroleum US LLC (From 02/29/2008 02:00AM to 11/12/2015 12:59AM) (ALQT: A / LVL: 2) 
02025 - EP Energy E&amp;P Company, L.P. (From 03/26/2007 01:00AM to 08/13/2012 11:59PM) (ALQT: A / LVL: 2) 
00282 - Dominion Exploration &amp; Production, Inc. (From 03/30/1998 12:00AM to 02/29/2008 01:59AM) (ALQT: A / LVL: 2) 
02025 - EP Energy E&amp;P Company, L.P. (Acquired 01138 El Paso Production GOM Inc.) (From 08/06/1998 12:00AM to 03/26/2007 12:59AM) (ALQT: A / LVL: 2) 
02516 - Eni Oil US LLC (Acquired 01578 British-Borneo USA, Inc.) (From 08/06/1998 02:00AM to 07/26/2004 11:59PM) (ALQT: A / LVL: 2) </t>
  </si>
  <si>
    <t>G31418</t>
  </si>
  <si>
    <t>ST 311</t>
  </si>
  <si>
    <t xml:space="preserve">03619 - Talos Third Coast LLC 10% 
00730 - Walter Oil &amp; Gas Corporation 45% 
02451 - GOM Shelf LLC 45% </t>
  </si>
  <si>
    <t xml:space="preserve">03619 - Talos Third Coast LLC 10% (ALQT: 1 / LVL: 1) 
02451 - GOM Shelf LLC 45% (ALQT: 1 / LVL: 1) 
00730 - Walter Oil &amp; Gas Corporation 45% (ALQT: 1 / LVL: 1) 
03619 - Talos Third Coast LLC 10% (ALQT: 1 / LVL: 2) 
03738 - CV Production LLC 22.5% (ALQT: 1 / LVL: 2) 
02451 - GOM Shelf LLC 22.5% (ALQT: 1 / LVL: 2) 
00730 - Walter Oil &amp; Gas Corporation 45% (ALQT: 1 / LVL: 2) </t>
  </si>
  <si>
    <t>WELLS : 
A001 (COM) Aprv: 02/01/2012 - Spud: 03/16/2012 - P50: $1,574,991; P70: $1,798,413; P90: $2,121,843
A004 (COM) Aprv: 05/31/2019 - Spud: 06/09/2019 - P50: $1,435,124; P70: $1,658,546; P90: $1,981,976
STRUCTURES : 
FIXED CPLX# 2574 'A' Aprv: N/A - Inst: 12/30/2014 - P50: $5,852,169; P70: $6,390,670; P90: $7,279,655</t>
  </si>
  <si>
    <t xml:space="preserve">00730 - Walter Oil &amp; Gas Corporation (From 03/01/2008 12:00AM to 12/31/2099 11:59AM) 
03619 - Talos Third Coast LLC (From 12/04/2020 12:00AM to 12/31/2099 11:59AM) 
02451 - GOM Shelf LLC (From 04/27/2022 12:00AM to 12/31/2099 11:59AM) 
03197 - GOME 1271 LLC (From 03/23/2016 12:00AM to 12/21/2022 11:59PM) 
03619 - Talos Third Coast LLC (Acquired 03176 Dorado Deep GP, LLC) (From 10/04/2017 12:00AM to 12/21/2022 11:59PM) 
03295 - Fieldwood Energy LLC (From 05/31/2018 12:00AM to 04/26/2022 11:59PM) 
02970 - Castex Offshore, Inc. (From 04/10/2012 12:00AM to 12/03/2020 11:59PM) 
00105 - Apache Corporation (From 09/17/2008 12:00AM to 05/30/2018 11:59PM) </t>
  </si>
  <si>
    <t xml:space="preserve">00730 - Walter Oil &amp; Gas Corporation (From 03/25/2015 12:00AM to 12/31/2099 11:59AM) (ALQT: 1 / LVL: 1) 
03619 - Talos Third Coast LLC (From 12/04/2020 01:00AM to 12/31/2099 11:59AM) (ALQT: 1 / LVL: 1) 
02451 - GOM Shelf LLC (From 04/28/2022 12:00AM to 12/31/2099 11:59AM) (ALQT: 1 / LVL: 1) 
03197 - GOME 1271 LLC (From 07/12/2017 01:00AM to 12/21/2022 11:59PM) (ALQT: 1 / LVL: 1) 
03295 - Fieldwood Energy LLC (From 03/25/2015 12:00AM to 04/27/2022 11:59PM) (ALQT: 1 / LVL: 1) 
02970 - Castex Offshore, Inc. (From 03/25/2015 12:00AM to 12/04/2020 12:59AM) (ALQT: 1 / LVL: 1) 
00730 - Walter Oil &amp; Gas Corporation (From 03/25/2015 01:00AM to 12/31/2099 11:59AM) (ALQT: 1 / LVL: 2) 
03619 - Talos Third Coast LLC (From 12/08/2020 12:00AM to 12/31/2099 11:59AM) (ALQT: 1 / LVL: 2) 
02451 - GOM Shelf LLC (From 04/29/2022 12:00AM to 12/31/2099 11:59AM) (ALQT: 1 / LVL: 2) 
03738 - CV Production LLC (From 02/08/2024 12:00AM to 12/31/2099 11:59AM) (ALQT: 1 / LVL: 2) 
03296 - Apache Shelf Exploration LLC (From 03/25/2015 01:00AM to 02/07/2024 11:59PM) (ALQT: 1 / LVL: 2) 
03197 - GOME 1271 LLC (From 07/12/2017 12:00AM to 12/21/2022 11:59PM) (ALQT: 1 / LVL: 2) 
03295 - Fieldwood Energy LLC (From 03/25/2015 01:00AM to 04/28/2022 11:59PM) (ALQT: 1 / LVL: 2) 
02970 - Castex Offshore, Inc. (From 03/25/2015 01:00AM to 12/07/2020 11:59PM) (ALQT: 1 / LVL: 2) </t>
  </si>
  <si>
    <t>G06093</t>
  </si>
  <si>
    <t>GA 209</t>
  </si>
  <si>
    <t>WELLS : 
A004 (COM) Aprv: 04/16/1991 - Spud: 07/24/1991 - P50: $569,029; P70: $792,451; P90: $1,115,882
B001 (COM) Aprv: 03/10/1997 - Spud: 03/23/1997 - P50: $508,039; P70: $731,461; P90: $1,054,891
B007 (COM) Aprv: 06/15/1999 - Spud: 06/18/1999 - P50: $410,059; P70: $633,481; P90: $956,912
A005 (COM) Aprv: 11/24/1999 - Spud: 11/27/1999 - P50: $504,192; P70: $727,614; P90: $1,051,044
B009 (COM) Aprv: 01/23/2001 - Spud: 01/28/2001 - P50: $499,227; P70: $722,649; P90: $1,046,079
B010 (COM) Aprv: 04/13/2001 - Spud: 04/16/2001 - P50: $484,366; P70: $707,788; P90: $1,031,218
B014 (COM) Aprv: 02/15/2022 - Spud: 02/15/2022 - P50: $408,514; P70: $631,936; P90: $955,366
B012 (COM) Aprv: 04/01/2022 - Spud: 04/02/2022 - P50: $468,255; P70: $691,677; P90: $1,015,107
B013 (COM) Aprv: 06/16/2022 - Spud: 06/19/2022 - P50: $528,654; P70: $752,076; P90: $1,075,506
B006 (COM) Aprv: 07/27/2022 - Spud: 08/10/2022 - P50: $469,998; P70: $693,420; P90: $1,016,850
A006 (COM) Aprv: 10/03/2022 - Spud: 10/07/2022 - P50: $543,548; P70: $766,970; P90: $1,090,400
STRUCTURES : 
FIXED CPLX# 10500 'A' Aprv: N/A - Inst: 01/01/1990 - P50: $846,321; P70: $1,208,631; P90: $1,836,082
FIXED CPLX# 28051 'B' Aprv: N/A - Inst: 08/09/1996 - P50: $1,456,402; P70: $1,994,903; P90: $2,883,888
FIXED CPLX# 28051 'C' Aprv: N/A - Inst: 10/13/1999 - P50: $1,098,421; P70: $1,637,453; P90: $2,517,196</t>
  </si>
  <si>
    <t xml:space="preserve">02417 - Arena Energy, LLC (From 08/15/2019 12:00AM to 12/31/2099 11:59AM) 
02628 - Arena Offshore, LP (From 08/15/2019 01:00AM to 12/31/2099 11:59AM) 
00276 - Exxon Mobil Corporation (From 10/01/1983 12:00AM to 08/14/2019 11:59PM) </t>
  </si>
  <si>
    <t>G30175</t>
  </si>
  <si>
    <t>MP 252</t>
  </si>
  <si>
    <t>STRUCTURES : 
FIXED CPLX# 23839 'A' Aprv: N/A - Inst: 01/01/1990 - P50: $3,367,699; P70: $3,906,731; P90: $4,786,474
FIXED CPLX# 23839 'B' Aprv: N/A - Inst: 05/06/1996 - P50: $5,326,925; P70: $5,864,895; P90: $6,763,122</t>
  </si>
  <si>
    <t>COLLATERAL:
03148 W &amp; T Energy VI, LLC: $12,000,000 (B006246 - Eff Dt: 01/25/2011)
03148 W &amp; T Energy VI, LLC: $11,000,000 (B006247 - Eff Dt: 01/25/2011)</t>
  </si>
  <si>
    <t>G13662</t>
  </si>
  <si>
    <t>MP 283</t>
  </si>
  <si>
    <t xml:space="preserve">03120 - Ridgewood Energy Gulf of Mexico Oil and Gas Fund, L.P. 2% (ALQT: A / LVL: 0) 
02973 - Ridgewood Energy W Fund, LLC 9% (ALQT: A / LVL: 0) 
03022 - Ridgewood Energy X Fund, LLC 14% (ALQT: A / LVL: 0) 
01284 - W &amp; T Offshore, Inc. 75% (ALQT: A / LVL: 0) </t>
  </si>
  <si>
    <t xml:space="preserve">01284 - W &amp; T Offshore, Inc. (From 01/28/2008 12:00AM to 12/31/2099 11:59AM) 
00540 - MOBIL OIL EXPLORATION &amp; PRODUCING SOUTHEAST INC. (From 09/01/1992 12:00AM to 02/05/2008 11:59PM) 
02690 - Gulf of Mexico Oil and Gas Properties LLC (From 11/13/2003 12:00AM to 01/27/2008 11:59PM) 
00056 - ConocoPhillips Company (From 04/17/1997 12:00AM to 11/12/2003 11:59PM) </t>
  </si>
  <si>
    <t xml:space="preserve">01284 - W &amp; T Offshore, Inc. (From 09/24/2008 12:00AM to 12/31/2099 11:59AM) (ALQT: A / LVL: 0) 
02973 - Ridgewood Energy W Fund, LLC (From 12/23/2008 12:00AM to 12/31/2099 11:59AM) (ALQT: A / LVL: 0) 
03022 - Ridgewood Energy X Fund, LLC (From 12/23/2008 12:00AM to 12/31/2099 11:59AM) (ALQT: A / LVL: 0) 
03120 - Ridgewood Energy Gulf of Mexico Oil and Gas Fund, L.P. (From 05/07/2010 12:00AM to 12/31/2099 11:59AM) (ALQT: A / LVL: 0) 
01308 - Ridgewood Energy Corporation (From 09/24/2008 12:00AM to 05/06/2010 11:59PM) (ALQT: A / LVL: 0) </t>
  </si>
  <si>
    <t>G04054</t>
  </si>
  <si>
    <t>VR 397</t>
  </si>
  <si>
    <t>PIPELINES : 
GAS PSN# 5503 (ACT) Aprv: 09/20/1979 - Init HTP: 05/09/1980 - P50: $1,303,313; P70: $1,525,505; P90: $1,848,000
STRUCTURES : 
FIXED CPLX# 22118 'A' Aprv: N/A - Inst: 01/01/1978 - P50: $7,235,566; P70: $7,773,536; P90: $8,671,763</t>
  </si>
  <si>
    <t>03203 - Kinetica Partners, LLC (From 09/08/2017 12:00AM to 12/31/2099 11:59AM)
03262 - Kinetica Deepwater Express, LLC (From 09/12/2013 12:00AM to 09/08/2017 12:00AM)
00160 - ANR PIPELINE COMPANY (From 10/10/1984 12:00AM to 09/12/2013 12:00AM)</t>
  </si>
  <si>
    <t>G07703</t>
  </si>
  <si>
    <t>SM 77</t>
  </si>
  <si>
    <t xml:space="preserve">02375 - Energy XXI GOM, LLC 8.333% 
02266 - EPL Oil &amp; Gas, LLC 91.667% </t>
  </si>
  <si>
    <t>WELLS : 
C001 (COM) Aprv: 04/08/1988 - Spud: 04/10/1988 - P50: $799,766; P70: $1,023,188; P90: $1,346,618
C004 (COM) Aprv: 07/20/1989 - Spud: 10/07/1989 - P50: $778,296; P70: $1,001,718; P90: $1,325,148
C002 (COM) Aprv: 02/09/1990 - Spud: 02/13/1990 - P50: $796,516; P70: $1,019,938; P90: $1,343,368
D002 (TA) Aprv: 07/11/2000 - Spud: 07/12/2000 - P50: $728,677; P70: $952,100; P90: $1,275,530
C003 (COM) Aprv: 12/10/2001 - Spud: 01/07/2002 - P50: $771,630; P70: $995,052; P90: $1,318,483
C005 (TA) Aprv: 02/14/2002 - Spud: 02/20/2002 - P50: $838,013; P70: $1,061,435; P90: $1,384,865
STRUCTURES : 
FIXED CPLX# 23376 'C' Aprv: N/A - Inst: 01/01/1990 - P50: $1,948,105; P70: $2,487,137; P90: $3,366,880
FIXED CPLX# 728 'D (Lynx)' Aprv: N/A - Inst: 06/07/2000 - P50: $1,160,842; P70: $1,393,597; P90: $1,754,709
PIPELINES : 
BLKG PSN# 9020 (PABN) Aprv: 04/24/1990 - Init HTP: 05/21/1990 - P50: $253,291; P70: $385,313; P90: $576,320
SPLY PSN# 9653 (PABN) Aprv: 06/19/1992 - Init HTP: 07/10/1992 - P50: $232,868; P70: $364,891; P90: $555,897
BLKG PSN# 12464 (PABN) Aprv: 04/11/2000 - Init HTP: 06/12/2000 - P50: $186,050; P70: $318,073; P90: $509,080</t>
  </si>
  <si>
    <t xml:space="preserve">02375 - Energy XXI GOM, LLC (From 08/10/2007 12:00AM to 12/31/2099 11:59AM) 
02266 - EPL Oil &amp; Gas, LLC (From 09/09/2013 12:00AM to 12/31/2099 11:59AM) 
02266 - EPL Oil &amp; Gas, LLC (Acquired 03041 Hilcorp Energy GOM, LLC) (From 09/12/2008 12:00AM to 09/08/2013 11:59PM) 
02891 - MitEnergy Upstream LLC (From 05/29/2007 12:00AM to 01/26/2010 11:59PM) 
00078 - Chevron U.S.A. Inc. (From 03/31/1989 12:00AM to 09/11/2008 11:59PM) 
03017 - PXP Producing Company LLC (Acquired 00231 Pogo Producing Company) (From 03/17/2006 12:00AM to 08/09/2007 11:59PM) 
00421 - North Central Oil Corporation (From 03/09/1987 12:00AM to 03/16/2006 11:59PM) 
01187 - Forcenergy GOM Inc. (From 03/31/1989 10:00AM to 04/11/1992 11:59PM) 
00791 - Crescent Drilling &amp; Development, Inc. (From 08/26/1987 12:00AM to 04/26/1989 11:59PM) 
00659 - Mark Producing, Inc. (From 08/01/1985 12:00AM to 03/31/1989 09:59AM) </t>
  </si>
  <si>
    <t>G13944</t>
  </si>
  <si>
    <t>GI 116</t>
  </si>
  <si>
    <t xml:space="preserve">03672 - Talos QN Exploration LLC 50% 
02451 - GOM Shelf LLC 50% </t>
  </si>
  <si>
    <t xml:space="preserve">03296 - Apache Shelf Exploration LLC 25% (ALQT: 1 / LVL: 2) 
02451 - GOM Shelf LLC 25% (ALQT: 1 / LVL: 2) 
03672 - Talos QN Exploration LLC 50% (ALQT: 1 / LVL: 2) </t>
  </si>
  <si>
    <t>WELLS : 
A001 (TA) Aprv: 02/26/1998 - Spud: 04/16/1998 - P50: $404,073; P70: $452,485; P90: $522,751
A003 (TA) Aprv: 01/18/2000 - Spud: 01/27/2000 - P50: $404,073; P70: $452,485; P90: $522,751
A004 (COM) Aprv: 06/02/2000 - Spud: 06/09/2000 - P50: $1,356,040; P70: $1,579,462; P90: $1,902,892
A006 (COM) Aprv: 02/05/2003 - Spud: 02/05/2003 - P50: $965,579; P70: $1,189,001; P90: $1,512,432
A007 (COM) Aprv: 07/12/2011 - Spud: 08/15/2011 - P50: $1,414,562; P70: $1,637,984; P90: $1,961,414
STRUCTURES : 
FIXED CPLX# 686 'A (Hickory)' Aprv: N/A - Inst: 08/26/2000 - P50: $3,875,437; P70: $4,414,469; P90: $5,294,212</t>
  </si>
  <si>
    <t xml:space="preserve">03296 - Apache Shelf Exploration LLC (From 05/14/2014 01:00AM to 12/31/2099 11:59AM) (ALQT: 1 / LVL: 2) 
03672 - Talos QN Exploration LLC (From 11/30/2021 01:00AM to 12/31/2099 11:59AM) (ALQT: 1 / LVL: 2) 
02451 - GOM Shelf LLC (From 04/25/2022 01:00AM to 12/31/2099 11:59AM) (ALQT: 1 / LVL: 2) 
03295 - Fieldwood Energy LLC (From 05/14/2014 01:00AM to 04/25/2022 12:59AM) (ALQT: 1 / LVL: 2) 
03035 - Fieldwood Energy Offshore LLC (From 01/12/2015 12:00AM to 11/30/2021 12:59AM) (ALQT: 1 / LVL: 2) 
00689 - Shell Offshore Inc. (From 05/14/2014 01:00AM to 07/29/2015 12:59AM) (ALQT: 1 / LVL: 2) 
03033 - Black Elk Energy Offshore Operations, LLC (From 05/14/2014 01:00AM to 01/11/2015 11:59PM) (ALQT: 1 / LVL: 2) </t>
  </si>
  <si>
    <t xml:space="preserve"> 00814</t>
  </si>
  <si>
    <t>SS 108</t>
  </si>
  <si>
    <t xml:space="preserve">02266 - EPL Oil &amp; Gas, LLC (From 09/09/2013 12:00AM to 12/31/2099 11:59AM) 
02266 - EPL Oil &amp; Gas, LLC (Acquired 03041 Hilcorp Energy GOM, LLC) (From 10/14/2009 12:00AM to 09/08/2013 11:59PM) 
00078 - Chevron U.S.A. Inc. (From 03/01/1960 12:00AM to 10/13/2009 11:59PM) </t>
  </si>
  <si>
    <t>G29011</t>
  </si>
  <si>
    <t>GC 19, WR 718</t>
  </si>
  <si>
    <t xml:space="preserve">00400 - Chevron Pipe Line Company 100% </t>
  </si>
  <si>
    <t>PIPELINES : 
UMB PSN# 18724 (ACT) Aprv: 01/31/2013 - Init HTP: N/A - P50: $1,593,985; P70: $1,593,985; P90: $1,593,985
OIL PSN# 16329 (ACT) Aprv: 01/31/2013 - Init HTP: 09/13/2014 - P50: $6,742,652; P70: $6,874,675; P90: $7,065,681</t>
  </si>
  <si>
    <t>00400 - Chevron Pipe Line Company (From 05/24/2016 12:00AM to 12/31/2099 11:59AM)</t>
  </si>
  <si>
    <t>COLLATERAL:
00400 Chevron Pipe Line Company: $1,896,368 (070020786 - Eff Dt: 09/15/2015)</t>
  </si>
  <si>
    <t>G01313</t>
  </si>
  <si>
    <t>MP 142</t>
  </si>
  <si>
    <t>WELLS : 
C001 (COM) Aprv: N/A - Spud: 01/19/1967 - P50: $775,358; P70: $998,780; P90: $1,322,210
C002 (TA) Aprv: N/A - Spud: 09/20/1969 - P50: $251,451; P70: $299,863; P90: $370,129
C003 (COM) Aprv: 10/11/1969 - Spud: 10/11/1969 - P50: $759,234; P70: $982,657; P90: $1,306,087
C004 (TA) Aprv: 10/27/1969 - Spud: 11/08/1969 - P50: $251,451; P70: $299,863; P90: $370,129
C008 (TA) Aprv: 01/20/1970 - Spud: 01/20/1970 - P50: $262,710; P70: $311,122; P90: $381,388
C009 (COM) Aprv: 02/20/1970 - Spud: 02/25/1970 - P50: $776,180; P70: $999,602; P90: $1,323,032
C012 (TA) Aprv: N/A - Spud: 04/09/1970 - P50: $251,451; P70: $299,863; P90: $370,129
C013 (TA) Aprv: 04/10/1970 - Spud: 04/25/1970 - P50: $250,200; P70: $298,612; P90: $368,878
C014 (TA) Aprv: 05/05/1970 - Spud: 05/06/1970 - P50: $262,710; P70: $311,122; P90: $381,388
BA008 (COM) Aprv: 04/03/2001 - Spud: 05/23/2001 - P50: $826,906; P70: $1,050,328; P90: $1,373,758
BA002 (TA) Aprv: 02/07/2002 - Spud: 03/31/2002 - P50: $252,702; P70: $301,114; P90: $371,380
STRUCTURES : 
FIXED CPLX# 20469 'C' Aprv: N/A - Inst: 01/01/1969 - P50: $2,580,187; P70: $3,119,219; P90: $3,998,962
PIPELINES : 
BLKO PSN# 203 (PABN) Aprv: N/A - Init HTP: N/A - P50: $267,332; P70: $399,354; P90: $590,361
OIL PSN# 447 (ACT) Aprv: 05/02/1972 - Init HTP: 10/02/1972 - P50: $312,795; P70: $444,818; P90: $635,825
LIFT PSN# 9234 (ACT) Aprv: 11/08/1990 - Init HTP: 07/25/1991 - P50: $255,513; P70: $387,536; P90: $578,542</t>
  </si>
  <si>
    <t xml:space="preserve">03481 - Cantium, LLC (From 09/20/2017 12:00AM to 12/31/2099 11:59AM) 
00078 - Chevron U.S.A. Inc. (From 06/01/1962 12:00AM to 09/19/2017 11:59PM) </t>
  </si>
  <si>
    <t>G10069</t>
  </si>
  <si>
    <t xml:space="preserve">02162 - Manta Ray Offshore Gathering Company, L.L.C. 100% </t>
  </si>
  <si>
    <t>PIPELINES : 
G/C PSN# 8330 (ACT) Aprv: 07/14/1988 - Init HTP: 11/15/1988 - P50: $1,110,064; P70: $1,242,086; P90: $1,433,093
STRUCTURES : 
FIXED CPLX# 23212 'A' Aprv: N/A - Inst: 08/31/1985 - P50: $7,197,447; P70: $7,258,149; P90: $7,360,991</t>
  </si>
  <si>
    <t>02162 - Manta Ray Offshore Gathering Company, L.L.C. (From 01/30/1997 12:00AM to 12/31/2099 11:59AM)</t>
  </si>
  <si>
    <t>COLLATERAL:
02162 Manta Ray Offshore Gathering Company, L.L.C.: $2,500,000 (K07028878 - Eff Dt: 08/11/2006)
02162 Manta Ray Offshore Gathering Company, L.L.C.: $6,720,000 (K08959705 - Eff Dt: 02/16/2016)
02162 Manta Ray Offshore Gathering Company, L.L.C.: $4,825,000 (K08959705 - Eff Dt: 04/03/2014)</t>
  </si>
  <si>
    <t>G01362</t>
  </si>
  <si>
    <t>ST 28</t>
  </si>
  <si>
    <t xml:space="preserve">00145 - J. M. Huber Corporation 0% 
02375 - Energy XXI GOM, LLC 100% </t>
  </si>
  <si>
    <t xml:space="preserve">00145 - J. M. Huber Corporation (From 11/27/2000 12:00AM to 12/31/2099 11:59AM) 
02375 - Energy XXI GOM, LLC (From 10/05/2004 01:00AM to 12/31/2099 11:59AM) 
00056 - ConocoPhillips Company (From 05/01/1964 12:00AM to 07/31/2003 11:59PM) 
00078 - Chevron U.S.A. Inc. (From 07/19/1985 12:00AM to 11/26/2000 11:59PM) 
00078 - Chevron U.S.A. Inc. (Acquired 00112 Gulf Oil Corporation) (From 05/01/1964 12:00AM to 07/18/1985 11:59PM) </t>
  </si>
  <si>
    <t>G05052</t>
  </si>
  <si>
    <t>SP 83</t>
  </si>
  <si>
    <t>STRUCTURES : 
FIXED CPLX# 23848 'A' Aprv: N/A - Inst: 01/01/1990 - P50: $8,295,457; P70: $8,356,159; P90: $8,459,001</t>
  </si>
  <si>
    <t xml:space="preserve">02417 - Arena Energy, LLC (From 02/15/2006 12:00AM to 12/31/2099 11:59AM) 
02628 - Arena Offshore, LP (From 12/21/2009 12:00AM to 12/31/2099 11:59AM) 
02417 - Arena Energy, LP (Acquired 02455 TRIUMPH ENERGY, L.L.C.) (From 07/06/2004 12:00AM to 02/14/2006 11:59PM) 
00105 - Apache Corporation (From 04/01/1982 12:00AM to 11/02/2005 03:59AM) 
02334 - CLK Exploration Company, L.L.C. (From 05/05/1999 12:00AM to 11/02/2005 02:59AM) 
00554 - Crescent Investment Co. (From 11/06/1991 12:00AM to 11/02/2005 01:59AM) 
01205 - Bundy Partners (From 11/06/1991 12:00AM to 11/02/2005 12:59AM) 
01666 - Piquant, Inc.  (From 10/29/1992 12:00AM to 11/01/2005 11:59PM) 
02237 - Noble Energy, Inc. (From 04/20/2004 12:00AM to 07/05/2004 11:59PM) 
02237 - Noble Energy, Inc. (Acquired 00185 Samedan Oil Corporation) (From 01/19/1994 12:00AM to 04/19/2004 11:59PM) 
01125 - CLK Exploration Company (From 11/06/1991 12:00AM to 05/04/1999 11:59PM) 
01715 - FM Properties Operating Co. (From 08/20/1992 12:00AM to 01/18/1994 11:59PM) 
00739 - Continental Land &amp; Fur Co., Inc. (From 11/06/1991 12:00AM to 10/28/1992 11:59PM) 
02270 - IMC Global Inc. (Acquired 01597 Freeport-McMoRan Inc.) (From 08/22/1991 12:00AM to 08/19/1992 11:59PM)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04/11/1990 12:00AM to 04/11/1990 11:59PM) 
00689 - Shell Offshore Inc. (From 04/01/1982 12:00AM to 04/10/1990 11:59PM) 
01360 - Corpus Christi Hydrocarbons Company (From 08/11/1989 12:00AM to 04/10/1990 11:59PM) 
00535 - Primary Fuels, Inc. (From 09/22/1987 12:00AM to 08/10/1989 11:59PM) 
01237 - West Timbers Limited Partnership (From 03/21/1988 12:00AM to 03/23/1988 11:59PM) 
01238 - East Timbers Limited Partnership (From 03/21/1988 12:00AM to 03/23/1988 11:59PM) 
01239 - North Timbers Limited Partnership (From 03/21/1988 12:00AM to 03/23/1988 11:59PM) 
00169 - Crown Central Petroleum Corporation (From 04/01/1982 12:00AM to 03/20/1988 11:59PM) 
01032 - Frontier Fuels, Inc. (From 04/23/1986 12:00AM to 09/21/1987 11:59PM) 
00909 - KMI Continental Offshore Production Company (From 05/13/1985 12:00AM to 12/23/1986 11:59PM) 
00291 - Fluor Oil and Gas Corporation (From 04/01/1982 12:00AM to 04/22/1986 11:59PM) 
00573 - Florida Exploration Company (From 04/01/1982 12:00AM to 05/12/1985 11:59PM) </t>
  </si>
  <si>
    <t xml:space="preserve">02628 - Arena Offshore, LP 100% </t>
  </si>
  <si>
    <t>G01036</t>
  </si>
  <si>
    <t>SS 269</t>
  </si>
  <si>
    <t xml:space="preserve">00003 - Union Oil Company of California 50% 
03209 - Renaissance Offshore, LLC 50% </t>
  </si>
  <si>
    <t xml:space="preserve">03209 - Renaissance Offshore, LLC 100% (ALQT: 1 / LVL: 1) </t>
  </si>
  <si>
    <t>WELLS : 
B001 (TA) Aprv: 03/28/1972 - Spud: 10/20/1972 - P50: $256,455; P70: $304,867; P90: $375,133
B002 (TA) Aprv: 03/28/1972 - Spud: 11/04/1972 - P50: $256,455; P70: $304,867; P90: $375,133
B003 (TA) Aprv: 03/28/1972 - Spud: 12/09/1972 - P50: $256,455; P70: $304,867; P90: $375,133
B004 (COM) Aprv: N/A - Spud: 01/08/1973 - P50: $686,578; P70: $910,000; P90: $1,233,431
B005 (TA) Aprv: N/A - Spud: 01/21/1973 - P50: $256,455; P70: $304,867; P90: $375,133
B007 (TA) Aprv: N/A - Spud: 02/14/1973 - P50: $256,455; P70: $304,867; P90: $375,133
B008 (TA) Aprv: 03/28/1972 - Spud: 02/24/1973 - P50: $256,455; P70: $304,867; P90: $375,133
B009 (TA) Aprv: 02/27/1973 - Spud: 03/13/1973 - P50: $225,180; P70: $273,592; P90: $343,858
B010 (TA) Aprv: 03/22/1973 - Spud: 04/03/1973 - P50: $256,455; P70: $304,867; P90: $375,133
B011 (TA) Aprv: N/A - Spud: 04/25/1973 - P50: $256,455; P70: $304,867; P90: $375,133
B012 (TA) Aprv: 05/14/1973 - Spud: 05/19/1973 - P50: $256,455; P70: $304,867; P90: $375,133
B006 (COM) Aprv: 06/07/2006 - Spud: 07/17/2006 - P50: $702,788; P70: $926,210; P90: $1,249,640
STRUCTURES : 
FIXED CPLX# 21665 'B' Aprv: N/A - Inst: 01/01/1972 - P50: $4,172,117; P70: $4,710,087; P90: $5,608,314
PIPELINES : 
G/C PSN# 15749 (OUT) Aprv: 07/26/2006 - Init HTP: 04/05/1973 - P50: $198,868; P70: $421,059; P90: $743,554</t>
  </si>
  <si>
    <t xml:space="preserve">00003 - Union Oil Company of California (From 09/25/1992 12:00AM to 12/31/2099 11:59AM) 
03209 - Renaissance Offshore, LLC (From 01/13/2015 12:00AM to 12/31/2099 11:59AM) 
02312 - McMoRan Oil &amp; Gas LLC (From 11/28/2008 12:00AM to 07/13/2015 11:59PM) 
03033 - Black Elk Energy Offshore Operations, LLC (From 08/21/2012 12:00AM to 01/12/2015 11:59PM) 
02409 - Maritech Resources, Inc. (From 05/31/2002 12:00AM to 08/20/2012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00754 - Eugene Shoal Oil Company (From 11/08/1982 12:00AM to 08/29/1985 11:59PM) </t>
  </si>
  <si>
    <t xml:space="preserve">03209 - Renaissance Offshore, LLC (From 01/13/2015 01:00AM to 12/31/2099 11:59AM) (ALQT: 1 / LVL: 1) 
02312 - McMoRan Oil &amp; Gas LLC (From 11/28/2008 01:00AM to 07/13/2015 11:59PM) (ALQT: 1 / LVL: 1) 
03033 - Black Elk Energy Offshore Operations, LLC (From 08/21/2012 01:00AM to 01/13/2015 12:59AM) (ALQT: 1 / LVL: 1) 
02409 - Maritech Resources, Inc. (From 05/31/2002 01:00AM to 08/21/2012 12:59AM) (ALQT: 1 / LVL: 1) </t>
  </si>
  <si>
    <t>G08760</t>
  </si>
  <si>
    <t>MP 309</t>
  </si>
  <si>
    <t>WELLS : 
JA001 (COM) Aprv: 01/19/1993 - Spud: 03/10/1993 - P50: $849,945; P70: $1,073,367; P90: $1,396,797
JA002 (COM) Aprv: 03/18/1993 - Spud: 03/24/1993 - P50: $895,318; P70: $1,118,740; P90: $1,442,170
JA005 (COM) Aprv: 04/16/1993 - Spud: 04/30/1993 - P50: $995,796; P70: $1,219,218; P90: $1,542,649
JA007 (COM) Aprv: 05/12/1993 - Spud: 05/14/1993 - P50: $858,658; P70: $1,082,080; P90: $1,405,510
JA006 (COM) Aprv: 05/18/1993 - Spud: 05/21/1993 - P50: $900,546; P70: $1,123,968; P90: $1,447,398
JA008 (COM) Aprv: 05/28/1993 - Spud: 05/29/1993 - P50: $889,663; P70: $1,113,085; P90: $1,436,515
JA010 (COM) Aprv: N/A - Spud: 03/07/1996 - P50: $891,601; P70: $1,115,024; P90: $1,438,454
A005 (COM) Aprv: 10/06/2012 - Spud: 10/07/2012 - P50: $1,025,819; P70: $1,249,242; P90: $1,572,672
A009 (COM) Aprv: 10/01/2012 - Spud: 11/06/2012 - P50: $953,782; P70: $1,177,204; P90: $1,500,634</t>
  </si>
  <si>
    <t xml:space="preserve">02451 - GOM Shelf LLC (From 08/19/2022 12:00AM to 12/31/2099 11:59AM) 
03295 - Fieldwood Energy LLC (From 05/17/2018 12:00AM to 08/18/2022 11:59PM) 
00105 - Apache Corporation (From 09/16/2003 12:00AM to 05/16/2018 11:59PM) 
00689 - Shell Offshore Inc. (From 03/14/1990 12:00AM to 09/15/2003 11:59PM) 
00078 - Chevron U.S.A. Inc. (From 06/01/1987 12:00AM to 03/13/1990 11:59PM) </t>
  </si>
  <si>
    <t xml:space="preserve">02451 - GOM Shelf LLC (From 08/22/2022 12:00AM to 12/31/2099 11:59AM) (ALQT: 1 / LVL: 1) 
03295 - Fieldwood Energy LLC (From 06/26/2014 12:00AM to 08/21/2022 11:59PM) (ALQT: 1 / LVL: 1) 
03296 - Apache Shelf Exploration LLC (From 06/26/2014 01:00AM to 12/31/2099 11:59AM) (ALQT: 1 / LVL: 2) 
02451 - GOM Shelf LLC (From 08/22/2022 01:00AM to 12/31/2099 11:59AM) (ALQT: 1 / LVL: 2) 
03295 - Fieldwood Energy LLC (From 06/26/2014 01:00AM to 08/22/2022 12:59AM) (ALQT: 1 / LVL: 2) </t>
  </si>
  <si>
    <t>G09883</t>
  </si>
  <si>
    <t>MC 854</t>
  </si>
  <si>
    <t>G17921</t>
  </si>
  <si>
    <t>VR 356</t>
  </si>
  <si>
    <t>WELLS : 
A001 (COM) Aprv: 12/01/1999 - Spud: 12/01/1999 - P50: $873,389; P70: $1,096,811; P90: $1,420,241
A002 (COM) Aprv: 12/08/1999 - Spud: 12/20/1999 - P50: $945,789; P70: $1,169,211; P90: $1,492,641
A004 (TA) Aprv: 11/30/2000 - Spud: 12/04/2000 - P50: $327,762; P70: $376,174; P90: $446,440
A005 (COM) Aprv: 01/29/2001 - Spud: 01/31/2001 - P50: $793,329; P70: $1,016,751; P90: $1,340,181
A003 (COM) Aprv: 03/13/2012 - Spud: 03/17/2013 - P50: $913,370; P70: $1,136,792; P90: $1,460,222
A006 (COM) Aprv: N/A - Spud: 05/25/2013 - P50: $786,589; P70: $1,010,011; P90: $1,333,441
STRUCTURES : 
FIXED CPLX# 745 'A' Aprv: N/A - Inst: 01/01/2000 - P50: $3,212,269; P70: $3,751,301; P90: $4,631,044
PIPELINES : 
GAS PSN# 12683 (ACT) Aprv: 11/09/2000 - Init HTP: 01/05/2001 - P50: $362,678; P70: $584,869; P90: $907,364</t>
  </si>
  <si>
    <t xml:space="preserve">03026 - Talos Energy Ventures, LLC (From 06/24/2008 12:00AM to 12/31/2099 11:59AM) 
02025 - EP Energy E&amp;P Company, L.P. (From 07/13/1999 12:00AM to 06/23/2008 11:59PM) 
01767 - PRS Offshore, L.P. (From 08/01/1997 12:00AM to 07/12/1999 11:59PM) </t>
  </si>
  <si>
    <t>G22812</t>
  </si>
  <si>
    <t>MP 270</t>
  </si>
  <si>
    <t xml:space="preserve">02970 - Castex Offshore, Inc. 10.93% (ALQT: A) 
03636 - RFP Offshore, Inc.  12.5% (ALQT: A) 
03619 - Talos Third Coast LLC 76.57% (ALQT: A) 
03619 - Talos Third Coast LLC 100% (ALQT: B) 
03636 - RFP Offshore, Inc.  12.5% (ALQT: C) 
02970 - Castex Offshore, Inc. 21.88% (ALQT: C) 
03619 - Talos Third Coast LLC 28.12% (ALQT: C) 
00730 - Walter Oil &amp; Gas Corporation 37.5% (ALQT: C) </t>
  </si>
  <si>
    <t xml:space="preserve">03636 - RFP Offshore, Inc.  25% (ALQT: A / LVL: 1) 
03197 - GOME 1271 LLC 75% (ALQT: A / LVL: 1) </t>
  </si>
  <si>
    <t>WELLS : 
A001 (COM) Aprv: 02/26/2002 - Spud: 03/13/2002 - P50: $930,869; P70: $1,154,291; P90: $1,477,722
A003 (COM) Aprv: 01/30/2004 - Spud: 01/30/2004 - P50: $873,002; P70: $1,096,424; P90: $1,419,855
A002 (COM) Aprv: 08/23/2005 - Spud: 08/25/2005 - P50: $862,514; P70: $1,085,936; P90: $1,409,366
B001 (COM) Aprv: 11/20/2015 - Spud: 12/05/2015 - P50: $968,411; P70: $1,191,833; P90: $1,515,263
STRUCTURES : 
FIXED CPLX# 1207 'A' Aprv: N/A - Inst: 01/12/2003 - P50: $1,652,028; P70: $2,014,338; P90: $2,641,789
FIXED CPLX# 2644 'B' Aprv: N/A - Inst: 11/02/2017 - P50: $2,673,445; P70: $3,212,477; P90: $4,092,220
PIPELINES : 
OIL PSN# 19762 (ACT) Aprv: 05/10/2017 - Init HTP: 07/16/2017 - P50: $249,247; P70: $471,439; P90: $793,934</t>
  </si>
  <si>
    <t xml:space="preserve">02375 - Energy XXI GOM, LLC (From 05/07/2008 12:00AM to 12/31/2099 11:59AM) 
02058 - LLOG Exploration Offshore, L.L.C. (From 08/12/2002 12:00AM to 05/06/2008 11:59PM) 
02361 - Eni Petroleum US LLC (From 01/02/2008 12:00AM to 05/06/2008 11:59PM) 
00282 - Dominion Exploration &amp; Production, Inc. (From 07/01/2001 12:00AM to 01/01/2008 11:59PM) 
02970 - Castex Offshore, Inc. (From 04/11/2016 12:00AM to 12/31/2099 11:59AM) (ALQT: A) 
03636 - RFP Offshore, Inc.  (From 12/10/2020 12:00AM to 12/31/2099 11:59AM) (ALQT: A) 
03619 - Talos Third Coast LLC (From 12/22/2022 12:00AM to 12/31/2099 11:59AM) (ALQT: A) 
03197 - GOME 1271 LLC (From 03/31/2017 02:00AM to 12/21/2022 11:59PM) (ALQT: A) 
03619 - Talos Third Coast LLC (Acquired 03176 Dorado Deep GP, LLC) (From 06/02/2017 12:00AM to 12/21/2022 11:59PM) (ALQT: A) 
01586 - Petsec Energy Inc. (From 10/26/2011 12:00AM to 12/09/2020 11:59PM) (ALQT: A) 
02361 - Eni Petroleum US LLC (From 10/26/2011 12:00AM to 03/31/2017 01:59AM) (ALQT: A) 
03619 - Talos Third Coast LLC (From 10/29/2021 12:00AM to 12/31/2099 11:59AM) (ALQT: B) 
03197 - GOME 1271 LLC (From 10/26/2011 12:00AM to 12/22/2022 12:59AM) (ALQT: B) 
03619 - Talos Third Coast LLC (Acquired 03176 Dorado Deep GP, LLC) (From 06/09/2017 01:00AM to 12/22/2022 12:59AM) (ALQT: B) 
02970 - Castex Offshore, Inc. (From 11/03/2014 12:00AM to 10/28/2021 11:59PM) (ALQT: B) 
02361 - Eni Petroleum US LLC (From 10/26/2011 12:00AM to 03/31/2017 12:59AM) (ALQT: B) 
01586 - Petsec Energy Inc. (From 10/26/2011 12:00AM to 11/02/2014 11:59PM) (ALQT: B) 
02970 - Castex Offshore, Inc. (From 06/26/2015 12:00AM to 12/31/2099 11:59AM) (ALQT: C) 
00730 - Walter Oil &amp; Gas Corporation (From 04/11/2016 01:00AM to 12/31/2099 11:59AM) (ALQT: C) 
03636 - RFP Offshore, Inc.  (From 12/09/2020 12:00AM to 12/31/2099 11:59AM) (ALQT: C) 
03619 - Talos Third Coast LLC (From 12/22/2022 02:00AM to 12/31/2099 11:59AM) (ALQT: C) 
03197 - GOME 1271 LLC (From 06/01/2017 12:00AM to 12/22/2022 01:59AM) (ALQT: C) 
03619 - Talos Third Coast LLC (Acquired 03176 Dorado Deep GP, LLC) (From 06/09/2017 02:00AM to 12/22/2022 01:59AM) (ALQT: C) 
01586 - Petsec Energy Inc. (From 06/26/2015 12:00AM to 12/08/2020 11:59PM) (ALQT: C) </t>
  </si>
  <si>
    <t xml:space="preserve">03197 - GOME 1271 LLC (From 03/31/2017 12:00AM to 12/31/2099 11:59AM) (ALQT: A / LVL: 1) 
03636 - RFP Offshore, Inc.  (From 12/11/2020 12:00AM to 12/31/2099 11:59AM) (ALQT: A / LVL: 1) 
01586 - Petsec Energy Inc. (From 06/29/2015 12:00AM to 12/10/2020 11:59PM) (ALQT: A / LVL: 1) 
02361 - Eni Petroleum US LLC (From 06/29/2015 12:00AM to 03/30/2017 11:59PM) (ALQT: A / LVL: 1) </t>
  </si>
  <si>
    <t>G03197</t>
  </si>
  <si>
    <t>MP 120</t>
  </si>
  <si>
    <t xml:space="preserve">02628 - Arena Offshore, LP 2% (ALQT: 1 / LVL: 2) 
02417 - Arena Energy, LLC 98% (ALQT: 1 / LVL: 2) 
02628 - Arena Offshore, LP 2% (ALQT: A / LVL: 1) 
02417 - Arena Energy, LLC 98% (ALQT: A / LVL: 1) </t>
  </si>
  <si>
    <t xml:space="preserve">02417 - Arena Energy, LLC (From 08/07/2007 12:00AM to 12/31/2099 11:59AM) 
02628 - Arena Offshore, LP (From 12/13/2013 12:00AM to 12/31/2099 11:59AM) 
02513 - Petro Ventures, Inc. (From 07/30/2001 12:00AM to 10/13/2021 11:59PM) 
00078 - Chevron U.S.A. Inc. (From 07/01/1975 12:00AM to 07/29/2001 11:59PM) </t>
  </si>
  <si>
    <t xml:space="preserve">02417 - Arena Energy, LLC (From 08/07/2007 12:00AM to 12/31/2099 11:59AM) (ALQT: 1 / LVL: 2) 
02628 - Arena Offshore, LP (From 02/29/2012 01:00AM to 12/31/2099 11:59AM) (ALQT: 1 / LVL: 2) 
02513 - Petro Ventures, Inc. (From 07/30/2001 12:00AM to 10/14/2021 01:59AM) (ALQT: 1 / LVL: 2) 
00078 - Chevron U.S.A. Inc. (From 12/03/1996 12:00AM to 07/29/2001 11:59PM) (ALQT: 1 / LVL: 2) 
00059 - Hess Corporation (From 12/03/1996 12:00AM to 09/17/1997 11:59PM) (ALQT: 1 / LVL: 2) 
02417 - Arena Energy, LLC (From 02/29/2012 12:00AM to 12/31/2099 11:59AM) (ALQT: A / LVL: 1) 
02628 - Arena Offshore, LP (From 02/29/2012 12:00AM to 12/31/2099 11:59AM) (ALQT: A / LVL: 1) 
02513 - Petro Ventures, Inc. (From 02/29/2012 12:00AM to 10/14/2021 12:59AM) (ALQT: A / LVL: 1) </t>
  </si>
  <si>
    <t xml:space="preserve"> 00498</t>
  </si>
  <si>
    <t>ST 128</t>
  </si>
  <si>
    <t xml:space="preserve">02417 - Arena Energy, LLC (From 11/29/2016 12:00AM to 12/31/2099 11:59AM) 
02628 - Arena Offshore, LP (From 08/14/2017 12:00AM to 12/31/2099 11:59AM) 
00078 - Chevron U.S.A. Inc. (From 07/19/1985 12:00AM to 11/28/2016 11:59PM) 
00078 - Chevron U.S.A. Inc. (Acquired 00112 Gulf Oil Corporation) (From 09/23/1959 12:00AM to 07/18/1985 11:59PM) </t>
  </si>
  <si>
    <t xml:space="preserve">02417 - Arena Energy, LLC (From 09/02/2015 12:00AM to 12/31/2099 11:59AM) (ALQT: 1 / LVL: 1) 
02628 - Arena Offshore, LP (From 11/03/2015 12:00AM to 12/31/2099 11:59AM) (ALQT: 1 / LVL: 1) 
00078 - Chevron U.S.A. Inc. (From 09/02/2015 12:00AM to 11/29/2016 12:59AM) (ALQT: 1 / LVL: 1) </t>
  </si>
  <si>
    <t xml:space="preserve"> 00461</t>
  </si>
  <si>
    <t>ST 134</t>
  </si>
  <si>
    <t>WELLS : 
W001 (TA) Aprv: N/A - Spud: 01/03/1980 - P50: $171,387; P70: $219,799; P90: $290,065
W003 (COM) Aprv: 07/20/1999 - Spud: 07/22/1999 - P50: $793,391; P70: $1,016,813; P90: $1,340,243
W004 (COM) Aprv: 01/14/2000 - Spud: 01/19/2000 - P50: $776,623; P70: $1,000,045; P90: $1,323,475
W006 (TA) Aprv: 06/28/2000 - Spud: 07/28/2000 - P50: $753,213; P70: $976,635; P90: $1,300,065
W008 (COM) Aprv: 06/29/2005 - Spud: 06/28/2005 - P50: $727,240; P70: $950,662; P90: $1,274,092
W002 (COM) Aprv: 03/27/2015 - Spud: 03/28/2015 - P50: $600,654; P70: $824,077; P90: $1,147,507
W007 (COM) Aprv: 05/23/2015 - Spud: 05/25/2015 - P50: $668,316; P70: $891,738; P90: $1,215,168
W009 (COM) Aprv: 04/13/2023 - Spud: 04/14/2023 - P50: $633,566; P70: $856,988; P90: $1,180,419
STRUCTURES : 
FIXED CPLX# 22439 'W' Aprv: N/A - Inst: 01/01/1981 - P50: $1,917,019; P70: $2,456,051; P90: $3,335,794
PIPELINES : 
BLKO PSN# 8896 (ACT) Aprv: 10/26/1989 - Init HTP: 12/14/1989 - P50: $269,940; P70: $492,132; P90: $814,627
BLKO PSN# 11332 (ACT) Aprv: 04/07/1997 - Init HTP: 07/31/1997 - P50: $429,309; P70: $651,501; P90: $973,996
GAS PSN# 19722 (OUT) Aprv: 04/20/2017 - Init HTP: 08/22/2017 - P50: $176,662; P70: $398,854; P90: $721,349
BLKG PSN# 5973 (ACT) Aprv: 02/19/1981 - Init HTP: 01/18/2023 - P50: $182,840; P70: $405,031; P90: $727,527</t>
  </si>
  <si>
    <t xml:space="preserve">02417 - Arena Energy, LLC (From 11/09/2016 12:00AM to 12/31/2099 11:59AM) 
02628 - Arena Offshore, LP (From 08/14/2017 12:00AM to 12/31/2099 11:59AM) 
00078 - Chevron U.S.A. Inc. (From 07/19/1985 12:00AM to 11/08/2016 11:59PM) 
00078 - Chevron U.S.A. Inc. (Acquired 00112 Gulf Oil Corporation) (From 01/28/1957 12:00AM to 07/18/1985 11:59PM) </t>
  </si>
  <si>
    <t xml:space="preserve">02417 - Arena Energy, LLC (From 09/02/2015 12:00AM to 12/31/2099 11:59AM) (ALQT: 1 / LVL: 1) 
02628 - Arena Offshore, LP (From 11/04/2015 12:00AM to 12/31/2099 11:59AM) (ALQT: 1 / LVL: 1) 
00078 - Chevron U.S.A. Inc. (From 09/02/2015 12:00AM to 11/09/2016 12:59AM) (ALQT: 1 / LVL: 1) </t>
  </si>
  <si>
    <t>G30400</t>
  </si>
  <si>
    <t>ST 317</t>
  </si>
  <si>
    <t>STRUCTURES : 
FIXED CPLX# 1076 'A' Aprv: N/A - Inst: 12/13/2002 - P50: $8,022,442; P70: $8,083,144; P90: $8,185,985</t>
  </si>
  <si>
    <t xml:space="preserve"> 00821</t>
  </si>
  <si>
    <t>SS 183</t>
  </si>
  <si>
    <t xml:space="preserve">00078 - Chevron U.S.A. Inc. 100% (ALQT: A / LVL: 0) 
00078 - Chevron U.S.A. Inc. 100% (ALQT: B / LVL: 0) </t>
  </si>
  <si>
    <t>WELLS : 
C006 (TA) Aprv: N/A - Spud: 04/12/1977 - P50: $81,315; P70: $129,727; P90: $199,993
C010 (TA) Aprv: 05/27/1977 - Spud: 06/06/1977 - P50: $494,943; P70: $718,365; P90: $1,041,795
C011 (TA) Aprv: N/A - Spud: 07/22/1977 - P50: $81,315; P70: $129,727; P90: $199,993
C012 (TA) Aprv: 08/05/1977 - Spud: 08/12/1977 - P50: $81,315; P70: $129,727; P90: $199,993
E003 (TA) Aprv: 01/28/1983 - Spud: 02/14/1983 - P50: $81,315; P70: $129,727; P90: $199,993
E007 (TA) Aprv: N/A - Spud: 05/05/1983 - P50: $484,257; P70: $707,679; P90: $1,031,109
E006 (COM) Aprv: N/A - Spud: 06/17/1983 - P50: $446,216; P70: $669,638; P90: $993,068
E008 (TA) Aprv: 06/24/1983 - Spud: 07/01/1983 - P50: $81,315; P70: $129,727; P90: $199,993
C008 (COM) Aprv: 02/05/1992 - Spud: 02/14/1992 - P50: $438,029; P70: $661,451; P90: $984,881
B011 (COM) Aprv: N/A - Spud: 06/10/1996 - P50: $497,153; P70: $720,575; P90: $1,044,005
B012 (COM) Aprv: 06/03/1996 - Spud: 07/02/1996 - P50: $455,824; P70: $679,246; P90: $1,002,677
B013 (COM) Aprv: 08/09/1996 - Spud: 08/16/1996 - P50: $484,824; P70: $708,246; P90: $1,031,676
B015 (TA) Aprv: 04/08/1997 - Spud: 06/09/1997 - P50: $447,177; P70: $670,599; P90: $994,029
E010 (TA) Aprv: 04/03/1998 - Spud: 04/28/1998 - P50: $503,261; P70: $726,683; P90: $1,050,113
E002 (TA) Aprv: 07/11/1999 - Spud: 07/14/1999 - P50: $81,315; P70: $129,727; P90: $199,993
I001 (COM) Aprv: 10/04/2001 - Spud: 10/13/2001 - P50: $444,353; P70: $667,775; P90: $991,206
I002 (COM) Aprv: 06/11/2002 - Spud: 07/14/2002 - P50: $453,679; P70: $677,102; P90: $1,000,532
I003 (COM) Aprv: 07/09/2002 - Spud: 08/04/2002 - P50: $475,978; P70: $699,400; P90: $1,022,830
I004 (COM) Aprv: 01/05/2006 - Spud: 02/24/2006 - P50: $385,452; P70: $608,874; P90: $932,304
STRUCTURES : 
FIXED CPLX# 1045 'I' Aprv: N/A - Inst: 10/04/2001 - P50: $1,119,145; P70: $1,658,177; P90: $2,537,920
PIPELINES : 
BLKO PSN# 13550 (ACT) Aprv: 11/08/2001 - Init HTP: 11/18/2001 - P50: $185,452; P70: $317,475; P90: $508,481
BLKO PSN# 13551 (ACT) Aprv: 11/08/2001 - Init HTP: 08/19/2002 - P50: $206,688; P70: $338,711; P90: $529,718</t>
  </si>
  <si>
    <t xml:space="preserve">03748 - Natural Resources Worldwide LLC (From 03/26/2025 12:00AM to 12/31/2099 11:59AM) 
03152 - Cox Oil Offshore, L.L.C. (From 05/17/2016 12:00AM to 03/25/2025 11:59PM) 
00078 - Chevron U.S.A. Inc. (From 06/17/2002 12:00AM to 05/16/2016 11:59PM) 
00078 - Chevron U.S.A. Inc. (From 03/10/1989 12:00AM to 12/31/2099 11:59AM) (ALQT: A) 
00771 - Texaco Exploration and Production, Inc. (From 01/28/1992 12:00AM to 12/31/2099 11:59AM) (ALQT: A) 
00040 - Texaco Inc. (From 02/21/1975 12:00AM to 01/27/1992 11:59PM) (ALQT: A) 
01317 - TOC-Gulf of Mexico Inc. (From 11/02/1988 12:00AM to 03/09/1989 11:59PM) (ALQT: A) 
00081 - Tenneco Oil Company (From 08/28/1987 12:00AM to 11/01/1988 11:59PM) (ALQT: A) 
00275 - Tenneco Exploration, Ltd. (From 02/21/1975 12:00AM to 08/27/1987 11:59PM) (ALQT: A) 
00771 - Texaco Exploration and Production, Inc. (From 01/28/1992 12:00AM to 12/31/2099 11:59AM) (ALQT: B) 
00040 - Texaco Inc. (From 02/21/1975 12:00AM to 01/27/1992 11:59PM) (ALQT: B) </t>
  </si>
  <si>
    <t xml:space="preserve">00078 - Chevron U.S.A. Inc. (From 02/08/2002 12:00AM to 12/31/2099 11:59AM) (ALQT: A / LVL: 0) 
00040 - Texaco Inc. (From 03/12/1979 01:00AM to 06/16/2002 11:59PM) (ALQT: A / LVL: 0) 
00081 - Tenneco Oil Company (From 08/28/1987 12:00AM to 02/07/2002 11:59PM) (ALQT: A / LVL: 0) 
00275 - Tenneco Exploration, Ltd. (From 03/30/1978 12:00AM to 08/27/1987 11:59PM) (ALQT: A / LVL: 0) 
00078 - Chevron U.S.A. Inc. (From 02/08/2002 12:00AM to 12/31/2099 11:59AM) (ALQT: B / LVL: 0) 
00081 - Tenneco Oil Company (From 08/28/1987 12:00AM to 02/07/2002 11:59PM) (ALQT: B / LVL: 0) 
00275 - Tenneco Exploration, Ltd. (From 11/18/1983 12:00AM to 08/27/1987 11:59PM) (ALQT: B / LVL: 0) 
00040 - Texaco Inc. (From 03/30/1978 01:00AM to 11/17/1983 11:59PM) (ALQT: B / LVL: 0) </t>
  </si>
  <si>
    <t>G02624</t>
  </si>
  <si>
    <t>ST 36</t>
  </si>
  <si>
    <t xml:space="preserve">02628 - Arena Offshore, LP 2% (ALQT: A / LVL: 2) 
02417 - Arena Energy, LLC 98% (ALQT: A / LVL: 2) </t>
  </si>
  <si>
    <t>WELLS : 
B003 (TA) Aprv: N/A - Spud: 10/20/1976 - P50: $71,307; P70: $119,719; P90: $189,985
B002 (TA) Aprv: N/A - Spud: 08/11/1977 - P50: $691,306; P70: $914,728; P90: $1,238,159
B021 (COM) Aprv: 07/06/2000 - Spud: 10/24/2000 - P50: $508,271; P70: $731,694; P90: $1,055,124
B013 (TA) Aprv: 01/05/2001 - Spud: 02/14/2001 - P50: $62,550; P70: $110,962; P90: $181,228
B009 (COM) Aprv: 01/10/2001 - Spud: 03/02/2001 - P50: $561,802; P70: $785,224; P90: $1,108,655
B006 (COM) Aprv: 04/01/2003 - Spud: 04/10/2003 - P50: $553,805; P70: $777,227; P90: $1,100,657
B001 (TA) Aprv: 04/24/2003 - Spud: 05/01/2003 - P50: $309,121; P70: $532,543; P90: $855,973
B019 (TA) Aprv: 04/29/2003 - Spud: 05/12/2003 - P50: $633,208; P70: $856,630; P90: $1,180,060
B020 (TA) Aprv: 05/21/2003 - Spud: 06/01/2003 - P50: $633,405; P70: $856,827; P90: $1,180,257
B018 (TA) Aprv: 09/25/2006 - Spud: 10/15/2006 - P50: $66,303; P70: $114,715; P90: $184,981
K 001 (TA) Aprv: N/A - Spud: 04/20/2008 - P50: $623,715; P70: $847,137; P90: $1,170,567
STRUCTURES : 
FIXED CPLX# 21885 'B' Aprv: N/A - Inst: 01/01/1976 - P50: $1,798,345; P70: $2,336,315; P90: $3,234,542
CAIS CPLX# 1679 '2' Aprv: N/A - Inst: 03/31/2005 - P50: $478,932; P70: $711,687; P90: $1,072,799
PIPELINES : 
BLKO PSN# 3960 (ACT) Aprv: 06/30/1976 - Init HTP: 10/15/1976 - P50: $336,157; P70: $468,180; P90: $659,187
BLKG PSN# 15118 (OUT) Aprv: 06/07/2005 - Init HTP: 11/02/1981 - P50: $185,958; P70: $317,981; P90: $508,987
GAS PSN# 10212 (ACT) Aprv: 04/11/1994 - Init HTP: 06/02/1994 - P50: $423,880; P70: $646,071; P90: $968,566</t>
  </si>
  <si>
    <t xml:space="preserve">02417 - Arena Energy, LLC (From 10/28/2016 12:00AM to 12/31/2099 11:59AM) 
02628 - Arena Offshore, LP (From 08/11/2017 12:00AM to 12/31/2099 11:59AM) 
00078 - Chevron U.S.A. Inc. (From 07/19/1985 12:00AM to 10/27/2016 11:59PM) 
00771 - Texaco Exploration and Production, Inc. (From 01/28/1992 12:00AM to 06/02/2002 11:59PM) 
00540 - MOBIL OIL EXPLORATION &amp; PRODUCING SOUTHEAST INC. (From 02/09/1979 12:00AM to 01/28/1992 12:59AM) 
00040 - Texaco Inc. (From 02/09/1979 12:00AM to 01/27/1992 11:59PM) 
01317 - TOC-Gulf of Mexico Inc. (From 11/02/1988 12:00AM to 03/09/1989 11:59PM) 
00081 - Tenneco Oil Company (From 02/09/1979 12:00AM to 11/01/1988 11:59PM) 
00275 - Tenneco Exploration, Ltd. (From 02/09/1979 12:00AM to 02/18/1987 11:59PM) 
00337 - Tenneco Exploration II, Ltd. (From 02/09/1979 12:00AM to 02/08/1987 11:59PM) 
00078 - Chevron U.S.A. Inc. (Acquired 00112 Gulf Oil Corporation) (From 02/09/1979 12:00AM to 07/18/1985 11:59PM) </t>
  </si>
  <si>
    <t xml:space="preserve">02417 - Arena Energy, LLC (From 10/28/2016 01:00AM to 12/31/2099 11:59AM) (ALQT: A / LVL: 2) 
02628 - Arena Offshore, LP (From 08/18/2020 12:00AM to 12/31/2099 11:59AM) (ALQT: A / LVL: 2) 
00730 - Walter Oil &amp; Gas Corporation (From 05/15/2006 12:00AM to 04/06/2021 11:59PM) (ALQT: A / LVL: 2) 
00078 - Chevron U.S.A. Inc. (From 05/15/2006 12:00AM to 10/28/2016 12:59AM) (ALQT: A / LVL: 2) </t>
  </si>
  <si>
    <t xml:space="preserve"> 00420</t>
  </si>
  <si>
    <t>SS 154</t>
  </si>
  <si>
    <t xml:space="preserve">03446 - HGResources One, LLC 100% </t>
  </si>
  <si>
    <t xml:space="preserve">02714 - Century Exploration New Orleans, LLC 100% (ALQT: A / LVL: 1) 
02714 - Century Exploration New Orleans, LLC 100% (ALQT: B / LVL: 1) </t>
  </si>
  <si>
    <t xml:space="preserve">03446 - HGResources One, LLC (From 02/05/2019 12:00AM to 12/31/2099 11:59AM) 
02714 - Century Exploration New Orleans, LLC (From 10/06/2004 12:00AM to 02/04/2019 11:59PM) 
02412 - Century Exploration Company (From 06/15/2001 12:00AM to 10/05/2004 11:59PM) 
02421 - Devon Energy Production Co., L.P. (From 01/10/2001 12:00AM to 06/14/2001 11:59PM) 
02421 - Devon Energy Production Co., L.P. (Acquired 02332 PennzEnergy Exploration and Production, L.L.C.) (From 11/19/1999 12:00AM to 01/09/2001 11:59PM) 
02421 - Devon Energy Production Co., L.P. (Acquired 01750 Pennzoil Exploration and Production Company) (From 01/20/1993 12:00AM to 11/18/1999 11:59PM) 
00078 - Chevron U.S.A. Inc. (From 07/19/1985 12:00AM to 01/19/1993 11:59PM) 
00078 - Chevron U.S.A. Inc. (Acquired 00112 Gulf Oil Corporation) (From 01/28/1957 12:00AM to 07/18/1985 11:59PM) </t>
  </si>
  <si>
    <t xml:space="preserve">02714 - Century Exploration New Orleans, LLC (From 10/06/2004 12:00AM to 12/31/2099 11:59AM) (ALQT: A / LVL: 1) 
03234 - The Virgin Oil Company, Inc. Plan Trust (From 04/01/2015 01:00AM to 04/01/2015 02:59AM) (ALQT: A / LVL: 1) 
02429 - Virgin Oil Company, Inc. (From 01/14/2005 12:00AM to 04/01/2015 12:59AM) (ALQT: A / LVL: 1) 
02427 - Virgin Offshore U.S.A., Inc. (From 02/03/2004 12:00AM to 03/23/2015 12:59AM) (ALQT: A / LVL: 1) 
02412 - Century Exploration Company (From 02/03/2004 12:00AM to 10/05/2004 11:59PM) (ALQT: A / LVL: 1) 
02714 - Century Exploration New Orleans, LLC (From 08/03/2006 12:00AM to 12/31/2099 11:59AM) (ALQT: B / LVL: 1) 
03234 - The Virgin Oil Company, Inc. Plan Trust (From 04/01/2015 12:00AM to 04/01/2015 01:59AM) (ALQT: B / LVL: 1) 
02429 - Virgin Oil Company, Inc. (From 08/03/2006 12:00AM to 03/31/2015 11:59PM) (ALQT: B / LVL: 1) 
02427 - Virgin Offshore U.S.A., Inc. (From 08/03/2006 12:00AM to 03/22/2015 11:59PM) (ALQT: B / LVL: 1) </t>
  </si>
  <si>
    <t>G01260</t>
  </si>
  <si>
    <t>ST 177</t>
  </si>
  <si>
    <t>WELLS : 
E001 (COM) Aprv: 07/27/1967 - Spud: 07/27/1967 - P50: $757,942; P70: $981,365; P90: $1,304,795
E006 (TA) Aprv: N/A - Spud: 02/02/1968 - P50: $176,391; P70: $224,803; P90: $295,069
E007 (TA) Aprv: 03/14/1968 - Spud: 03/17/1968 - P50: $176,391; P70: $224,803; P90: $295,069
E009 (TA) Aprv: N/A - Spud: 05/28/1968 - P50: $175,140; P70: $223,552; P90: $293,818
E010 (TA) Aprv: N/A - Spud: 07/01/1968 - P50: $176,391; P70: $224,803; P90: $295,069
E014 (TA) Aprv: 02/22/1980 - Spud: 02/22/1980 - P50: $176,391; P70: $224,803; P90: $295,069
E013 (TA) Aprv: 03/06/1987 - Spud: 08/09/1987 - P50: $176,391; P70: $224,803; P90: $295,069
E005 (TA) Aprv: 03/17/1993 - Spud: 03/17/1993 - P50: $176,391; P70: $224,803; P90: $295,069
E012 (TA) Aprv: 02/14/1995 - Spud: 02/24/1995 - P50: $718,783; P70: $942,206; P90: $1,265,636
E016 (COM) Aprv: 04/16/1999 - Spud: 04/19/1999 - P50: $647,865; P70: $871,287; P90: $1,194,717
E018 (COM) Aprv: 11/28/2001 - Spud: 01/13/2002 - P50: $596,638; P70: $820,060; P90: $1,143,490
E003 (TA) Aprv: 11/24/2004 - Spud: 11/26/2004 - P50: $175,140; P70: $223,552; P90: $293,818
E017 (COM) Aprv: 07/26/2012 - Spud: 07/27/2012 - P50: $654,764; P70: $878,186; P90: $1,201,617
STRUCTURES : 
FIXED CPLX# 20652 'E' Aprv: N/A - Inst: 01/01/1967 - P50: $3,145,621; P70: $3,683,591; P90: $4,581,818</t>
  </si>
  <si>
    <t xml:space="preserve">02417 - Arena Energy, LLC (From 10/26/2016 12:00AM to 12/31/2099 11:59AM) 
02628 - Arena Offshore, LP (From 08/14/2017 12:00AM to 12/31/2099 11:59AM) 
00056 - ConocoPhillips Company (Acquired 00001 Conoco Inc.) (From 01/23/1995 12:00AM to 10/25/2016 11:59PM) 
00078 - Chevron U.S.A. Inc. (From 07/19/1985 12:00AM to 01/22/1995 11:59PM) 
00078 - Chevron U.S.A. Inc. (Acquired 00112 Gulf Oil Corporation) (From 06/01/1962 12:00AM to 07/18/1985 11:59PM) </t>
  </si>
  <si>
    <t xml:space="preserve">02417 - Arena Energy, LLC (From 09/03/2015 12:00AM to 12/31/2099 11:59AM) (ALQT: 1 / LVL: 1) 
02628 - Arena Offshore, LP (From 11/03/2015 12:00AM to 12/31/2099 11:59AM) (ALQT: 1 / LVL: 1) 
00078 - Chevron U.S.A. Inc. (From 09/03/2015 12:00AM to 10/26/2016 12:59AM) (ALQT: 1 / LVL: 1) </t>
  </si>
  <si>
    <t xml:space="preserve"> 00680</t>
  </si>
  <si>
    <t>WC 20</t>
  </si>
  <si>
    <t xml:space="preserve">03296 - Apache Shelf Exploration LLC 25% (ALQT: 1 / LVL: 2) 
02451 - GOM Shelf LLC 25% (ALQT: 1 / LVL: 2) 
03520 - Sanare Energy Partners, LLC 50% (ALQT: 1 / LVL: 2) </t>
  </si>
  <si>
    <t>WELLS : 
002 (COM) Aprv: 10/28/1959 - Spud: 10/28/1959 - P50: $409,834; P70: $633,256; P90: $956,686
014 (COM) Aprv: N/A - Spud: 09/20/1970 - P50: $414,765; P70: $638,188; P90: $961,618
015 (COM) Aprv: N/A - Spud: 10/22/1970 - P50: $478,715; P70: $702,137; P90: $1,025,567
D001 (COM) Aprv: 02/27/2007 - Spud: 02/28/2007 - P50: $473,883; P70: $697,305; P90: $1,020,735
D002 (COM) Aprv: 03/22/2007 - Spud: 05/25/2007 - P50: $549,999; P70: $773,421; P90: $1,096,852
D003 (COM) Aprv: 06/02/2009 - Spud: 06/08/2009 - P50: $566,576; P70: $789,998; P90: $1,113,428
STRUCTURES : 
CAIS CPLX# 20881 '2' Aprv: N/A - Inst: 01/01/1959 - P50: $787,561; P70: $1,326,593; P90: $2,206,336
FIXED CPLX# 20891 'A' Aprv: N/A - Inst: 01/01/1960 - P50: $1,929,127; P70: $2,691,871; P90: $3,927,680
FIXED CPLX# 21011 '14' Aprv: N/A - Inst: 01/01/1970 - P50: $715,027; P70: $1,254,059; P90: $2,133,802
CAIS CPLX# 2038 'D' Aprv: N/A - Inst: 08/15/2007 - P50: $335,372; P70: $568,127; P90: $929,239
CAIS CPLX# 2038 'D-AUX 1' Aprv: N/A - Inst: 09/06/2009 - P50: $335,372; P70: $568,127; P90: $929,239
PIPELINES : 
BLKO PSN# 2201 (PABN) Aprv: N/A - Init HTP: N/A - P50: $66,678; P70: $198,701; P90: $389,707
BLKO PSN# 2206 (PABN) Aprv: N/A - Init HTP: N/A - P50: $66,678; P70: $198,701; P90: $389,707
BLKO PSN# 2209 (ACT) Aprv: N/A - Init HTP: N/A - P50: $58,156; P70: $190,179; P90: $381,185
LIFT PSN# 1906 (PABN) Aprv: 11/06/1970 - Init HTP: 03/29/1971 - P50: $111,251; P70: $243,274; P90: $434,280
BLKG PSN# 2210 (PABN) Aprv: 11/06/1970 - Init HTP: 03/29/1971 - P50: $111,251; P70: $243,274; P90: $434,280
BLKO PSN# 2218 (PABN) Aprv: 11/06/1970 - Init HTP: 03/29/1971 - P50: $111,251; P70: $243,274; P90: $434,280
BLKG PSN# 17022 (OUT) Aprv: 10/02/2007 - Init HTP: 11/11/2007 - P50: $96,156; P70: $228,179; P90: $419,185
BLKG PSN# 17023 (OUT) Aprv: 10/02/2007 - Init HTP: 11/11/2007 - P50: $96,159; P70: $228,182; P90: $419,188
LIFT PSN# 17024 (OUT) Aprv: 10/02/2007 - Init HTP: 11/11/2007 - P50: $76,323; P70: $208,346; P90: $399,352
BLKG PSN# 17025 (OUT) Aprv: 10/02/2007 - Init HTP: 11/11/2007 - P50: $135,786; P70: $267,809; P90: $458,815</t>
  </si>
  <si>
    <t>G01351</t>
  </si>
  <si>
    <t>WC 17, WC 48</t>
  </si>
  <si>
    <t xml:space="preserve">00078 - Chevron U.S.A. Inc. 100% (ALQT: A / LVL: 1) </t>
  </si>
  <si>
    <t>WELLS : 
010 (COM) Aprv: N/A - Spud: 04/29/1966 - P50: $585,214; P70: $808,636; P90: $1,132,066
025 (COM) Aprv: 02/15/2000 - Spud: 02/26/2000 - P50: $539,446; P70: $762,869; P90: $1,086,299
024 (COM) Aprv: 04/13/2000 - Spud: 04/23/2000 - P50: $512,223; P70: $735,645; P90: $1,059,075
H002 (COM) Aprv: 12/21/2000 - Spud: 12/31/2000 - P50: $580,611; P70: $804,033; P90: $1,127,463
STRUCTURES : 
FIXED CPLX# 20620 'A' Aprv: N/A - Inst: 01/01/1965 - P50: $1,204,902; P70: $1,742,872; P90: $2,641,099
CAIS CPLX# 20592 '10' Aprv: N/A - Inst: 01/01/1966 - P50: $321,016; P70: $553,771; P90: $914,883
FIXED CPLX# 20592 'PROD' Aprv: N/A - Inst: 01/01/1966 - P50: $321,016; P70: $553,771; P90: $914,883
FIXED CPLX# 20620 'D' Aprv: N/A - Inst: 01/01/1972 - P50: $704,665; P70: $1,243,697; P90: $2,123,440
FIXED CPLX# 20620 'E' Aprv: N/A - Inst: 01/01/1983 - P50: $704,665; P70: $1,243,697; P90: $2,123,440
FIXED CPLX# 722 'H' Aprv: N/A - Inst: 06/09/2000 - P50: $285,126; P70: $517,881; P90: $878,993
FIXED CPLX# 20620 'A-AUX' Aprv: N/A - Inst: 11/15/2003 - P50: $704,665; P70: $1,243,697; P90: $2,123,440
PIPELINES : 
O/W PSN# 4134 (PABN) Aprv: N/A - Init HTP: N/A - P50: $96,754; P70: $228,777; P90: $419,783
GAS PSN# 4135 (PABN) Aprv: N/A - Init HTP: N/A - P50: $136,400; P70: $268,423; P90: $459,429
BLKG PSN# 4139 (OUT) Aprv: N/A - Init HTP: N/A - P50: $148,522; P70: $280,545; P90: $471,551
BLKG PSN# 4141 (OUT) Aprv: N/A - Init HTP: N/A - P50: $97,073; P70: $229,096; P90: $420,102
BLKG PSN# 15752 (OUT) Aprv: 07/25/2008 - Init HTP: 10/27/1965 - P50: $158,699; P70: $290,721; P90: $481,728
G/C PSN# 4140 (OUT) Aprv: N/A - Init HTP: 01/10/1967 - P50: $307,106; P70: $439,129; P90: $630,135
BLKG PSN# 12695 (OUT) Aprv: 08/30/2000 - Init HTP: 09/06/2000 - P50: $171,954; P70: $303,977; P90: $494,983
BLKG PSN# 13154 (OUT) Aprv: 02/21/2001 - Init HTP: 03/07/2001 - P50: $251,039; P70: $383,062; P90: $574,068</t>
  </si>
  <si>
    <t xml:space="preserve">03152 - Cox Oil Offshore, L.L.C. (From 05/17/2016 12:00AM to 12/31/2099 11:59AM) 
00078 - Chevron U.S.A. Inc. (From 05/01/1964 12:00AM to 05/16/2016 11:59PM) </t>
  </si>
  <si>
    <t xml:space="preserve">00078 - Chevron U.S.A. Inc. (From 11/24/1980 12:00AM to 12/31/2099 11:59AM) (ALQT: A / LVL: 1) 
00510 - Kewanee Industries, Inc. (From 12/07/1988 02:00AM to 08/20/2015 11:59PM) (ALQT: A / LVL: 1) 
00595 - SHV Energy Corp. (From 11/24/1980 12:00AM to 12/07/1988 01:59AM) (ALQT: A / LVL: 1) </t>
  </si>
  <si>
    <t>G29010</t>
  </si>
  <si>
    <t>SS 332, WR 718</t>
  </si>
  <si>
    <t xml:space="preserve">03141 - Enbridge Offshore Facilities, LLC 100% </t>
  </si>
  <si>
    <t>PIPELINES : 
UMBH PSN# 18686 (ACT) Aprv: 10/23/2012 - Init HTP: N/A - P50: $909,900; P70: $909,900; P90: $909,900
GAS PSN# 16327 (ACT) Aprv: 10/23/2012 - Init HTP: 04/08/2014 - P50: $6,880,515; P70: $7,012,538; P90: $7,203,545</t>
  </si>
  <si>
    <t>03141 - Enbridge Offshore Facilities, LLC (From 03/23/2016 12:00AM to 12/31/2099 11:59AM)</t>
  </si>
  <si>
    <t>G01091</t>
  </si>
  <si>
    <t>WD 92</t>
  </si>
  <si>
    <t>WELLS : 
C010 (COM) Aprv: 03/10/1965 - Spud: 03/11/1965 - P50: $738,537; P70: $961,959; P90: $1,285,389
C024 (COM) Aprv: 10/20/1965 - Spud: 10/28/1965 - P50: $710,754; P70: $934,176; P90: $1,257,606
C032 (COM) Aprv: 03/07/1975 - Spud: 03/09/1975 - P50: $885,177; P70: $1,108,599; P90: $1,432,029
D039 (COM) Aprv: 08/25/1986 - Spud: 09/13/1986 - P50: $739,956; P70: $963,378; P90: $1,286,808
D018 (COM) Aprv: 09/18/1992 - Spud: 09/19/1992 - P50: $733,018; P70: $956,440; P90: $1,279,871
D002 (COM) Aprv: 11/15/1992 - Spud: 12/01/1992 - P50: $762,576; P70: $985,999; P90: $1,309,429
C039 (COM) Aprv: 01/27/2000 - Spud: 02/16/2000 - P50: $867,258; P70: $1,090,680; P90: $1,414,110
G004 (COM) Aprv: 07/01/2005 - Spud: 11/15/2005 - P50: $819,434; P70: $1,042,856; P90: $1,366,286
D042 (COM) Aprv: 11/14/2012 - Spud: 11/19/2012 - P50: $780,791; P70: $1,004,214; P90: $1,327,644
C025 (COM) Aprv: 04/16/2015 - Spud: 05/05/2015 - P50: $732,027; P70: $955,449; P90: $1,278,879</t>
  </si>
  <si>
    <t xml:space="preserve">01284 - W &amp; T Offshore, Inc. (From 02/26/2024 12:00AM to 12/31/2099 11:59AM) 
02375 - Energy XXI GOM, LLC (From 03/16/2011 12:00AM to 02/25/2024 11:59PM) 
00276 - Exxon Mobil Corporation (From 01/24/1973 12:00AM to 03/15/2011 11:59PM) </t>
  </si>
  <si>
    <t>COLLATERAL:
01284 W &amp; T Offshore, Inc.: $1,959,663 (N-8100050 - Eff Dt: 01/23/2024)</t>
  </si>
  <si>
    <t>G09478</t>
  </si>
  <si>
    <t>EC 332</t>
  </si>
  <si>
    <t xml:space="preserve">00739 - Continental Land &amp; Fur Co., Inc. 12% 
02894 - Bandon Oil and Gas, LP 88% </t>
  </si>
  <si>
    <t xml:space="preserve">00739 - Continental Land &amp; Fur Co., Inc. 12% (ALQT: 1 / LVL: 2) 
02894 - Bandon Oil and Gas, LP 88% (ALQT: 1 / LVL: 2) </t>
  </si>
  <si>
    <t xml:space="preserve">00739 - Continental Land &amp; Fur Co., Inc. (From 04/30/1993 12:00AM to 12/31/2099 11:59AM) 
02894 - Bandon Oil and Gas, LP (From 02/12/2007 12:00AM to 12/31/2099 11:59AM) 
02237 - Noble Energy, Inc. (From 04/20/2004 12:00AM to 02/11/2007 11:59PM) 
02237 - Noble Energy, Inc. (Acquired 00185 Samedan Oil Corporation) (From 08/05/1993 12:00AM to 04/19/2004 11:59PM) 
02270 - IMC Global Inc. (Acquired 01597 Freeport-McMoRan Inc.) (From 08/05/1992 12:00AM to 08/04/1993 11:59PM) 
03249 - The Louisiana Land and Exploration Company LLC (Acquired 01334 LLECO Holdings, Inc.) (From 02/27/1992 12:00AM to 08/11/1992 11:59PM) 
00282 - Dominion Exploration &amp; Production, Inc. (From 05/01/1988 12:00AM to 08/04/1992 11:59PM) 
01603 - NERCO Energy Corporation (From 01/25/1992 12:00AM to 02/26/1992 11:59PM) 
00968 - Union Texas Petroleum Corporation (From 05/01/1988 12:00AM to 01/24/1992 11:59PM) </t>
  </si>
  <si>
    <t xml:space="preserve">00739 - Continental Land &amp; Fur Co., Inc. (From 11/16/1998 12:00AM to 12/31/2099 11:59AM) (ALQT: 1 / LVL: 2) 
02894 - Bandon Oil and Gas, LP (From 02/12/2007 12:00AM to 12/31/2099 11:59AM) (ALQT: 1 / LVL: 2) 
02237 - Noble Energy, Inc. (From 04/20/2004 12:00AM to 02/11/2007 11:59PM) (ALQT: 1 / LVL: 2) 
02237 - Noble Energy, Inc. (Acquired 00185 Samedan Oil Corporation) (From 11/16/1998 12:00AM to 04/19/2004 11:59PM) (ALQT: 1 / LVL: 2) 
00986 - Japex (U.S.) Corp. (From 11/16/1998 12:00AM to 11/16/1998 12:59AM) (ALQT: 1 / LVL: 2) </t>
  </si>
  <si>
    <t>G04452</t>
  </si>
  <si>
    <t>EI 182</t>
  </si>
  <si>
    <t>WELLS : 
A006 (TA) Aprv: N/A - Spud: 11/06/1984 - P50: $110,088; P70: $158,500; P90: $228,766
A007 (COM) Aprv: 12/28/1993 - Spud: 02/07/1994 - P50: $658,848; P70: $882,270; P90: $1,205,700
A009 (TA) Aprv: 12/27/1993 - Spud: 04/17/1994 - P50: $644,019; P70: $867,441; P90: $1,190,871
A014 (TA) Aprv: 07/19/1994 - Spud: 07/25/1994 - P50: $630,013; P70: $853,435; P90: $1,176,865
A005 (TA) Aprv: 09/08/2000 - Spud: 11/06/2000 - P50: $110,088; P70: $158,500; P90: $228,766
A016 (COM) Aprv: 03/15/2001 - Spud: 03/16/2001 - P50: $667,396; P70: $890,818; P90: $1,214,248
A001 (COM) Aprv: 10/11/2017 - Spud: 10/11/2017 - P50: $660,952; P70: $884,374; P90: $1,207,804
A018 (COM) Aprv: 05/09/2019 - Spud: 06/01/2019 - P50: $624,259; P70: $847,681; P90: $1,171,111
A003 (COM) Aprv: 12/20/2020 - Spud: 12/21/2020 - P50: $638,134; P70: $861,556; P90: $1,184,986
A008 (COM) Aprv: 11/23/2020 - Spud: 01/13/2021 - P50: $642,408; P70: $865,830; P90: $1,189,260
STRUCTURES : 
FIXED CPLX# 22858 'A' Aprv: N/A - Inst: 01/01/1983 - P50: $2,295,554; P70: $2,833,524; P90: $3,731,751</t>
  </si>
  <si>
    <t xml:space="preserve">02417 - Arena Energy, LLC (From 12/21/2012 12:00AM to 12/31/2099 11:59AM) 
02628 - Arena Offshore, LP (From 12/21/2012 12:00AM to 12/31/2099 11:59AM) 
01656 - Fidelity Oil Co. (From 09/09/1993 12:00AM to 11/12/2014 11:59PM) 
02574 - CL&amp;F Resources LP (From 01/14/2008 12:00AM to 05/14/2013 12:59AM) 
02364 - Diverse Offshore L.P. (From 06/29/1999 12:00AM to 05/13/2013 11:59PM) 
02312 - McMoRan Oil &amp; Gas LLC (From 01/14/2008 01:00AM to 12/20/2012 11:59PM) 
01364 - Newfield Exploration Company (From 01/05/1993 12:00AM to 01/14/2008 12:59AM) 
01298 - RIMCO Production Company, Inc. (From 06/19/1995 12:00AM to 06/28/1999 11:59PM) 
00276 - Exxon Mobil Corporation (From 11/01/1980 12:00AM to 01/04/1993 11:59PM) </t>
  </si>
  <si>
    <t>G14585</t>
  </si>
  <si>
    <t>MP 264</t>
  </si>
  <si>
    <t>WELLS : 
A002 (TA) Aprv: 11/05/1999 - Spud: 11/19/1999 - P50: $1,020,225; P70: $1,243,647; P90: $1,567,077
A003 (TA) Aprv: 04/23/2001 - Spud: 04/25/2001 - P50: $997,910; P70: $1,221,332; P90: $1,544,763
A001 (TA) Aprv: 05/17/2002 - Spud: 05/20/2002 - P50: $903,607; P70: $1,127,029; P90: $1,450,459
A004 (TA) Aprv: 06/29/2005 - Spud: 07/20/2005 - P50: $865,830; P70: $1,089,252; P90: $1,412,682
A005 (TA) Aprv: 08/16/2005 - Spud: 09/14/2005 - P50: $903,871; P70: $1,127,293; P90: $1,450,723
STRUCTURES : 
FIXED CPLX# 619 'A' Aprv: N/A - Inst: 03/02/2000 - P50: $2,984,305; P70: $3,523,337; P90: $4,403,080</t>
  </si>
  <si>
    <t xml:space="preserve">03209 - Renaissance Offshore, LLC (From 01/12/2015 12:00AM to 12/31/2099 11:59AM) 
02312 - McMoRan Oil &amp; Gas LLC (From 01/22/2008 12:00AM to 06/03/2015 11:59PM) 
03033 - Black Elk Energy Offshore Operations, LLC (From 09/14/2011 12:00AM to 01/11/2015 11:59PM) 
02590 - Merit Energy Partners III, L.P. (From 01/22/2008 01:00AM to 09/13/2011 11:59PM) 
02591 - Merit Energy Partners D-III, L.P. (From 01/22/2008 01:00AM to 09/13/2011 11:59PM) 
02592 - Merit Management Partners I, L.P. (From 01/22/2008 01:00AM to 09/13/2011 11:59PM) 
02832 - Merit Management Partners II, L.P. (From 01/22/2008 01:00AM to 09/13/2011 11:59PM) 
02833 - Merit Management Partners III, L.P. (From 01/22/2008 01:00AM to 09/13/2011 11:59PM) 
02834 - Merit Energy Partners E-III, L.P. (From 01/22/2008 01:00AM to 09/13/2011 11:59PM) 
02835 - Merit Energy Partners F-III, L.P. (From 01/22/2008 01:00AM to 09/13/2011 11:59PM) 
00048 - Sabine Oil &amp; Gas Corporation (Acquired 01046 The Houston Exploration Company) (From 10/19/2004 01:00AM to 01/22/2008 12:59AM) 
01364 - Newfield Exploration Company (From 11/16/1999 12:00AM to 01/21/2008 11:59PM) 
02481 - BP Exploration &amp; Production Inc. (From 03/19/2002 12:00AM to 10/19/2004 12:59AM) 
00114 - BP America Production Company (Acquired 01855 Vastar Resources, Inc.) (From 08/01/1994 12:00AM to 03/18/2002 11:59PM) </t>
  </si>
  <si>
    <t>G01520</t>
  </si>
  <si>
    <t>SS 204</t>
  </si>
  <si>
    <t xml:space="preserve">00105 - Apache Corporation 0% 
03035 - Fieldwood Energy Offshore LLC 20.88738% 
02266 - EPL Oil &amp; Gas, LLC 23.7% 
03295 - Fieldwood Energy LLC 55.41262% </t>
  </si>
  <si>
    <t xml:space="preserve">03035 - Fieldwood Energy Offshore LLC 20.88738% (ALQT: 1 / LVL: 2) 
02266 - EPL Oil &amp; Gas, LLC 23.7% (ALQT: 1 / LVL: 2) 
03296 - Apache Shelf Exploration LLC 27.58164% (ALQT: 1 / LVL: 2) 
03295 - Fieldwood Energy LLC 27.83098% (ALQT: 1 / LVL: 2) </t>
  </si>
  <si>
    <t>WELLS : 
A008 (TA) Aprv: 03/06/1969 - Spud: 03/09/1969 - P50: $125,100; P70: $173,512; P90: $243,778
A020 (TA) Aprv: N/A - Spud: 05/17/1970 - P50: $125,100; P70: $173,512; P90: $243,778
A030 (TA) Aprv: 07/15/1977 - Spud: 07/27/1977 - P50: $131,355; P70: $179,767; P90: $250,033
A031 (TA) Aprv: 09/20/1977 - Spud: 09/28/1977 - P50: $131,355; P70: $179,767; P90: $250,033
A016 (TA) Aprv: 08/15/1996 - Spud: 09/08/1996 - P50: $131,355; P70: $179,767; P90: $250,033
A024 (TA) Aprv: 01/14/2002 - Spud: 02/01/2002 - P50: $125,100; P70: $173,512; P90: $243,778
A015 (TA) Aprv: 02/22/2002 - Spud: 02/27/2002 - P50: $131,355; P70: $179,767; P90: $250,033
A034 (TA) Aprv: 04/20/2005 - Spud: 07/29/2005 - P50: $125,100; P70: $173,512; P90: $243,778
A035 (TA) Aprv: 12/05/2005 - Spud: 12/05/2005 - P50: $137,610; P70: $186,022; P90: $256,288
A036 (TA) Aprv: 02/11/2006 - Spud: 02/13/2006 - P50: $137,610; P70: $186,022; P90: $256,288
STRUCTURES : 
FIXED CPLX# 20630 'A' Aprv: N/A - Inst: 01/01/1968 - P50: $2,616,334; P70: $3,154,304; P90: $4,052,531
FIXED CPLX# 20630 'A-GEN' Aprv: N/A - Inst: 01/01/1968 - P50: $1,616,521; P70: $2,155,553; P90: $3,035,296
FIXED CPLX# 20630 'A-PRD' Aprv: N/A - Inst: 01/01/1970 - P50: $2,116,428; P70: $2,654,928; P90: $3,543,913</t>
  </si>
  <si>
    <t xml:space="preserve">00105 - Apache Corporation (From 03/14/2005 12:00AM to 12/31/2099 11:59AM) 
03035 - Fieldwood Energy Offshore LLC (From 10/25/2011 12:00AM to 12/31/2099 11:59AM) 
02266 - EPL Oil &amp; Gas, LLC (From 09/09/2013 12:00AM to 12/31/2099 11:59AM) 
03295 - Fieldwood Energy LLC (From 04/15/2015 12:00AM to 12/31/2099 11:59AM) 
00189 - Lamar Hunt Trust Estate (From 04/03/1989 12:00AM to 07/18/2017 11:59PM) 
01130 - JOC Venture (From 01/15/1993 12:00AM to 12/08/2015 11:59PM) 
02266 - EPL Oil &amp; Gas, LLC (Acquired 03041 Hilcorp Energy GOM, LLC) (From 10/14/2009 12:00AM to 09/08/2013 11:59PM) 
00064 - Hunt Oil Company (From 07/01/1967 12:00AM to 08/02/2012 11:59PM) 
00803 - XH, LLC (From 02/08/1984 12:00AM to 10/24/2011 11:59PM) 
00078 - Chevron U.S.A. Inc. (From 07/19/1985 12:00AM to 10/13/2009 11:59PM) 
01018 - The George R. Brown Partnership, L.P. (From 04/17/1986 12:00AM to 06/09/2008 11:59PM) 
00148 - Anadarko E&amp;P Company LP (From 08/10/1998 12:00AM to 03/13/2005 11:59PM) 
00771 - Texaco Exploration and Production, Inc. (From 04/01/1985 12:00AM to 06/02/2002 11:59PM) 
00148 - Anadarko E&amp;P Company LP (Acquired 01089 Norcen Explorer, Inc.) (From 01/16/1996 12:00AM to 08/09/1998 11:59PM) 
01856 - Norcen Offshore Properties, Ltd. Co. (From 04/21/1994 12:00AM to 03/28/1996 11:59PM) 
00540 - MOBIL OIL EXPLORATION &amp; PRODUCING SOUTHEAST INC. (From 01/15/1980 12:00AM to 01/15/1996 11:59PM) 
00193 - Nelson Bunker Hunt Trust Estate (From 04/03/1989 12:00AM to 08/18/1994 11:59PM) 
01802 - 1993 Offshore Limited Partnership (From 07/27/1993 12:00AM to 04/20/1994 11:59PM) 
01585 - Express Acquisition Company (From 07/17/1991 12:00AM to 07/26/1993 11:59PM) 
00161 - Hamilton Brothers Oil Company (From 07/01/1967 12:00AM to 01/14/1993 11:59PM) 
00816 - Hunt Dominion Corporation (From 08/25/1989 12:00AM to 07/17/1991 12:59AM) 
00066 - Placid Oil Company (From 07/01/1967 12:00AM to 07/16/1991 11:59PM) 
00805 - Rosewood Resources, Inc. (From 02/08/1984 12:00AM to 07/02/1991 11:59PM) 
00480 - Prosper Energy Corporation (From 02/21/1978 12:00AM to 05/21/1991 11:59PM) 
00191 - William Herbert Hunt Trust Estate (From 04/03/1989 12:00AM to 08/24/1989 11:59PM) 
00133 - Highland Resources, Inc. (From 07/10/1967 12:00AM to 04/16/1986 11:59PM) 
00078 - Chevron U.S.A. Inc. (Acquired 00112 Gulf Oil Corporation) (From 01/05/1979 12:00AM to 07/18/1985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09/27/1968 12:00AM to 01/25/1981 11:59PM) 
00565 - Mobil Producing Texas &amp; New Mexico Inc. (From 10/30/1979 12:00AM to 01/14/1980 11:59PM) 
00134 - General Crude Oil Company (From 07/10/1967 12:00AM to 10/29/1979 11:59PM) 
00457 - Ashland Exploration Holdings, Inc. (From 06/28/1977 12:00AM to 04/09/1979 11:59PM) 
00510 - Kewanee Industries, Inc. (From 11/06/1978 12:00AM to 01/04/1979 11:59PM) 
00387 - Kewanee Oil Company (From 01/29/1976 12:00AM to 11/05/1978 11:59PM) 
00052 - Ashland Oil, Inc. (From 10/04/1971 12:00AM to 06/27/1977 11:59PM) 
00135 - Kewanee Industries, Inc. (From 07/01/1967 12:00AM to 01/28/1976 11:59PM) 
00137 - Union Carbide Petroleum Corporation (From 07/01/1967 12:00AM to 10/03/1971 11:59PM) 
00013 - J. Ray McDermott &amp; Company, Inc. (From 07/01/1967 12:00AM to 09/27/1968 09:59AM) 
00132 - Offshore Operators, Inc. (From 07/01/1967 12:00AM to 09/26/1968 11:59PM) </t>
  </si>
  <si>
    <t xml:space="preserve">02266 - EPL Oil &amp; Gas, LLC (From 12/08/2014 12:00AM to 12/31/2099 11:59AM) (ALQT: 1 / LVL: 2) 
03035 - Fieldwood Energy Offshore LLC (From 12/08/2014 12:00AM to 12/31/2099 11:59AM) (ALQT: 1 / LVL: 2) 
03295 - Fieldwood Energy LLC (From 12/08/2014 12:00AM to 12/31/2099 11:59AM) (ALQT: 1 / LVL: 2) 
03296 - Apache Shelf Exploration LLC (From 12/08/2014 12:00AM to 12/31/2099 11:59AM) (ALQT: 1 / LVL: 2) 
00189 - Lamar Hunt Trust Estate (From 12/08/2014 12:00AM to 07/19/2017 12:59AM) (ALQT: 1 / LVL: 2) 
01130 - JOC Venture (From 12/08/2014 12:00AM to 12/09/2015 12:59AM) (ALQT: 1 / LVL: 2) </t>
  </si>
  <si>
    <t>G29263</t>
  </si>
  <si>
    <t xml:space="preserve">03673 - Crescent GIGS, LLC 100% </t>
  </si>
  <si>
    <t>PIPELINES : 
OIL PSN# 19190 (OUT) Aprv: 06/11/2014 - Init HTP: 12/13/1991 - P50: $1,172,253; P70: $1,304,276; P90: $1,495,282
STRUCTURES : 
FIXED CPLX# 22311 'A' Aprv: N/A - Inst: 01/01/1978 - P50: $6,385,499; P70: $6,923,469; P90: $7,821,696</t>
  </si>
  <si>
    <t>G21459</t>
  </si>
  <si>
    <t>MO 820</t>
  </si>
  <si>
    <t xml:space="preserve">02396 - Gulfstream Natural Gas System, L.L.C. 100% </t>
  </si>
  <si>
    <t>PIPELINES : 
GAS PSN# 12373 (ACT) Aprv: 06/01/2001 - Init HTP: 04/07/2002 - P50: $7,545,664; P70: $7,677,687; P90: $7,868,694</t>
  </si>
  <si>
    <t>02396 - Gulfstream Natural Gas System, L.L.C. (From 01/12/2004 12:00AM to 12/31/2099 11:59AM)</t>
  </si>
  <si>
    <t>G02015</t>
  </si>
  <si>
    <t>WC 565</t>
  </si>
  <si>
    <t xml:space="preserve">02967 - Peregrine Oil &amp; Gas II, LLC 100% </t>
  </si>
  <si>
    <t xml:space="preserve">02967 - Peregrine Oil &amp; Gas II, LLC (From 04/28/2008 12:00AM to 12/31/2099 11:59AM) 
00689 - Shell Offshore Inc. (From 03/08/1982 12:00AM to 04/27/2008 11:59PM) </t>
  </si>
  <si>
    <t>G01220</t>
  </si>
  <si>
    <t>EI 158</t>
  </si>
  <si>
    <t xml:space="preserve">03295 - Fieldwood Energy LLC (From 05/16/2018 12:00AM to 12/31/2099 11:59AM) 
00105 - Apache Corporation (From 09/16/2003 12:00AM to 05/15/2018 11:59PM) 
00689 - Shell Offshore Inc. (From 03/08/1982 12:00AM to 09/15/2003 11:59PM) 
00117 - Shell USA, Inc. (From 06/01/1962 12:00AM to 03/07/1982 11:59PM) </t>
  </si>
  <si>
    <t xml:space="preserve">03295 - Fieldwood Energy LLC (From 07/01/2014 12:00AM to 12/31/2099 11:59AM) (ALQT: 1 / LVL: 1) 
03295 - Fieldwood Energy LLC (From 07/01/2014 01:00AM to 12/31/2099 11:59AM) (ALQT: 1 / LVL: 2) 
03296 - Apache Shelf Exploration LLC (From 07/01/2014 01:00AM to 12/31/2099 11:59AM) (ALQT: 1 / LVL: 2) </t>
  </si>
  <si>
    <t>G30406</t>
  </si>
  <si>
    <t>EC 381</t>
  </si>
  <si>
    <t>STRUCTURES : 
FIXED CPLX# 90028 'A' Aprv: N/A - Inst: 12/05/1997 - P50: $7,491,666; P70: $7,552,368; P90: $7,655,210</t>
  </si>
  <si>
    <t>COLLATERAL:
02899 Talos ERT LLC: $7,552,368 (SPA150014_017 - Eff Dt: 11/16/2024)</t>
  </si>
  <si>
    <t>G03194</t>
  </si>
  <si>
    <t>MP 59</t>
  </si>
  <si>
    <t xml:space="preserve">00078 - Chevron U.S.A. Inc. 30% (ALQT: 1 / LVL: 1) 
02066 - Ridgelake Energy, Inc. 70% (ALQT: 1 / LVL: 1) 
02066 - Ridgelake Energy, Inc. 10% (ALQT: A / LVL: 1) 
03481 - Cantium, LLC 90% (ALQT: A / LVL: 1) 
03481 - Cantium, LLC 100% (ALQT: B / LVL: 2) </t>
  </si>
  <si>
    <t xml:space="preserve">03481 - Cantium, LLC (From 09/21/2017 12:00AM to 12/31/2099 11:59AM) 
00078 - Chevron U.S.A. Inc. (From 08/03/1998 12:00AM to 09/20/2017 11:59PM) 
01103 - EOG Resources, Inc. (From 12/16/1987 12:00AM to 08/02/1998 11:59PM) 
01500 - TotalEnergies E&amp;P USA, Inc. (From 05/01/1990 12:00AM to 08/02/1998 11:59PM) 
01689 - Murphy Exploration &amp; Production Company (From 09/24/1992 12:00AM to 08/02/1998 11:59PM) 
02647 - Murphy Exploration &amp; Production Company - USA (Acquired 00108 Murphy Oil USA, Inc.) (From 09/10/1982 12:00AM to 05/03/1993 11:59PM) 
02647 - Murphy Exploration &amp; Production Company - USA (Acquired 00232 Odeco Oil &amp; Gas Company) (From 09/10/1982 12:00AM to 09/23/1992 11:59PM) 
00128 - Elf Aquitaine, Inc. (From 09/10/1982 12:00AM to 04/30/1990 11:59PM) 
00333 - Enron Corp. (From 09/10/1982 12:00AM to 12/15/1987 11:59PM) 
02647 - Murphy Exploration &amp; Production Company - USA (Acquired 00242 Ocean Oil &amp; Gas Company) (From 09/10/1982 12:00AM to 01/06/1987 11:59PM) </t>
  </si>
  <si>
    <t xml:space="preserve">00078 - Chevron U.S.A. Inc. (From 07/24/2000 12:00AM to 12/31/2099 11:59AM) (ALQT: 1 / LVL: 1) 
02066 - Ridgelake Energy, Inc. (From 07/24/2000 12:00AM to 12/31/2099 11:59AM) (ALQT: 1 / LVL: 1) 
02066 - Ridgelake Energy, Inc. (From 12/14/2005 12:00AM to 12/31/2099 11:59AM) (ALQT: A / LVL: 1) 
03481 - Cantium, LLC (From 09/21/2017 02:00AM to 12/31/2099 11:59AM) (ALQT: A / LVL: 1) 
02799 - Alamo-Palace MP 59, LLC (From 12/14/2005 12:00AM to 02/12/2025 11:59PM) (ALQT: A / LVL: 1) 
00078 - Chevron U.S.A. Inc. (From 12/14/2005 12:00AM to 09/21/2017 01:59AM) (ALQT: A / LVL: 1) 
03481 - Cantium, LLC (From 09/21/2017 01:00AM to 12/31/2099 11:59AM) (ALQT: B / LVL: 2) 
02970 - Castex Offshore, Inc. (From 10/24/2012 12:00AM to 07/25/2023 11:59PM) (ALQT: B / LVL: 2) 
03295 - Fieldwood Energy LLC (From 08/12/2014 12:00AM to 02/07/2022 11:59PM) (ALQT: B / LVL: 2) 
03619 - Talos Third Coast LLC (From 09/15/2020 12:00AM to 02/03/2022 11:59PM) (ALQT: B / LVL: 2) 
02967 - Peregrine Oil &amp; Gas II, LLC (From 08/17/2012 12:00AM to 08/23/2020 11:59PM) (ALQT: B / LVL: 2) 
00078 - Chevron U.S.A. Inc. (From 08/17/2012 12:00AM to 09/21/2017 12:59AM) (ALQT: B / LVL: 2) 
02740 - Knight Resources, LLC (From 01/02/2013 12:00AM to 08/12/2014 12:59AM) (ALQT: B / LVL: 2) 
00105 - Apache Corporation (From 10/24/2012 12:00AM to 08/11/2014 11:59PM) (ALQT: B / LVL: 2) 
00403 - Challenger Minerals Inc. (From 08/17/2012 12:00AM to 01/01/2013 11:59PM) (ALQT: B / LVL: 2) 
02904 - Phoenix Exploration Company LP (From 08/17/2012 12:00AM to 10/23/2012 11:59PM) (ALQT: B / LVL: 2) </t>
  </si>
  <si>
    <t xml:space="preserve"> 00204</t>
  </si>
  <si>
    <t>VR 38</t>
  </si>
  <si>
    <t xml:space="preserve">00003 - Union Oil Company of California 100% </t>
  </si>
  <si>
    <t xml:space="preserve">00003 - Union Oil Company of California (From 09/25/1992 12:00AM to 12/31/2099 11:59AM)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00824 - Breton Resources Company (From 10/12/1983 12:00AM to 08/29/1985 11:59PM) </t>
  </si>
  <si>
    <t xml:space="preserve">02266 - EPL Oil &amp; Gas, LLC (From 09/09/2013 12:00AM to 12/31/2099 11:59AM) (ALQT: 1 / LVL: 1) 
02266 - EPL Oil &amp; Gas, LLC (Acquired 03041 Hilcorp Energy GOM, LLC) (From 09/09/2008 12:00AM to 09/08/2013 11:59PM) (ALQT: 1 / LVL: 1) </t>
  </si>
  <si>
    <t>G30332</t>
  </si>
  <si>
    <t>EC 373</t>
  </si>
  <si>
    <t>STRUCTURES : 
FIXED CPLX# 70 'A' Aprv: N/A - Inst: 03/25/1998 - P50: $7,380,562; P70: $7,441,265; P90: $7,544,106</t>
  </si>
  <si>
    <t xml:space="preserve"> 00165</t>
  </si>
  <si>
    <t>ST 22</t>
  </si>
  <si>
    <t xml:space="preserve">02375 - Energy XXI GOM, LLC 100% (ALQT: 1 / LVL: 1) </t>
  </si>
  <si>
    <t xml:space="preserve">00145 - J. M. Huber Corporation (From 11/28/2000 12:00AM to 12/31/2099 11:59AM) 
02375 - Energy XXI GOM, LLC (From 10/08/2004 12:00AM to 12/31/2099 11:59AM) 
02266 - EPL Oil &amp; Gas, LLC (From 12/28/1999 12:00AM to 01/03/2008 11:59PM) 
00056 - ConocoPhillips Company (From 02/14/2003 12:00AM to 07/31/2003 11:59PM) 
00056 - ConocoPhillips Company (Acquired 00001 Conoco Inc.) (From 12/06/1983 12:00AM to 02/13/2003 11:59PM) 
00078 - Chevron U.S.A. Inc. (From 03/10/1989 12:00AM to 11/27/2000 11:59PM) 
00771 - Texaco Exploration and Production, Inc. (From 08/23/1985 12:00AM to 10/02/2000 11:59PM) 
02039 - Online Resources, L.L.C. (From 08/19/1999 12:00AM to 12/27/1999 11:59PM) 
00777 - OXY USA Inc. (From 12/06/1983 12:00AM to 08/18/1999 11:59PM) 
00967 - Atlantic Richfield Company (From 08/23/1985 12:00AM to 04/06/1992 11:59PM) 
01317 - TOC-Gulf of Mexico Inc. (From 11/02/1988 12:00AM to 03/09/1989 11:59PM) 
00081 - Tenneco Oil Company (From 12/06/1983 12:00AM to 11/01/1988 11:59PM) 
00002 - Atlantic Richfield Company (From 12/06/1983 12:00AM to 08/22/1985 11:59PM) 
00005 - Four Star Oil &amp; Gas Company (From 12/06/1983 12:00AM to 08/22/1985 11:59PM) </t>
  </si>
  <si>
    <t xml:space="preserve">02375 - Energy XXI GOM, LLC (From 10/08/2004 12:00AM to 12/31/2099 11:59AM) (ALQT: 1 / LVL: 1) 
02266 - EPL Oil &amp; Gas, LLC (From 12/27/1999 12:00AM to 05/21/2007 11:59PM) (ALQT: 1 / LVL: 1) 
00145 - J. M. Huber Corporation (From 11/28/2000 12:00AM to 10/07/2004 11:59PM) (ALQT: 1 / LVL: 1) 
00078 - Chevron U.S.A. Inc. (From 02/28/1996 12:00AM to 11/27/2000 11:59PM) (ALQT: 1 / LVL: 1) 
00771 - Texaco Exploration and Production, Inc. (From 02/28/1996 12:00AM to 10/02/2000 11:59PM) (ALQT: 1 / LVL: 1) 
02039 - Online Resources, L.L.C. (From 12/08/1999 12:00AM to 12/26/1999 11:59PM) (ALQT: 1 / LVL: 1) 
00777 - OXY USA Inc. (From 02/28/1996 12:00AM to 12/07/1999 11:59PM) (ALQT: 1 / LVL: 1) 
00056 - ConocoPhillips Company (Acquired 00001 Conoco Inc.) (From 02/28/1996 12:00AM to 02/28/1996 12:59AM) (ALQT: 1 / LVL: 1) </t>
  </si>
  <si>
    <t>G01955</t>
  </si>
  <si>
    <t>VR 265</t>
  </si>
  <si>
    <t>WELLS : 
A006 (TA) Aprv: 07/07/1972 - Spud: 07/07/1972 - P50: $206,415; P70: $254,827; P90: $325,093
STRUCTURES : 
FIXED CPLX# 20734 'A-DRL' Aprv: N/A - Inst: 01/01/1971 - P50: $3,530,557; P70: $4,068,527; P90: $4,966,754
FIXED CPLX# 20734 'A-PRD' Aprv: N/A - Inst: 01/01/1972 - P50: $3,530,557; P70: $4,068,527; P90: $4,966,754</t>
  </si>
  <si>
    <t xml:space="preserve">03295 - Fieldwood Energy LLC (From 05/23/2018 12:00AM to 12/31/2099 11:59AM) 
00105 - Apache Corporation (From 02/02/2005 12:00AM to 05/22/2018 11:59PM) 
00981 - Anadarko Petroleum Corporation (From 02/25/2004 12:00AM to 02/01/2005 11:59PM) 
02659 - BROWN GULF PROPERTIES, INC. (From 08/04/2003 12:00AM to 02/24/2004 11:59PM) 
00059 - Hess Corporation (From 03/07/2001 12:00AM to 08/03/2003 11:59PM) 
00276 - Exxon Mobil Corporation (From 01/24/1973 12:00AM to 03/06/2001 11:59PM) </t>
  </si>
  <si>
    <t xml:space="preserve">03295 - Fieldwood Energy LLC (From 01/22/2014 12:00AM to 12/31/2099 11:59AM) (ALQT: 1 / LVL: 1) 
03295 - Fieldwood Energy LLC (From 01/22/2014 01:00AM to 12/31/2099 11:59AM) (ALQT: 1 / LVL: 2) 
03296 - Apache Shelf Exploration LLC (From 01/22/2014 01:00AM to 12/31/2099 11:59AM) (ALQT: 1 / LVL: 2) </t>
  </si>
  <si>
    <t>G01848</t>
  </si>
  <si>
    <t>HI 129</t>
  </si>
  <si>
    <t xml:space="preserve">01284 - W &amp; T Offshore, Inc. 10% 
03295 - Fieldwood Energy LLC 90% </t>
  </si>
  <si>
    <t xml:space="preserve">02211 - Newfield Exploration Gulf Coast LLC 10% (ALQT: A / LVL: 2) 
00981 - Anadarko Petroleum Corporation 90% (ALQT: A / LVL: 2) 
01999 - Houston Energy, L.P. 5% (ALQT: B / LVL: 2) 
02574 - CL&amp;F Resources LP 25% (ALQT: B / LVL: 2) 
02668 - Red Willow Offshore, LLC 35% (ALQT: B / LVL: 2) 
01978 - Helis Oil &amp; Gas Company, L.L.C. 35% (ALQT: B / LVL: 2) 
01284 - W &amp; T Offshore, Inc. 10% (ALQT: C / LVL: 2) 
03296 - Apache Shelf Exploration LLC 45% (ALQT: C / LVL: 2) 
03295 - Fieldwood Energy LLC 45% (ALQT: C / LVL: 2) </t>
  </si>
  <si>
    <t xml:space="preserve">01284 - W &amp; T Offshore, Inc. (From 03/06/2001 12:00AM to 12/31/2099 11:59AM) 
03295 - Fieldwood Energy LLC (From 07/23/2015 12:00AM to 12/31/2099 11:59AM) 
00105 - Apache Corporation (From 07/20/2005 12:00AM to 07/22/2015 11:59PM) 
00981 - Anadarko Petroleum Corporation (From 07/19/1985 12:00AM to 07/19/2005 11:59PM) 
02211 - Newfield Exploration Gulf Coast LLC (From 03/23/1998 12:00AM to 03/05/2001 11:59PM) 
01022 - Sun Operating Limited Partnership (From 07/18/1986 12:00AM to 01/18/1999 11:59PM) 
01500 - TotalEnergies E&amp;P USA, Inc. (From 05/01/1990 12:00AM to 04/20/1998 12:59AM) 
01689 - Murphy Exploration &amp; Production Company (From 09/24/1992 12:00AM to 04/19/1998 11:59PM) 
02211 - Newfield Exploration Gulf Coast LLC (Acquired 01970 Enserch Exploration, Inc.) (From 05/04/1995 12:00AM to 03/22/1998 11:59PM) 
00962 - EP Operating Limited Partnership (From 04/09/1986 12:00AM to 05/03/1995 11:59PM) 
02647 - Murphy Exploration &amp; Production Company - USA (Acquired 00108 Murphy Oil USA, Inc.) (From 12/04/1974 12:00AM to 05/03/1993 11:59PM) 
02647 - Murphy Exploration &amp; Production Company - USA (Acquired 00232 Odeco Oil &amp; Gas Company) (From 12/04/1974 12:00AM to 09/23/1992 11:59PM) 
00128 - Elf Aquitaine, Inc. (From 12/04/1974 12:00AM to 04/30/1990 11:59PM) 
00035 - Kerr-McGee Corporation (Acquired 00250 ORYX ENERGY COMPANY) (From 12/04/1974 12:00AM to 07/17/1986 11:59PM) 
01000 - ENSERCH Corporation (From 04/07/1986 12:00AM to 04/08/1986 11:59PM) 
00192 - Enserch Exploration, Inc. (From 12/04/1974 12:00AM to 04/06/1986 11:59PM) 
00170 - Anadarko Production Company (From 12/04/1974 12:00AM to 07/18/1985 11:59PM) </t>
  </si>
  <si>
    <t xml:space="preserve">00981 - Anadarko Petroleum Corporation (From 12/17/1985 12:00AM to 12/31/2099 11:59AM) (ALQT: A / LVL: 2) 
02211 - Newfield Exploration Gulf Coast LLC (From 01/19/1999 01:00AM to 12/31/2099 11:59AM) (ALQT: A / LVL: 2) 
00192 - Enserch Exploration, Inc. (From 12/17/1985 12:00AM to 01/19/1999 12:59AM) (ALQT: A / LVL: 2) 
01022 - Sun Operating Limited Partnership (From 12/17/1985 12:00AM to 01/19/1999 12:59AM) (ALQT: A / LVL: 2) 
00128 - Elf Aquitaine, Inc. (From 12/17/1985 12:00AM to 01/18/1999 11:59PM) (ALQT: A / LVL: 2) 
00276 - Exxon Mobil Corporation (From 12/17/1985 12:00AM to 11/19/1995 11:59PM) (ALQT: A / LVL: 2) 
01978 - Helis Oil &amp; Gas Company, L.L.C. (From 08/16/2004 12:00AM to 12/31/2099 11:59AM) (ALQT: B / LVL: 2) 
01999 - Houston Energy, L.P. (From 08/16/2004 12:00AM to 12/31/2099 11:59AM) (ALQT: B / LVL: 2) 
02574 - CL&amp;F Resources LP (From 08/16/2004 12:00AM to 12/31/2099 11:59AM) (ALQT: B / LVL: 2) 
02668 - Red Willow Offshore, LLC (From 08/16/2004 12:00AM to 12/31/2099 11:59AM) (ALQT: B / LVL: 2) 
01284 - W &amp; T Offshore, Inc. (From 08/16/2004 12:00AM to 03/17/2005 11:59PM) (ALQT: B / LVL: 2) 
01284 - W &amp; T Offshore, Inc. (From 01/08/2015 12:00AM to 12/31/2099 11:59AM) (ALQT: C / LVL: 2) 
03295 - Fieldwood Energy LLC (From 01/08/2015 12:00AM to 12/31/2099 11:59AM) (ALQT: C / LVL: 2) 
03296 - Apache Shelf Exploration LLC (From 01/08/2015 12:00AM to 12/31/2099 11:59AM) (ALQT: C / LVL: 2) </t>
  </si>
  <si>
    <t>G13672</t>
  </si>
  <si>
    <t>VK 734</t>
  </si>
  <si>
    <t xml:space="preserve">02375 - Energy XXI GOM, LLC 13.5% (ALQT: A / LVL: 1) 
00730 - Walter Oil &amp; Gas Corporation 18% (ALQT: A / LVL: 1) 
02361 - Eni Petroleum US LLC 68.5% (ALQT: A / LVL: 1) 
03120 - Ridgewood Energy Gulf of Mexico Oil and Gas Fund, L.P. 2% (ALQT: B / LVL: 0) 
02973 - Ridgewood Energy W Fund, LLC 9% (ALQT: B / LVL: 0) 
03022 - Ridgewood Energy X Fund, LLC 14% (ALQT: B / LVL: 0) 
01284 - W &amp; T Offshore, Inc. 75% (ALQT: B / LVL: 0) </t>
  </si>
  <si>
    <t xml:space="preserve">01284 - W &amp; T Offshore, Inc. (From 02/06/2008 12:00AM to 12/31/2099 11:59AM) 
00540 - MOBIL OIL EXPLORATION &amp; PRODUCING SOUTHEAST INC. (From 08/01/1992 12:00AM to 02/06/2008 12:59AM) 
02690 - Gulf of Mexico Oil and Gas Properties LLC (From 11/13/2003 12:00AM to 02/05/2008 11:59PM) 
00056 - ConocoPhillips Company (From 04/17/1997 12:00AM to 11/12/2003 11:59PM) </t>
  </si>
  <si>
    <t xml:space="preserve">00730 - Walter Oil &amp; Gas Corporation (From 03/09/1998 12:00AM to 12/31/2099 11:59AM) (ALQT: A / LVL: 1) 
02361 - Eni Petroleum US LLC (From 12/11/2007 12:00AM to 12/31/2099 11:59AM) (ALQT: A / LVL: 1) 
02375 - Energy XXI GOM, LLC (From 11/01/2018 12:00AM to 12/31/2099 11:59AM) (ALQT: A / LVL: 1) 
03248 - M21K, LLC (From 10/19/2012 12:00AM to 10/31/2018 11:59PM) (ALQT: A / LVL: 1) 
00729 - Walter Oil &amp; Minerals Corporation (From 08/05/1998 01:00AM to 11/17/2015 11:59PM) (ALQT: A / LVL: 1) 
01391 - J. C. Walter III (Individual) (From 08/05/1998 01:00AM to 11/17/2015 11:59PM) (ALQT: A / LVL: 1) 
01451 - Carole Walter Looke (individual) (From 08/05/1998 01:00AM to 11/17/2015 11:59PM) (ALQT: A / LVL: 1) 
01748 - Walter Production, Inc. (From 08/05/1998 01:00AM to 11/17/2015 11:59PM) (ALQT: A / LVL: 1) 
01873 - Howell Group, Ltd. (From 08/05/1998 01:00AM to 11/17/2015 11:59PM) (ALQT: A / LVL: 1) 
02251 - J. C. Walter, Jr., Ltd. (From 08/05/1998 01:00AM to 11/17/2015 11:59PM) (ALQT: A / LVL: 1) 
02025 - EP Energy E&amp;P Company, L.P. (From 03/26/2007 01:00AM to 10/18/2012 11:59PM) (ALQT: A / LVL: 1) 
00282 - Dominion Exploration &amp; Production, Inc. (From 03/09/1998 12:00AM to 12/10/2007 11:59PM) (ALQT: A / LVL: 1) 
02025 - EP Energy E&amp;P Company, L.P. (Acquired 01138 El Paso Production GOM Inc.) (From 08/05/1998 12:00AM to 03/26/2007 12:59AM) (ALQT: A / LVL: 1) 
02516 - Eni Oil US LLC (Acquired 01578 British-Borneo USA, Inc.) (From 08/05/1998 01:00AM to 07/26/2004 11:59PM) (ALQT: A / LVL: 1) 
01284 - W &amp; T Offshore, Inc. (From 09/24/2008 12:00AM to 12/31/2099 11:59AM) (ALQT: B / LVL: 0) 
02973 - Ridgewood Energy W Fund, LLC (From 12/23/2008 12:00AM to 12/31/2099 11:59AM) (ALQT: B / LVL: 0) 
03022 - Ridgewood Energy X Fund, LLC (From 12/23/2008 12:00AM to 12/31/2099 11:59AM) (ALQT: B / LVL: 0) 
03120 - Ridgewood Energy Gulf of Mexico Oil and Gas Fund, L.P. (From 05/05/2010 12:00AM to 12/31/2099 11:59AM) (ALQT: B / LVL: 0) 
01308 - Ridgewood Energy Corporation (From 09/24/2008 12:00AM to 05/04/2010 11:59PM) (ALQT: B / LVL: 0) </t>
  </si>
  <si>
    <t>G28998</t>
  </si>
  <si>
    <t>PIPELINES : 
OIL PSN# 16303 (ACT) Aprv: 07/02/2012 - Init HTP: 10/04/2013 - P50: $2,747,220; P70: $2,879,243; P90: $3,070,249
STRUCTURES : 
FIXED CPLX# 23846 'C' Aprv: N/A - Inst: 06/20/2013 - P50: $4,321,003; P70: $4,860,035; P90: $5,739,778</t>
  </si>
  <si>
    <t>02289 - Shell Pipeline Company LP (From 07/02/2012 12:00AM to 12/31/2099 11:59AM)</t>
  </si>
  <si>
    <t xml:space="preserve"> 00390</t>
  </si>
  <si>
    <t>GI 26</t>
  </si>
  <si>
    <t>WELLS : 
X002 (TA) Aprv: N/A - Spud: 03/12/1960 - P50: $53,793; P70: $102,205; P90: $172,471
X004 (TA) Aprv: 05/10/1960 - Spud: 05/10/1960 - P50: $62,550; P70: $110,962; P90: $181,228
X006 (TA) Aprv: N/A - Spud: 07/21/1960 - P50: $53,793; P70: $102,205; P90: $172,471
X013 (TA) Aprv: N/A - Spud: 05/19/1961 - P50: $53,793; P70: $102,205; P90: $172,471
X012 (TA) Aprv: 03/04/1993 - Spud: 03/06/1993 - P50: $66,303; P70: $114,715; P90: $184,981
X001 (COM) Aprv: 05/04/1993 - Spud: 05/04/1993 - P50: $453,968; P70: $677,390; P90: $1,000,820
X005 (TA) Aprv: 06/07/1993 - Spud: 06/07/1993 - P50: $91,323; P70: $139,735; P90: $210,001
X003 (TA) Aprv: 06/11/1996 - Spud: 06/11/1996 - P50: $66,303; P70: $114,715; P90: $184,981
X007 (COM) Aprv: 07/01/1996 - Spud: 07/08/1996 - P50: $451,110; P70: $674,532; P90: $997,963
039 (COM) Aprv: 06/07/2001 - Spud: 06/17/2001 - P50: $454,296; P70: $677,718; P90: $1,001,148
SG025 (COM) Aprv: 01/04/2001 - Spud: 01/10/2002 - P50: $434,867; P70: $658,289; P90: $981,719
030 (COM) Aprv: 04/08/2004 - Spud: 04/28/2004 - P50: $369,272; P70: $592,694; P90: $916,124
SG038 (COM) Aprv: 08/19/2008 - Spud: 10/21/2008 - P50: $412,964; P70: $636,386; P90: $959,816
X014 (COM) Aprv: 07/12/2009 - Spud: 07/13/2009 - P50: $509,431; P70: $732,853; P90: $1,056,283
X009 (COM) Aprv: 11/03/2009 - Spud: 01/02/2010 - P50: $513,081; P70: $736,503; P90: $1,059,933
083 (COM) Aprv: 12/21/2012 - Spud: 12/21/2012 - P50: $446,703; P70: $670,125; P90: $993,555
026 (COM) Aprv: 12/18/2018 - Spud: 12/23/2018 - P50: $517,291; P70: $740,713; P90: $1,064,143
X008 (COM) Aprv: 02/02/2020 - Spud: 02/03/2020 - P50: $452,815; P70: $676,237; P90: $999,667
STRUCTURES : 
FIXED CPLX# 20011 'X' Aprv: N/A - Inst: 01/01/1959 - P50: $1,015,525; P70: $1,554,557; P90: $2,434,300
PIPELINES : 
TEST PSN# 100 (ACT) Aprv: N/A - Init HTP: N/A - P50: $131,713; P70: $263,736; P90: $454,742
LIFT PSN# 10313 (OUT) Aprv: N/A - Init HTP: 01/23/1989 - P50: $117,557; P70: $249,580; P90: $440,586
BLKG PSN# 11102 (OUT) Aprv: 07/16/1996 - Init HTP: 08/02/1996 - P50: $165,454; P70: $297,477; P90: $488,484
BLKO PSN# 101 (ACT) Aprv: 11/04/1996 - Init HTP: N/A - P50: $168,054; P70: $300,077; P90: $491,084</t>
  </si>
  <si>
    <t xml:space="preserve">03481 - Cantium, LLC (From 09/20/2017 12:00AM to 12/31/2099 11:59AM) 
00078 - Chevron U.S.A. Inc. (From 04/21/1947 12:00AM to 09/19/2017 11:59PM) </t>
  </si>
  <si>
    <t xml:space="preserve">00078 - Chevron U.S.A. Inc. (From 07/18/2000 12:00AM to 12/31/2099 11:59AM) (ALQT: A / LVL: 2) 
02266 - EPL Oil &amp; Gas, LLC (From 07/18/2000 12:00AM to 04/30/2013 11:59PM) (ALQT: A / LVL: 2) 
02315 - Wheless Anderson L.L.C. (From 07/18/2000 12:00AM to 11/29/2004 12:59AM) (ALQT: A / LVL: 2) 
02304 - Hughes-Rawls, L.L.C. (From 07/18/2000 12:00AM to 03/16/2001 12:59AM) (ALQT: A / LVL: 2) 
00078 - Chevron U.S.A. Inc. (From 07/18/2000 12:00AM to 12/31/2099 11:59AM) (ALQT: B / LVL: 2) 
02266 - EPL Oil &amp; Gas, LLC (From 07/18/2000 12:00AM to 05/01/2013 01:59AM) (ALQT: B / LVL: 2) 
02315 - Wheless Anderson L.L.C. (From 07/18/2000 12:00AM to 11/28/2004 11:59PM) (ALQT: B / LVL: 2) 
02304 - Hughes-Rawls, L.L.C. (From 07/18/2000 12:00AM to 03/15/2001 11:59PM) (ALQT: B / LVL: 2) 
00078 - Chevron U.S.A. Inc. (From 09/26/2003 12:00AM to 12/31/2099 11:59AM) (ALQT: C / LVL: 2) 
02266 - EPL Oil &amp; Gas, LLC (From 09/26/2003 12:00AM to 05/01/2013 12:59AM) (ALQT: C / LVL: 2) 
02315 - Wheless Anderson L.L.C. (From 09/26/2003 12:00AM to 10/24/2005 11:59PM) (ALQT: C / LVL: 2) </t>
  </si>
  <si>
    <t>EXP</t>
  </si>
  <si>
    <t xml:space="preserve">00014 - Tennessee Gas Pipeline Company, L.L.C. 100% </t>
  </si>
  <si>
    <t>G09627</t>
  </si>
  <si>
    <t>SS 277</t>
  </si>
  <si>
    <t xml:space="preserve">02451 - GOM Shelf LLC 1% 
02800 - Monforte Exploration L.L.C. 99% </t>
  </si>
  <si>
    <t xml:space="preserve">02451 - GOM Shelf LLC 1% (ALQT: 1 / LVL: 1) 
02800 - Monforte Exploration L.L.C. 99% (ALQT: 1 / LVL: 1) 
03296 - Apache Shelf Exploration LLC 50% (ALQT: 1 / LVL: 2) 
02451 - GOM Shelf LLC 50% (ALQT: 1 / LVL: 2) </t>
  </si>
  <si>
    <t xml:space="preserve">02800 - Monforte Exploration L.L.C. (From 01/26/2009 12:00AM to 12/31/2099 11:59AM) 
02451 - GOM Shelf LLC (From 05/17/2024 12:00AM to 12/31/2099 11:59AM) 
03295 - Fieldwood Energy LLC (From 05/30/2018 12:00AM to 05/16/2024 11:59PM) 
00105 - Apache Corporation (From 03/24/2011 12:00AM to 05/29/2018 11:59PM) 
02851 - Apache Shelf, Inc. (From 05/04/2006 12:00AM to 01/25/2009 11:59PM) 
02409 - Maritech Resources, Inc. (From 03/06/2006 12:00AM to 06/02/2008 11:59PM) 
00048 - Sabine Oil &amp; Gas Corporation (From 05/01/1988 12:00AM to 05/03/2006 11:59PM) 
02421 - Devon Energy Production Co., L.P. (From 08/06/2004 12:00AM to 03/05/2006 11:59PM) 
02421 - Devon Energy Production Co., L.P. (Acquired 01551 Santa Fe Energy Resources, Inc.) (From 04/08/1992 12:00AM to 08/05/2004 11:59PM) 
01675 - Forest I Development Company (From 04/08/1992 01:00AM to 01/09/2000 11:59PM) 
01260 - Harbert Energy Corporation (From 02/28/1990 12:00AM to 04/08/1992 12:59AM) 
02421 - Devon Energy Production Co., L.P. (Acquired 01023 Adobe Resources Corporation) (From 05/01/1988 12:00AM to 04/07/1992 11:59PM) 
00894 - Plumb Offshore, Inc. (From 05/01/1988 12:00AM to 02/27/1990 11:59PM) </t>
  </si>
  <si>
    <t xml:space="preserve">02800 - Monforte Exploration L.L.C. (From 08/11/2014 02:00AM to 12/31/2099 11:59AM) (ALQT: 1 / LVL: 1) 
02451 - GOM Shelf LLC (From 05/20/2024 01:00AM to 12/31/2099 11:59AM) (ALQT: 1 / LVL: 1) 
03295 - Fieldwood Energy LLC (From 08/11/2014 02:00AM to 05/20/2024 12:59AM) (ALQT: 1 / LVL: 1) 
03296 - Apache Shelf Exploration LLC (From 08/11/2014 12:00AM to 12/31/2099 11:59AM) (ALQT: 1 / LVL: 2) 
02451 - GOM Shelf LLC (From 05/20/2024 12:00AM to 12/31/2099 11:59AM) (ALQT: 1 / LVL: 2) 
02851 - Apache Shelf, Inc. (From 07/14/2006 12:00AM to 05/19/2024 11:59PM) (ALQT: 1 / LVL: 2) 
03295 - Fieldwood Energy LLC (From 08/11/2014 12:00AM to 05/19/2024 11:59PM) (ALQT: 1 / LVL: 2) 
00105 - Apache Corporation (From 07/12/2010 12:00AM to 08/10/2014 11:59PM) (ALQT: 1 / LVL: 2) 
02421 - Devon Energy Production Co., L.P. (From 07/14/2006 12:00AM to 07/11/2010 11:59PM) (ALQT: 1 / LVL: 2) 
02409 - Maritech Resources, Inc. (From 07/14/2006 12:00AM to 06/03/2008 12:59AM) (ALQT: 1 / LVL: 2) </t>
  </si>
  <si>
    <t xml:space="preserve"> 00081</t>
  </si>
  <si>
    <t>WC 110</t>
  </si>
  <si>
    <t xml:space="preserve">03295 - Fieldwood Energy LLC 100% (ALQT: 1 / LVL: 1) 
03296 - Apache Shelf Exploration LLC 18.75% (ALQT: 1 / LVL: 2) 
03295 - Fieldwood Energy LLC 18.75% (ALQT: 1 / LVL: 2) 
02481 - BP Exploration &amp; Production Inc. 62.5% (ALQT: 1 / LVL: 2) </t>
  </si>
  <si>
    <t xml:space="preserve">03295 - Fieldwood Energy LLC (From 05/15/2018 12:00AM to 12/31/2099 11:59AM) 
03296 - Apache Shelf Exploration LLC (From 05/07/2015 12:00AM to 05/14/2018 11:59PM) 
02851 - Apache Shelf, Inc. (From 04/19/2006 12:00AM to 05/06/2015 11:59PM) 
02481 - BP Exploration &amp; Production Inc. (From 07/29/2002 12:00AM to 01/02/2008 11:59PM) 
00048 - Sabine Oil &amp; Gas Corporation (From 03/08/2001 12:00AM to 04/18/2006 11:59PM) 
02481 - BP Exploration &amp; Production Inc. (Acquired 02316 Vastar Offshore, Inc.) (From 01/20/1999 12:00AM to 07/28/2002 11:59PM) 
00048 - Sabine Oil &amp; Gas Corporation (Acquired 01832 Forcenergy Inc) (From 10/09/1998 12:00AM to 03/07/2001 11:59PM) 
00540 - MOBIL OIL EXPLORATION &amp; PRODUCING SOUTHEAST INC. (From 02/09/1979 12:00AM to 01/19/1999 11:59PM) 
00056 - ConocoPhillips Company (Acquired 00001 Conoco Inc.) (From 02/09/1979 12:00AM to 10/08/1998 11:59PM) 
00021 - MOBIL NOC INC. (From 02/09/1979 12:00AM to 04/27/1989 11:59PM) </t>
  </si>
  <si>
    <t xml:space="preserve">03295 - Fieldwood Energy LLC (From 11/25/2014 12:00AM to 12/31/2099 11:59AM) (ALQT: 1 / LVL: 1) 
02481 - BP Exploration &amp; Production Inc. (From 01/03/2008 01:00AM to 12/31/2099 11:59AM) (ALQT: 1 / LVL: 2) 
03295 - Fieldwood Energy LLC (From 11/25/2014 01:00AM to 12/31/2099 11:59AM) (ALQT: 1 / LVL: 2) 
03296 - Apache Shelf Exploration LLC (From 11/25/2014 01:00AM to 12/31/2099 11:59AM) (ALQT: 1 / LVL: 2) 
02851 - Apache Shelf, Inc. (From 01/03/2008 01:00AM to 11/25/2014 12:59AM) (ALQT: 1 / LVL: 2) </t>
  </si>
  <si>
    <t>G14385</t>
  </si>
  <si>
    <t>EC 349</t>
  </si>
  <si>
    <t xml:space="preserve">01284 - W &amp; T Offshore, Inc. 25% 
02312 - McMoRan Oil &amp; Gas LLC 75% </t>
  </si>
  <si>
    <t xml:space="preserve">01284 - W &amp; T Offshore, Inc. 11.06% (ALQT: 1 / LVL: 1) 
03555 - Monza Energy LLC 88.94% (ALQT: 1 / LVL: 1) 
02312 - McMoRan Oil &amp; Gas LLC 37.5% (ALQT: 1 / LVL: 2) 
01284 - W &amp; T Offshore, Inc. 62.5% (ALQT: 1 / LVL: 2) </t>
  </si>
  <si>
    <t>WELLS : 
A004 (COM) Aprv: 10/16/1997 - Spud: 11/04/1997 - P50: $966,579; P70: $1,190,001; P90: $1,513,431
B001 (COM) Aprv: 02/13/2020 - Spud: 02/29/2020 - P50: $873,228; P70: $1,096,650; P90: $1,420,080
STRUCTURES : 
FIXED CPLX# 90015 'A' Aprv: N/A - Inst: 05/15/1997 - P50: $2,183,685; P70: $2,545,995; P90: $3,173,446
FIXED CPLX# 2711 'B' Aprv: N/A - Inst: 06/13/2021 - P50: $2,090,508; P70: $2,452,818; P90: $3,080,269
PIPELINES : 
BLKO PSN# 20856 (ACT) Aprv: 06/02/1997 - Init HTP: 08/27/1997 - P50: $393,480; P70: $525,503; P90: $716,510
SPLY PSN# 20497 (ACT) Aprv: N/A - Init HTP: 10/04/2021 - P50: $131,623; P70: $353,815; P90: $676,310
BLKO PSN# 20486 (ACT) Aprv: 01/14/2021 - Init HTP: 10/05/2021 - P50: $322,467; P70: $454,490; P90: $645,496</t>
  </si>
  <si>
    <t xml:space="preserve">02312 - McMoRan Oil &amp; Gas LLC (From 01/25/2008 12:00AM to 12/31/2099 11:59AM) 
01284 - W &amp; T Offshore, Inc. (From 02/07/2020 12:00AM to 12/31/2099 11:59AM) 
03035 - Fieldwood Energy Offshore LLC (From 08/03/2012 12:00AM to 02/06/2020 11:59PM) 
02557 - Hunt Chieftain Development, L.P. (From 01/30/2002 12:00AM to 08/02/2012 11:59PM) 
02211 - Newfield Exploration Gulf Coast LLC (From 03/23/1998 12:00AM to 01/24/2008 11:59PM) 
01385 - Chieftain International (U.S.) Inc. (From 05/01/1994 12:00AM to 01/29/2002 11:59PM) 
01711 - Cairn Energy USA, LLC (From 05/01/1994 12:00AM to 02/21/1999 11:59PM) 
02211 - Newfield Exploration Gulf Coast LLC (Acquired 01970 Enserch Exploration, Inc.) (From 05/04/1995 12:00AM to 03/22/1998 11:59PM) 
00962 - EP Operating Limited Partnership (From 05/01/1994 12:00AM to 05/03/1995 11:59PM) </t>
  </si>
  <si>
    <t xml:space="preserve">01284 - W &amp; T Offshore, Inc. (From 02/05/2001 01:00AM to 12/31/2099 11:59AM) (ALQT: 1 / LVL: 1) 
03555 - Monza Energy LLC (From 02/19/2021 12:00AM to 12/31/2099 11:59AM) (ALQT: 1 / LVL: 1) 
03035 - Fieldwood Energy Offshore LLC (From 08/03/2012 01:00AM to 02/07/2020 12:59AM) (ALQT: 1 / LVL: 1) 
02557 - Hunt Chieftain Development, L.P. (From 01/30/2002 12:00AM to 08/03/2012 12:59AM) (ALQT: 1 / LVL: 1) 
01385 - Chieftain International (U.S.) Inc. (From 02/05/2001 01:00AM to 01/29/2002 11:59PM) (ALQT: 1 / LVL: 1) 
01284 - W &amp; T Offshore, Inc. (From 02/05/2001 12:00AM to 12/31/2099 11:59AM) (ALQT: 1 / LVL: 2) 
02312 - McMoRan Oil &amp; Gas LLC (From 01/25/2008 01:00AM to 12/31/2099 11:59AM) (ALQT: 1 / LVL: 2) 
03035 - Fieldwood Energy Offshore LLC (From 08/03/2012 02:00AM to 02/07/2020 01:59AM) (ALQT: 1 / LVL: 2) 
02557 - Hunt Chieftain Development, L.P. (From 01/30/2002 12:00AM to 08/03/2012 01:59AM) (ALQT: 1 / LVL: 2) 
02211 - Newfield Exploration Gulf Coast LLC (From 02/05/2001 12:00AM to 01/25/2008 12:59AM) (ALQT: 1 / LVL: 2) 
01385 - Chieftain International (U.S.) Inc. (From 02/05/2001 12:00AM to 01/29/2002 11:59PM) (ALQT: 1 / LVL: 2) </t>
  </si>
  <si>
    <t>G29100</t>
  </si>
  <si>
    <t>WR 677, WR 718</t>
  </si>
  <si>
    <t>PIPELINES : 
UBEH PSN# 18429 (ACT) Aprv: 03/05/2013 - Init HTP: N/A - P50: $1,745,185; P70: $1,745,185; P90: $1,745,185
UBEH PSN# 18430 (ACT) Aprv: 03/05/2013 - Init HTP: N/A - P50: $1,745,185; P70: $1,745,185; P90: $1,745,185
UBEH PSN# 18431 (ACT) Aprv: 03/05/2013 - Init HTP: N/A - P50: $1,745,185; P70: $1,745,185; P90: $1,745,185
BLKO PSN# 18385 (ACT) Aprv: 03/05/2013 - Init HTP: 03/03/2014 - P50: $1,704,029; P70: $1,926,221; P90: $2,248,716</t>
  </si>
  <si>
    <t>00003 - Union Oil Company of California (From 03/05/2013 12:00AM to 12/31/2099 11:59AM)</t>
  </si>
  <si>
    <t>G07799</t>
  </si>
  <si>
    <t>SP 87</t>
  </si>
  <si>
    <t xml:space="preserve">02899 - Talos ERT LLC 33.33% 
03295 - Fieldwood Energy LLC 33.33% 
02451 - GOM Shelf LLC 33.34% </t>
  </si>
  <si>
    <t xml:space="preserve">03295 - Fieldwood Energy LLC 16.67% (ALQT: 1 / LVL: 1) 
02451 - GOM Shelf LLC 16.68% (ALQT: 1 / LVL: 1) 
03296 - Apache Shelf Exploration LLC 33.32% (ALQT: 1 / LVL: 1) 
02899 - Talos ERT LLC 33.33% (ALQT: 1 / LVL: 1) </t>
  </si>
  <si>
    <t>WELLS : 
D007 (TA) Aprv: 11/30/1991 - Spud: 12/04/1991 - P50: $465,372; P70: $513,784; P90: $584,050
D003 (TA) Aprv: N/A - Spud: 05/02/1993 - P50: $462,870; P70: $511,282; P90: $581,548
D002 (TA) Aprv: 08/06/1999 - Spud: 08/27/1999 - P50: $464,121; P70: $512,533; P90: $582,799
D008 (TA) Aprv: 02/16/2011 - Spud: 02/18/2011 - P50: $465,372; P70: $513,784; P90: $584,050
STRUCTURES : 
FIXED CPLX# 24216 'D' Aprv: N/A - Inst: 03/19/1995 - P50: $4,538,605; P70: $5,077,637; P90: $5,957,380
PIPELINES : 
GAS PSN# 10533 (PABN) Aprv: 03/20/1995 - Init HTP: 04/27/1995 - P50: $517,420; P70: $739,612; P90: $1,062,107</t>
  </si>
  <si>
    <t xml:space="preserve">02899 - Talos ERT LLC (From 05/29/2007 12:00AM to 12/31/2099 11:59AM) 
02451 - GOM Shelf LLC (From 09/19/2008 12:00AM to 12/31/2099 11:59AM) 
03295 - Fieldwood Energy LLC (From 06/30/2015 12:00AM to 12/31/2099 11:59AM) 
00105 - Apache Corporation (From 02/01/2005 12:00AM to 06/29/2015 11:59PM) 
00724 - Marathon Oil Company (From 09/01/1985 12:00AM to 09/18/2008 11:59PM) 
01704 - Remington Oil and Gas Corporation (From 06/03/1992 12:00AM to 05/28/2007 11:59PM) 
00981 - Anadarko Petroleum Corporation (From 08/01/2003 12:00AM to 01/31/2005 11:59PM) 
00059 - Hess Corporation (From 09/01/1985 12:00AM to 07/31/2003 11:59PM) 
00675 - OKC Limited Partnership (From 09/01/1985 12:00AM to 06/02/1992 11:59PM) 
03249 - The Louisiana Land and Exploration Company LLC (Acquired 00083 The Louisiana Land and Exploration Company) (From 09/01/1985 12:00AM to 02/09/1992 11:59PM) </t>
  </si>
  <si>
    <t xml:space="preserve">02451 - GOM Shelf LLC (From 01/03/2014 12:00AM to 12/31/2099 11:59AM) (ALQT: 1 / LVL: 1) 
02899 - Talos ERT LLC (From 01/03/2014 12:00AM to 12/31/2099 11:59AM) (ALQT: 1 / LVL: 1) 
03296 - Apache Shelf Exploration LLC (From 01/03/2014 12:00AM to 12/31/2099 11:59AM) (ALQT: 1 / LVL: 1) 
03295 - Fieldwood Energy LLC (From 04/08/2015 12:00AM to 12/31/2099 11:59AM) (ALQT: 1 / LVL: 1) 
00105 - Apache Corporation (From 01/03/2014 12:00AM to 04/07/2015 11:59PM) (ALQT: 1 / LVL: 1) </t>
  </si>
  <si>
    <t xml:space="preserve"> 00462</t>
  </si>
  <si>
    <t>ST 135</t>
  </si>
  <si>
    <t>WELLS : 
R004 (TA) Aprv: 07/01/1968 - Spud: 07/05/1968 - P50: $140,112; P70: $188,524; P90: $258,790
Q003 (TA) Aprv: N/A - Spud: 08/05/1968 - P50: $133,857; P70: $182,269; P90: $252,535
R005 (TA) Aprv: 08/24/1968 - Spud: 08/24/1968 - P50: $140,112; P70: $188,524; P90: $258,790
Q004 (TA) Aprv: N/A - Spud: 08/26/1968 - P50: $133,857; P70: $182,269; P90: $252,535
Q010 (TA) Aprv: 04/18/1996 - Spud: 05/07/1996 - P50: $807,332; P70: $1,030,755; P90: $1,354,185
Q009 (TA) Aprv: 12/15/1998 - Spud: 12/22/1998 - P50: $138,861; P70: $187,273; P90: $257,539
Q007 (TA) Aprv: 01/17/2000 - Spud: 01/19/2000 - P50: $132,606; P70: $181,018; P90: $251,284
Q008 (TA) Aprv: 01/18/2005 - Spud: 04/13/2005 - P50: $133,857; P70: $182,269; P90: $252,535
Z001 (TA) Aprv: 11/22/2005 - Spud: 11/26/2005 - P50: $143,865; P70: $192,277; P90: $262,543
Z002 (TA) Aprv: 12/22/2005 - Spud: 01/14/2006 - P50: $147,618; P70: $196,030; P90: $266,296
Q013 (TA) Aprv: 10/04/2006 - Spud: 10/17/2006 - P50: $895,356; P70: $1,118,778; P90: $1,442,208
AA004 (TA) Aprv: 04/17/2014 - Spud: 04/18/2014 - P50: $162,630; P70: $211,042; P90: $281,308
STRUCTURES : 
FIXED CPLX# 20607 'Q' Aprv: N/A - Inst: 01/01/1968 - P50: $2,600,295; P70: $3,138,265; P90: $4,036,492
FIXED CPLX# 1979 'Z' Aprv: N/A - Inst: 12/28/2006 - P50: $1,191,624; P70: $1,553,934; P90: $2,181,385</t>
  </si>
  <si>
    <t>G29315</t>
  </si>
  <si>
    <t>MC 474, MC 475, MC 657</t>
  </si>
  <si>
    <t>PIPELINES : 
UBEH PSN# 19512 (ACT) Aprv: 03/03/2016 - Init HTP: N/A - P50: $1,745,185; P70: $1,745,185; P90: $1,745,185
UMB PSN# 19550 (ACT) Aprv: 03/03/2016 - Init HTP: N/A - P50: $1,745,185; P70: $1,745,185; P90: $1,745,185
BLKO PSN# 19461 (ACT) Aprv: 03/03/2016 - Init HTP: 04/23/2017 - P50: $1,761,262; P70: $1,983,454; P90: $2,305,949
LIFT PSN# 19462 (ACT) Aprv: 03/03/2016 - Init HTP: 04/23/2017 - P50: $1,279,262; P70: $1,501,453; P90: $1,823,949
LIFT PSN# 19496 (ACT) Aprv: 03/03/2016 - Init HTP: 04/23/2017 - P50: $344,820; P70: $464,958; P90: $641,418</t>
  </si>
  <si>
    <t>00689 - Shell Offshore Inc. (From 03/04/2016 12:00AM to 12/31/2099 11:59AM)</t>
  </si>
  <si>
    <t>G13917</t>
  </si>
  <si>
    <t>SS 193</t>
  </si>
  <si>
    <t>WELLS : 
A002 (COM) Aprv: N/A - Spud: 12/17/1993 - P50: $620,587; P70: $844,009; P90: $1,167,439
A003 (COM) Aprv: 10/31/1994 - Spud: 11/02/1994 - P50: $586,200; P70: $809,623; P90: $1,133,053
A004 (COM) Aprv: 03/24/1995 - Spud: 03/27/1995 - P50: $593,763; P70: $817,185; P90: $1,140,615
A005 (COM) Aprv: 07/19/1995 - Spud: 07/19/1995 - P50: $606,321; P70: $829,743; P90: $1,153,173
A001 (COM) Aprv: 03/07/1997 - Spud: 03/07/1997 - P50: $626,540; P70: $849,963; P90: $1,173,393
M001 (COM) Aprv: 12/20/2005 - Spud: 01/04/2006 - P50: $657,139; P70: $880,561; P90: $1,203,991
A007 (TA) Aprv: 10/12/2012 - Spud: 10/30/2012 - P50: $96,327; P70: $144,739; P90: $215,005
A006 (TA) Aprv: 11/27/2012 - Spud: 12/04/2012 - P50: $96,327; P70: $144,739; P90: $215,005
STRUCTURES : 
FIXED CPLX# 26050 'A' Aprv: N/A - Inst: 01/01/1993 - P50: $758,874; P70: $991,629; P90: $1,352,741
FIXED CPLX# 26050 'A-PRD' Aprv: N/A - Inst: 01/01/1995 - P50: $1,398,919; P70: $1,937,951; P90: $2,817,694
FIXED CPLX# 1822 'M' Aprv: N/A - Inst: 02/10/2006 - P50: $758,874; P70: $991,629; P90: $1,352,741</t>
  </si>
  <si>
    <t xml:space="preserve">02451 - GOM Shelf LLC (From 08/22/2022 12:00AM to 12/31/2099 11:59AM) 
03295 - Fieldwood Energy LLC (From 05/21/2018 12:00AM to 08/21/2022 11:59PM) 
00105 - Apache Corporation (From 03/15/1999 12:00AM to 05/20/2018 11:59PM) 
01586 - Petsec Energy Inc. (From 05/01/1993 12:00AM to 12/18/2000 11:59PM) </t>
  </si>
  <si>
    <t xml:space="preserve">02451 - GOM Shelf LLC (From 08/24/2022 12:00AM to 12/31/2099 11:59AM) (ALQT: A / LVL: 1) 
03295 - Fieldwood Energy LLC (From 12/03/2013 12:00AM to 08/23/2022 11:59PM) (ALQT: A / LVL: 1) 
03296 - Apache Shelf Exploration LLC (From 12/03/2013 01:00AM to 12/31/2099 11:59AM) (ALQT: A / LVL: 2) 
02451 - GOM Shelf LLC (From 08/24/2022 01:00AM to 12/31/2099 11:59AM) (ALQT: A / LVL: 2) 
03295 - Fieldwood Energy LLC (From 12/03/2013 01:00AM to 08/24/2022 12:59AM) (ALQT: A / LVL: 2) </t>
  </si>
  <si>
    <t xml:space="preserve"> 00831</t>
  </si>
  <si>
    <t>SS 230</t>
  </si>
  <si>
    <t xml:space="preserve">01284 - W &amp; T Offshore, Inc. (From 03/11/2022 12:00AM to 12/31/2099 11:59AM) 
03520 - Sanare Energy Partners, LLC (From 08/16/2019 12:00AM to 05/26/2022 11:59PM) 
02981 - ANKOR E&amp;P Holdings Corporation (From 04/09/2008 12:00AM to 03/10/2022 11:59PM) 
03202 - KOA Energy LP (From 09/18/2012 12:00AM to 03/10/2022 11:59PM) 
03545 - Orinoco Natural Resources, LLC (From 09/24/2018 12:00AM to 08/15/2019 11:59PM) 
02979 - Samsung Oil &amp; Gas USA Corp. (From 04/09/2008 12:00AM to 09/23/2018 11:59PM) 
02863 - Taylor Energy Company LLC (From 04/18/2006 12:00AM to 04/08/2008 11:59PM) 
02863 - Taylor Energy Company LLC (Acquired 00774 Taylor Energy Company) (From 12/05/2002 12:00AM to 04/17/2006 11:59PM) 
02759 - Petrohawk Energy Corporation (Acquired 02189 Mission Resources Corporation) (From 04/14/1999 01:00AM to 03/15/2004 11:59PM) 
02194 - Petrohawk Properties, LP (From 07/30/1997 12:00AM to 11/12/2003 11:59PM) 
02561 - NCX Company, L.L.C. (From 01/02/2002 12:00AM to 04/13/2003 11:59PM) 
02219 - Anadarko US Offshore LLC (From 12/05/1997 12:00AM to 12/04/2002 11:59PM) 
01151 - NCX Company, Inc. (From 11/06/2001 12:00AM to 01/01/2002 11:59PM) 
00216 - Case-Pomeroy Oil Corporation (From 12/18/1981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12/18/1981 12:00AM to 12/04/1997 11:59PM) 
01099 - Torch Energy Services, Inc. (From 06/19/1997 12:00AM to 07/29/1997 11:59PM) 
01507 - TOGCO Offshore Inc. (From 02/20/1991 12:00AM to 01/06/1992 12:59AM) 
01444 - Torch Oil &amp; Gas Company (From 01/29/1990 12:00AM to 02/19/1991 11:59PM) 
00023 - Homestake Sulphur Company (From 12/18/1981 12:00AM to 01/28/1990 11:59PM) 
00685 - Cabot Petroleum Corporation (From 12/18/1981 12:00AM to 08/14/1989 11:59PM) </t>
  </si>
  <si>
    <t>G17358</t>
  </si>
  <si>
    <t>GB 385</t>
  </si>
  <si>
    <t xml:space="preserve">02117 - Shell Gulf of Mexico Inc. 25% 
03778 - HEQ II Campo, LLC 25% 
00059 - Hess Corporation 50% </t>
  </si>
  <si>
    <t xml:space="preserve">02117 - Shell Gulf of Mexico Inc. (From 10/27/1997 12:00AM to 12/31/2099 11:59AM) 
00059 - Hess Corporation (From 09/19/2001 12:00AM to 12/31/2099 11:59AM) 
03778 - HEQ II Campo, LLC (From 07/24/2024 12:00AM to 12/31/2099 11:59AM) 
00565 - Mobil Producing Texas &amp; New Mexico Inc. (From 07/07/1997 12:00AM to 07/23/2024 11:59PM) 
02611 - EnCana Gulf of Mexico LLC (From 03/18/2003 12:00AM to 10/21/2003 12:59AM) 
02190 - EnCana GOM Inc. (From 10/21/1998 12:00AM to 03/17/2003 11:59PM) 
02211 - Newfield Exploration Gulf Coast LLC (From 03/23/1998 12:00AM to 09/18/2001 11:59PM) 
02211 - Newfield Exploration Gulf Coast LLC (Acquired 01970 Enserch Exploration, Inc.) (From 11/01/1996 12:00AM to 03/22/1998 11:59PM) </t>
  </si>
  <si>
    <t xml:space="preserve"> 00796</t>
  </si>
  <si>
    <t>EI 100</t>
  </si>
  <si>
    <t xml:space="preserve">02628 - Arena Offshore, LP 30% (ALQT: A / LVL: 1) 
02417 - Arena Energy, LLC 70% (ALQT: A / LVL: 1) 
02628 - Arena Offshore, LP 30% (ALQT: B / LVL: 1) 
02417 - Arena Energy, LLC 70% (ALQT: B / LVL: 1) 
02628 - Arena Offshore, LP 30% (ALQT: C / LVL: 1) 
02417 - Arena Energy, LLC 70% (ALQT: C / LVL: 1) </t>
  </si>
  <si>
    <t xml:space="preserve">02628 - Arena Offshore, LP (From 02/26/2004 03:00AM to 12/31/2099 11:59AM) 
02417 - Arena Energy, LLC (From 02/15/2006 12:00AM to 12/31/2099 11:59AM) 
02636 - Fieldwood Energy SP LLC (From 02/26/2004 02:00AM to 03/19/2008 11:59PM) 
02417 - Arena Energy, LP (Acquired 02455 TRIUMPH ENERGY, L.L.C.) (From 02/26/2004 03:00AM to 02/14/2006 11:59PM) 
00105 - Apache Corporation (From 01/09/1997 12:00AM to 02/26/2004 01:59AM) 
00864 - Orlando-SOI Partnership (From 10/17/1984 12:00AM to 01/08/1997 11:59PM) </t>
  </si>
  <si>
    <t xml:space="preserve">02628 - Arena Offshore, LP (From 02/26/2004 12:00AM to 12/31/2099 11:59AM) (ALQT: A / LVL: 1) 
02417 - Arena Energy, LLC (From 02/15/2006 03:00AM to 12/31/2099 11:59AM) (ALQT: A / LVL: 1) 
02417 - Arena Energy, LP (Acquired 02455 TRIUMPH ENERGY, L.L.C.) (From 02/26/2004 12:00AM to 02/15/2006 02:59AM) (ALQT: A / LVL: 1) 
02628 - Arena Offshore, LP (From 02/26/2004 01:00AM to 12/31/2099 11:59AM) (ALQT: B / LVL: 1) 
02417 - Arena Energy, LLC (From 02/15/2006 02:00AM to 12/31/2099 11:59AM) (ALQT: B / LVL: 1) 
02417 - Arena Energy, LP (Acquired 02455 TRIUMPH ENERGY, L.L.C.) (From 02/26/2004 01:00AM to 02/15/2006 01:59AM) (ALQT: B / LVL: 1) 
02628 - Arena Offshore, LP (From 02/26/2004 03:00AM to 12/31/2099 11:59AM) (ALQT: C / LVL: 1) 
02417 - Arena Energy, LLC (From 02/15/2006 01:00AM to 12/31/2099 11:59AM) (ALQT: C / LVL: 1) 
02417 - Arena Energy, LP (Acquired 02455 TRIUMPH ENERGY, L.L.C.) (From 02/26/2004 03:00AM to 02/15/2006 12:59AM) (ALQT: C / LVL: 1) </t>
  </si>
  <si>
    <t>G29336</t>
  </si>
  <si>
    <t>MC 215, MC 254</t>
  </si>
  <si>
    <t xml:space="preserve">03362 - Kosmos Energy Gulf of Mexico Operations, LLC 100% </t>
  </si>
  <si>
    <t>PIPELINES : 
UBEH PSN# 20144 (PROP) Aprv: N/A - Init HTP: N/A - P50: $1,745,185; P70: $1,745,185; P90: $1,745,185
UMBE PSN# 19509 (ACT) Aprv: 07/01/2016 - Init HTP: N/A - P50: $1,745,185; P70: $1,745,185; P90: $1,745,185
BLKO PSN# 19342 (ACT) Aprv: 07/01/2016 - Init HTP: 08/17/2016 - P50: $1,536,350; P70: $1,758,542; P90: $2,081,037
UMBE PSN# 19754 (ACT) Aprv: 07/05/2017 - Init HTP: N/A - P50: $1,745,185; P70: $1,745,185; P90: $1,745,185</t>
  </si>
  <si>
    <t>03362 - Kosmos Energy Gulf of Mexico Operations, LLC (From 10/31/2018 12:00AM to 12/31/2099 11:59AM)
03362 - Deep Gulf Energy III, LLC (Acquired 02985 Deep Gulf Energy II, LLC) (From 07/01/2016 12:00AM to 10/30/2018 12:00AM)</t>
  </si>
  <si>
    <t>G03336</t>
  </si>
  <si>
    <t>ST 35</t>
  </si>
  <si>
    <t xml:space="preserve">02628 - Arena Offshore, LP 2% (ALQT: A / LVL: 2) 
02417 - Arena Energy, LLC 98% (ALQT: A / LVL: 2) 
02628 - Arena Offshore, LP 2% (ALQT: B / LVL: 2) 
02417 - Arena Energy, LLC 98% (ALQT: B / LVL: 2) </t>
  </si>
  <si>
    <t xml:space="preserve">02417 - Arena Energy, LLC (From 10/28/2016 12:00AM to 12/31/2099 11:59AM) 
02628 - Arena Offshore, LP (From 11/13/2017 12:00AM to 12/31/2099 11:59AM) 
00078 - Chevron U.S.A. Inc. (From 07/19/1985 12:00AM to 10/27/2016 11:59PM) 
00078 - Chevron U.S.A. Inc. (Acquired 00112 Gulf Oil Corporation) (From 04/01/1976 12:00AM to 07/18/1985 11:59PM) </t>
  </si>
  <si>
    <t xml:space="preserve">02417 - Arena Energy, LLC (From 10/19/2017 12:00AM to 12/31/2099 11:59AM) (ALQT: A / LVL: 2) 
02628 - Arena Offshore, LP (From 03/23/2018 01:00AM to 12/31/2099 11:59AM) (ALQT: A / LVL: 2) 
00730 - Walter Oil &amp; Gas Corporation (From 05/18/2006 12:00AM to 10/18/2017 11:59PM) (ALQT: A / LVL: 2) 
00078 - Chevron U.S.A. Inc. (From 05/18/2006 12:00AM to 01/21/2008 11:59PM) (ALQT: A / LVL: 2) 
02417 - Arena Energy, LLC (From 10/28/2016 01:00AM to 12/31/2099 11:59AM) (ALQT: B / LVL: 2) 
02628 - Arena Offshore, LP (From 03/23/2018 12:00AM to 12/31/2099 11:59AM) (ALQT: B / LVL: 2) 
00730 - Walter Oil &amp; Gas Corporation (From 05/18/2006 03:00AM to 04/06/2021 11:59PM) (ALQT: B / LVL: 2) 
00078 - Chevron U.S.A. Inc. (From 05/18/2006 03:00AM to 10/28/2016 12:59AM) (ALQT: B / LVL: 2) </t>
  </si>
  <si>
    <t xml:space="preserve"> 00066</t>
  </si>
  <si>
    <t>SS 112</t>
  </si>
  <si>
    <t xml:space="preserve">03065 - Talos Resources LLC 31.25% (ALQT: A / LVL: 2) 
00056 - ConocoPhillips Company 68.75% (ALQT: A / LVL: 2) 
03065 - Talos Resources LLC 31.25% (ALQT: B / LVL: 2) 
00056 - ConocoPhillips Company 68.75% (ALQT: B / LVL: 2) </t>
  </si>
  <si>
    <t>WELLS : 
004 (TA) Aprv: 02/03/1986 - Spud: 02/03/1986 - P50: $60,048; P70: $108,460; P90: $178,726
006 (TA) Aprv: 02/09/1987 - Spud: 04/06/1987 - P50: $52,542; P70: $100,954; P90: $171,220
007 (TA) Aprv: 10/14/1988 - Spud: 02/08/1989 - P50: $56,295; P70: $104,707; P90: $174,973
Q002 (TA) Aprv: 05/21/1992 - Spud: 06/04/1992 - P50: $60,048; P70: $108,460; P90: $178,726
T001 (COM) Aprv: 12/17/1992 - Spud: 12/27/1992 - P50: $472,604; P70: $696,026; P90: $1,019,456
T002 (TA) Aprv: 07/30/1993 - Spud: 08/10/1993 - P50: $62,550; P70: $110,962; P90: $181,228
V001 (COM) Aprv: 03/08/1994 - Spud: 03/14/1994 - P50: $495,265; P70: $718,688; P90: $1,042,118
V002 (TA) Aprv: 06/15/1994 - Spud: 06/18/1994 - P50: $55,044; P70: $103,456; P90: $173,722
W001 (TA) Aprv: 07/08/1994 - Spud: 07/12/1994 - P50: $56,295; P70: $104,707; P90: $174,973
V003 (TA) Aprv: 01/19/1996 - Spud: 02/23/1996 - P50: $55,044; P70: $103,456; P90: $173,722
W002 (COM) Aprv: 09/05/2001 - Spud: 09/14/2001 - P50: $489,211; P70: $712,633; P90: $1,036,063
V004 (COM) Aprv: 10/22/2003 - Spud: 11/05/2003 - P50: $554,546; P70: $777,968; P90: $1,101,399
V005 (COM) Aprv: 12/19/2003 - Spud: 12/22/2003 - P50: $487,202; P70: $710,625; P90: $1,034,055
W004 (COM) Aprv: 08/06/2008 - Spud: 10/01/2008 - P50: $456,370; P70: $679,792; P90: $1,003,222
W003 (TA) Aprv: 10/30/2008 - Spud: 11/07/2008 - P50: $55,044; P70: $103,456; P90: $173,722
Q001 (COM) Aprv: 08/03/2011 - Spud: 10/06/2011 - P50: $432,195; P70: $655,617; P90: $979,047
STRUCTURES : 
CAIS CPLX# 23253 '4' Aprv: N/A - Inst: 01/01/1986 - P50: $478,932; P70: $711,687; P90: $1,072,799
CAIS CPLX# 23510 '6' Aprv: N/A - Inst: 01/01/1987 - P50: $486,110; P70: $718,865; P90: $1,079,977
CAIS CPLX# 26017 'T' Aprv: N/A - Inst: 03/22/1993 - P50: $478,932; P70: $711,687; P90: $1,072,799
FIXED CPLX# 26070 'V' Aprv: N/A - Inst: 05/10/1994 - P50: $457,398; P70: $690,153; P90: $1,051,265
PIPELINES : 
LIFT PSN# 9554 (ACT) Aprv: 11/04/1991 - Init HTP: 10/04/1976 - P50: $122,729; P70: $254,752; P90: $445,758
LIFT PSN# 9854 (OUT) Aprv: 03/01/1993 - Init HTP: 01/22/1981 - P50: $169,268; P70: $391,459; P90: $713,955
BLKO PSN# 8084 (OUT) Aprv: 05/20/1987 - Init HTP: 06/01/1987 - P50: $132,408; P70: $264,430; P90: $455,437
LIFT PSN# 9860 (ACT) Aprv: 03/29/1993 - Init HTP: 04/22/1993 - P50: $109,328; P70: $241,351; P90: $432,357
LIFT PSN# 9851 (OUT) Aprv: 02/18/1993 - Init HTP: 04/28/1993 - P50: $127,528; P70: $349,720; P90: $672,215
BLKO PSN# 9988 (OUT) Aprv: 07/09/1993 - Init HTP: 09/19/1993 - P50: $106,993; P70: $239,016; P90: $430,022
BLKO PSN# 10255 (ACT) Aprv: 04/29/1994 - Init HTP: 08/21/2024 - P50: $188,964; P70: $411,156; P90: $733,651</t>
  </si>
  <si>
    <t xml:space="preserve">03065 - Talos Resources LLC (From 12/12/2008 12:00AM to 12/31/2099 11:59AM) 
03065 - Talos Resources LLC (Acquired 02765 Bois d'Arc Properties, LP) (From 02/01/2005 12:00AM to 12/11/2008 11:59PM) 
02177 - Entech Enterprises, Inc. (From 04/13/1998 12:00AM to 04/04/2007 04:59AM) 
02237 - Noble Energy, Inc. (From 04/20/2004 12:00AM to 04/04/2007 03:59AM) 
02252 - Comstock Offshore, LLC (From 02/28/2003 12:00AM to 01/31/2005 11:59PM) 
02237 - Noble Energy, Inc. (Acquired 00185 Samedan Oil Corporation) (From 05/30/2002 12:00AM to 04/19/2004 11:59PM) 
00056 - ConocoPhillips Company (From 12/06/1985 12:00AM to 12/29/2003 11:59PM) 
01689 - Murphy Exploration &amp; Production Company (From 09/24/1992 12:00AM to 02/27/2003 11:59PM) 
02237 - Noble Energy, Inc. (Acquired 00415 Energy Development Corporation) (From 08/14/1990 12:00AM to 05/29/2002 11:59PM) 
02647 - Murphy Exploration &amp; Production Company - USA (Acquired 00232 Odeco Oil &amp; Gas Company) (From 03/01/1985 12:00AM to 09/23/1992 11:59PM) 
00376 - Pelto Oil Company (From 03/01/1985 12:00AM to 08/13/1990 11:59PM) 
00788 - Phillips Oil Company (From 03/01/1985 12:00AM to 12/05/1985 11:59PM)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</si>
  <si>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12:00AM to 04/04/2007 08:59AM) (ALQT: A / LVL: 2) 
02237 - Noble Energy, Inc. (From 05/24/2004 12:00AM to 04/04/2007 07:59AM) (ALQT: A / LVL: 2) 
02252 - Comstock Offshore, LLC (From 05/24/2004 12:00AM to 02/01/2005 12:59AM) (ALQT: A / LVL: 2) 
00056 - ConocoPhillips Company (From 05/24/2004 12:00AM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05/24/2004 12:00AM to 04/04/2007 06:59AM) (ALQT: B / LVL: 2) 
02237 - Noble Energy, Inc. (From 05/24/2004 12:00AM to 04/04/2007 05:59AM) (ALQT: B / LVL: 2) 
02252 - Comstock Offshore, LLC (From 05/24/2004 12:00AM to 02/01/2005 01:59AM) (ALQT: B / LVL: 2) </t>
  </si>
  <si>
    <t>COLLATERAL:
03065 Talos Resources LLC: $580,528 (N-8100144 - Eff Dt: 11/01/2021)</t>
  </si>
  <si>
    <t>G01361</t>
  </si>
  <si>
    <t>WELLS : 
A001 (TA) Aprv: 03/16/1965 - Spud: 04/05/1965 - P50: $679,209; P70: $902,631; P90: $1,226,062
A002 (TA) Aprv: N/A - Spud: 07/14/1965 - P50: $68,805; P70: $117,217; P90: $187,483
A003 (TA) Aprv: 08/01/1965 - Spud: 08/01/1965 - P50: $68,805; P70: $117,217; P90: $187,483
A004 (TA) Aprv: 09/09/1965 - Spud: 09/12/1965 - P50: $68,805; P70: $117,217; P90: $187,483
A005 (TA) Aprv: 10/20/1965 - Spud: 10/20/1965 - P50: $75,060; P70: $123,472; P90: $193,738
A007 (TA) Aprv: N/A - Spud: 11/22/1965 - P50: $68,805; P70: $117,217; P90: $187,483
A008 (TA) Aprv: N/A - Spud: 12/16/1965 - P50: $68,805; P70: $117,217; P90: $187,483
A010 (TA) Aprv: N/A - Spud: 01/09/1966 - P50: $68,805; P70: $117,217; P90: $187,483
A006 (TA) Aprv: N/A - Spud: 02/24/1966 - P50: $68,805; P70: $117,217; P90: $187,483
A015 (TA) Aprv: N/A - Spud: 04/08/1966 - P50: $68,805; P70: $117,217; P90: $187,483
A012 (TA) Aprv: 12/30/1965 - Spud: 05/02/1966 - P50: $68,805; P70: $117,217; P90: $187,483
A014 (TA) Aprv: 01/01/1966 - Spud: 05/06/1966 - P50: $68,805; P70: $117,217; P90: $187,483
A009 (COM) Aprv: 01/03/1966 - Spud: 05/10/1966 - P50: $573,339; P70: $796,761; P90: $1,120,191
A016 (TA) Aprv: N/A - Spud: 03/03/1967 - P50: $68,805; P70: $117,217; P90: $187,483
A017 (TA) Aprv: N/A - Spud: 03/08/1967 - P50: $68,805; P70: $117,217; P90: $187,483
F014 (TA) Aprv: N/A - Spud: 10/21/1981 - P50: $71,307; P70: $119,719; P90: $189,985
F020 (TA) Aprv: N/A - Spud: 07/24/1982 - P50: $71,307; P70: $119,719; P90: $189,985
A011 (TA) Aprv: N/A - Spud: 02/03/1993 - P50: $68,805; P70: $117,217; P90: $187,483
F022 (TA) Aprv: N/A - Spud: 11/01/1995 - P50: $71,307; P70: $119,719; P90: $189,985
STRUCTURES : 
FIXED CPLX# 20632 'A' Aprv: N/A - Inst: 01/01/1965 - P50: $2,578,706; P70: $3,341,451; P90: $4,577,260
FIXED CPLX# 20632 'A-QRT' Aprv: N/A - Inst: 01/01/1971 - P50: $1,067,335; P70: $1,606,367; P90: $2,486,110
PIPELINES : 
LIFT PSN# 3039 (OUT) Aprv: 10/02/1974 - Init HTP: 03/03/1975 - P50: $133,197; P70: $265,220; P90: $456,227
GAS PSN# 3042 (OUT) Aprv: 10/07/1974 - Init HTP: 03/03/1975 - P50: $291,781; P70: $423,804; P90: $614,811
OIL PSN# 15426 (OUT) Aprv: 11/09/2005 - Init HTP: 05/07/2008 - P50: $210,626; P70: $342,649; P90: $533,656</t>
  </si>
  <si>
    <t xml:space="preserve">02266 - EPL Oil &amp; Gas, LLC (From 08/18/1998 12:00AM to 12/31/2099 11:59AM) 
00105 - Apache Corporation (From 06/27/2003 12:00AM to 03/19/2014 11:59PM) 
02481 - BP Exploration &amp; Production Inc. (From 03/13/2002 12:00AM to 06/26/2003 11:59PM) 
00114 - BP America Production Company (Acquired 01855 Vastar Resources, Inc.) (From 04/25/2000 12:00AM to 03/12/2002 11:59PM) 
00003 - Union Oil Company of California (From 08/18/1998 12:00AM to 04/16/2000 11:59PM) 
00689 - Shell Offshore Inc. (From 03/08/1982 12:00AM to 08/17/1998 11:59PM) </t>
  </si>
  <si>
    <t xml:space="preserve">02266 - EPL Oil &amp; Gas, LLC (From 06/08/2005 12:00AM to 12/31/2099 11:59AM) (ALQT: 1 / LVL: 1) </t>
  </si>
  <si>
    <t>G01445</t>
  </si>
  <si>
    <t>GI 21, GI 30</t>
  </si>
  <si>
    <t xml:space="preserve">02375 - Energy XXI GOM, LLC (From 11/28/2011 12:00AM to 12/31/2099 11:59AM) 
00276 - Exxon Mobil Corporation (From 01/24/1973 12:00AM to 11/27/2011 11:59PM) 
00276 - Exxon Mobil Corporation (Acquired 00037 Humble Oil &amp; Refining Company) (From 04/01/1966 12:00AM to 01/23/1973 11:59PM) </t>
  </si>
  <si>
    <t>G10794</t>
  </si>
  <si>
    <t>SS 301</t>
  </si>
  <si>
    <t xml:space="preserve">01284 - W &amp; T Offshore, Inc. 100% (ALQT: 1 / LVL: 1) </t>
  </si>
  <si>
    <t xml:space="preserve">01284 - W &amp; T Offshore, Inc. (From 05/07/2008 12:00AM to 12/31/2099 11:59AM) 
03672 - Talos QN Exploration LLC (From 03/01/2022 12:00AM to 10/11/2023 11:59PM) 
03035 - Fieldwood Energy Offshore LLC (From 08/24/2011 12:00AM to 02/28/2022 11:59PM) 
02851 - Apache Shelf, Inc. (From 05/20/2011 12:00AM to 11/17/2011 11:59PM) 
02466 - Gryphon Exploration Company (From 09/12/2003 12:00AM to 08/23/2011 11:59PM) 
02851 - Apache Shelf, Inc. (Acquired 02169 Mariner Gulf of Mexico LLC) (From 11/19/2003 12:00AM to 05/19/2011 11:59PM) 
01284 - W &amp; T Offshore, Inc. (Acquired 02859 Offshore Shelf LLC) (From 07/11/2006 12:00AM to 05/06/2008 11:59PM) 
02219 - Anadarko US Offshore LLC (From 12/05/1997 12:00AM to 07/10/2006 11:59PM) 
01857 - TDC Energy LLC (From 06/05/2002 12:00AM to 09/12/2003 12:59AM) 
01207 - Petrobras America Inc. (From 05/01/1989 12:00AM to 09/11/2003 11:59PM) 
02808 - TDC Energy LLC (Acquired 01624 TDC Energy Corporation) (From 01/23/1995 12:00AM to 06/04/2002 11:59PM) 
00035 - Kerr-McGee Corporation (From 12/06/1994 12:00AM to 12/04/1997 11:59PM) 
00771 - Texaco Exploration and Production, Inc. (From 05/01/1989 12:00AM to 10/21/1993 12:59AM) 
00059 - Hess Corporation (From 05/01/1989 12:00AM to 10/20/1993 11:59PM) </t>
  </si>
  <si>
    <t xml:space="preserve">01284 - W &amp; T Offshore, Inc. (From 10/12/2023 01:00AM to 12/31/2099 11:59AM) (ALQT: 1 / LVL: 1) 
03672 - Talos QN Exploration LLC (From 03/02/2022 12:00AM to 10/12/2023 12:59AM) (ALQT: 1 / LVL: 1) 
03035 - Fieldwood Energy Offshore LLC (From 08/24/2011 01:00AM to 03/01/2022 11:59PM) (ALQT: 1 / LVL: 1) 
02851 - Apache Shelf, Inc. (From 05/20/2011 01:00AM to 11/18/2011 12:59AM) (ALQT: 1 / LVL: 1) 
02466 - Gryphon Exploration Company (From 03/03/2004 12:00AM to 08/24/2011 12:59AM) (ALQT: 1 / LVL: 1) 
02851 - Apache Shelf, Inc. (Acquired 02169 Mariner Gulf of Mexico LLC) (From 03/03/2004 12:00AM to 05/20/2011 12:59AM) (ALQT: 1 / LVL: 1) </t>
  </si>
  <si>
    <t>G30278</t>
  </si>
  <si>
    <t>VR 39</t>
  </si>
  <si>
    <t>COLLATERAL:
02266 EPL Oil &amp; Gas, LLC: $2,670,000 (PB00202100004 - Eff Dt: 02/08/2016)</t>
  </si>
  <si>
    <t xml:space="preserve"> 00128</t>
  </si>
  <si>
    <t>GI 40</t>
  </si>
  <si>
    <t>WELLS : 
G001 (TA) Aprv: 12/26/1967 - Spud: 12/28/1967 - P50: $115,092; P70: $163,504; P90: $233,770
G002 (TA) Aprv: N/A - Spud: 10/18/1968 - P50: $106,335; P70: $154,747; P90: $225,013
E007 (TA) Aprv: N/A - Spud: 12/24/1968 - P50: $106,335; P70: $154,747; P90: $225,013
E009 (TA) Aprv: N/A - Spud: 01/29/1969 - P50: $106,335; P70: $154,747; P90: $225,013
M001 (COM) Aprv: 05/04/1994 - Spud: 05/09/1994 - P50: $612,098; P70: $835,520; P90: $1,158,950
G010 (TA) Aprv: 05/01/1994 - Spud: 06/01/1994 - P50: $115,092; P70: $163,504; P90: $233,770
G011 (COM) Aprv: 06/16/1994 - Spud: 06/24/1994 - P50: $546,298; P70: $769,720; P90: $1,093,150
M002 (COM) Aprv: 03/20/1996 - Spud: 04/01/1996 - P50: $628,669; P70: $852,091; P90: $1,175,521
O005 (COM) Aprv: 09/23/2007 - Spud: 09/25/2007 - P50: $602,256; P70: $825,679; P90: $1,149,109
G013 (COM) Aprv: 03/26/2010 - Spud: 07/04/2010 - P50: $688,206; P70: $911,628; P90: $1,235,058
STRUCTURES : 
FIXED CPLX# 20043 'G' Aprv: N/A - Inst: 01/01/1968 - P50: $1,812,816; P70: $2,351,317; P90: $3,240,302
FIXED CPLX# 24214 'M' Aprv: N/A - Inst: 05/16/1995 - P50: $780,408; P70: $1,013,163; P90: $1,374,275
PIPELINES : 
BLKO PSN# 17681 (OUT) Aprv: 09/11/2009 - Init HTP: 01/11/2010 - P50: $159,679; P70: $291,702; P90: $482,708
LIFT PSN# 17682 (OUT) Aprv: 09/11/2009 - Init HTP: 01/11/2010 - P50: $120,036; P70: $252,059; P90: $443,065
BLKO PSN# 17679 (OUT) Aprv: 01/26/2009 - Init HTP: 01/18/2010 - P50: $193,752; P70: $325,775; P90: $516,781</t>
  </si>
  <si>
    <t>G20551</t>
  </si>
  <si>
    <t>AC 25, EB 994</t>
  </si>
  <si>
    <t xml:space="preserve">00103 - ExxonMobil Pipeline Company 100% </t>
  </si>
  <si>
    <t>PIPELINES : 
OIL PSN# 11952 (ACT) Aprv: 02/17/1999 - Init HTP: 04/28/2000 - P50: $5,137,167; P70: $5,269,190; P90: $5,460,196
OIL PSN# 18759 (ACT) Aprv: 02/17/1999 - Init HTP: 04/28/2000 - P50: $1,553,042; P70: $1,775,234; P90: $2,097,729</t>
  </si>
  <si>
    <t>00103 - ExxonMobil Pipeline Company (From 10/12/2000 12:00AM to 12/31/2099 11:59AM)</t>
  </si>
  <si>
    <t>COLLATERAL:
00103 ExxonMobil Pipeline Company: $3,795,000 (82396636 - Eff Dt: 08/21/2017)</t>
  </si>
  <si>
    <t>G02592</t>
  </si>
  <si>
    <t>SM 149</t>
  </si>
  <si>
    <t xml:space="preserve">01284 - W &amp; T Offshore, Inc. 50% 
02451 - GOM Shelf LLC 50% </t>
  </si>
  <si>
    <t xml:space="preserve">03296 - Apache Shelf Exploration LLC 25% (ALQT: 1 / LVL: 2) 
02451 - GOM Shelf LLC 25% (ALQT: 1 / LVL: 2) 
01284 - W &amp; T Offshore, Inc. 50% (ALQT: 1 / LVL: 2) </t>
  </si>
  <si>
    <t>WELLS : 
C002 (COM) Aprv: 05/09/2001 - Spud: 05/13/2001 - P50: $792,261; P70: $1,015,683; P90: $1,339,113
C004 (COM) Aprv: 04/30/2002 - Spud: 05/10/2002 - P50: $779,269; P70: $1,002,691; P90: $1,326,121
C005 (TA) Aprv: 05/28/2002 - Spud: 05/28/2002 - P50: $793,670; P70: $1,017,092; P90: $1,340,522
C001 (COM) Aprv: 05/05/2004 - Spud: 05/18/2004 - P50: $793,374; P70: $1,016,796; P90: $1,340,226
STRUCTURES : 
FIXED CPLX# 1027 'C' Aprv: N/A - Inst: 01/27/2002 - P50: $2,859,961; P70: $3,398,993; P90: $4,278,736
PIPELINES : 
G/C PSN# 13505 (ACT) Aprv: 12/19/2001 - Init HTP: 02/22/2002 - P50: $356,632; P70: $578,824; P90: $901,319
O/W PSN# 13499 (ACT) Aprv: 10/05/2001 - Init HTP: 08/18/2002 - P50: $284,812; P70: $507,003; P90: $829,498</t>
  </si>
  <si>
    <t xml:space="preserve">02451 - GOM Shelf LLC (From 07/18/2022 12:00AM to 12/31/2099 11:59AM) 
01284 - W &amp; T Offshore, Inc. (From 12/28/2023 12:00AM to 12/31/2099 11:59AM) 
03672 - Talos QN Exploration LLC (From 12/03/2021 12:00AM to 12/27/2023 11:59PM) 
03295 - Fieldwood Energy LLC (From 10/14/2014 12:00AM to 07/17/2022 11:59PM) 
03035 - Fieldwood Energy Offshore LLC (From 03/07/2016 12:00AM to 12/02/2021 11:59PM) 
00003 - Union Oil Company of California (From 06/05/2002 12:00AM to 03/06/2016 11:59PM) 
02851 - Apache Shelf, Inc. (From 05/01/2006 12:00AM to 10/13/2014 11:59PM) 
00048 - Sabine Oil &amp; Gas Corporation (From 03/08/2001 12:00AM to 04/30/2006 11:59PM) 
00048 - Sabine Oil &amp; Gas Corporation (Acquired 01832 Forcenergy Inc) (From 04/14/1994 01:00AM to 03/07/2001 11:59PM) 
02025 - EP Energy E&amp;P Company, L.P. (Acquired 00236 El Paso Production Company) (From 02/07/1984 12:00AM to 09/05/1996 11:59PM) 
01623 - WHK, Inc. (From 04/14/1994 12:00AM to 04/14/1994 12:59AM) 
00689 - Shell Offshore Inc. (From 02/11/1985 12:00AM to 04/13/1994 11:59PM) 
00896 - FEC Offshore Productive Inc. (From 02/11/1985 12:00AM to 07/11/1985 11:59PM) 
00117 - Shell USA, Inc. (From 02/07/1984 12:00AM to 02/10/1985 11:59PM) 
00344 - Petro-Lewis Funds, Inc. (From 02/07/1984 12:00AM to 02/10/1985 11:59PM) 
00573 - Florida Exploration Company (From 02/07/1984 12:00AM to 02/10/1985 11:59PM) </t>
  </si>
  <si>
    <t xml:space="preserve">03296 - Apache Shelf Exploration LLC (From 06/17/2014 12:00AM to 12/31/2099 11:59AM) (ALQT: 1 / LVL: 2) 
02451 - GOM Shelf LLC (From 07/18/2022 01:00AM to 12/31/2099 11:59AM) (ALQT: 1 / LVL: 2) 
01284 - W &amp; T Offshore, Inc. (From 12/28/2023 01:00AM to 12/31/2099 11:59AM) (ALQT: 1 / LVL: 2) 
03672 - Talos QN Exploration LLC (From 12/03/2021 01:00AM to 12/28/2023 12:59AM) (ALQT: 1 / LVL: 2) 
03295 - Fieldwood Energy LLC (From 06/17/2014 12:00AM to 07/18/2022 12:59AM) (ALQT: 1 / LVL: 2) 
03035 - Fieldwood Energy Offshore LLC (From 03/07/2016 01:00AM to 12/03/2021 12:59AM) (ALQT: 1 / LVL: 2) 
00003 - Union Oil Company of California (From 06/17/2014 12:00AM to 03/07/2016 12:59AM) (ALQT: 1 / LVL: 2) </t>
  </si>
  <si>
    <t>COLLATERAL:
03035 Fieldwood Energy Offshore LLC: $6,945,000 (1136895 - Eff Dt: 10/26/2015)</t>
  </si>
  <si>
    <t xml:space="preserve"> 00384</t>
  </si>
  <si>
    <t>WD 28</t>
  </si>
  <si>
    <t>WELLS : 
016 (COM) Aprv: 12/09/2007 - Spud: 12/26/2007 - P50: $386,477; P70: $609,899; P90: $933,329
010 (COM) Aprv: 01/31/2012 - Spud: 02/07/2012 - P50: $442,635; P70: $666,057; P90: $989,488
014 (COM) Aprv: 03/09/2012 - Spud: 03/29/2012 - P50: $423,430; P70: $646,852; P90: $970,282
B002 (COM) Aprv: 10/31/2012 - Spud: 11/08/2012 - P50: $429,651; P70: $653,073; P90: $976,503
018 (COM) Aprv: 03/18/2013 - Spud: 03/28/2013 - P50: $443,357; P70: $666,779; P90: $990,210
B006 (COM) Aprv: 01/10/2014 - Spud: 01/17/2014 - P50: $387,496; P70: $610,918; P90: $934,348
019 (COM) Aprv: 10/04/2013 - Spud: 03/16/2014 - P50: $515,757; P70: $739,179; P90: $1,062,609
STRUCTURES : 
CAIS CPLX# 20190 '33' Aprv: N/A - Inst: 01/01/1967 - P50: $385,618; P70: $618,373; P90: $979,485
CAIS CPLX# 20192 '10' Aprv: N/A - Inst: 01/01/1972 - P50: $399,974; P70: $632,729; P90: $993,841
FIXED CPLX# 23863 '14' Aprv: N/A - Inst: 01/01/1991 - P50: $385,618; P70: $618,373; P90: $979,485
CAIS CPLX# 20192 '16' Aprv: N/A - Inst: 02/28/2001 - P50: $399,974; P70: $632,729; P90: $993,841
CAIS CPLX# 2129 '18' Aprv: N/A - Inst: 04/20/2008 - P50: $399,974; P70: $632,729; P90: $993,841
CAIS CPLX# 2535 '19' Aprv: N/A - Inst: 04/02/2014 - P50: $385,618; P70: $618,373; P90: $979,485
PIPELINES : 
BLKO PSN# 301 (PREM) Aprv: N/A - Init HTP: N/A - P50: $160,420; P70: $292,443; P90: $483,449
BLKG PSN# 302 (PREM) Aprv: N/A - Init HTP: N/A - P50: $123,529; P70: $255,552; P90: $446,558
BLKG PSN# 9299 (OUT) Aprv: 01/10/1991 - Init HTP: 03/09/1991 - P50: $128,028; P70: $260,051; P90: $451,057
BLKO PSN# 11132 (PABN) Aprv: 08/12/1996 - Init HTP: N/A - P50: $171,626; P70: $393,818; P90: $716,313
BLKO PSN# 11810 (OUT) Aprv: 05/02/1960 - Init HTP: 05/22/1998 - P50: $203,002; P70: $335,025; P90: $526,031
BLKO PSN# 17444 (ACT) Aprv: 04/03/2008 - Init HTP: 04/25/2008 - P50: $244,629; P70: $466,820; P90: $789,316
BLKO PSN# 17445 (ACT) Aprv: 04/03/2008 - Init HTP: 04/25/2008 - P50: $126,044; P70: $348,235; P90: $670,730
LIFT PSN# 20728 (ACT) Aprv: 10/13/2021 - Init HTP: 01/12/2022 - P50: $75,550; P70: $207,572; P90: $398,579</t>
  </si>
  <si>
    <t xml:space="preserve">02266 - EPL Oil &amp; Gas, LLC (From 03/23/2011 12:00AM to 12/31/2099 11:59AM) 
02738 - Anglo-Suisse Offshore Partners, LLC (From 03/08/2005 12:00AM to 03/22/2011 11:59PM) 
00078 - Chevron U.S.A. Inc. (From 11/24/1965 12:00AM to 03/07/2005 11:59PM) 
00038 - The California Company (From 06/19/1947 12:00AM to 11/23/1965 11:59PM) </t>
  </si>
  <si>
    <t xml:space="preserve">02266 - EPL Oil &amp; Gas, LLC (From 03/23/2011 01:00AM to 12/31/2099 11:59AM) (ALQT: 1 / LVL: 1) 
02738 - Anglo-Suisse Offshore Partners, LLC (From 03/08/2005 12:00AM to 03/23/2011 12:59AM) (ALQT: 1 / LVL: 1) 
00078 - Chevron U.S.A. Inc. (From 04/19/1993 02:00AM to 03/07/2005 11:59PM) (ALQT: 1 / LVL: 1) 
01904 - Burlington Resources Offshore Inc. (From 03/29/1996 12:00AM to 02/12/2002 11:59PM) (ALQT: 1 / LVL: 1) 
02229 - Burlington Resources Oil &amp; Gas Company LP (Acquired 00131 Southland Royalty Company) (From 07/01/1972 12:00AM to 03/28/1996 11:59PM) (ALQT: 1 / LVL: 1) 
01356 - Medallion California Properties Company (From 04/19/1993 12:00AM to 04/19/1993 03:59AM) (ALQT: 1 / LVL: 1) 
00540 - MOBIL OIL EXPLORATION &amp; PRODUCING SOUTHEAST INC. (From 04/19/1993 01:00AM to 04/19/1993 01:59AM) (ALQT: 1 / LVL: 1) 
00021 - MOBIL NOC INC. (From 07/01/1972 12:00AM to 04/19/1993 12:59AM) (ALQT: 1 / LVL: 1) 
02025 - EP Energy E&amp;P Company, L.P. (Acquired 00236 El Paso Production Company) (From 06/01/1972 12:00AM to 04/18/1993 11:59PM) (ALQT: 1 / LVL: 1) 
00502 - Southern Natural Resources, Inc. (From 02/26/1981 12:00AM to 02/26/1981 12:59AM) (ALQT: 1 / LVL: 1) 
00495 - The Offshore Company (From 07/01/1972 12:00AM to 02/25/1981 11:59PM) (ALQT: 1 / LVL: 1) </t>
  </si>
  <si>
    <t>G01101</t>
  </si>
  <si>
    <t>WD 117</t>
  </si>
  <si>
    <t xml:space="preserve">02738 - Anglo-Suisse Offshore Partners, LLC 100% </t>
  </si>
  <si>
    <t xml:space="preserve">00510 - Kewanee Industries, Inc. 100% (ALQT: 1 / LVL: 0) 
02738 - Anglo-Suisse Offshore Partners, LLC 100% (ALQT: A / LVL: 0) 
02738 - Anglo-Suisse Offshore Partners, LLC 100% (ALQT: B / LVL: 1) 
02738 - Anglo-Suisse Offshore Partners, LLC 100% (ALQT: B / LVL: 2) 
02738 - Anglo-Suisse Offshore Partners, LLC 20% (ALQT: C / LVL: 2) 
01284 - W &amp; T Offshore, Inc. 80% (ALQT: C / LVL: 2) </t>
  </si>
  <si>
    <t>WELLS : 
H003 (COM) Aprv: 12/24/2005 - Spud: 12/27/2005 - P50: $856,109; P70: $1,079,531; P90: $1,402,961
H004 (COM) Aprv: 02/15/2006 - Spud: 02/23/2006 - P50: $787,852; P70: $1,011,274; P90: $1,334,704
H002 (COM) Aprv: 03/24/2006 - Spud: 03/25/2006 - P50: $860,442; P70: $1,083,865; P90: $1,407,295
H001 (COM) Aprv: 06/09/2006 - Spud: 05/13/2006 - P50: $795,283; P70: $1,018,705; P90: $1,342,135
STRUCTURES : 
FIXED CPLX# 1866 'H' Aprv: N/A - Inst: 06/20/2006 - P50: $2,559,463; P70: $3,098,495; P90: $3,978,238
PIPELINES : 
LIFT PSN# 15475 (PABN) Aprv: 01/23/2006 - Init HTP: 07/20/2006 - P50: $251,530; P70: $383,552; P90: $574,559
BLKG PSN# 15477 (PABN) Aprv: 01/23/2006 - Init HTP: 07/20/2006 - P50: $251,603; P70: $383,626; P90: $574,632
BLKO PSN# 15476 (PABN) Aprv: 01/23/2006 - Init HTP: 07/23/2006 - P50: $251,664; P70: $383,686; P90: $574,693</t>
  </si>
  <si>
    <t xml:space="preserve">02738 - Anglo-Suisse Offshore Partners, LLC (From 03/08/2005 12:00AM to 12/31/2099 11:59AM) 
00078 - Chevron U.S.A. Inc. (From 07/19/1985 12:00AM to 03/07/2005 11:59PM) 
00078 - Chevron U.S.A. Inc. (Acquired 00112 Gulf Oil Corporation) (From 04/13/1984 12:00AM to 07/18/1985 11:59PM) </t>
  </si>
  <si>
    <t xml:space="preserve">00510 - Kewanee Industries, Inc. (From 04/13/1984 12:00AM to 12/31/2099 11:59AM) (ALQT: 1 / LVL: 0) 
02738 - Anglo-Suisse Offshore Partners, LLC (From 10/12/2004 12:00AM to 12/31/2099 11:59AM) (ALQT: A / LVL: 0) 
00078 - Chevron U.S.A. Inc. (From 08/24/2004 12:00AM to 10/11/2004 11:59PM) (ALQT: A / LVL: 0) 
02738 - Anglo-Suisse Offshore Partners, LLC (From 10/12/2004 01:00AM to 12/31/2099 11:59AM) (ALQT: B / LVL: 1) 
00078 - Chevron U.S.A. Inc. (From 08/24/2004 12:00AM to 10/12/2004 12:59AM) (ALQT: B / LVL: 1) 
02738 - Anglo-Suisse Offshore Partners, LLC (From 10/12/2004 02:00AM to 12/31/2099 11:59AM) (ALQT: B / LVL: 2) 
00078 - Chevron U.S.A. Inc. (From 08/24/2004 12:00AM to 10/12/2004 01:59AM) (ALQT: B / LVL: 2) 
01284 - W &amp; T Offshore, Inc. (From 07/13/2000 12:00AM to 12/31/2099 11:59AM) (ALQT: C / LVL: 2) 
02738 - Anglo-Suisse Offshore Partners, LLC (From 02/28/2005 01:00AM to 12/31/2099 11:59AM) (ALQT: C / LVL: 2) 
00078 - Chevron U.S.A. Inc. (From 02/28/2005 12:00AM to 02/28/2005 12:59AM) (ALQT: C / LVL: 2) 
00510 - Kewanee Industries, Inc. (From 07/13/2000 12:00AM to 02/27/2005 11:59PM) (ALQT: C / LVL: 2) </t>
  </si>
  <si>
    <t>G09524</t>
  </si>
  <si>
    <t>VR 371</t>
  </si>
  <si>
    <t xml:space="preserve">03296 - Apache Shelf Exploration LLC 16.66666% (ALQT: 1 / LVL: 2) 
03672 - Talos QN Exploration LLC 83.33334% (ALQT: 1 / LVL: 2) </t>
  </si>
  <si>
    <t>WELLS : 
A001 (TA) Aprv: 12/29/1992 - Spud: 01/08/1993 - P50: $371,547; P70: $419,959; P90: $490,225
A002 (COM) Aprv: N/A - Spud: 07/07/1993 - P50: $1,187,799; P70: $1,411,221; P90: $1,734,651
A004 (TA) Aprv: 01/18/1994 - Spud: 01/25/1994 - P50: $371,547; P70: $419,959; P90: $490,225
A005 (TA) Aprv: N/A - Spud: 08/15/1994 - P50: $372,798; P70: $421,210; P90: $491,476
B004 (TA) Aprv: 04/14/1995 - Spud: 04/20/1995 - P50: $349,029; P70: $397,441; P90: $467,707
A006 (TA) Aprv: 06/05/2001 - Spud: 06/13/2001 - P50: $371,547; P70: $419,959; P90: $490,225
STRUCTURES : 
FIXED CPLX# 27021 'A' Aprv: N/A - Inst: 07/13/1995 - P50: $3,574,939; P70: $4,113,971; P90: $4,993,714</t>
  </si>
  <si>
    <t xml:space="preserve">03672 - Talos QN Exploration LLC (From 11/16/2021 12:00AM to 12/31/2099 11:59AM) 
02894 - Bandon Oil and Gas, LP (From 02/12/2007 12:00AM to 11/15/2021 11:59PM) 
03295 - Fieldwood Energy LLC (From 07/28/2014 12:00AM to 11/15/2021 11:59PM) 
00105 - Apache Corporation (From 07/16/1999 12:00AM to 07/27/2014 11:59PM) 
02237 - Noble Energy, Inc. (From 04/20/2004 12:00AM to 02/12/2007 12:59AM) 
02177 - Entech Enterprises, Inc. (From 04/14/1998 12:00AM to 02/11/2007 11:59PM) 
02237 - Noble Energy, Inc. (Acquired 00185 Samedan Oil Corporation) (From 05/02/1994 12:00AM to 04/19/2004 11:59PM) 
02237 - Noble Energy, Inc. (Acquired 00415 Energy Development Corporation) (From 05/02/1994 12:00AM to 05/29/2002 11:59PM) 
00689 - Shell Offshore Inc. (From 07/01/1988 12:00AM to 07/15/1999 11:59PM) </t>
  </si>
  <si>
    <t xml:space="preserve">03296 - Apache Shelf Exploration LLC (From 02/19/2014 12:00AM to 12/31/2099 11:59AM) (ALQT: 1 / LVL: 2) 
03672 - Talos QN Exploration LLC (From 11/16/2021 01:00AM to 12/31/2099 11:59AM) (ALQT: 1 / LVL: 2) 
02894 - Bandon Oil and Gas, LP (From 02/19/2014 12:00AM to 11/16/2021 12:59AM) (ALQT: 1 / LVL: 2) 
03295 - Fieldwood Energy LLC (From 02/19/2014 12:00AM to 11/16/2021 12:59AM) (ALQT: 1 / LVL: 2) </t>
  </si>
  <si>
    <t>G06668</t>
  </si>
  <si>
    <t>VR 164</t>
  </si>
  <si>
    <t>WELLS : 
A007 (TA) Aprv: 08/15/1989 - Spud: 08/19/1989 - P50: $118,845; P70: $167,257; P90: $237,523
A006 (TA) Aprv: 09/14/1989 - Spud: 09/14/1989 - P50: $120,096; P70: $168,508; P90: $238,774
A003 (COM) Aprv: 01/15/1993 - Spud: 02/04/1993 - P50: $667,420; P70: $890,842; P90: $1,214,272
A004 (COM) Aprv: N/A - Spud: 09/01/1993 - P50: $731,271; P70: $954,693; P90: $1,278,123
A005 (COM) Aprv: 12/06/1994 - Spud: 12/28/1994 - P50: $658,148; P70: $881,570; P90: $1,205,000
A008 (COM) Aprv: 06/02/2003 - Spud: 06/24/2003 - P50: $683,958; P70: $907,380; P90: $1,230,810
B001 (COM) Aprv: 04/30/2004 - Spud: 05/12/2004 - P50: $594,368; P70: $817,790; P90: $1,141,220
STRUCTURES : 
FIXED CPLX# 24030 'A' Aprv: N/A - Inst: 05/25/1992 - P50: $1,481,815; P70: $2,020,847; P90: $2,900,590
FIXED CPLX# 1600 'B' Aprv: N/A - Inst: 12/17/2004 - P50: $1,054,599; P70: $1,416,909; P90: $2,044,360
PIPELINES : 
BLKG PSN# 20215 (OUT) Aprv: 10/18/2004 - Init HTP: 03/26/2005 - P50: $208,543; P70: $340,566; P90: $531,572
G/O PSN# 9638 (OUT) Aprv: 06/01/1992 - Init HTP: 04/16/2022 - P50: $258,596; P70: $480,787; P90: $803,282</t>
  </si>
  <si>
    <t xml:space="preserve">02375 - Energy XXI GOM, LLC (From 12/07/2012 12:00AM to 12/31/2099 11:59AM) 
00276 - Exxon Mobil Corporation (From 08/01/1984 12:00AM to 12/06/2012 11:59PM) </t>
  </si>
  <si>
    <t xml:space="preserve">02375 - Energy XXI GOM, LLC (From 12/07/2012 01:00AM to 12/31/2099 11:59AM) (ALQT: A / LVL: 1) 
03035 - Fieldwood Energy Offshore LLC (From 08/03/2012 12:00AM to 12/07/2012 01:59AM) (ALQT: A / LVL: 1) 
00276 - Exxon Mobil Corporation (From 03/24/2006 12:00AM to 12/07/2012 12:59AM) (ALQT: A / LVL: 1) 
00064 - Hunt Oil Company (From 03/24/2006 12:00AM to 08/02/2012 11:59PM) (ALQT: A / LVL: 1) </t>
  </si>
  <si>
    <t>G25561</t>
  </si>
  <si>
    <t>HI 170</t>
  </si>
  <si>
    <t xml:space="preserve">02375 - Energy XXI GOM, LLC (From 05/14/2018 12:00AM to 12/31/2099 11:59AM) 
03248 - M21K, LLC (From 11/13/2013 12:00AM to 05/13/2018 11:59PM) 
02058 - LLOG Exploration Offshore, L.L.C. (From 10/01/2003 12:00AM to 11/12/2013 11:59PM) </t>
  </si>
  <si>
    <t>COLLATERAL:
03248 M21K, LLC: $3,010,000 (SUR0025081 - Eff Dt: 10/18/2013)</t>
  </si>
  <si>
    <t>G35292</t>
  </si>
  <si>
    <t>EW 305</t>
  </si>
  <si>
    <t xml:space="preserve">03247 - Talos Energy Offshore LLC 33.34% 
03201 - Talos Gulf Coast Offshore LLC 66.66% </t>
  </si>
  <si>
    <t>WELLS : 
A010 (COM) Aprv: 04/16/2019 - Spud: 04/30/2019 - P50: $1,182,407; P70: $1,405,829; P90: $1,729,260
STRUCTURES : 
FIXED CPLX# 23199 'A' Aprv: N/A - Inst: 01/01/1985 - P50: $5,294,847; P70: $5,832,817; P90: $6,731,044</t>
  </si>
  <si>
    <t xml:space="preserve">03201 - Talos Gulf Coast Offshore LLC (From 06/01/2014 12:00AM to 12/31/2099 11:59AM) 
03247 - Talos Energy Offshore LLC (From 04/28/2015 12:00AM to 12/31/2099 11:59AM) </t>
  </si>
  <si>
    <t>G01901</t>
  </si>
  <si>
    <t>SP 64</t>
  </si>
  <si>
    <t xml:space="preserve">03209 - Renaissance Offshore, LLC 25% (ALQT: 1 / LVL: 2) 
03296 - Apache Shelf Exploration LLC 37.5% (ALQT: 1 / LVL: 2) 
02451 - GOM Shelf LLC 37.5% (ALQT: 1 / LVL: 2) 
03209 - Renaissance Offshore, LLC 50% (ALQT: A / LVL: 1) 
02375 - Energy XXI GOM, LLC 50% (ALQT: A / LVL: 1) </t>
  </si>
  <si>
    <t>WELLS : 
A003 (COM) Aprv: 07/01/1969 - Spud: 07/05/1969 - P50: $997,491; P70: $1,220,913; P90: $1,544,344
B021 (COM) Aprv: 06/04/1971 - Spud: 06/06/1971 - P50: $1,000,944; P70: $1,224,366; P90: $1,547,796
B023 (COM) Aprv: N/A - Spud: 07/30/1971 - P50: $993,756; P70: $1,217,178; P90: $1,540,608
B034 (COM) Aprv: N/A - Spud: 10/24/1971 - P50: $989,580; P70: $1,213,002; P90: $1,536,433
C001 (TA) Aprv: N/A - Spud: 09/15/1984 - P50: $366,543; P70: $414,955; P90: $485,221
A013 (COM) Aprv: N/A - Spud: 01/23/1991 - P50: $985,984; P70: $1,209,406; P90: $1,532,836
B014 (COM) Aprv: 06/27/2000 - Spud: 07/06/2000 - P50: $1,140,462; P70: $1,363,884; P90: $1,687,314</t>
  </si>
  <si>
    <t>G04481</t>
  </si>
  <si>
    <t>MP 77, MP 78</t>
  </si>
  <si>
    <t xml:space="preserve">03295 - Fieldwood Energy LLC 26.16834% 
03035 - Fieldwood Energy Offshore LLC 73.83166% </t>
  </si>
  <si>
    <t xml:space="preserve">00540 - MOBIL OIL EXPLORATION &amp; PRODUCING SOUTHEAST INC. 10% (ALQT: 1 / LVL: 2) 
03035 - Fieldwood Energy Offshore LLC 16.45344% (ALQT: 1 / LVL: 2) 
00105 - Apache Corporation 23.52936% (ALQT: 1 / LVL: 2) 
00078 - Chevron U.S.A. Inc. 50.0172% (ALQT: 1 / LVL: 2) 
00540 - MOBIL OIL EXPLORATION &amp; PRODUCING SOUTHEAST INC. 10% (ALQT: A / LVL: 2) 
03296 - Apache Shelf Exploration LLC 11.76468% (ALQT: A / LVL: 2) 
03295 - Fieldwood Energy LLC 11.76468% (ALQT: A / LVL: 2) 
03035 - Fieldwood Energy Offshore LLC 66.47064% (ALQT: A / LVL: 2) 
03296 - Apache Shelf Exploration LLC 13.08417% (ALQT: B / LVL: 2) 
03295 - Fieldwood Energy LLC 13.08417% (ALQT: B / LVL: 2) 
03035 - Fieldwood Energy Offshore LLC 73.83166% (ALQT: B / LVL: 2) </t>
  </si>
  <si>
    <t xml:space="preserve">03035 - Fieldwood Energy Offshore LLC (From 07/22/2010 12:00AM to 12/31/2099 11:59AM) 
03295 - Fieldwood Energy LLC (From 01/08/2015 12:00AM to 12/31/2099 11:59AM) 
00078 - Chevron U.S.A. Inc. (From 07/19/1985 12:00AM to 03/06/2017 11:59PM) 
00105 - Apache Corporation (From 02/25/1987 12:00AM to 01/07/2015 11:59PM) 
01805 - Key Production Company, Inc. (From 08/19/1994 12:00AM to 11/29/2012 11:59PM) 
01949 - White Marlin Petroleum, LLC (From 06/19/1995 02:00AM to 05/10/2011 11:59PM) 
02233 - Samson Contour Energy E&amp;P, LLC (From 03/24/1998 12:00AM to 07/21/2010 11:59PM) 
00540 - MOBIL OIL EXPLORATION &amp; PRODUCING SOUTHEAST INC. (From 02/28/1994 12:00AM to 09/01/2004 02:59AM) 
01425 - Merrico Acquisition 1989-T Limited Partnership (From 03/27/1990 10:00AM to 02/16/1999 11:59PM) 
01673 - SCANA Petroleum Resources, Inc. (From 01/30/1995 12:00AM to 03/23/1998 11:59PM) 
01685 - Robert Street Energy, Inc. (From 08/31/1993 12:00AM to 08/07/1996 12:59AM) 
01396 - AmPac Oil &amp; Gas, Inc. (From 05/11/1989 11:00AM to 08/06/1996 11:59PM) 
01838 - Petro-Guard Company, Inc. (From 01/18/1995 12:00AM to 06/19/1995 02:59AM) 
01842 - Diverse Offshore, Inc. (From 01/18/1995 12:00AM to 06/19/1995 02:59AM) 
01875 - OGA I, L.P. (From 01/18/1995 12:00AM to 06/19/1995 02:59AM) 
01378 - Reorganized Merrico Resources, Inc. (From 05/11/1989 12:00AM to 06/19/1995 01:59AM) 
01673 - SCANA Petroleum Resources, Inc. (Acquired 00458 SCANA Exploration Company) (From 11/01/1980 12:00AM to 01/29/1995 11:59PM) 
01377 - Merrico Institutional Acquisitions Corp. (From 05/11/1989 10:00AM to 01/17/1995 11:59PM) 
01055 - Mobil Exploration and Producing North America Inc. (From 06/06/1986 12:00AM to 02/27/1994 11:59PM) 
01424 - Merrico Acquisition 1989-MM Limited Partnership (From 03/27/1990 12:00AM to 08/30/1993 11:59PM) 
00878 - Preussag Energy Venture (From 08/17/1984 12:00AM to 03/27/1990 09:59AM) 
00539 - MidCon Exploration Company - Gulf Coast (From 11/01/1980 12:00AM to 02/25/1987 09:59AM) 
01055 - Mobil Exploration and Producing North America Inc. (Acquired 00047 The Superior Oil Company) (From 11/01/1980 12:00AM to 06/05/1986 11:59PM) 
00078 - Chevron U.S.A. Inc. (Acquired 00112 Gulf Oil Corporation) (From 11/01/1980 12:00AM to 07/18/1985 11:59PM) 
00569 - The Anschutz Corporation (From 11/01/1980 12:00AM to 08/16/1984 11:59PM) </t>
  </si>
  <si>
    <t xml:space="preserve">00078 - Chevron U.S.A. Inc. (From 09/01/2004 12:00AM to 12/31/2099 11:59AM) (ALQT: 1 / LVL: 2) 
00105 - Apache Corporation (From 09/01/2004 12:00AM to 12/31/2099 11:59AM) (ALQT: 1 / LVL: 2) 
00540 - MOBIL OIL EXPLORATION &amp; PRODUCING SOUTHEAST INC. (From 09/01/2004 12:00AM to 12/31/2099 11:59AM) (ALQT: 1 / LVL: 2) 
03035 - Fieldwood Energy Offshore LLC (From 07/22/2010 01:00AM to 12/31/2099 11:59AM) (ALQT: 1 / LVL: 2) 
01805 - Key Production Company, Inc. (From 09/01/2004 12:00AM to 11/30/2012 12:59AM) (ALQT: 1 / LVL: 2) 
01949 - White Marlin Petroleum, LLC (From 09/01/2004 12:00AM to 05/11/2011 12:59AM) (ALQT: 1 / LVL: 2) 
02233 - Samson Contour Energy E&amp;P, LLC (From 09/01/2004 12:00AM to 07/22/2010 12:59AM) (ALQT: 1 / LVL: 2) 
00540 - MOBIL OIL EXPLORATION &amp; PRODUCING SOUTHEAST INC. (From 07/18/2014 12:00AM to 12/31/2099 11:59AM) (ALQT: A / LVL: 2) 
03035 - Fieldwood Energy Offshore LLC (From 07/18/2014 12:00AM to 12/31/2099 11:59AM) (ALQT: A / LVL: 2) 
03295 - Fieldwood Energy LLC (From 07/18/2014 12:00AM to 12/31/2099 11:59AM) (ALQT: A / LVL: 2) 
03296 - Apache Shelf Exploration LLC (From 07/18/2014 12:00AM to 12/31/2099 11:59AM) (ALQT: A / LVL: 2) 
00078 - Chevron U.S.A. Inc. (From 07/18/2014 12:00AM to 03/07/2017 01:59AM) (ALQT: A / LVL: 2) 
03035 - Fieldwood Energy Offshore LLC (From 07/18/2014 01:00AM to 12/31/2099 11:59AM) (ALQT: B / LVL: 2) 
03295 - Fieldwood Energy LLC (From 07/18/2014 01:00AM to 12/31/2099 11:59AM) (ALQT: B / LVL: 2) 
03296 - Apache Shelf Exploration LLC (From 07/18/2014 01:00AM to 12/31/2099 11:59AM) (ALQT: B / LVL: 2) 
00078 - Chevron U.S.A. Inc. (From 07/18/2014 01:00AM to 03/07/2017 12:59AM) (ALQT: B / LVL: 2) </t>
  </si>
  <si>
    <t>G17720</t>
  </si>
  <si>
    <t>MP 225</t>
  </si>
  <si>
    <t xml:space="preserve">01847 - Dauphin Island Gathering Partners 100% </t>
  </si>
  <si>
    <t>PIPELINES : 
G/C PSN# 11355 (ACT) Aprv: 07/03/1997 - Init HTP: 03/13/1998 - P50: $1,523,190; P70: $1,655,213; P90: $1,846,219
STRUCTURES : 
FIXED CPLX# 24258 'A' Aprv: N/A - Inst: 01/19/1996 - P50: $4,893,872; P70: $5,431,842; P90: $6,330,069</t>
  </si>
  <si>
    <t>01847 - Dauphin Island Gathering Partners (From 07/03/1997 12:00AM to 12/31/2099 11:59AM)</t>
  </si>
  <si>
    <t xml:space="preserve"> 00419</t>
  </si>
  <si>
    <t>SS 150</t>
  </si>
  <si>
    <t xml:space="preserve">02714 - Century Exploration New Orleans, LLC 100% (ALQT: A / LVL: 1) 
02714 - Century Exploration New Orleans, LLC 100% (ALQT: B / LVL: 1) 
02714 - Century Exploration New Orleans, LLC 100% (ALQT: C / LVL: 1) 
02714 - Century Exploration New Orleans, LLC 100% (ALQT: C / LVL: 2) 
02714 - Century Exploration New Orleans, LLC 100% (ALQT: D / LVL: 1) 
02714 - Century Exploration New Orleans, LLC 100% (ALQT: E / LVL: 1) </t>
  </si>
  <si>
    <t xml:space="preserve">03446 - HGResources One, LLC (From 02/07/2019 01:00AM to 12/31/2099 11:59AM) 
02714 - Century Exploration New Orleans, LLC (From 10/06/2004 12:00AM to 02/07/2019 12:59AM) 
02412 - Century Exploration Company (From 03/12/2001 12:00AM to 10/05/2004 11:59PM) 
02421 - Devon Energy Production Co., L.P. (From 01/10/2001 12:00AM to 03/11/2001 11:59PM) 
02421 - Devon Energy Production Co., L.P. (Acquired 02332 PennzEnergy Exploration and Production, L.L.C.) (From 11/19/1999 12:00AM to 01/09/2001 11:59PM) 
02421 - Devon Energy Production Co., L.P. (Acquired 01750 Pennzoil Exploration and Production Company) (From 01/20/1993 12:00AM to 11/18/1999 11:59PM) 
00078 - Chevron U.S.A. Inc. (From 07/19/1985 12:00AM to 01/19/1993 11:59PM) 
00078 - Chevron U.S.A. Inc. (Acquired 00112 Gulf Oil Corporation) (From 01/28/1957 12:00AM to 07/18/1985 11:59PM) </t>
  </si>
  <si>
    <t xml:space="preserve">02714 - Century Exploration New Orleans, LLC (From 03/18/1992 01:00AM to 12/31/2099 11:59AM) (ALQT: A / LVL: 1) 
02714 - Century Exploration New Orleans, LLC (Acquired 01102 Century Offshore Management Corporation) (From 03/18/1992 12:00AM to 03/18/1992 12:59AM) (ALQT: A / LVL: 1) 
02714 - Century Exploration New Orleans, LLC (From 10/06/2004 02:00AM to 12/31/2099 11:59AM) (ALQT: B / LVL: 1) 
02543 - Fidelity Exploration &amp; Production Company (From 01/29/2003 01:00AM to 07/20/2015 12:59AM) (ALQT: B / LVL: 1) 
02412 - Century Exploration Company (From 05/18/2000 12:00AM to 10/06/2004 01:59AM) (ALQT: B / LVL: 1) 
01937 - American Resources Offshore, Inc. (From 05/18/2000 12:00AM to 01/29/2003 12:59AM) (ALQT: B / LVL: 1) 
02543 - Fidelity Exploration &amp; Production Company (Acquired 01574 Fidelity Oil Holdings, Inc.) (From 05/18/2000 12:00AM to 01/29/2003 12:59AM) (ALQT: B / LVL: 1) 
02714 - Century Exploration New Orleans, LLC (From 10/06/2004 03:00AM to 12/31/2099 11:59AM) (ALQT: C / LVL: 1) 
02543 - Fidelity Exploration &amp; Production Company (From 01/29/2003 02:00AM to 07/20/2015 01:59AM) (ALQT: C / LVL: 1) 
02412 - Century Exploration Company (From 01/29/2003 02:00AM to 10/06/2004 02:59AM) (ALQT: C / LVL: 1) 
01937 - American Resources Offshore, Inc. (From 05/18/2000 01:00AM to 01/29/2003 01:59AM) (ALQT: C / LVL: 1) 
02714 - Century Exploration New Orleans, LLC (Acquired 01102 Century Offshore Management Corporation) (From 05/18/2000 01:00AM to 01/29/2003 01:59AM) (ALQT: C / LVL: 1) 
02714 - Century Exploration New Orleans, LLC (From 10/06/2004 04:00AM to 12/31/2099 11:59AM) (ALQT: C / LVL: 2) 
02543 - Fidelity Exploration &amp; Production Company (From 01/29/2003 03:00AM to 07/19/2015 11:59PM) (ALQT: C / LVL: 2) 
02412 - Century Exploration Company (From 05/18/2000 02:00AM to 10/06/2004 03:59AM) (ALQT: C / LVL: 2) 
01937 - American Resources Offshore, Inc. (From 05/18/2000 02:00AM to 01/29/2003 02:59AM) (ALQT: C / LVL: 2) 
02543 - Fidelity Exploration &amp; Production Company (Acquired 01574 Fidelity Oil Holdings, Inc.) (From 05/18/2000 02:00AM to 01/29/2003 02:59AM) (ALQT: C / LVL: 2) 
02714 - Century Exploration New Orleans, LLC (From 07/21/2006 12:00AM to 12/31/2099 11:59AM) (ALQT: D / LVL: 1) 
03234 - The Virgin Oil Company, Inc. Plan Trust (From 06/08/2015 01:00AM to 06/08/2015 01:59AM) (ALQT: D / LVL: 1) 
02429 - Virgin Oil Company, Inc. (From 07/21/2006 12:00AM to 06/08/2015 12:59AM) (ALQT: D / LVL: 1) 
02427 - Virgin Offshore U.S.A., Inc. (From 07/21/2006 12:00AM to 06/07/2015 11:59PM) (ALQT: D / LVL: 1) 
02714 - Century Exploration New Orleans, LLC (From 10/06/2004 01:00AM to 12/31/2099 11:59AM) (ALQT: E / LVL: 1) 
02543 - Fidelity Exploration &amp; Production Company (From 01/29/2003 12:00AM to 07/19/2015 11:59PM) (ALQT: E / LVL: 1) 
02412 - Century Exploration Company (From 01/29/2003 12:00AM to 10/06/2004 12:59AM) (ALQT: E / LVL: 1) 
02714 - Century Exploration New Orleans, LLC (Acquired 01102 Century Offshore Management Corporation) (From 12/27/1993 12:00AM to 01/28/2003 11:59PM) (ALQT: E / LVL: 1) 
01937 - American Resources Offshore, Inc. (From 03/20/1995 12:00AM to 01/28/2003 11:59PM) (ALQT: E / LVL: 1) 
02056 - Southern Gas Co. of Delaware, Inc. (From 09/02/1997 12:00AM to 05/17/1998 11:59PM) (ALQT: E / LVL: 1) 
01416 - Settle Oil and Gas Company (From 12/27/1993 12:00AM to 09/01/1997 11:59PM) (ALQT: E / LVL: 1) 
01364 - Newfield Exploration Company (From 12/27/1993 01:00AM to 07/26/1994 11:59PM) (ALQT: E / LVL: 1) </t>
  </si>
  <si>
    <t xml:space="preserve"> 00050</t>
  </si>
  <si>
    <t>EI 120</t>
  </si>
  <si>
    <t>PIPELINES : 
BLKG PSN# 9899 (PABN) Aprv: 04/06/1993 - Init HTP: 05/28/1993 - P50: $100,360; P70: $232,382; P90: $423,389
STRUCTURES : 
FIXED CPLX# 20885 'CF-QTR' Aprv: N/A - Inst: 01/01/1955 - P50: $141,388; P70: $229,808; P90: $452,872
FIXED CPLX# 20885 'CMP1' Aprv: N/A - Inst: 01/01/1955 - P50: $2,813,742; P70: $3,801,261; P90: $5,374,652
FIXED CPLX# 20885 'FIRE STA' Aprv: N/A - Inst: 01/01/1955 - P50: $141,388; P70: $229,808; P90: $452,872
FIXED CPLX# 20885 'PRD' Aprv: N/A - Inst: 01/01/1955 - P50: $2,813,742; P70: $3,801,261; P90: $5,374,652
FIXED CPLX# 20885 'CMP2' Aprv: N/A - Inst: 01/01/1970 - P50: $141,388; P70: $229,808; P90: $452,872
CAIS CPLX# 23323 '11' Aprv: N/A - Inst: 01/01/1988 - P50: $53,182; P70: $101,789; P90: $195,080
FIXED CPLX# 20885 'SC' Aprv: N/A - Inst: 01/01/1990 - P50: $141,388; P70: $229,808; P90: $452,872
CAIS CPLX# 263 '17' Aprv: N/A - Inst: 10/07/1998 - P50: $53,182; P70: $101,789; P90: $195,080</t>
  </si>
  <si>
    <t xml:space="preserve">03295 - Fieldwood Energy LLC (From 12/17/2013 12:00AM to 12/31/2099 11:59AM) (ALQT: 1 / LVL: 1) 
03295 - Fieldwood Energy LLC (From 12/17/2013 01:00AM to 12/31/2099 11:59AM) (ALQT: 1 / LVL: 2) 
03296 - Apache Shelf Exploration LLC (From 12/17/2013 01:00AM to 12/31/2099 11:59AM) (ALQT: 1 / LVL: 2) </t>
  </si>
  <si>
    <t xml:space="preserve"> 00457</t>
  </si>
  <si>
    <t>ST 131</t>
  </si>
  <si>
    <t xml:space="preserve">02628 - Arena Offshore, LP 2% (ALQT: A / LVL: 1) 
02417 - Arena Energy, LLC 98% (ALQT: A / LVL: 1) 
02628 - Arena Offshore, LP 2% (ALQT: A / LVL: 2) 
02417 - Arena Energy, LLC 98% (ALQT: A / LVL: 2) 
02628 - Arena Offshore, LP 2% (ALQT: B / LVL: 1) 
02417 - Arena Energy, LLC 98% (ALQT: B / LVL: 1) </t>
  </si>
  <si>
    <t>WELLS : 
K003 (COM) Aprv: 11/22/2015 - Spud: 11/23/2015 - P50: $635,783; P70: $859,205; P90: $1,182,635
K004 (COM) Aprv: 12/15/2015 - Spud: 12/20/2015 - P50: $688,455; P70: $911,877; P90: $1,235,307
K005 (COM) Aprv: 01/19/2016 - Spud: 01/16/2016 - P50: $740,864; P70: $964,286; P90: $1,287,716
K008 (COM) Aprv: 04/11/2016 - Spud: 04/13/2016 - P50: $647,192; P70: $870,614; P90: $1,194,044
K006 (COM) Aprv: 05/15/2016 - Spud: 05/15/2016 - P50: $754,246; P70: $977,668; P90: $1,301,098
K002 (COM) Aprv: 06/22/2016 - Spud: 07/05/2016 - P50: $845,584; P70: $1,069,006; P90: $1,392,436
STRUCTURES : 
FIXED CPLX# 2629 'K' Aprv: N/A - Inst: 06/07/2015 - P50: $2,072,449; P70: $2,611,481; P90: $3,491,224</t>
  </si>
  <si>
    <t xml:space="preserve">02417 - Arena Energy, LLC (From 03/08/2017 12:00AM to 12/31/2099 11:59AM) 
02628 - Arena Offshore, LP (From 08/14/2017 12:00AM to 12/31/2099 11:59AM) 
00078 - Chevron U.S.A. Inc. (From 07/19/1985 12:00AM to 03/07/2017 11:59PM) 
00078 - Chevron U.S.A. Inc. (Acquired 00112 Gulf Oil Corporation) (From 01/28/1957 12:00AM to 07/18/1985 11:59PM) </t>
  </si>
  <si>
    <t xml:space="preserve">02417 - Arena Energy, LLC (From 09/16/2015 12:00AM to 12/31/2099 11:59AM) (ALQT: A / LVL: 1) 
02628 - Arena Offshore, LP (From 11/04/2015 12:00AM to 12/31/2099 11:59AM) (ALQT: A / LVL: 1) 
00078 - Chevron U.S.A. Inc. (From 09/16/2015 12:00AM to 03/08/2017 01:59AM) (ALQT: A / LVL: 1) 
02417 - Arena Energy, LLC (From 03/29/2017 12:00AM to 12/31/2099 11:59AM) (ALQT: A / LVL: 2) 
02628 - Arena Offshore, LP (From 02/20/2025 12:00AM to 12/31/2099 11:59AM) (ALQT: A / LVL: 2) 
00078 - Chevron U.S.A. Inc. (From 07/07/1999 12:00AM to 04/19/2017 11:59PM) (ALQT: A / LVL: 2) 
01284 - W &amp; T Offshore, Inc. (From 07/07/1999 12:00AM to 03/26/2017 11:59PM) (ALQT: A / LVL: 2) 
02417 - Arena Energy, LLC (From 09/16/2015 01:00AM to 12/31/2099 11:59AM) (ALQT: B / LVL: 1) 
02628 - Arena Offshore, LP (From 11/04/2015 01:00AM to 12/31/2099 11:59AM) (ALQT: B / LVL: 1) 
00078 - Chevron U.S.A. Inc. (From 09/16/2015 01:00AM to 03/08/2017 12:59AM) (ALQT: B / LVL: 1) </t>
  </si>
  <si>
    <t>G21479</t>
  </si>
  <si>
    <t>PIPELINES : 
GAS PSN# 12405 (ACT) Aprv: 02/01/2000 - Init HTP: 11/05/2000 - P50: $960,922; P70: $1,092,945; P90: $1,283,952
STRUCTURES : 
FIXED CPLX# 23021 'A' Aprv: N/A - Inst: 01/01/1984 - P50: $5,423,159; P70: $5,961,129; P90: $6,859,356</t>
  </si>
  <si>
    <t>02162 - Manta Ray Offshore Gathering Company, L.L.C. (From 02/01/2000 12:00AM to 12/31/2099 11:59AM)</t>
  </si>
  <si>
    <t>COLLATERAL:
02162 Manta Ray Offshore Gathering Company, L.L.C.: $1,210,000 (K09201609 - Eff Dt: 02/16/2016)</t>
  </si>
  <si>
    <t>G23729</t>
  </si>
  <si>
    <t>MC 520, MC 522, MC 608</t>
  </si>
  <si>
    <t>PIPELINES : 
UMB PSN# 13787 (ACT) Aprv: 08/26/2002 - Init HTP: N/A - P50: $1,745,185; P70: $1,745,185; P90: $1,745,185
UBEH PSN# 20115 (ACT) Aprv: 09/09/2002 - Init HTP: N/A - P50: $1,593,985; P70: $1,593,985; P90: $1,593,985
SERVICE_CIRCULATION PSN# 13786 (ACT) Aprv: 08/26/2002 - Init HTP: 10/29/2003 - P50: $1,473,901; P70: $1,696,093; P90: $2,018,588
SERV PSN# 20038 (ACT) Aprv: 09/09/2002 - Init HTP: 10/29/2003 - P50: $1,567,908; P70: $1,790,099; P90: $2,112,594</t>
  </si>
  <si>
    <t>G12088</t>
  </si>
  <si>
    <t>MP 123</t>
  </si>
  <si>
    <t xml:space="preserve">02628 - Arena Offshore, LP 2% 
03575 - MP Gulf of Mexico, LLC 25% 
02417 - Arena Energy, LLC 73% </t>
  </si>
  <si>
    <t>WELLS : 
A001 (TA) Aprv: 05/19/1993 - Spud: 05/25/1993 - P50: $197,658; P70: $246,070; P90: $316,336
A002 (TA) Aprv: 06/07/1993 - Spud: 06/18/1993 - P50: $664,018; P70: $887,440; P90: $1,210,870
A003 (COM) Aprv: 11/22/1994 - Spud: 12/06/1994 - P50: $592,901; P70: $816,323; P90: $1,139,753
A004 (COM) Aprv: 12/16/1994 - Spud: 12/21/1994 - P50: $629,035; P70: $852,457; P90: $1,175,887
A005 (COM) Aprv: 07/06/2000 - Spud: 07/15/2000 - P50: $666,839; P70: $890,261; P90: $1,213,692
A006 (COM) Aprv: 07/25/2000 - Spud: 07/27/2000 - P50: $633,572; P70: $856,994; P90: $1,180,424
A007 (APD) Aprv: 01/04/2023 - Spud:  - P50: $648,696; P70: $872,119; P90: $1,195,549
STRUCTURES : 
FIXED CPLX# 24179 'A' Aprv: N/A - Inst: 11/06/1994 - P50: $2,134,621; P70: $2,673,653; P90: $3,553,396
PIPELINES : 
LIFT PSN# 20860 (PROP) Aprv: 01/12/2023 - Init HTP: N/A - P50: $202,474; P70: $334,497; P90: $525,503</t>
  </si>
  <si>
    <t xml:space="preserve">02417 - Arena Energy, LLC (From 02/02/2015 12:00AM to 12/31/2099 11:59AM) 
02628 - Arena Offshore, LP (From 02/02/2015 12:00AM to 12/31/2099 11:59AM) 
03575 - MP Gulf of Mexico, LLC (From 02/13/2019 12:00AM to 12/31/2099 11:59AM) 
01207 - Petrobras America Inc. (From 05/01/1990 12:00AM to 02/12/2019 11:59PM) 
02375 - Energy XXI GOM, LLC (From 01/20/2008 12:00AM to 02/01/2015 11:59PM) 
02891 - MitEnergy Upstream LLC (From 10/13/2006 12:00AM to 01/26/2010 11:59PM) 
03017 - PXP Producing Company LLC (Acquired 00231 Pogo Producing Company) (From 04/07/1999 12:00AM to 01/19/2008 11:59PM) 
01405 - Pogo Gulf Coast, Ltd. (From 05/01/1990 12:00AM to 04/06/1999 11:59PM) </t>
  </si>
  <si>
    <t xml:space="preserve">02417 - Arena Energy, LLC (From 02/02/2015 01:00AM to 12/31/2099 11:59AM) (ALQT: 1 / LVL: 1) 
02628 - Arena Offshore, LP (From 02/02/2015 01:00AM to 12/31/2099 11:59AM) (ALQT: 1 / LVL: 1) 
03308 - Bennu Oil &amp; Gas, LLC (From 04/16/2014 12:00AM to 11/17/2016 11:59PM) (ALQT: 1 / LVL: 1) 
02375 - Energy XXI GOM, LLC (From 01/20/2008 01:00AM to 02/02/2015 12:59AM) (ALQT: 1 / LVL: 1) 
01819 - ATP Oil &amp; Gas Corporation (From 05/21/2001 12:00AM to 04/15/2014 11:59PM) (ALQT: 1 / LVL: 1) 
02891 - MitEnergy Upstream LLC (From 10/13/2006 02:00AM to 01/27/2010 12:59AM) (ALQT: 1 / LVL: 1) 
03017 - PXP Producing Company LLC (Acquired 00231 Pogo Producing Company) (From 05/21/2001 12:00AM to 01/20/2008 12:59AM) (ALQT: 1 / LVL: 1) </t>
  </si>
  <si>
    <t>G09514</t>
  </si>
  <si>
    <t>VR 332</t>
  </si>
  <si>
    <t xml:space="preserve">02630 - Dynamic Offshore Resources NS, LLC 47.4% 
03035 - Fieldwood Energy Offshore LLC 52.6% </t>
  </si>
  <si>
    <t xml:space="preserve">03216 - CanNat Energy Inc. 16.5% (ALQT: 1 / LVL: 1) 
01866 - Tammany Energy Ventures LLC  16.5% (ALQT: 1 / LVL: 1) 
02630 - Dynamic Offshore Resources NS, LLC 31.758% (ALQT: 1 / LVL: 1) 
03035 - Fieldwood Energy Offshore LLC 35.242% (ALQT: 1 / LVL: 1) 
00689 - Shell Offshore Inc. 100% (ALQT: 1 / LVL: 2) 
03216 - CanNat Energy Inc. (Acquired 00991 Ranger Oil Company) 16.5% (ALQT: C / LVL: 1) 
02171 - CIECO Offshore, L.P. 16.5% (ALQT: C / LVL: 1) 
02493 - Pure Resources, L.P. 17% (ALQT: C / LVL: 1) 
02237 - Noble Energy, Inc. (Acquired 00185 Samedan Oil Corporation) 50% (ALQT: C / LVL: 1) </t>
  </si>
  <si>
    <t>WELLS : 
A001 (COM) Aprv: 06/30/1993 - Spud: 07/03/1993 - P50: $802,757; P70: $1,026,179; P90: $1,349,610
A002 (COM) Aprv: 08/12/1993 - Spud: 08/15/1993 - P50: $861,611; P70: $1,085,033; P90: $1,408,463
A003 (TA) Aprv: 07/01/1994 - Spud: 07/10/1994 - P50: $271,467; P70: $319,879; P90: $390,145
A006 (COM) Aprv: 10/26/2006 - Spud: 11/06/2006 - P50: $779,542; P70: $1,002,964; P90: $1,326,394
A005 (COM) Aprv: 05/30/2008 - Spud: 06/19/2008 - P50: $865,685; P70: $1,089,107; P90: $1,412,537
STRUCTURES : 
FIXED CPLX# 27028 'A' Aprv: N/A - Inst: 08/26/1995 - P50: $2,766,703; P70: $3,305,735; P90: $4,185,478</t>
  </si>
  <si>
    <t xml:space="preserve">02630 - Dynamic Offshore Resources NS, LLC (From 06/21/2004 12:00AM to 12/31/2099 11:59AM) 
03035 - Fieldwood Energy Offshore LLC (From 02/15/2012 12:00AM to 12/31/2099 11:59AM) 
02849 - Hillcrest GOM, Inc. (From 07/31/2007 12:00AM to 02/14/2012 11:59PM) 
02237 - Noble Energy, Inc. (From 04/20/2004 12:00AM to 06/20/2004 11:59PM) 
02237 - Noble Energy, Inc. (Acquired 00185 Samedan Oil Corporation) (From 01/16/1996 12:00AM to 04/19/2004 11:59PM) 
00689 - Shell Offshore Inc. (From 07/01/1988 12:00AM to 01/15/1996 11:59PM) </t>
  </si>
  <si>
    <t xml:space="preserve">02630 - Dynamic Offshore Resources NS, LLC (From 02/28/2005 12:00AM to 12/31/2099 11:59AM) (ALQT: 1 / LVL: 1) 
01866 - Tammany Energy Ventures LLC  (From 08/24/2011 12:00AM to 12/31/2099 11:59AM) (ALQT: 1 / LVL: 1) 
03035 - Fieldwood Energy Offshore LLC (From 02/15/2012 01:00AM to 12/31/2099 11:59AM) (ALQT: 1 / LVL: 1) 
03216 - CanNat Energy Inc. (From 12/02/2014 12:00AM to 12/31/2099 11:59AM) (ALQT: 1 / LVL: 1) 
03216 - CanNat Energy Inc. (Acquired 00991 Ranger Oil Company) (From 01/09/1995 12:00AM to 12/01/2014 11:59PM) (ALQT: 1 / LVL: 1) 
02849 - Hillcrest GOM, Inc. (From 07/31/2007 01:00AM to 02/15/2012 12:59AM) (ALQT: 1 / LVL: 1) 
02171 - CIECO Offshore, L.P. (From 04/27/1998 12:00AM to 08/23/2011 11:59PM) (ALQT: 1 / LVL: 1) 
02361 - Eni Petroleum US LLC (From 05/20/2004 12:00AM to 02/28/2005 12:59AM) (ALQT: 1 / LVL: 1) 
02237 - Noble Energy, Inc. (From 04/20/2004 01:00AM to 02/27/2005 11:59PM) (ALQT: 1 / LVL: 1) 
02516 - Eni Oil US LLC (From 04/20/2004 01:00AM to 05/19/2004 11:59PM) (ALQT: 1 / LVL: 1) 
02237 - Noble Energy, Inc. (Acquired 00185 Samedan Oil Corporation) (From 01/09/1995 12:00AM to 04/20/2004 12:59AM) (ALQT: 1 / LVL: 1) 
02516 - Eni Oil US LLC (Acquired 01578 British-Borneo USA, Inc.) (From 01/09/1995 12:00AM to 04/20/2004 12:59AM) (ALQT: 1 / LVL: 1) 
01782 - Cometra Oil &amp; Gas, Inc. (From 01/09/1995 12:00AM to 04/26/1998 11:59PM) (ALQT: 1 / LVL: 1) 
00689 - Shell Offshore Inc. (From 01/16/1996 12:00AM to 12/31/2099 11:59AM) (ALQT: 1 / LVL: 2) 
02171 - CIECO Offshore, L.P. (From 01/06/2003 12:00AM to 12/31/2099 11:59AM) (ALQT: C / LVL: 1) 
02237 - Noble Energy, Inc. (Acquired 00185 Samedan Oil Corporation) (From 01/06/2003 12:00AM to 12/31/2099 11:59AM) (ALQT: C / LVL: 1) 
02493 - Pure Resources, L.P. (From 01/06/2003 12:00AM to 12/31/2099 11:59AM) (ALQT: C / LVL: 1) 
03216 - CanNat Energy Inc. (Acquired 00991 Ranger Oil Company) (From 01/06/2003 12:00AM to 12/31/2099 11:59AM) (ALQT: C / LVL: 1) </t>
  </si>
  <si>
    <t>G10687</t>
  </si>
  <si>
    <t>VR 362</t>
  </si>
  <si>
    <t>WELLS : 
A003 (COM) Aprv: 10/22/1993 - Spud: 11/04/1993 - P50: $1,212,557; P70: $1,435,979; P90: $1,759,409
B001 (TA) Aprv: N/A - Spud: 09/25/1994 - P50: $347,778; P70: $396,190; P90: $466,456
B002 (TA) Aprv: 11/02/1994 - Spud: 11/14/1994 - P50: $347,778; P70: $396,190; P90: $466,456
005 (TA) Aprv: 12/23/1994 - Spud: 01/02/1995 - P50: $331,515; P70: $379,927; P90: $450,193
B005 (TA) Aprv: 03/02/2001 - Spud: 03/08/2001 - P50: $340,272; P70: $388,684; P90: $458,950
A007 (TA) Aprv: N/A - Spud: 08/08/2001 - P50: $371,547; P70: $419,959; P90: $490,225
STRUCTURES : 
FIXED CPLX# 27064 'B' Aprv: N/A - Inst: 06/06/1996 - P50: $3,357,337; P70: $3,896,369; P90: $4,776,112</t>
  </si>
  <si>
    <t xml:space="preserve">03672 - Talos QN Exploration LLC (From 03/24/2022 12:00AM to 12/31/2099 11:59AM) 
02894 - Bandon Oil and Gas, LP (From 02/15/2007 12:00AM to 03/23/2022 11:59PM) 
03295 - Fieldwood Energy LLC (From 12/23/2014 12:00AM to 03/23/2022 11:59PM) 
00105 - Apache Corporation (From 07/16/1999 12:00AM to 12/22/2014 11:59PM) 
02237 - Noble Energy, Inc. (From 04/20/2004 12:00AM to 02/15/2007 12:59AM) 
02177 - Entech Enterprises, Inc. (From 04/13/1998 12:00AM to 02/14/2007 11:59PM) 
02237 - Noble Energy, Inc. (Acquired 00185 Samedan Oil Corporation) (From 05/02/1994 12:00AM to 04/19/2004 11:59PM) 
02237 - Noble Energy, Inc. (Acquired 00415 Energy Development Corporation) (From 05/02/1994 12:00AM to 05/29/2002 11:59PM) 
00689 - Shell Offshore Inc. (From 06/01/1989 12:00AM to 07/15/1999 11:59PM) </t>
  </si>
  <si>
    <t xml:space="preserve">03296 - Apache Shelf Exploration LLC (From 08/12/2014 12:00AM to 12/31/2099 11:59AM) (ALQT: 1 / LVL: 2) 
03672 - Talos QN Exploration LLC (From 03/29/2022 12:00AM to 12/31/2099 11:59AM) (ALQT: 1 / LVL: 2) 
02894 - Bandon Oil and Gas, LP (From 08/12/2014 12:00AM to 03/28/2022 11:59PM) (ALQT: 1 / LVL: 2) 
03295 - Fieldwood Energy LLC (From 08/12/2014 12:00AM to 03/28/2022 11:59PM) (ALQT: 1 / LVL: 2) </t>
  </si>
  <si>
    <t>G02161</t>
  </si>
  <si>
    <t>GI 76</t>
  </si>
  <si>
    <t xml:space="preserve">01666 - Piquant, Inc.  .33334% 
02312 - McMoRan Oil &amp; Gas LLC 3.83336% 
03295 - Fieldwood Energy LLC 95.8333% </t>
  </si>
  <si>
    <t xml:space="preserve">01666 - Piquant, Inc.  .33334% (ALQT: 1 / LVL: 2) 
02312 - McMoRan Oil &amp; Gas LLC 3.83336% (ALQT: 1 / LVL: 2) 
03296 - Apache Shelf Exploration LLC 47.91665% (ALQT: 1 / LVL: 2) 
03295 - Fieldwood Energy LLC 47.91665% (ALQT: 1 / LVL: 2) </t>
  </si>
  <si>
    <t>WELLS : 
A001 (TA) Aprv: 10/15/1973 - Spud: 11/01/1973 - P50: $187,650; P70: $236,062; P90: $306,328
A003 (TA) Aprv: N/A - Spud: 11/21/1973 - P50: $187,650; P70: $236,062; P90: $306,328
A006 (TA) Aprv: N/A - Spud: 12/02/1973 - P50: $187,650; P70: $236,062; P90: $306,328
A005 (TA) Aprv: N/A - Spud: 12/05/1973 - P50: $187,650; P70: $236,062; P90: $306,328
A002 (TA) Aprv: N/A - Spud: 12/14/1973 - P50: $187,650; P70: $236,062; P90: $306,328
A010 (TA) Aprv: 01/12/1974 - Spud: 01/12/1974 - P50: $187,650; P70: $236,062; P90: $306,328
A008 (TA) Aprv: 01/11/1974 - Spud: 01/18/1974 - P50: $198,909; P70: $247,321; P90: $317,587
A011 (TA) Aprv: N/A - Spud: 01/24/1974 - P50: $187,650; P70: $236,062; P90: $306,328
A009 (TA) Aprv: N/A - Spud: 02/03/1974 - P50: $187,650; P70: $236,062; P90: $306,328
A013 (TA) Aprv: 02/12/1974 - Spud: 02/17/1974 - P50: $187,650; P70: $236,062; P90: $306,328
A015 (TA) Aprv: N/A - Spud: 02/23/1974 - P50: $187,650; P70: $236,062; P90: $306,328
A014 (TA) Aprv: N/A - Spud: 02/28/1974 - P50: $187,650; P70: $236,062; P90: $306,328
A018 (TA) Aprv: N/A - Spud: 04/03/1974 - P50: $187,650; P70: $236,062; P90: $306,328
A022 (TA) Aprv: 06/06/1974 - Spud: 06/08/1974 - P50: $187,650; P70: $236,062; P90: $306,328
A023 (TA) Aprv: 12/19/2002 - Spud: 12/20/2002 - P50: $187,650; P70: $236,062; P90: $306,328
A024 (TA) Aprv: 01/20/2006 - Spud: 01/08/2006 - P50: $185,148; P70: $233,560; P90: $303,826
STRUCTURES : 
FIXED CPLX# 21776 'A' Aprv: N/A - Inst: 01/01/1973 - P50: $3,289,972; P70: $3,827,942; P90: $4,726,169</t>
  </si>
  <si>
    <t xml:space="preserve">02312 - McMoRan Oil &amp; Gas LLC (From 02/25/2008 12:00AM to 12/31/2099 11:59AM) 
01666 - Piquant, Inc.  (From 03/20/2008 12:00AM to 12/31/2099 11:59AM) 
03295 - Fieldwood Energy LLC (From 06/09/2014 12:00AM to 12/31/2099 11:59AM) 
02851 - Apache Shelf, Inc. (From 05/18/2006 12:00AM to 06/08/2014 11:59PM) 
01364 - Newfield Exploration Company (From 10/06/1999 12:00AM to 03/19/2008 11:59PM) 
00048 - Sabine Oil &amp; Gas Corporation (From 03/08/2001 12:00AM to 05/17/2006 11:59PM) 
00048 - Sabine Oil &amp; Gas Corporation (Acquired 01832 Forcenergy Inc) (From 01/17/1995 12:00AM to 03/07/2001 11:59PM) 
00056 - ConocoPhillips Company (From 07/12/1985 10:11AM to 10/05/1999 11:59PM) 
01818 - Ashlawn Energy, Inc. (From 11/05/1993 12:00AM to 01/16/1995 11:59PM) 
01111 - Grand Isle Corporation (From 12/14/1987 12:00AM to 03/02/1994 12:59AM) 
02421 - Devon Energy Production Co., L.P. (Acquired 01010 Devon Energy Corporation) (From 09/30/1986 12:00AM to 03/01/1994 11:59PM) 
00689 - Shell Offshore Inc. (From 03/01/1985 12:00AM to 11/04/1993 11:59PM) 
01085 - Lucille G. Murchison (individual) (From 03/17/1986 10:00AM to 12/13/1987 11:59PM) 
00441 - Devon Corporation (From 03/01/1985 12:00AM to 09/29/1986 11:59PM) 
00993 - The Estate of John Dabney Murchison, Deceased (From 02/12/1986 12:00AM to 03/17/1986 09:59AM) 
00267 - The Royal Gorge Company (From 03/01/1985 12:00AM to 02/11/1986 11:59PM) 
00788 - Phillips Oil Company (From 03/01/1985 12:00AM to 07/12/1985 10:10AM) 
00896 - FEC Offshore Productive Inc. (From 03/01/1985 12:00AM to 07/12/1985 10:10AM) </t>
  </si>
  <si>
    <t xml:space="preserve">01666 - Piquant, Inc.  (From 12/17/2013 12:00AM to 12/31/2099 11:59AM) (ALQT: 1 / LVL: 2) 
02312 - McMoRan Oil &amp; Gas LLC (From 12/17/2013 12:00AM to 12/31/2099 11:59AM) (ALQT: 1 / LVL: 2) 
03295 - Fieldwood Energy LLC (From 12/17/2013 12:00AM to 12/31/2099 11:59AM) (ALQT: 1 / LVL: 2) 
03296 - Apache Shelf Exploration LLC (From 12/17/2013 12:00AM to 12/31/2099 11:59AM) (ALQT: 1 / LVL: 2) </t>
  </si>
  <si>
    <t>G05057</t>
  </si>
  <si>
    <t>MO 779, MO 823, MO 824</t>
  </si>
  <si>
    <t xml:space="preserve">03639 - Aquasition LLC 100% </t>
  </si>
  <si>
    <t xml:space="preserve">03639 - Aquasition LLC 100% (ALQT: A / LVL: 1) </t>
  </si>
  <si>
    <t xml:space="preserve">03639 - Aquasition LLC (From 06/08/2021 12:00AM to 12/31/2099 11:59AM) 
01284 - W &amp; T Offshore, Inc. (From 04/01/2008 12:00AM to 06/07/2021 11:59PM) 
03148 - W &amp; T Energy VI, LLC (From 11/19/2013 12:00AM to 06/07/2021 11:59PM) 
00078 - Chevron U.S.A. Inc. (From 06/03/2002 12:00AM to 12/16/2020 12:59AM) 
00276 - Exxon Mobil Corporation (From 08/09/1982 12:00AM to 10/07/2019 11:59PM) 
00540 - MOBIL OIL EXPLORATION &amp; PRODUCING SOUTHEAST INC. (From 08/09/1982 12:00AM to 10/07/2019 11:59PM) 
02690 - Gulf of Mexico Oil and Gas Properties LLC (From 11/13/2003 12:00AM to 03/31/2008 11:59PM) 
00105 - Apache Corporation (From 03/03/2004 12:00AM to 03/03/2004 12:59AM) 
02451 - GOM Shelf LLC (From 08/14/2000 12:00AM to 03/02/2004 11:59PM) 
00056 - ConocoPhillips Company (From 02/14/2003 12:00AM to 11/12/2003 11:59PM) 
00056 - ConocoPhillips Company (Acquired 00001 Conoco Inc.) (From 08/09/1982 12:00AM to 02/13/2003 11:59PM) 
00771 - Texaco Exploration and Production, Inc. (From 04/01/1985 12:00AM to 06/02/2002 11:59PM) 
00777 - OXY USA Inc. (From 12/07/1994 12:00AM to 08/13/2000 11:59PM) 
00162 - Eni Petroleum Co. Inc. (From 08/09/1982 12:00AM to 12/06/1994 11:59PM) 
00005 - Four Star Oil &amp; Gas Company (From 08/09/1982 12:00AM to 03/31/1985 11:59PM) </t>
  </si>
  <si>
    <t xml:space="preserve">03639 - Aquasition LLC (From 06/08/2021 01:00AM to 12/31/2099 11:59AM) (ALQT: A / LVL: 1) 
03148 - W &amp; T Energy VI, LLC (From 11/19/2013 01:00AM to 06/08/2021 12:59AM) (ALQT: A / LVL: 1) 
01284 - W &amp; T Offshore, Inc. (From 04/11/2008 12:00AM to 11/19/2013 12:59AM) (ALQT: A / LVL: 1) 
02690 - Gulf of Mexico Oil and Gas Properties LLC (From 03/04/2008 12:00AM to 04/10/2008 11:59PM) (ALQT: A / LVL: 1) </t>
  </si>
  <si>
    <t>G01447</t>
  </si>
  <si>
    <t>WD 21</t>
  </si>
  <si>
    <t>WELLS : 
Z005 (COM) Aprv: 01/01/1982 - Spud: 01/01/1982 - P50: $646,422; P70: $869,844; P90: $1,193,274
006 (COM) Aprv: 01/11/2002 - Spud: 01/22/2002 - P50: $604,142; P70: $827,564; P90: $1,150,994
BB001 (COM) Aprv: 11/19/2004 - Spud: 12/21/2004 - P50: $670,881; P70: $894,303; P90: $1,217,734
BB003 (COM) Aprv: 02/09/2005 - Spud: 02/13/2005 - P50: $692,187; P70: $915,609; P90: $1,239,039
BB002 (COM) Aprv: 02/10/2005 - Spud: 02/23/2005 - P50: $691,200; P70: $914,623; P90: $1,238,053
Z001 (TA) Aprv: 01/11/2006 - Spud: 02/03/2006 - P50: $43,785; P70: $92,197; P90: $162,463
STRUCTURES : 
FIXED CPLX# 22979 'Z' Aprv: N/A - Inst: 01/01/1983 - P50: $860,095; P70: $1,399,127; P90: $2,278,870
CAIS CPLX# 1073 'L' Aprv: N/A - Inst: 08/14/2002 - P50: $399,974; P70: $632,729; P90: $993,841
CAIS CPLX# 1628 'BB' Aprv: N/A - Inst: 11/04/2004 - P50: $870,457; P70: $1,409,489; P90: $2,289,232
PIPELINES : 
BLKG PSN# 20419 (OUT) Aprv: 12/14/2004 - Init HTP: 01/26/2005 - P50: $206,792; P70: $338,814; P90: $529,821
BLKG PSN# 15095 (PABN) Aprv: 06/10/2005 - Init HTP: 11/07/2005 - P50: $294,152; P70: $426,175; P90: $617,181
BLKG PSN# 20214 (OUT) Aprv: 10/07/2019 - Init HTP: N/A - P50: $213,791; P70: $345,814; P90: $536,820</t>
  </si>
  <si>
    <t>G28784</t>
  </si>
  <si>
    <t>VK 956, VK 999</t>
  </si>
  <si>
    <t xml:space="preserve">03567 - Beacon Growthco Operating Company, L.L.C. 100% </t>
  </si>
  <si>
    <t>PIPELINES : 
UMB PSN# 20014 (ACT) Aprv: 12/10/2018 - Init HTP: N/A - P50: $1,745,185; P70: $1,745,185; P90: $1,745,185
UMB PSN# 20015 (ACT) Aprv: 12/10/2018 - Init HTP: N/A - P50: $1,745,185; P70: $1,745,185; P90: $1,745,185
UMB PSN# 20016 (ACT) Aprv: 12/10/2018 - Init HTP: N/A - P50: $1,745,185; P70: $1,745,185; P90: $1,745,185
BLKO PSN# 19964 (ACT) Aprv: 12/10/2018 - Init HTP: 09/27/2019 - P50: $944,884; P70: $1,167,076; P90: $1,489,571</t>
  </si>
  <si>
    <t>03567 - Beacon Growthco Operating Company, L.L.C. (From 03/13/2019 12:00AM to 12/31/2099 11:59AM)
02058 - LLOG Exploration Offshore, L.L.C. (From 12/10/2018 12:00AM to 03/13/2019 12:00AM)</t>
  </si>
  <si>
    <t>G08784</t>
  </si>
  <si>
    <t>VK 913</t>
  </si>
  <si>
    <t xml:space="preserve">03065 - Talos Resources LLC 100% (ALQT: A / LVL: 2) </t>
  </si>
  <si>
    <t>WELLS : 
A007 (COM) Aprv: 03/20/1996 - Spud: 04/01/1996 - P50: $2,055,900; P70: $2,055,900; P90: $2,055,900
A012 (COM) Aprv: 03/20/1996 - Spud: 04/09/1996 - P50: $2,055,900; P70: $2,055,900; P90: $2,055,900
A009 (COM) Aprv: 03/20/1996 - Spud: 03/12/1997 - P50: $2,055,900; P70: $2,055,900; P90: $2,055,900</t>
  </si>
  <si>
    <t xml:space="preserve">03065 - Talos Resources LLC (From 06/20/2018 12:00AM to 12/31/2099 11:59AM) 
02219 - Anadarko US Offshore LLC (From 01/20/2017 12:00AM to 06/20/2018 01:59AM) 
00276 - Exxon Mobil Corporation (From 01/19/1988 12:00AM to 06/20/2018 12:59AM) 
00689 - Shell Offshore Inc. (From 09/26/2003 12:00AM to 06/19/2018 11:59PM) 
03263 - Freeport-McMoRan Exploration &amp; Production LLC (From 01/14/2013 12:00AM to 01/19/2017 11:59PM) 
02481 - BP Exploration &amp; Production Inc. (From 09/30/2002 12:00AM to 01/13/2013 11:59PM) 
00114 - BP America Production Company (From 06/01/1987 12:00AM to 09/29/2002 11:59PM) </t>
  </si>
  <si>
    <t xml:space="preserve">03065 - Talos Resources LLC (From 06/20/2018 03:00AM to 12/31/2099 11:59AM) (ALQT: A / LVL: 2) 
00276 - Exxon Mobil Corporation (From 09/26/2003 03:00AM to 06/20/2018 03:59AM) (ALQT: A / LVL: 2) 
02219 - Anadarko US Offshore LLC (From 01/20/2017 01:00AM to 06/20/2018 02:59AM) (ALQT: A / LVL: 2) 
03263 - Freeport-McMoRan Exploration &amp; Production LLC (From 01/14/2013 01:00AM to 01/20/2017 12:59AM) (ALQT: A / LVL: 2) 
02481 - BP Exploration &amp; Production Inc. (From 09/26/2003 03:00AM to 01/14/2013 12:59AM) (ALQT: A / LVL: 2) </t>
  </si>
  <si>
    <t>G13576</t>
  </si>
  <si>
    <t>EC 71</t>
  </si>
  <si>
    <t xml:space="preserve">01324 - B T Operating Co. 100% (ALQT: A / LVL: 1) 
03147 - EC Offshore Properties, Inc. 100% (ALQT: B / LVL: 1) 
03295 - Fieldwood Energy LLC 100% (ALQT: B / LVL: 2) 
03295 - Fieldwood Energy LLC 100% (ALQT: C / LVL: 1) 
03296 - Apache Shelf Exploration LLC 50% (ALQT: C / LVL: 2) 
03295 - Fieldwood Energy LLC 50% (ALQT: C / LVL: 2) </t>
  </si>
  <si>
    <t>WELLS : 
A001 (COM) Aprv: 07/01/1954 - Spud: 07/14/1954 - P50: $448,334; P70: $671,756; P90: $995,187
A003 (COM) Aprv: 01/14/1957 - Spud: 03/24/1957 - P50: $533,820; P70: $757,242; P90: $1,080,672
A007 (COM) Aprv: 10/24/1967 - Spud: 10/26/1967 - P50: $617,861; P70: $841,283; P90: $1,164,713
C005 (COM) Aprv: 08/10/1987 - Spud: 08/17/1987 - P50: $355,815; P70: $579,237; P90: $902,668
C002 (COM) Aprv: 11/03/2003 - Spud: 12/15/2003 - P50: $452,415; P70: $675,837; P90: $999,267
008 (COM) Aprv: 07/13/2004 - Spud: 08/02/2004 - P50: $511,269; P70: $734,691; P90: $1,058,121
STRUCTURES : 
FIXED CPLX# 20217 'A' Aprv: N/A - Inst: 01/01/1957 - P50: $1,702,111; P70: $2,240,081; P90: $3,138,308
FIXED CPLX# 20217 'C' Aprv: N/A - Inst: 01/01/1980 - P50: $1,025,887; P70: $1,564,919; P90: $2,444,662
CAIS CPLX# 1525 '8' Aprv: N/A - Inst: 07/27/2004 - P50: $514,822; P70: $747,577; P90: $1,108,689</t>
  </si>
  <si>
    <t xml:space="preserve">03295 - Fieldwood Energy LLC (From 06/13/2018 12:00AM to 12/31/2099 11:59AM) 
03296 - Apache Shelf Exploration LLC (From 07/15/2015 01:00AM to 06/12/2018 11:59PM) 
03165 - Apache Deepwater LLC (From 09/06/2011 12:00AM to 07/15/2015 12:59AM) 
03165 - Apache Deepwater LLC (Acquired 00818 Mariner Energy, Inc.) (From 05/13/1996 12:00AM to 09/05/2011 11:59PM) 
02237 - Noble Energy, Inc. (From 04/20/2004 12:00AM to 03/29/2007 12:59AM) 
02177 - Entech Enterprises, Inc. (From 04/13/1998 12:00AM to 03/28/2007 11:59PM) 
02237 - Noble Energy, Inc. (Acquired 00185 Samedan Oil Corporation) (From 05/30/2002 12:00AM to 04/19/2004 11:59PM) 
02237 - Noble Energy, Inc. (Acquired 00415 Energy Development Corporation) (From 09/01/1992 12:00AM to 05/29/2002 11:59PM) 
02516 - Eni Oil US LLC (Acquired 01578 British-Borneo USA, Inc.) (From 09/01/1992 12:00AM to 10/05/1995 12:59AM) 
01576 - Holly Petroleum, Inc. (From 09/01/1992 12:00AM to 10/04/1995 11:59PM) 
01926 - King Ranch Oil and Gas, Inc. (From 03/20/1995 12:00AM to 08/20/1995 11:59PM) 
01926 - King Ranch Oil and Gas, Inc. (Acquired 01139 King Ranch Oil and Gas, Inc.) (From 09/01/1992 12:00AM to 03/19/1995 11:59PM) </t>
  </si>
  <si>
    <t xml:space="preserve">01324 - B T Operating Co. (From 07/16/2003 12:00AM to 12/31/2099 11:59AM) (ALQT: A / LVL: 1) 
01710 - Pierce Junction Petroleum, Inc. (From 08/10/1999 12:00AM to 07/15/2003 11:59PM) (ALQT: A / LVL: 1) 
03147 - EC Offshore Properties, Inc. (From 11/23/2011 12:00AM to 12/31/2099 11:59AM) (ALQT: B / LVL: 1) 
02594 - East Cameron Partners, LP (From 07/16/2003 01:00AM to 11/22/2011 11:59PM) (ALQT: B / LVL: 1) 
01324 - B T Operating Co. (From 04/10/1996 12:00AM to 07/16/2003 12:59AM) (ALQT: B / LVL: 1) 
01710 - Pierce Junction Petroleum, Inc. (From 04/10/1996 12:00AM to 07/15/2003 11:59PM) (ALQT: B / LVL: 1) 
03295 - Fieldwood Energy LLC (From 07/15/2015 12:00AM to 12/31/2099 11:59AM) (ALQT: B / LVL: 2) 
03295 - Fieldwood Energy LLC (From 01/12/2015 12:00AM to 12/31/2099 11:59AM) (ALQT: C / LVL: 1) 
01324 - B T Operating Co. (From 08/10/1999 12:00AM to 01/11/2015 11:59PM) (ALQT: C / LVL: 1) 
01710 - Pierce Junction Petroleum, Inc. (From 08/10/1999 12:00AM to 01/11/2015 11:59PM) (ALQT: C / LVL: 1) 
03295 - Fieldwood Energy LLC (From 01/12/2015 01:00AM to 12/31/2099 11:59AM) (ALQT: C / LVL: 2) 
03296 - Apache Shelf Exploration LLC (From 01/12/2015 01:00AM to 12/31/2099 11:59AM) (ALQT: C / LVL: 2) </t>
  </si>
  <si>
    <t>G12360</t>
  </si>
  <si>
    <t xml:space="preserve">03035 - Fieldwood Energy Offshore LLC 18.75% 
03295 - Fieldwood Energy LLC 81.25% </t>
  </si>
  <si>
    <t xml:space="preserve">03035 - Fieldwood Energy Offshore LLC 18.75% (ALQT: A / LVL: 1) 
03295 - Fieldwood Energy LLC 81.25% (ALQT: A / LVL: 1) 
03035 - Fieldwood Energy Offshore LLC 18.75% (ALQT: B / LVL: 2) 
03296 - Apache Shelf Exploration LLC 40.625% (ALQT: B / LVL: 2) 
03295 - Fieldwood Energy LLC 40.625% (ALQT: B / LVL: 2) </t>
  </si>
  <si>
    <t>WELLS : 
F002 (COM) Aprv: 06/02/1992 - Spud: 07/16/1992 - P50: $987,406; P70: $1,210,828; P90: $1,534,258
F003 (COM) Aprv: 03/23/1994 - Spud: 03/25/1994 - P50: $932,507; P70: $1,155,929; P90: $1,479,359
F001 (COM) Aprv: 07/25/2003 - Spud: 10/02/2003 - P50: $877,267; P70: $1,100,690; P90: $1,424,120
STRUCTURES : 
FIXED CPLX# 24159 'F' Aprv: N/A - Inst: 12/07/1993 - P50: $2,704,531; P70: $3,243,563; P90: $4,123,306
PIPELINES : 
BLKG PSN# 10068 (PABN) Aprv: 10/29/1993 - Init HTP: 12/27/1993 - P50: $306,646; P70: $438,669; P90: $629,675
BLKO PSN# 10069 (PABN) Aprv: 10/29/1993 - Init HTP: 12/27/1993 - P50: $306,646; P70: $438,669; P90: $629,675</t>
  </si>
  <si>
    <t xml:space="preserve">03035 - Fieldwood Energy Offshore LLC (From 08/13/2015 12:00AM to 12/31/2099 11:59AM) 
03295 - Fieldwood Energy LLC (From 05/17/2018 12:00AM to 12/31/2099 11:59AM) 
00105 - Apache Corporation (From 09/30/2002 01:00AM to 05/16/2018 11:59PM) 
00986 - Japex (U.S.) Corp. (From 03/22/2006 01:00AM to 08/12/2015 11:59PM) 
01571 - Japex Gulf Producing Corp. (From 03/11/1993 12:00AM to 03/22/2006 12:59AM) 
00078 - Chevron U.S.A. Inc. (From 06/03/2002 12:00AM to 10/26/2004 11:59PM) 
02481 - BP Exploration &amp; Production Inc. (From 09/30/2002 12:00AM to 09/30/2002 12:59AM) 
00114 - BP America Production Company (From 04/06/1965 12:00AM to 09/29/2002 11:59PM) 
00771 - Texaco Exploration and Production, Inc. (From 01/24/1992 12:00AM to 06/02/2002 11:59PM) 
00040 - Texaco Inc. (From 04/06/1965 12:00AM to 01/23/1992 11:59PM) </t>
  </si>
  <si>
    <t xml:space="preserve">03295 - Fieldwood Energy LLC (From 06/23/2014 12:00AM to 12/31/2099 11:59AM) (ALQT: A / LVL: 1) 
03035 - Fieldwood Energy Offshore LLC (From 08/13/2015 01:00AM to 12/31/2099 11:59AM) (ALQT: A / LVL: 1) 
00986 - Japex (U.S.) Corp. (From 06/23/2014 12:00AM to 08/13/2015 12:59AM) (ALQT: A / LVL: 1) 
03295 - Fieldwood Energy LLC (From 06/23/2014 01:00AM to 12/31/2099 11:59AM) (ALQT: B / LVL: 2) 
03296 - Apache Shelf Exploration LLC (From 06/23/2014 01:00AM to 12/31/2099 11:59AM) (ALQT: B / LVL: 2) 
03035 - Fieldwood Energy Offshore LLC (From 08/13/2015 02:00AM to 12/31/2099 11:59AM) (ALQT: B / LVL: 2) 
00986 - Japex (U.S.) Corp. (From 06/23/2014 01:00AM to 08/13/2015 01:59AM) (ALQT: B / LVL: 2) </t>
  </si>
  <si>
    <t>G04081</t>
  </si>
  <si>
    <t>HI A 550</t>
  </si>
  <si>
    <t xml:space="preserve">02894 - Bandon Oil and Gas, LP 100% (ALQT: A / LVL: 2) 
02894 - Bandon Oil and Gas, LP 100% (ALQT: B / LVL: 0) </t>
  </si>
  <si>
    <t>WELLS : 
002 (TA) Aprv: N/A - Spud: 03/16/1981 - P50: $341,523; P70: $389,935; P90: $460,201
003 (TA) Aprv: N/A - Spud: 01/28/1983 - P50: $341,523; P70: $389,935; P90: $460,201
A003 (TA) Aprv: 03/06/1983 - Spud: 03/08/1983 - P50: $342,774; P70: $391,186; P90: $461,452
A002 (TA) Aprv: 08/19/1995 - Spud: 08/20/1995 - P50: $347,778; P70: $396,190; P90: $466,456
A006 (TA) Aprv: 04/09/1998 - Spud: 04/10/1998 - P50: $345,276; P70: $393,688; P90: $463,954
A005 (TA) Aprv: 08/02/2000 - Spud: 08/02/2000 - P50: $344,025; P70: $392,437; P90: $462,703
A001 (TA) Aprv: 12/07/2000 - Spud: 12/17/2000 - P50: $342,774; P70: $391,186; P90: $461,452
A004 (TA) Aprv: 04/03/2007 - Spud: 07/06/2007 - P50: $347,778; P70: $396,190; P90: $466,456
STRUCTURES : 
FIXED CPLX# 10285 'A' Aprv: N/A - Inst: 01/01/1985 - P50: $3,357,337; P70: $3,896,369; P90: $4,776,112</t>
  </si>
  <si>
    <t xml:space="preserve">02894 - Bandon Oil and Gas, LP (From 02/07/2007 12:00AM to 12/31/2099 11:59AM) 
02237 - Noble Energy, Inc. (From 04/20/2004 12:00AM to 02/06/2007 11:59PM) 
02237 - Noble Energy, Inc. (Acquired 00185 Samedan Oil Corporation) (From 04/02/1987 12:00AM to 04/19/2004 11:59PM) 
03249 - The Louisiana Land and Exploration Company LLC (Acquired 00083 The Louisiana Land and Exploration Company) (From 10/01/1979 12:00AM to 04/25/1990 11:59PM) 
00926 - LLOXY Holdings, Inc. (From 03/22/1985 12:00AM to 04/25/1990 11:59PM) 
00235 - Texas Eastern Exploration Co. (From 10/01/1979 12:00AM to 04/01/1987 11:59PM) 
00724 - Marathon Oil Company (From 10/20/1982 12:00AM to 02/18/1986 09:59AM) 
00059 - Hess Corporation (From 10/01/1979 12:00AM to 02/17/1986 11:59PM) 
00277 - Louisiana Land Offshore Exploration Company, Inc. (From 10/01/1979 12:00AM to 03/21/1985 11:59PM) 
00724 - Marathon Oil Company (Acquired 00115 Marathon Petroleum Company) (From 10/01/1979 12:00AM to 10/19/1982 11:59PM) </t>
  </si>
  <si>
    <t xml:space="preserve">02894 - Bandon Oil and Gas, LP (From 02/07/2007 01:00AM to 12/31/2099 11:59AM) (ALQT: A / LVL: 2) 
02237 - Noble Energy, Inc. (From 04/20/2004 12:00AM to 02/07/2007 12:59AM) (ALQT: A / LVL: 2) 
02237 - Noble Energy, Inc. (Acquired 00185 Samedan Oil Corporation) (From 04/26/1990 12:00AM to 04/19/2004 11:59PM) (ALQT: A / LVL: 2) 
02894 - Bandon Oil and Gas, LP (From 02/07/2007 02:00AM to 12/31/2099 11:59AM) (ALQT: B / LVL: 0) 
02237 - Noble Energy, Inc. (From 04/20/2004 01:00AM to 02/07/2007 01:59AM) (ALQT: B / LVL: 0) 
02237 - Noble Energy, Inc. (Acquired 00185 Samedan Oil Corporation) (From 04/26/1990 01:00AM to 04/20/2004 12:59AM) (ALQT: B / LVL: 0) </t>
  </si>
  <si>
    <t>G28584</t>
  </si>
  <si>
    <t xml:space="preserve">GC 299, GC 338,  </t>
  </si>
  <si>
    <t>PIPELINES : 
UMB PSN# 16194 (ACT) Aprv: 06/01/2012 - Init HTP: N/A - P50: $1,745,185; P70: $1,745,185; P90: $1,745,185
BLKO PSN# 16192 (ACT) Aprv: 06/01/2012 - Init HTP: 01/26/2013 - P50: $1,013,362; P70: $1,235,553; P90: $1,558,049
UMBE PSN# 19114 (ACT) Aprv: 05/02/2014 - Init HTP: N/A - P50: $1,745,185; P70: $1,745,185; P90: $1,745,185
UMBE PSN# 19115 (ACT) Aprv: 05/02/2014 - Init HTP: N/A - P50: $1,593,985; P70: $1,593,985; P90: $1,593,985</t>
  </si>
  <si>
    <t>03575 - MP Gulf of Mexico, LLC (From 05/23/2019 12:00AM to 12/31/2099 11:59AM)
02647 - Murphy Exploration &amp; Production Company - USA (From 08/11/2017 12:00AM to 05/23/2019 12:00AM)
03308 - Bennu Oil &amp; Gas, LLC (From 04/15/2014 12:00AM to 08/11/2017 12:00AM)
01819 - ATP Oil &amp; Gas Corporation (From 06/01/2012 12:00AM to 04/15/2014 12:00AM)</t>
  </si>
  <si>
    <t>G10741</t>
  </si>
  <si>
    <t>EI 253</t>
  </si>
  <si>
    <t>WELLS : 
K006 (COM) Aprv: 04/07/1999 - Spud: 04/08/1999 - P50: $530,158; P70: $753,580; P90: $1,077,010
K009 (TA) Aprv: 02/02/2001 - Spud: 03/11/2001 - P50: $173,889; P70: $222,301; P90: $292,567
L006 (TA) Aprv: 12/18/2001 - Spud: 01/23/2002 - P50: $543,461; P70: $766,883; P90: $1,090,313
L007 (COM) Aprv: 10/01/2004 - Spud: 09/27/2004 - P50: $910,393; P70: $1,133,815; P90: $1,457,246
L004 (COM) Aprv: 01/11/2005 - Spud: 02/13/2005 - P50: $757,868; P70: $981,290; P90: $1,304,720
L018 (APD) Aprv: 01/21/2021 - Spud:  - P50: $891,192; P70: $1,114,614; P90: $1,438,044
K005 (COM) Aprv: 01/07/2022 - Spud: 01/18/2022 - P50: $736,968; P70: $960,390; P90: $1,283,820
K007 (COM) Aprv: 02/24/2022 - Spud: 03/01/2022 - P50: $808,842; P70: $1,032,264; P90: $1,355,694
K013 (COM) Aprv: 04/23/2024 - Spud: 12/25/2024 - P50: $744,070; P70: $967,492; P90: $1,290,922</t>
  </si>
  <si>
    <t xml:space="preserve">02417 - Arena Energy, LLC (From 11/10/2016 12:00AM to 12/31/2099 11:59AM) 
02628 - Arena Offshore, LP (From 08/11/2017 12:00AM to 12/31/2099 11:59AM) 
00078 - Chevron U.S.A. Inc. (From 03/19/1992 12:00AM to 11/09/2016 11:59PM) 
00048 - Sabine Oil &amp; Gas Corporation (From 07/01/1989 12:00AM to 03/18/1992 11:59PM) 
01260 - Harbert Energy Corporation (From 07/01/1989 12:00AM to 03/18/1992 11:59PM) </t>
  </si>
  <si>
    <t xml:space="preserve">00078 - Chevron U.S.A. Inc. (From 07/14/2016 12:00AM to 12/31/2099 11:59AM) (ALQT: A / LVL: 1) 
02894 - Bandon Oil and Gas, LP (From 02/15/2007 12:00AM to 07/13/2016 11:59PM) (ALQT: A / LVL: 1) 
02237 - Noble Energy, Inc. (From 07/26/2004 12:00AM to 02/14/2007 11:59PM) (ALQT: A / LVL: 1) 
00148 - Anadarko E&amp;P Company LP (From 01/25/1999 12:00AM to 07/25/2004 11:59PM) (ALQT: A / LVL: 1) 
02237 - Noble Energy, Inc. (Acquired 00185 Samedan Oil Corporation) (From 01/25/1999 12:00AM to 07/25/2004 11:59PM) (ALQT: A / LVL: 1) </t>
  </si>
  <si>
    <t xml:space="preserve"> 00421</t>
  </si>
  <si>
    <t>ST 55</t>
  </si>
  <si>
    <t>WELLS : 
E010 (TA) Aprv: N/A - Spud: 02/07/1975 - P50: $83,817; P70: $132,229; P90: $202,495
E022 (COM) Aprv: 12/22/1999 - Spud: 12/24/1999 - P50: $584,505; P70: $807,927; P90: $1,131,357
E023 (TA) Aprv: 01/09/2001 - Spud: 04/01/2001 - P50: $778,291; P70: $1,001,713; P90: $1,325,143
E014 (COM) Aprv: 04/27/2004 - Spud: 06/23/2004 - P50: $662,689; P70: $886,111; P90: $1,209,541
STRUCTURES : 
FIXED CPLX# 20203 'E' Aprv: N/A - Inst: 01/01/1958 - P50: $3,711,926; P70: $4,699,445; P90: $6,272,836
PIPELINES : 
BLKO PSN# 14186 (OUT) Aprv: 05/06/1987 - Init HTP: 10/06/2003 - P50: $262,761; P70: $394,784; P90: $585,791</t>
  </si>
  <si>
    <t>G18819</t>
  </si>
  <si>
    <t>02899 - Talos ERT LLC (From 07/11/2008 12:00AM to 12/31/2099 11:59AM)
00078 - Chevron U.S.A. Inc. (From 09/08/1997 12:00AM to 07/11/2008 12:00AM)</t>
  </si>
  <si>
    <t>G13938</t>
  </si>
  <si>
    <t>ST 229</t>
  </si>
  <si>
    <t xml:space="preserve">03296 - Apache Shelf Exploration LLC 16.66% (ALQT: 1 / LVL: 2) 
02451 - GOM Shelf LLC 16.67% (ALQT: 1 / LVL: 2) 
02361 - Eni Petroleum US LLC 33.33% (ALQT: 1 / LVL: 2) 
01284 - W &amp; T Offshore, Inc. 33.34% (ALQT: 1 / LVL: 2) </t>
  </si>
  <si>
    <t>WELLS : 
A003 (COM) Aprv: 11/12/1999 - Spud: 11/13/1999 - P50: $837,989; P70: $1,061,411; P90: $1,384,842
A004 (COM) Aprv: 01/13/2004 - Spud: 02/19/2004 - P50: $903,547; P70: $1,126,970; P90: $1,450,400
A001 (COM) Aprv: 03/10/2004 - Spud: 04/22/2004 - P50: $826,643; P70: $1,050,066; P90: $1,373,496
A005 (COM) Aprv: 06/19/2004 - Spud: 06/22/2004 - P50: $853,867; P70: $1,077,289; P90: $1,400,720
A006 (COM) Aprv: 06/30/2004 - Spud: 07/11/2004 - P50: $856,629; P70: $1,080,051; P90: $1,403,481
STRUCTURES : 
FIXED CPLX# 24237 'A' Aprv: N/A - Inst: 05/08/1996 - P50: $1,789,053; P70: $2,151,363; P90: $2,778,814</t>
  </si>
  <si>
    <t xml:space="preserve">01284 - W &amp; T Offshore, Inc. (From 03/16/2004 12:00AM to 12/31/2099 11:59AM) 
01284 - W &amp; T Offshore, Inc. (Acquired 02608 Offshore Energy II LLC) (From 11/27/2002 12:00AM to 03/15/2004 11:59PM) 
03249 - The Louisiana Land and Exploration Company LLC (Acquired 00083 The Louisiana Land and Exploration Company) (From 07/01/1993 12:00AM to 11/26/2002 11:59PM) 
01354 - Equitable Production Company (From 07/01/1993 12:00AM to 01/31/1996 11:59PM) </t>
  </si>
  <si>
    <t xml:space="preserve">01284 - W &amp; T Offshore, Inc. (From 03/16/2004 12:00AM to 12/31/2099 11:59AM) (ALQT: 1 / LVL: 2) 
02361 - Eni Petroleum US LLC (From 05/12/2004 12:00AM to 12/31/2099 11:59AM) (ALQT: 1 / LVL: 2) 
03296 - Apache Shelf Exploration LLC (From 02/20/2015 12:00AM to 12/31/2099 11:59AM) (ALQT: 1 / LVL: 2) 
02451 - GOM Shelf LLC (From 04/29/2022 12:00AM to 12/31/2099 11:59AM) (ALQT: 1 / LVL: 2) 
03295 - Fieldwood Energy LLC (From 02/20/2015 12:00AM to 04/28/2022 11:59PM) (ALQT: 1 / LVL: 2) 
00105 - Apache Corporation (From 02/02/2005 12:00AM to 02/19/2015 11:59PM) (ALQT: 1 / LVL: 2) 
00981 - Anadarko Petroleum Corporation (From 07/15/1996 12:00AM to 02/01/2005 11:59PM) (ALQT: 1 / LVL: 2) 
00162 - Eni Petroleum Co. Inc. (From 07/15/1996 12:00AM to 05/11/2004 11:59PM) (ALQT: 1 / LVL: 2) 
01284 - W &amp; T Offshore, Inc. (Acquired 02608 Offshore Energy II LLC) (From 11/27/2002 12:00AM to 03/15/2004 11:59PM) (ALQT: 1 / LVL: 2) 
03249 - The Louisiana Land and Exploration Company LLC (Acquired 00083 The Louisiana Land and Exploration Company) (From 07/15/1996 12:00AM to 11/26/2002 11:59PM) (ALQT: 1 / LVL: 2) </t>
  </si>
  <si>
    <t>G18794</t>
  </si>
  <si>
    <t>MP 261</t>
  </si>
  <si>
    <t xml:space="preserve">00011 - Transcontinental Gas Pipe Line Company, LLC 100% </t>
  </si>
  <si>
    <t>PIPELINES : 
GAS PSN# 11467 (ACT) Aprv: 02/02/1998 - Init HTP: 07/27/1998 - P50: $1,599,827; P70: $1,731,849; P90: $1,922,856
STRUCTURES : 
FIXED CPLX# 36 'A' Aprv: N/A - Inst: 01/01/1998 - P50: $3,419,509; P70: $3,958,541; P90: $4,838,284
FIXED CPLX# 25010 'M822-PIPELINE J' Aprv: N/A - Inst: 07/31/1998 - P50: $1,046,611; P70: $1,585,643; P90: $2,465,386</t>
  </si>
  <si>
    <t>00011 - Transcontinental Gas Pipe Line Company, LLC (From 02/02/1998 12:00AM to 12/31/2099 11:59AM)</t>
  </si>
  <si>
    <t>G01691</t>
  </si>
  <si>
    <t>SS 108, SS 208, SS 209</t>
  </si>
  <si>
    <t>PIPELINES : 
OIL PSN# 1196 (ACT) Aprv: 03/13/1968 - Init HTP: 01/15/1969 - P50: $1,163,865; P70: $1,295,888; P90: $1,486,894
STRUCTURES : 
FIXED CPLX# 784 'F PUMP' Aprv: N/A - Inst: 01/01/1964 - P50: $2,439,905; P70: $2,977,875; P90: $3,876,102
FIXED CPLX# 21781 'UNOCAL P/L' Aprv: N/A - Inst: 01/01/1964 - P50: $2,439,905; P70: $2,977,875; P90: $3,876,102</t>
  </si>
  <si>
    <t>00400 - Chevron Pipe Line Company (From 03/09/2015 12:00AM to 12/31/2099 11:59AM)
01113 - Unocal Pipeline Company (From 03/26/1987 12:00AM to 03/09/2015 12:00AM)</t>
  </si>
  <si>
    <t>COLLATERAL:
00400 Chevron Pipe Line Company: $2,470,000 (8233-81-94 - Eff Dt: 09/09/2014)
00400 Chevron Pipe Line Company: $565,000 (070020801 - Eff Dt: 11/10/2015)</t>
  </si>
  <si>
    <t>G04282</t>
  </si>
  <si>
    <t>SP 55</t>
  </si>
  <si>
    <t>PIPELINES : 
GAS PSN# 5771 (ACT) Aprv: 05/16/1980 - Init HTP: 03/24/1981 - P50: $975,987; P70: $1,108,010; P90: $1,299,016
STRUCTURES : 
FIXED CPLX# 20320 'A-VALVE' Aprv: N/A - Inst: 01/01/1970 - P50: $5,054,262; P70: $5,592,232; P90: $6,490,459</t>
  </si>
  <si>
    <t>03203 - Kinetica Partners, LLC (From 02/24/2014 12:00AM to 12/31/2099 11:59AM)
00014 - Tennessee Gas Pipeline Company, L.L.C. (From 12/01/1989 12:00AM to 02/24/2014 12:00AM)</t>
  </si>
  <si>
    <t>COLLATERAL:
03203 Kinetica Partners, LLC: $1,975,000 (SUR0016767 - Eff Dt: 09/23/2013)</t>
  </si>
  <si>
    <t>G31349</t>
  </si>
  <si>
    <t>VR 282</t>
  </si>
  <si>
    <t xml:space="preserve">02478 - Calypso Exploration, LLC 37.5% 
02795 - GoMex Energy Offshore, Ltd. 62.5% </t>
  </si>
  <si>
    <t>WELLS : 
D001 (COM) Aprv: 10/02/2009 - Spud: 10/06/2009 - P50: $744,365; P70: $967,787; P90: $1,291,217
D002 (COM) Aprv: 10/14/2009 - Spud: 10/25/2009 - P50: $688,635; P70: $912,057; P90: $1,235,487
D003 (COM) Aprv: 03/06/2014 - Spud: 05/09/2014 - P50: $728,953; P70: $952,376; P90: $1,275,806
D004 (COM) Aprv: 04/28/2014 - Spud: 10/09/2014 - P50: $642,211; P70: $865,633; P90: $1,189,063
D005 (COM) Aprv: 05/18/2017 - Spud: 08/20/2017 - P50: $738,841; P70: $962,263; P90: $1,285,693
STRUCTURES : 
FIXED CPLX# 2238 'D' Aprv: N/A - Inst: 12/12/2008 - P50: $2,466,205; P70: $3,005,237; P90: $3,884,980</t>
  </si>
  <si>
    <t xml:space="preserve">02795 - GoMex Energy Offshore, Ltd. (From 01/01/2008 12:00AM to 12/31/2099 11:59AM) 
02478 - Calypso Exploration, LLC (From 03/03/2017 12:00AM to 12/31/2099 11:59AM) </t>
  </si>
  <si>
    <t>G29575</t>
  </si>
  <si>
    <t xml:space="preserve">KC 689, KC 736,  </t>
  </si>
  <si>
    <t>PIPELINES : 
BLKO PSN# 20789 (OUT) Aprv: 08/27/2024 - Init HTP: N/A - P50: $4,229,907; P70: $4,361,930; P90: $4,552,936
ELECTRIC_HYDRAULIC_CHEMICAL PSN# 20790 (PROP) Aprv: 08/27/2024 - Init HTP: N/A - P50: $1,745,185; P70: $1,745,185; P90: $1,745,185</t>
  </si>
  <si>
    <t>02058 - LLOG Exploration Offshore, L.L.C. (From 08/27/2024 12:00AM to 12/31/2099 11:59AM)</t>
  </si>
  <si>
    <t>G07923</t>
  </si>
  <si>
    <t>MC 27</t>
  </si>
  <si>
    <t>WELLS : 
A002 (COM) Aprv: 10/28/1992 - Spud: 11/30/1992 - P50: $747,302; P70: $747,302; P90: $747,302
A009 (TA) Aprv: 12/20/1995 - Spud: 12/20/1995 - P50: $746,490; P70: $746,490; P90: $746,490
A020 (COM) Aprv: 05/30/1997 - Spud: 06/03/1997 - P50: $746,490; P70: $746,490; P90: $746,490
A025 (TA) Aprv: 01/08/1998 - Spud: 01/16/1998 - P50: $747,505; P70: $747,505; P90: $747,505
A030 (COM) Aprv: 08/22/2000 - Spud: 09/09/2000 - P50: $746,490; P70: $746,490; P90: $746,490
A001 (TA) Aprv: 03/30/2005 - Spud: 04/02/2005 - P50: $746,490; P70: $746,490; P90: $746,490
A026 (COM) Aprv: 12/10/2021 - Spud: 02/04/2022 - P50: $746,490; P70: $746,490; P90: $746,490
A034 (TA) Aprv: 06/15/2022 - Spud: 06/23/2022 - P50: $746,490; P70: $746,490; P90: $746,490</t>
  </si>
  <si>
    <t xml:space="preserve">03065 - Talos Resources LLC (From 04/10/2012 12:00AM to 12/31/2099 11:59AM) 
02219 - Anadarko US Offshore LLC (From 01/12/1998 12:00AM to 08/02/2012 11:59PM) 
02481 - BP Exploration &amp; Production Inc. (From 10/04/2001 12:00AM to 04/09/2012 11:59PM) 
01680 - BP Exploration &amp; Oil Inc. (From 03/16/1992 12:00AM to 10/03/2001 11:59PM) 
00035 - Kerr-McGee Corporation (From 11/21/1985 12:00AM to 01/11/1998 11:59PM) 
00593 - BP Exploration Inc. (From 07/01/1985 12:00AM to 03/15/1992 11:59PM) </t>
  </si>
  <si>
    <t>G24667</t>
  </si>
  <si>
    <t xml:space="preserve">GB 72,  </t>
  </si>
  <si>
    <t>PIPELINES : 
OIL PSN# 14096 (ACT) Aprv: 09/17/2003 - Init HTP: 09/03/2004 - P50: $2,977,335; P70: $3,199,526; P90: $3,522,022
OIL PSN# 21384 (PROP) Aprv: 09/17/2003 - Init HTP: 09/03/2004 - P50: $2,968,839; P70: $3,100,862; P90: $3,291,868</t>
  </si>
  <si>
    <t>G02955</t>
  </si>
  <si>
    <t>MP 236</t>
  </si>
  <si>
    <t xml:space="preserve">02628 - Arena Offshore, LP 2% (ALQT: A) 
02513 - Petro Ventures, Inc. 30.2% (ALQT: A) 
02417 - Arena Energy, LLC 67.8% (ALQT: A) 
02513 - Petro Ventures, Inc. 100% (ALQT: B) </t>
  </si>
  <si>
    <t xml:space="preserve">02628 - Arena Offshore, LP 2% (ALQT: A / LVL: 0) 
02417 - Arena Energy, LLC 98% (ALQT: A / LVL: 0) 
02513 - Petro Ventures, Inc. 100% (ALQT: A / LVL: 1) 
02513 - Petro Ventures, Inc. 100% (ALQT: A / LVL: 2) 
02513 - Petro Ventures, Inc. 100% (ALQT: B / LVL: 0) </t>
  </si>
  <si>
    <t xml:space="preserve">02513 - Petro Ventures, Inc. (From 07/30/2001 12:00AM to 12/31/2099 11:59AM) 
00078 - Chevron U.S.A. Inc. (From 12/01/1974 12:00AM to 07/29/2001 11:59PM) 
02417 - Arena Energy, LLC (From 09/17/2007 12:00AM to 12/31/2099 11:59AM) (ALQT: A) 
02513 - Petro Ventures, Inc. (From 09/17/2007 12:00AM to 12/31/2099 11:59AM) (ALQT: A) 
02628 - Arena Offshore, LP (From 06/05/2013 12:00AM to 12/31/2099 11:59AM) (ALQT: A) 
02513 - Petro Ventures, Inc. (From 09/17/2007 12:00AM to 12/31/2099 11:59AM) (ALQT: B) </t>
  </si>
  <si>
    <t xml:space="preserve">02417 - Arena Energy, LLC (From 07/25/2012 12:00AM to 12/31/2099 11:59AM) (ALQT: A / LVL: 0) 
02628 - Arena Offshore, LP (From 07/25/2012 12:00AM to 12/31/2099 11:59AM) (ALQT: A / LVL: 0) 
02513 - Petro Ventures, Inc. (From 07/25/2012 12:00AM to 01/13/2022 11:59PM) (ALQT: A / LVL: 0) 
02513 - Petro Ventures, Inc. (From 07/30/2001 12:00AM to 12/31/2099 11:59AM) (ALQT: A / LVL: 1) 
00078 - Chevron U.S.A. Inc. (From 01/06/1981 12:00AM to 07/29/2001 11:59PM) (ALQT: A / LVL: 1) 
00510 - Kewanee Industries, Inc. (From 12/07/1988 12:00AM to 07/29/2001 11:59PM) (ALQT: A / LVL: 1) 
00595 - SHV Energy Corp. (From 01/06/1981 12:00AM to 12/06/1988 11:59PM) (ALQT: A / LVL: 1) 
02513 - Petro Ventures, Inc. (From 07/30/2001 12:00AM to 12/31/2099 11:59AM) (ALQT: A / LVL: 2) 
00078 - Chevron U.S.A. Inc. (From 01/06/1981 12:00AM to 07/29/2001 11:59PM) (ALQT: A / LVL: 2) 
02513 - Petro Ventures, Inc. (From 07/30/2001 12:00AM to 12/31/2099 11:59AM) (ALQT: B / LVL: 0) 
00078 - Chevron U.S.A. Inc. (From 01/06/1981 12:00AM to 07/29/2001 11:59PM) (ALQT: B / LVL: 0) </t>
  </si>
  <si>
    <t>G10988</t>
  </si>
  <si>
    <t>MC 357</t>
  </si>
  <si>
    <t xml:space="preserve">03209 - Renaissance Offshore, LLC 100% (ALQT: A / LVL: 1) 
02625 - Miss-Lou Petroleum LLC 16.665% (ALQT: B / LVL: 1) 
02603 - Tammany Oil &amp; Gas LLC 16.665% (ALQT: B / LVL: 1) 
03165 - Apache Deepwater LLC 29.34388% (ALQT: B / LVL: 1) 
03209 - Renaissance Offshore, LLC 37.32612% (ALQT: B / LVL: 1) </t>
  </si>
  <si>
    <t>WELLS : 
A010 (COM) Aprv: 04/16/1996 - Spud: 04/16/1996 - P50: $1,176,522; P70: $1,399,944; P90: $1,723,374
A015 (TA) Aprv: 08/01/1996 - Spud: 08/04/1996 - P50: $1,197,905; P70: $1,421,327; P90: $1,744,757
A013 (COM) Aprv: 09/18/1996 - Spud: 10/03/1996 - P50: $1,160,653; P70: $1,384,075; P90: $1,707,505
A023 (TA) Aprv: 11/26/1996 - Spud: 11/26/1996 - P50: $1,158,011; P70: $1,381,433; P90: $1,704,863
A019 (COM) Aprv: 04/30/1997 - Spud: 05/15/1997 - P50: $1,188,489; P70: $1,411,911; P90: $1,735,341</t>
  </si>
  <si>
    <t xml:space="preserve">02219 - Anadarko US Offshore LLC (From 10/13/1999 12:00AM to 12/31/2099 11:59AM) 
01022 - Sun Operating Limited Partnership (From 07/01/1989 12:00AM to 10/12/1999 11:59PM) 
00276 - Exxon Mobil Corporation (From 07/01/1989 12:00AM to 02/09/1992 11:59PM) </t>
  </si>
  <si>
    <t xml:space="preserve">03209 - Renaissance Offshore, LLC (From 12/07/2012 02:00AM to 12/31/2099 11:59AM) (ALQT: A / LVL: 1) 
02603 - Tammany Oil &amp; Gas LLC (From 12/07/2012 03:00AM to 08/14/2017 11:59PM) (ALQT: A / LVL: 1) 
01656 - Fidelity Oil Co. (From 11/03/2000 12:00AM to 07/15/2015 11:59PM) (ALQT: A / LVL: 1) 
02574 - CL&amp;F Resources LP (From 01/04/2008 01:00AM to 12/07/2012 04:59AM) (ALQT: A / LVL: 1) 
02312 - McMoRan Oil &amp; Gas LLC (From 07/22/2008 12:00AM to 12/07/2012 02:59AM) (ALQT: A / LVL: 1) 
01364 - Newfield Exploration Company (From 07/20/1998 12:00AM to 07/21/2008 11:59PM) (ALQT: A / LVL: 1) 
00585 - IPR USA Corp. (From 04/18/2001 12:00AM to 04/18/2001 01:59AM) (ALQT: A / LVL: 1) 
02625 - Miss-Lou Petroleum LLC (From 06/10/2003 12:00AM to 12/31/2099 11:59AM) (ALQT: B / LVL: 1) 
02603 - Tammany Oil &amp; Gas LLC (From 06/10/2003 01:00AM to 12/31/2099 11:59AM) (ALQT: B / LVL: 1) 
03209 - Renaissance Offshore, LLC (From 12/07/2012 01:00AM to 12/31/2099 11:59AM) (ALQT: B / LVL: 1) 
03165 - Apache Deepwater LLC (From 05/07/2013 12:00AM to 12/31/2099 11:59AM) (ALQT: B / LVL: 1) 
01656 - Fidelity Oil Co. (From 04/18/2001 01:00AM to 07/07/2015 11:59PM) (ALQT: B / LVL: 1) 
03165 - Apache Deepwater LLC (Acquired 00818 Mariner Energy, Inc.) (From 07/15/1999 12:00AM to 05/06/2013 11:59PM) (ALQT: B / LVL: 1) 
02312 - McMoRan Oil &amp; Gas LLC (From 04/16/2008 12:00AM to 03/17/2013 11:59PM) (ALQT: B / LVL: 1) 
02574 - CL&amp;F Resources LP (From 01/04/2008 12:00AM to 12/07/2012 03:59AM) (ALQT: B / LVL: 1) 
01364 - Newfield Exploration Company (From 07/20/1998 12:00AM to 04/15/2008 11:59PM) (ALQT: B / LVL: 1) 
02219 - Anadarko US Offshore LLC (From 10/18/1999 12:00AM to 06/09/2003 11:59PM) (ALQT: B / LVL: 1) 
00585 - IPR USA Corp. (From 04/18/2001 01:00AM to 04/18/2001 02:59AM) (ALQT: B / LVL: 1) 
01022 - Sun Operating Limited Partnership (From 07/20/1998 12:00AM to 10/17/1999 11:59PM) (ALQT: B / LVL: 1) </t>
  </si>
  <si>
    <t>G05551</t>
  </si>
  <si>
    <t>SS 178</t>
  </si>
  <si>
    <t xml:space="preserve">03295 - Fieldwood Energy LLC (From 05/10/2018 12:00AM to 12/31/2099 11:59AM) 
00105 - Apache Corporation (From 12/18/2003 12:00AM to 05/09/2018 11:59PM) 
02644 - BROWN SOUTH PELTO, INC. (From 06/27/2003 12:00AM to 12/17/2003 11:59PM) 
02481 - BP Exploration &amp; Production Inc. (From 03/13/2002 12:00AM to 06/26/2003 11:59PM) 
00114 - BP America Production Company (Acquired 01855 Vastar Resources, Inc.) (From 05/16/1994 12:00AM to 03/12/2002 11:59PM) 
01500 - TotalEnergies E&amp;P USA, Inc. (From 05/01/1990 12:00AM to 01/19/2000 11:59PM) 
00056 - ConocoPhillips Company (From 12/06/1985 12:00AM to 11/03/1999 11:59PM) 
00967 - Atlantic Richfield Company (From 08/23/1985 12:00AM to 05/15/1994 11:59PM) 
00128 - Elf Aquitaine, Inc. (From 07/01/1983 12:00AM to 04/30/1990 11:59PM) 
00788 - Phillips Oil Company (From 03/01/1985 12:00AM to 12/05/1985 11:59PM) 
00002 - Atlantic Richfield Company (From 07/01/1983 12:00AM to 08/22/1985 11:59PM) 
00418 - Aminoil Inc. (From 07/01/1983 12:00AM to 02/28/1985 11:59PM) </t>
  </si>
  <si>
    <t xml:space="preserve">03295 - Fieldwood Energy LLC (From 01/30/2014 12:00AM to 12/31/2099 11:59AM) (ALQT: 1 / LVL: 1) 
03295 - Fieldwood Energy LLC (From 01/30/2014 01:00AM to 12/31/2099 11:59AM) (ALQT: 1 / LVL: 2) 
03296 - Apache Shelf Exploration LLC (From 01/30/2014 01:00AM to 12/31/2099 11:59AM) (ALQT: 1 / LVL: 2) </t>
  </si>
  <si>
    <t>G19869</t>
  </si>
  <si>
    <t>MP 287</t>
  </si>
  <si>
    <t>WELLS : 
A001 (TA) Aprv: 04/01/2003 - Spud: 04/05/2003 - P50: $951,092; P70: $1,174,514; P90: $1,497,944
A003 (COM) Aprv: 05/05/2003 - Spud: 05/14/2003 - P50: $921,692; P70: $1,145,114; P90: $1,468,544
A005 (COM) Aprv: 11/26/2003 - Spud: 12/14/2003 - P50: $922,841; P70: $1,146,263; P90: $1,469,693
STRUCTURES : 
FIXED CPLX# 1350 'A' Aprv: N/A - Inst: 06/09/2003 - P50: $2,090,508; P70: $2,452,818; P90: $3,080,269
PIPELINES : 
BLKG PSN# 14283 (ACT) Aprv: 09/16/2003 - Init HTP: 11/21/2003 - P50: $386,932; P70: $518,955; P90: $709,961
OIL PSN# 14285 (ACT) Aprv: 09/16/2003 - Init HTP: 11/21/2003 - P50: $347,286; P70: $479,309; P90: $670,315
SERV PSN# 19219 (PROP) Aprv: 08/20/2014 - Init HTP: N/A - P50: $206,952; P70: $429,144; P90: $751,639</t>
  </si>
  <si>
    <t xml:space="preserve">03065 - Talos Resources LLC (From 02/09/2009 12:00AM to 12/31/2099 11:59AM) 
01834 - Talos Petroleum LLC (From 01/15/2002 12:00AM to 02/08/2009 11:59PM) 
00056 - ConocoPhillips Company (Acquired 00001 Conoco Inc.) (From 08/01/1998 12:00AM to 01/14/2002 11:59PM) 
01904 - Burlington Resources Offshore Inc. (From 08/01/1998 12:00AM to 09/02/1999 11:59PM) </t>
  </si>
  <si>
    <t>COLLATERAL:
03065 Talos Resources LLC: $7,346,117 (N-8100133 - Eff Dt: 11/01/2021)</t>
  </si>
  <si>
    <t>G02112</t>
  </si>
  <si>
    <t>EI 315</t>
  </si>
  <si>
    <t xml:space="preserve">02417 - Arena Energy, LLC 50% 
03295 - Fieldwood Energy LLC 50% </t>
  </si>
  <si>
    <t xml:space="preserve">03296 - Apache Shelf Exploration LLC 25% (ALQT: A / LVL: 2) 
03295 - Fieldwood Energy LLC 25% (ALQT: A / LVL: 2) 
00276 - Exxon Mobil Corporation 50% (ALQT: A / LVL: 2) 
03296 - Apache Shelf Exploration LLC 25% (ALQT: B / LVL: 2) 
03295 - Fieldwood Energy LLC 25% (ALQT: B / LVL: 2) 
02417 - Arena Energy, LLC 50% (ALQT: B / LVL: 2) </t>
  </si>
  <si>
    <t>WELLS : 
A003 (TA) Aprv: 07/16/1982 - Spud: 09/23/1982 - P50: $300,240; P70: $348,652; P90: $418,918
A005 (COM) Aprv: N/A - Spud: 11/07/1982 - P50: $804,963; P70: $1,028,385; P90: $1,351,816
A006 (TA) Aprv: 11/15/1982 - Spud: 02/01/1983 - P50: $300,240; P70: $348,652; P90: $418,918
A012 (COM) Aprv: N/A - Spud: 06/06/1983 - P50: $884,958; P70: $1,108,380; P90: $1,431,810
A010 (COM) Aprv: N/A - Spud: 08/23/1983 - P50: $842,708; P70: $1,066,131; P90: $1,389,561
A016 (COM) Aprv: 10/19/1988 - Spud: 10/23/1988 - P50: $709,384; P70: $932,806; P90: $1,256,236
A007 (COM) Aprv: 04/04/2000 - Spud: 04/25/2000 - P50: $819,693; P70: $1,043,115; P90: $1,366,545
A017 (TA) Aprv: 05/09/2000 - Spud: 05/15/2000 - P50: $300,240; P70: $348,652; P90: $418,918
A001 (COM) Aprv: 07/13/2006 - Spud: 08/07/2006 - P50: $835,804; P70: $1,059,226; P90: $1,382,656</t>
  </si>
  <si>
    <t xml:space="preserve">02417 - Arena Energy, LLC (From 07/07/2011 12:00AM to 12/31/2099 11:59AM) 
03295 - Fieldwood Energy LLC (From 12/08/2014 12:00AM to 12/31/2099 11:59AM) 
00105 - Apache Corporation (From 07/09/2010 12:00AM to 12/07/2014 11:59PM) 
00276 - Exxon Mobil Corporation (From 12/21/1982 12:00AM to 07/06/2011 11:59PM) 
02421 - Devon Energy Production Co., L.P. (From 01/10/2001 12:00AM to 07/08/2010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08/25/1993 12:00AM to 03/28/1996 11:59PM) 
01680 - BP Exploration &amp; Oil Inc. (From 03/16/1992 12:00AM to 08/24/1993 11:59PM) 
00593 - BP Exploration Inc. (From 12/21/1982 12:00AM to 03/15/1992 11:59PM) </t>
  </si>
  <si>
    <t xml:space="preserve">00276 - Exxon Mobil Corporation (From 02/15/2012 12:00AM to 12/31/2099 11:59AM) (ALQT: A / LVL: 2) 
03295 - Fieldwood Energy LLC (From 08/06/2014 12:00AM to 12/31/2099 11:59AM) (ALQT: A / LVL: 2) 
03296 - Apache Shelf Exploration LLC (From 08/06/2014 12:00AM to 12/31/2099 11:59AM) (ALQT: A / LVL: 2) 
00105 - Apache Corporation (From 02/15/2012 12:00AM to 08/05/2014 11:59PM) (ALQT: A / LVL: 2) 
02417 - Arena Energy, LLC (From 08/06/2014 01:00AM to 12/31/2099 11:59AM) (ALQT: B / LVL: 2) 
03295 - Fieldwood Energy LLC (From 08/06/2014 01:00AM to 12/31/2099 11:59AM) (ALQT: B / LVL: 2) 
03296 - Apache Shelf Exploration LLC (From 08/06/2014 01:00AM to 12/31/2099 11:59AM) (ALQT: B / LVL: 2) </t>
  </si>
  <si>
    <t>G01620</t>
  </si>
  <si>
    <t>SP 94</t>
  </si>
  <si>
    <t>WELLS : 
A007 (TA) Aprv: N/A - Spud: 12/04/1982 - P50: $575,564; P70: $575,564; P90: $575,564
A022 (TA) Aprv: N/A - Spud: 08/01/1984 - P50: $575,564; P70: $575,564; P90: $575,564
A028 (TA) Aprv: N/A - Spud: 05/05/1987 - P50: $575,564; P70: $575,564; P90: $575,564
A006 (COM) Aprv: 07/07/1989 - Spud: 08/23/1989 - P50: $575,564; P70: $575,564; P90: $575,564
A030 (COM) Aprv: 05/19/1990 - Spud: 05/20/1990 - P50: $575,564; P70: $575,564; P90: $575,564
A023 (TA) Aprv: 09/08/1993 - Spud: 09/23/1993 - P50: $576,376; P70: $576,376; P90: $576,376
A025 (COM) Aprv: 04/28/1994 - Spud: 05/01/1994 - P50: $575,158; P70: $575,158; P90: $575,158
A018 (TA) Aprv: 06/14/1999 - Spud: 06/16/1999 - P50: $575,564; P70: $575,564; P90: $575,564
A015 (COM) Aprv: 05/04/2000 - Spud: 05/28/2000 - P50: $575,564; P70: $575,564; P90: $575,564
A011 (TA) Aprv: 03/11/2001 - Spud: 03/15/2001 - P50: $575,564; P70: $575,564; P90: $575,564</t>
  </si>
  <si>
    <t xml:space="preserve">02375 - Energy XXI GOM, LLC (From 03/14/2011 12:00AM to 12/31/2099 11:59AM) 
00276 - Exxon Mobil Corporation (From 06/22/1976 12:00AM to 03/13/2011 11:59PM) </t>
  </si>
  <si>
    <t>G01899</t>
  </si>
  <si>
    <t>ST 188</t>
  </si>
  <si>
    <t>WELLS : 
CA001 (TA) Aprv: 05/11/1979 - Spud: 08/11/1979 - P50: $831,523; P70: $1,054,945; P90: $1,378,375
CA002 (COM) Aprv: 11/29/2001 - Spud: 12/17/2001 - P50: $801,932; P70: $1,025,354; P90: $1,348,784
CA003 (COM) Aprv: 08/20/2002 - Spud: 04/12/2003 - P50: $845,132; P70: $1,068,554; P90: $1,391,985
E002 (COM) Aprv: 09/03/2004 - Spud: 10/29/2004 - P50: $781,123; P70: $1,004,546; P90: $1,327,976
STRUCTURES : 
FIXED CPLX# 22651 'CA' Aprv: N/A - Inst: 01/01/1981 - P50: $1,979,191; P70: $2,518,223; P90: $3,397,966
PIPELINES : 
BLKO PSN# 9768 (ACT) Aprv: 10/30/1992 - Init HTP: 03/10/1993 - P50: $211,089; P70: $343,112; P90: $534,119
BLKG PSN# 14139 (ACT) Aprv: 04/21/2003 - Init HTP: 07/19/2003 - P50: $291,801; P70: $423,824; P90: $614,830</t>
  </si>
  <si>
    <t xml:space="preserve">02417 - Arena Energy, LLC (From 10/26/2016 12:00AM to 12/31/2099 11:59AM) 
02628 - Arena Offshore, LP (From 08/14/2017 12:00AM to 12/31/2099 11:59AM) 
00078 - Chevron U.S.A. Inc. (From 03/01/1969 12:00AM to 10/25/2016 11:59PM) </t>
  </si>
  <si>
    <t xml:space="preserve">02417 - Arena Energy, LLC (From 09/11/2015 12:00AM to 12/31/2099 11:59AM) (ALQT: 1 / LVL: 1) 
02628 - Arena Offshore, LP (From 11/03/2015 12:00AM to 12/31/2099 11:59AM) (ALQT: 1 / LVL: 1) 
00078 - Chevron U.S.A. Inc. (From 09/11/2015 12:00AM to 10/26/2016 12:59AM) (ALQT: 1 / LVL: 1) </t>
  </si>
  <si>
    <t>G29573</t>
  </si>
  <si>
    <t xml:space="preserve">KC 686, KC 689,  </t>
  </si>
  <si>
    <t>PIPELINES : 
BLKO PSN# 20786 (PROP) Aprv: 01/23/2024 - Init HTP: N/A - P50: $3,984,109; P70: $4,116,132; P90: $4,307,138
ELECTRIC_HYDRAULIC_CHEMICAL PSN# 20787 (PROP) Aprv: 01/23/2024 - Init HTP: N/A - P50: $1,745,185; P70: $1,745,185; P90: $1,745,185</t>
  </si>
  <si>
    <t>02058 - LLOG Exploration Offshore, L.L.C. (From 10/23/2023 12:00AM to 12/31/2099 11:59AM)</t>
  </si>
  <si>
    <t>EI 353</t>
  </si>
  <si>
    <t>STRUCTURES : 
FIXED CPLX# 23027 'D' Aprv: N/A - Inst: 01/01/1984 - P50: $5,663,744; P70: $6,201,714; P90: $7,099,941</t>
  </si>
  <si>
    <t>G30399</t>
  </si>
  <si>
    <t>G37169</t>
  </si>
  <si>
    <t>WELLS : 
C004 (COM) Aprv: 05/01/2024 - Spud: 05/03/2024 - P50: $895,918; P70: $1,119,340; P90: $1,442,771
STRUCTURES : 
FIXED CPLX# 22637 'A' Aprv: N/A - Inst: 01/01/1982 - P50: $4,733,482; P70: $5,271,452; P90: $6,169,679</t>
  </si>
  <si>
    <t xml:space="preserve"> 00786</t>
  </si>
  <si>
    <t>SM 48</t>
  </si>
  <si>
    <t xml:space="preserve">03296 - Apache Shelf Exploration LLC 50% (ALQT: 1 / LVL: 2) 
02451 - GOM Shelf LLC 50% (ALQT: 1 / LVL: 2) </t>
  </si>
  <si>
    <t>WELLS : 
E005 (COM) Aprv: 08/20/1970 - Spud: 10/17/1970 - P50: $592,847; P70: $816,269; P90: $1,139,699
E006 (TA) Aprv: 01/29/1994 - Spud: 01/31/1994 - P50: $118,845; P70: $167,257; P90: $237,523
E002 (COM) Aprv: 12/13/2011 - Spud: 12/18/2012 - P50: $587,784; P70: $811,207; P90: $1,134,637
E003 (COM) Aprv: 03/10/2013 - Spud: 03/11/2013 - P50: $597,550; P70: $820,972; P90: $1,144,402
E004 (COM) Aprv: 04/12/2013 - Spud: 05/31/2013 - P50: $619,743; P70: $843,165; P90: $1,166,595
E007 (COM) Aprv: 09/04/2014 - Spud: 01/06/2015 - P50: $614,515; P70: $837,937; P90: $1,161,367
STRUCTURES : 
FIXED CPLX# 21459 'E' Aprv: N/A - Inst: 01/01/1969 - P50: $2,455,944; P70: $2,993,914; P90: $3,892,141</t>
  </si>
  <si>
    <t xml:space="preserve">02451 - GOM Shelf LLC (From 06/28/2022 12:00AM to 12/31/2099 11:59AM) 
03295 - Fieldwood Energy LLC (From 05/16/2018 12:00AM to 06/27/2022 11:59PM) 
00105 - Apache Corporation (From 04/03/2015 12:00AM to 05/15/2018 11:59PM) 
02409 - Maritech Resources, Inc. (From 04/24/2006 12:00AM to 04/02/2015 11:59PM) 
02421 - Devon Energy Production Co., L.P. (From 01/10/2001 12:00AM to 04/23/2006 11:59PM) 
02421 - Devon Energy Production Co., L.P. (Acquired 02332 PennzEnergy Exploration and Production, L.L.C.) (From 11/19/1999 12:00AM to 01/09/2001 11:59PM) 
02421 - Devon Energy Production Co., L.P. (Acquired 01750 Pennzoil Exploration and Production Company) (From 11/25/1992 12:00AM to 11/18/1999 11:59PM) 
02421 - Devon Energy Production Co., L.P. (Acquired 01291 Pennzoil Exploration and Production Company) (From 07/01/1994 01:00AM to 03/28/1996 11:59PM) 
00540 - MOBIL OIL EXPLORATION &amp; PRODUCING SOUTHEAST INC. (From 02/09/1979 12:00AM to 07/01/1994 12:59AM) 
00078 - Chevron U.S.A. Inc. (From 07/19/1985 12:00AM to 11/24/1992 11:59PM) 
00078 - Chevron U.S.A. Inc. (Acquired 00112 Gulf Oil Corporation) (From 02/09/1979 12:00AM to 07/18/1985 11:59PM) </t>
  </si>
  <si>
    <t xml:space="preserve">03296 - Apache Shelf Exploration LLC (From 08/05/2014 12:00AM to 12/31/2099 11:59AM) (ALQT: 1 / LVL: 2) 
02451 - GOM Shelf LLC (From 06/28/2022 01:00AM to 12/31/2099 11:59AM) (ALQT: 1 / LVL: 2) 
03295 - Fieldwood Energy LLC (From 08/05/2014 12:00AM to 06/28/2022 12:59AM) (ALQT: 1 / LVL: 2) 
00105 - Apache Corporation (From 07/09/2010 12:00AM to 09/07/2015 11:59PM) (ALQT: 1 / LVL: 2) 
02409 - Maritech Resources, Inc. (From 09/26/2006 12:00AM to 07/26/2015 11:59PM) (ALQT: 1 / LVL: 2) 
02421 - Devon Energy Production Co., L.P. (From 09/26/2006 12:00AM to 07/08/2010 11:59PM) (ALQT: 1 / LVL: 2) </t>
  </si>
  <si>
    <t>G22850</t>
  </si>
  <si>
    <t>MC 22</t>
  </si>
  <si>
    <t xml:space="preserve">01500 - TotalEnergies E&amp;P USA, Inc. 50% 
02219 - Anadarko US Offshore LLC 50% </t>
  </si>
  <si>
    <t xml:space="preserve">03202 - KOA Energy LP 29.5% (ALQT: A / LVL: 1) 
03695 - KNOC Eagle Ford Corporation 70.5% (ALQT: A / LVL: 1) 
03202 - KOA Energy LP 29.5% (ALQT: B / LVL: 1) 
03695 - KNOC Eagle Ford Corporation 70.5% (ALQT: B / LVL: 1) </t>
  </si>
  <si>
    <t>WELLS : 
B005 (COM) Aprv: 03/03/2005 - Spud: 03/09/2005 - P50: $619,615; P70: $619,615; P90: $619,615
B007 (COM) Aprv: 08/01/2005 - Spud: 04/15/2006 - P50: $620,224; P70: $620,224; P90: $620,224
B008 (COM) Aprv: 02/23/2006 - Spud: 06/05/2006 - P50: $620,224; P70: $620,224; P90: $620,224
B014 (COM) Aprv: 09/12/2006 - Spud: 09/22/2006 - P50: $620,224; P70: $620,224; P90: $620,224
B012 (COM) Aprv: 09/05/2006 - Spud: 10/11/2006 - P50: $620,224; P70: $620,224; P90: $620,224
B013 (COM) Aprv: 09/12/2006 - Spud: 05/09/2007 - P50: $620,224; P70: $620,224; P90: $620,224
B010 (COM) Aprv: 09/25/2014 - Spud: 09/25/2014 - P50: $620,224; P70: $620,224; P90: $620,224
B011 (COM) Aprv: 11/23/2014 - Spud: 11/24/2014 - P50: $620,224; P70: $620,224; P90: $620,224
B009 (COM) Aprv: 07/12/2015 - Spud: 07/14/2015 - P50: $620,224; P70: $620,224; P90: $620,224</t>
  </si>
  <si>
    <t xml:space="preserve">01500 - TotalEnergies E&amp;P USA, Inc. (From 06/01/2001 12:00AM to 12/31/2099 11:59AM) 
02219 - Anadarko US Offshore LLC (From 05/31/2002 12:00AM to 12/31/2099 11:59AM) </t>
  </si>
  <si>
    <t xml:space="preserve">03202 - KOA Energy LP (From 07/10/2013 12:00AM to 12/31/2099 11:59AM) (ALQT: A / LVL: 1) 
03695 - KNOC Eagle Ford Corporation (From 03/16/2023 12:00AM to 12/31/2099 11:59AM) (ALQT: A / LVL: 1) 
02981 - ANKOR E&amp;P Holdings Corporation (From 04/22/2008 12:00AM to 03/15/2023 11:59PM) (ALQT: A / LVL: 1) 
03520 - Sanare Energy Partners, LLC (From 08/28/2019 12:00AM to 01/31/2021 11:59PM) (ALQT: A / LVL: 1) 
03545 - Orinoco Natural Resources, LLC (From 11/21/2018 12:00AM to 08/27/2019 11:59PM) (ALQT: A / LVL: 1) 
02979 - Samsung Oil &amp; Gas USA Corp. (From 04/22/2008 12:00AM to 11/20/2018 11:59PM) (ALQT: A / LVL: 1) 
02863 - Taylor Energy Company LLC (From 04/18/2006 01:00AM to 04/21/2008 11:59PM) (ALQT: A / LVL: 1) 
02863 - Taylor Energy Company LLC (Acquired 00774 Taylor Energy Company) (From 06/18/2004 12:00AM to 04/18/2006 12:59AM) (ALQT: A / LVL: 1) 
03202 - KOA Energy LP (From 07/10/2013 01:00AM to 12/31/2099 11:59AM) (ALQT: B / LVL: 1) 
03695 - KNOC Eagle Ford Corporation (From 09/09/2022 12:00AM to 12/31/2099 11:59AM) (ALQT: B / LVL: 1) 
02981 - ANKOR E&amp;P Holdings Corporation (From 04/22/2008 01:00AM to 09/08/2022 11:59PM) (ALQT: B / LVL: 1) 
03520 - Sanare Energy Partners, LLC (From 08/28/2019 01:00AM to 02/02/2021 11:59PM) (ALQT: B / LVL: 1) 
03545 - Orinoco Natural Resources, LLC (From 11/21/2018 01:00AM to 08/28/2019 12:59AM) (ALQT: B / LVL: 1) 
02979 - Samsung Oil &amp; Gas USA Corp. (From 04/22/2008 01:00AM to 11/21/2018 12:59AM) (ALQT: B / LVL: 1) 
02863 - Taylor Energy Company LLC (From 07/05/2007 12:00AM to 04/22/2008 12:59AM) (ALQT: B / LVL: 1) </t>
  </si>
  <si>
    <t>G01452</t>
  </si>
  <si>
    <t>BS 54, MP 43</t>
  </si>
  <si>
    <t xml:space="preserve">03481 - Cantium, LLC (From 08/25/2017 12:00AM to 12/31/2099 11:59AM) 
00078 - Chevron U.S.A. Inc. (From 05/01/1966 12:00AM to 08/24/2017 11:59PM) </t>
  </si>
  <si>
    <t>G01204</t>
  </si>
  <si>
    <t>SM 72</t>
  </si>
  <si>
    <t>WELLS : 
005 (TA) Aprv: 02/27/1967 - Spud: 03/09/1967 - P50: $171,387; P70: $219,799; P90: $290,065
C007 (TA) Aprv: 02/22/1973 - Spud: 02/24/1973 - P50: $171,387; P70: $219,799; P90: $290,065
C010 (COM) Aprv: 12/22/1998 - Spud: 01/28/1999 - P50: $534,864; P70: $758,286; P90: $1,081,716
C011 (COM) Aprv: 01/27/1999 - Spud: 03/27/1999 - P50: $537,987; P70: $761,409; P90: $1,084,839
C003 (COM) Aprv: 03/14/2018 - Spud: 04/16/2018 - P50: $578,954; P70: $802,376; P90: $1,125,807
STRUCTURES : 
FIXED CPLX# 21473 'C' Aprv: N/A - Inst: 01/01/1972 - P50: $3,081,465; P70: $3,619,435; P90: $4,517,662
PIPELINES : 
BLKO PSN# 12662 (ACT) Aprv: 07/18/2000 - Init HTP: 09/20/2000 - P50: $221,086; P70: $353,109; P90: $544,115
BLKO PSN# 18442 (ACT) Aprv: 10/31/2011 - Init HTP: 07/07/2012 - P50: $254,744; P70: $386,766; P90: $577,773</t>
  </si>
  <si>
    <t xml:space="preserve">01284 - W &amp; T Offshore, Inc. (From 03/21/2022 12:00AM to 12/31/2099 11:59AM) 
03520 - Sanare Energy Partners, LLC (From 08/19/2019 12:00AM to 05/30/2022 11:59PM) 
02981 - ANKOR E&amp;P Holdings Corporation (From 04/09/2008 12:00AM to 03/20/2022 11:59PM) 
03202 - KOA Energy LP (From 10/09/2012 12:00AM to 03/20/2022 11:59PM) 
03545 - Orinoco Natural Resources, LLC (From 09/24/2018 12:00AM to 08/18/2019 11:59PM) 
02979 - Samsung Oil &amp; Gas USA Corp. (From 04/09/2008 12:00AM to 09/23/2018 11:59PM) 
02863 - Taylor Energy Company LLC (From 04/18/2006 12:00AM to 04/08/2008 11:59PM) 
02863 - Taylor Energy Company LLC (Acquired 00774 Taylor Energy Company) (From 01/26/1993 12:00AM to 04/17/2006 11:59PM) 
00276 - Exxon Mobil Corporation (From 01/24/1973 12:00AM to 01/25/1993 11:59PM) </t>
  </si>
  <si>
    <t>G02639</t>
  </si>
  <si>
    <t>MC 195</t>
  </si>
  <si>
    <t>WELLS : 
A018 (TA) Aprv: 10/26/1989 - Spud: 01/04/1990 - P50: $692,492; P70: $692,492; P90: $692,492
A048 (TA) Aprv: 07/19/1996 - Spud: 07/28/1996 - P50: $692,492; P70: $692,492; P90: $692,492
A013 (TA) Aprv: N/A - Spud: 05/20/1998 - P50: $692,695; P70: $692,695; P90: $692,695
A009 (TA) Aprv: 06/17/1998 - Spud: 06/24/1998 - P50: $692,695; P70: $692,695; P90: $692,695
A052 (TA) Aprv: 12/25/1998 - Spud: 12/27/1998 - P50: $692,492; P70: $692,492; P90: $692,492
A008 (TA) Aprv: 06/23/2000 - Spud: 08/03/2000 - P50: $692,492; P70: $692,492; P90: $692,492
A037 (COM) Aprv: 05/16/2001 - Spud: 05/27/2001 - P50: $692,695; P70: $692,695; P90: $692,695
A024 (TA) Aprv: 08/01/2003 - Spud: 08/05/2003 - P50: $692,492; P70: $692,492; P90: $692,492</t>
  </si>
  <si>
    <t xml:space="preserve">00078 - Chevron U.S.A. Inc. (From 04/28/2003 12:00AM to 12/31/2099 11:59AM) 
03026 - Talos Energy Ventures, LLC (From 06/20/2008 12:00AM to 12/31/2099 11:59AM) 
00689 - Shell Offshore Inc. (From 04/01/1985 12:00AM to 09/20/2015 11:59PM) 
02361 - Eni Petroleum US LLC (From 10/23/2006 12:00AM to 09/20/2015 11:59PM) 
02025 - EP Energy E&amp;P Company, L.P. (From 10/23/2006 12:00AM to 06/19/2008 11:59PM) 
02025 - EP Energy E&amp;P Company, L.P. (Acquired 00236 El Paso Production Company) (From 04/01/1985 12:00AM to 10/22/2006 11:59PM) 
02248 - Eni Petroleum Exploration Co. Inc. (From 04/28/2003 12:00AM to 10/22/2006 11:59PM) 
00771 - Texaco Exploration and Production, Inc. (From 04/01/1985 12:00AM to 04/27/2003 11:59PM) 
00162 - Eni Petroleum Co. Inc. (From 08/23/1991 01:00AM to 04/27/2003 11:59PM) 
02270 - IMC Global Inc. (Acquired 01597 Freeport-McMoRan Inc.) (From 08/22/1991 12:00AM to 08/23/1991 12:59AM)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08/02/1988 12:00AM to 04/11/1990 11:59PM) 
00908 - American Royalty Producing Company (From 04/01/1985 12:00AM to 08/01/1988 11:59PM) 
00344 - Petro-Lewis Funds, Inc. (From 04/01/1985 12:00AM to 01/07/1987 11:59PM) 
00896 - FEC Offshore Productive Inc. (From 04/01/1985 12:00AM to 07/11/1985 11:59PM) </t>
  </si>
  <si>
    <t>G17689</t>
  </si>
  <si>
    <t>MP 260</t>
  </si>
  <si>
    <t xml:space="preserve">02193 - Destin Pipeline Company, L.L.C. 100% </t>
  </si>
  <si>
    <t>PIPELINES : 
GAS PSN# 11273 (ACT) Aprv: 07/08/1999 - Init HTP: 07/10/1998 - P50: $1,921,841; P70: $2,053,863; P90: $2,244,870
STRUCTURES : 
FIXED CPLX# 198 'P' Aprv: N/A - Inst: 09/01/1998 - P50: $3,606,025; P70: $4,145,057; P90: $5,024,800</t>
  </si>
  <si>
    <t>02193 - Destin Pipeline Company, L.L.C. (From 11/26/1997 12:00AM to 12/31/2099 11:59AM)</t>
  </si>
  <si>
    <t>G22449</t>
  </si>
  <si>
    <t xml:space="preserve">02521 - Williams Oil Gathering, L.L.C. 100% </t>
  </si>
  <si>
    <t>PIPELINES : 
OIL PSN# 13285 (ACT) Aprv: 07/23/2001 - Init HTP: 01/06/2002 - P50: $1,240,804; P70: $1,462,996; P90: $1,785,491
STRUCTURES : 
FIXED CPLX# 940 'JP' Aprv: N/A - Inst: 09/21/2001 - P50: $4,258,831; P70: $4,797,863; P90: $5,677,606</t>
  </si>
  <si>
    <t>02521 - Williams Oil Gathering, L.L.C. (From 07/23/2001 12:00AM to 12/31/2099 11:59AM)</t>
  </si>
  <si>
    <t>COLLATERAL:
02521 Williams Oil Gathering, L.L.C.: $1,880,000 (022049489 - Eff Dt: 11/12/2014)
02521 Williams Oil Gathering, L.L.C.: $2,500,000 (6327779 - Eff Dt: 02/09/2007)</t>
  </si>
  <si>
    <t>G01367</t>
  </si>
  <si>
    <t>WELLS : 
D002 (TA) Aprv: 10/30/1964 - Spud: 10/30/1964 - P50: $50,040; P70: $98,452; P90: $168,718
D003 (TA) Aprv: N/A - Spud: 01/06/1965 - P50: $56,295; P70: $104,707; P90: $174,973
D004 (TA) Aprv: N/A - Spud: 02/13/1965 - P50: $62,550; P70: $110,962; P90: $181,228
D007 (TA) Aprv: 05/06/1965 - Spud: 05/06/1965 - P50: $62,550; P70: $110,962; P90: $181,228
F002 (TA) Aprv: 05/26/1965 - Spud: 05/28/1965 - P50: $43,785; P70: $92,197; P90: $162,463
D009 (COM) Aprv: N/A - Spud: 06/30/1965 - P50: $433,018; P70: $656,440; P90: $979,870
F004 (TA) Aprv: 07/13/1965 - Spud: 07/16/1965 - P50: $33,777; P70: $82,189; P90: $152,455
D012 (COM) Aprv: N/A - Spud: 09/03/1965 - P50: $426,350; P70: $649,772; P90: $973,202
I002 (TA) Aprv: N/A - Spud: 01/19/1966 - P50: $41,283; P70: $89,695; P90: $159,961
I003 (TA) Aprv: N/A - Spud: 02/14/1966 - P50: $41,283; P70: $89,695; P90: $159,961
I004 (TA) Aprv: N/A - Spud: 03/05/1966 - P50: $41,283; P70: $89,695; P90: $159,961
I006 (TA) Aprv: N/A - Spud: 04/12/1966 - P50: $41,283; P70: $89,695; P90: $159,961
I007 (TA) Aprv: N/A - Spud: 04/26/1966 - P50: $41,283; P70: $89,695; P90: $159,961
I008 (TA) Aprv: N/A - Spud: 07/04/1966 - P50: $41,283; P70: $89,695; P90: $159,961
I009 (TA) Aprv: N/A - Spud: 07/22/1966 - P50: $41,283; P70: $89,695; P90: $159,961
I010 (TA) Aprv: N/A - Spud: 08/08/1966 - P50: $41,283; P70: $89,695; P90: $159,961
I011 (TA) Aprv: N/A - Spud: 09/09/1966 - P50: $41,283; P70: $89,695; P90: $159,961
I012 (TA) Aprv: N/A - Spud: 09/30/1966 - P50: $41,283; P70: $89,695; P90: $159,961
I013 (TA) Aprv: N/A - Spud: 10/31/1966 - P50: $41,283; P70: $89,695; P90: $159,961
I005 (TA) Aprv: N/A - Spud: 12/19/1966 - P50: $41,283; P70: $89,695; P90: $159,961
I001 (TA) Aprv: N/A - Spud: 01/22/1967 - P50: $41,283; P70: $89,695; P90: $159,961
I014 (TA) Aprv: N/A - Spud: 02/27/1967 - P50: $41,283; P70: $89,695; P90: $159,961
I015 (TA) Aprv: N/A - Spud: 03/08/1967 - P50: $41,283; P70: $89,695; P90: $159,961
FA013 (COM) Aprv: 10/05/2012 - Spud: 10/11/2012 - P50: $418,840; P70: $642,262; P90: $965,692
STRUCTURES : 
FIXED CPLX# 21587 'I' Aprv: N/A - Inst: 01/01/1965 - P50: $2,049,420; P70: $2,812,164; P90: $4,047,973
PIPELINES : 
GAS PSN# 175 (OUT) Aprv: N/A - Init HTP: N/A - P50: $163,974; P70: $295,997; P90: $487,004
LIFT PSN# 188 (ACT) Aprv: N/A - Init HTP: N/A - P50: $168,759; P70: $300,782; P90: $491,789
LIFT PSN# 190 (PREM) Aprv: N/A - Init HTP: N/A - P50: $167,164; P70: $299,187; P90: $490,194
LIFT PSN# 4662 (ACT) Aprv: N/A - Init HTP: N/A - P50: $155,731; P70: $287,754; P90: $478,760
GAS PSN# 341 (OUT) Aprv: 03/06/1970 - Init HTP: 08/06/1970 - P50: $160,465; P70: $292,488; P90: $483,495
LIFT PSN# 178 (ACT) Aprv: 04/01/1971 - Init HTP: N/A - P50: $127,518; P70: $259,541; P90: $450,548
BLKO PSN# 172 (ACT) Aprv: N/A - Init HTP: 10/11/1979 - P50: $202,663; P70: $334,686; P90: $525,693
LIFT PSN# 4661 (ACT) Aprv: N/A - Init HTP: 01/06/2025 - P50: $93,340; P70: $225,363; P90: $416,370</t>
  </si>
  <si>
    <t xml:space="preserve">03481 - Cantium, LLC (From 08/23/2017 12:00AM to 12/31/2099 11:59AM) 
00078 - Chevron U.S.A. Inc. (From 05/01/1964 12:00AM to 08/22/2017 11:59PM) </t>
  </si>
  <si>
    <t>G03458</t>
  </si>
  <si>
    <t>SM 106, SM 130, SM 132, VR 331</t>
  </si>
  <si>
    <t>G30388</t>
  </si>
  <si>
    <t>SM 160</t>
  </si>
  <si>
    <t>STRUCTURES : 
FIXED CPLX# 22859 'A' Aprv: N/A - Inst: 01/01/1983 - P50: $5,455,237; P70: $5,993,207; P90: $6,891,434</t>
  </si>
  <si>
    <t>COLLATERAL:
03619 Talos Third Coast LLC: $5,924,906 (PB01626000218 - Eff Dt: 07/16/2021)</t>
  </si>
  <si>
    <t>G04232</t>
  </si>
  <si>
    <t>SS 189</t>
  </si>
  <si>
    <t xml:space="preserve">03619 - Talos Third Coast LLC 3.94921% (ALQT: A / LVL: 1) 
02970 - Castex Offshore, Inc. 31.15495% (ALQT: A / LVL: 1) 
00730 - Walter Oil &amp; Gas Corporation 64.89584% (ALQT: A / LVL: 1) 
03296 - Apache Shelf Exploration LLC 49.47916% (ALQT: A / LVL: 2) 
02451 - GOM Shelf LLC 50.52084% (ALQT: A / LVL: 2) 
02451 - GOM Shelf LLC .78125% (ALQT: B / LVL: 2) 
02970 - Castex Offshore, Inc. 34.71354% (ALQT: B / LVL: 2) 
00730 - Walter Oil &amp; Gas Corporation 64.50521% (ALQT: B / LVL: 2) 
02970 - Castex Offshore, Inc. 35.10416% (ALQT: C / LVL: 1) 
00730 - Walter Oil &amp; Gas Corporation 64.89584% (ALQT: C / LVL: 1) 
02451 - GOM Shelf LLC 100% (ALQT: D / LVL: 1) 
03296 - Apache Shelf Exploration LLC 49.47916% (ALQT: D / LVL: 2) 
02451 - GOM Shelf LLC 50.52084% (ALQT: D / LVL: 2) </t>
  </si>
  <si>
    <t>WELLS : 
A001 (COM) Aprv: 01/08/1982 - Spud: 01/20/1982 - P50: $815,265; P70: $1,038,687; P90: $1,362,117
A003 (TA) Aprv: 03/28/1985 - Spud: 03/31/1985 - P50: $97,578; P70: $145,990; P90: $216,256
A005 (COM) Aprv: 11/15/1985 - Spud: 12/22/1985 - P50: $738,724; P70: $962,146; P90: $1,285,576
A002 (TA) Aprv: 02/23/1986 - Spud: 02/23/1986 - P50: $97,578; P70: $145,990; P90: $216,256
A008 (TA) Aprv: 04/11/2000 - Spud: 05/03/2000 - P50: $97,578; P70: $145,990; P90: $216,256
A007 (COM) Aprv: 04/09/2001 - Spud: 04/23/2001 - P50: $658,466; P70: $881,888; P90: $1,205,318
A009 (COM) Aprv: 06/19/2003 - Spud: 06/20/2003 - P50: $703,905; P70: $927,327; P90: $1,250,757
A010 (TA) Aprv: 02/14/2012 - Spud: 02/09/2012 - P50: $100,080; P70: $148,492; P90: $218,758
STRUCTURES : 
FIXED CPLX# 23229 'A' Aprv: N/A - Inst: 01/01/1983 - P50: $2,135,164; P70: $2,673,134; P90: $3,571,361</t>
  </si>
  <si>
    <t xml:space="preserve">02451 - GOM Shelf LLC (From 09/27/2022 12:00AM to 12/31/2099 11:59AM) 
03295 - Fieldwood Energy LLC (From 02/01/2017 12:00AM to 09/26/2022 11:59PM) 
00105 - Apache Corporation (From 07/16/1999 12:00AM to 05/28/2018 11:59PM) 
01850 - All Aboard Development Corporation (From 05/11/1994 12:00AM to 01/31/2017 11:59PM) 
02917 - Rooster Oil &amp; Gas, LLC (From 03/29/2007 12:00AM to 07/23/2015 11:59PM) 
02808 - TDC Energy LLC (From 01/23/2006 12:00AM to 03/28/2007 11:59PM) 
01857 - TDC Energy LLC (From 05/11/1994 12:00AM to 01/22/2006 11:59PM) 
02534 - Apache Clearwater Operations, Inc. (From 09/13/2001 12:00AM to 11/03/2004 11:59PM) 
00689 - Shell Offshore Inc. (From 03/08/1982 10:00AM to 07/15/1999 11:59PM) 
00553 - OCFOGO, Inc. (From 12/01/1979 12:00AM to 05/10/1994 11:59PM) 
00873 - Offshore Producing Properties, Inc. (From 01/15/1985 12:00AM to 12/07/1986 11:59PM) 
00837 - NRM 82-A Income/Royalty, Ltd. (From 01/31/1984 12:00AM to 11/13/1986 11:59PM) 
00838 - NRM 82-B Income/Royalty, Ltd. (From 01/31/1984 12:00AM to 11/13/1986 11:59PM) 
00839 - NRM 83-A Income, Ltd. (From 01/31/1984 12:00AM to 11/13/1986 11:59PM) 
00840 - NRM 83-B Income, Ltd. (From 01/31/1984 12:00AM to 11/13/1986 11:59PM) 
00841 - NRM 83-C Income, Ltd. (From 01/31/1984 12:00AM to 11/13/1986 11:59PM) 
00982 - NRM Operating Company, L.P. (From 11/13/1985 12:00AM to 11/13/1986 11:59PM) 
00896 - FEC Offshore Productive Inc. (From 02/07/1985 12:00AM to 07/11/1985 11:59PM) 
00573 - Florida Exploration Company (From 08/20/1984 09:00AM to 02/06/1985 11:59PM) 
00842 - Edisto Resources Corporation (From 01/31/1984 12:00AM to 01/14/1985 11:59PM) 
00265 - Florida Exploration Company (From 01/03/1980 12:00AM to 08/20/1984 08:59AM) 
00349 - Strata Energy, Inc. (From 12/01/1979 12:00AM to 01/30/1984 11:59PM) 
00688 - Shell Energy Resources Inc. (From 03/08/1982 12:00AM to 03/08/1982 09:59AM) 
00117 - Shell USA, Inc. (From 12/01/1979 12:00AM to 03/07/1982 11:59PM) 
00571 - Resources Liquidating Corp. (From 12/01/1979 12:00AM to 01/02/1980 11:59PM) </t>
  </si>
  <si>
    <t xml:space="preserve">00730 - Walter Oil &amp; Gas Corporation (From 03/31/2010 12:00AM to 12/31/2099 11:59AM) (ALQT: A / LVL: 1) 
02970 - Castex Offshore, Inc. (From 03/31/2010 12:00AM to 12/31/2099 11:59AM) (ALQT: A / LVL: 1) 
03619 - Talos Third Coast LLC (From 12/22/2022 12:00AM to 12/31/2099 11:59AM) (ALQT: A / LVL: 1) 
03197 - GOME 1271 LLC (From 07/13/2016 12:00AM to 12/21/2022 11:59PM) (ALQT: A / LVL: 1) 
01850 - All Aboard Development Corporation (From 03/31/2010 12:00AM to 12/12/2022 11:59PM) (ALQT: A / LVL: 1) 
02917 - Rooster Oil &amp; Gas, LLC (From 03/31/2010 12:00AM to 12/11/2012 11:59PM) (ALQT: A / LVL: 1) 
00560 - Seneca Resources Corporation (From 03/31/2010 12:00AM to 01/26/2012 11:59PM) (ALQT: A / LVL: 1) 
03296 - Apache Shelf Exploration LLC (From 09/04/2015 01:00AM to 12/31/2099 11:59AM) (ALQT: A / LVL: 2) 
02451 - GOM Shelf LLC (From 10/03/2022 01:00AM to 12/31/2099 11:59AM) (ALQT: A / LVL: 2) 
03295 - Fieldwood Energy LLC (From 09/04/2015 01:00AM to 10/03/2022 12:59AM) (ALQT: A / LVL: 2) 
01850 - All Aboard Development Corporation (From 09/04/2015 01:00AM to 02/01/2017 01:59AM) (ALQT: A / LVL: 2) 
00730 - Walter Oil &amp; Gas Corporation (From 11/25/2013 12:00AM to 12/31/2099 11:59AM) (ALQT: B / LVL: 2) 
02970 - Castex Offshore, Inc. (From 11/25/2013 12:00AM to 12/31/2099 11:59AM) (ALQT: B / LVL: 2) 
02451 - GOM Shelf LLC (From 10/03/2022 12:00AM to 12/31/2099 11:59AM) (ALQT: B / LVL: 2) 
01850 - All Aboard Development Corporation (From 11/25/2013 12:00AM to 12/13/2022 11:59PM) (ALQT: B / LVL: 2) 
03295 - Fieldwood Energy LLC (From 09/04/2015 12:00AM to 10/02/2022 11:59PM) (ALQT: B / LVL: 2) 
00105 - Apache Corporation (From 11/25/2013 12:00AM to 09/03/2015 11:59PM) (ALQT: B / LVL: 2) 
02917 - Rooster Oil &amp; Gas, LLC (From 11/25/2013 12:00AM to 07/28/2015 11:59PM) (ALQT: B / LVL: 2) 
00730 - Walter Oil &amp; Gas Corporation (From 11/25/2013 02:00AM to 12/31/2099 11:59AM) (ALQT: C / LVL: 1) 
02970 - Castex Offshore, Inc. (From 11/25/2013 02:00AM to 12/31/2099 11:59AM) (ALQT: C / LVL: 1) 
01850 - All Aboard Development Corporation (From 11/25/2013 02:00AM to 12/14/2022 12:59AM) (ALQT: C / LVL: 1) 
00105 - Apache Corporation (From 11/25/2013 02:00AM to 11/25/2013 02:59AM) (ALQT: C / LVL: 1) 
02451 - GOM Shelf LLC (From 10/07/2022 12:00AM to 12/31/2099 11:59AM) (ALQT: D / LVL: 1) 
03295 - Fieldwood Energy LLC (From 09/04/2015 02:00AM to 10/06/2022 11:59PM) (ALQT: D / LVL: 1) 
01850 - All Aboard Development Corporation (From 09/04/2015 02:00AM to 02/01/2017 02:59AM) (ALQT: D / LVL: 1) 
03296 - Apache Shelf Exploration LLC (From 09/04/2015 03:00AM to 12/31/2099 11:59AM) (ALQT: D / LVL: 2) 
02451 - GOM Shelf LLC (From 10/07/2022 01:00AM to 12/31/2099 11:59AM) (ALQT: D / LVL: 2) 
03295 - Fieldwood Energy LLC (From 09/04/2015 03:00AM to 10/07/2022 12:59AM) (ALQT: D / LVL: 2) 
01850 - All Aboard Development Corporation (From 09/04/2015 03:00AM to 02/01/2017 12:59AM) (ALQT: D / LVL: 2) </t>
  </si>
  <si>
    <t>G02176</t>
  </si>
  <si>
    <t>SP 48</t>
  </si>
  <si>
    <t xml:space="preserve">01284 - W &amp; T Offshore, Inc. (From 02/09/2024 12:00AM to 12/31/2099 11:59AM) 
02266 - EPL Oil &amp; Gas, LLC (From 03/10/2015 12:00AM to 02/08/2024 11:59PM) 
02375 - Energy XXI GOM, LLC (From 01/20/2008 12:00AM to 03/09/2015 11:59PM) 
02849 - Hillcrest GOM, Inc. (From 04/21/2006 12:00AM to 02/19/2010 12:59AM) 
02630 - Dynamic Offshore Resources NS, LLC (From 06/21/2004 12:00AM to 02/18/2010 11:59PM) 
02891 - MitEnergy Upstream LLC (From 10/13/2006 12:00AM to 01/24/2010 11:59PM) 
03017 - PXP Producing Company LLC (Acquired 00231 Pogo Producing Company) (From 04/18/2005 01:00AM to 01/19/2008 11:59PM) 
00421 - North Central Oil Corporation (From 04/18/2005 12:00AM to 04/18/2005 12:59AM) 
00048 - Sabine Oil &amp; Gas Corporation (From 01/20/2004 12:00AM to 04/17/2005 11:59PM) 
02237 - Noble Energy, Inc. (From 04/20/2004 12:00AM to 06/20/2004 11:59PM) 
02237 - Noble Energy, Inc. (Acquired 00185 Samedan Oil Corporation) (From 04/02/1987 12:00AM to 04/19/2004 11:59PM) 
00003 - Union Oil Company of California (From 09/25/1992 12:00AM to 01/19/2004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00235 - Texas Eastern Exploration Co. (From 07/16/1984 12:00AM to 04/01/1987 11:59PM) 
00754 - Eugene Shoal Oil Company (From 07/16/1984 12:00AM to 08/29/1985 11:59PM) </t>
  </si>
  <si>
    <t xml:space="preserve"> 00346</t>
  </si>
  <si>
    <t>SS 28</t>
  </si>
  <si>
    <t xml:space="preserve">01666 - Piquant, Inc.  2.4375% (ALQT: 1 / LVL: 2) 
02312 - McMoRan Oil &amp; Gas LLC 28.03125% (ALQT: 1 / LVL: 2) 
01284 - W &amp; T Offshore, Inc. 69.53125% (ALQT: 1 / LVL: 2) 
00403 - Challenger Minerals Inc. 10% (ALQT: A / LVL: 2) 
02349 - Magnum Hunter Production, Inc. 15% (ALQT: A / LVL: 2) 
01513 - Callon Petroleum Operating Company 22.36842% (ALQT: A / LVL: 2) 
01630 - Cheyenne International Corporation 25.87% (ALQT: A / LVL: 2) 
01866 - Tammany Energy Ventures LLC  26.76158% (ALQT: A / LVL: 2) </t>
  </si>
  <si>
    <t>WELLS : 
C001 (TA) Aprv: 06/24/1952 - Spud: 10/11/1952 - P50: $15,012; P70: $63,424; P90: $133,690
033 (TA) Aprv: 06/17/1977 - Spud: 02/09/1978 - P50: $17,514; P70: $65,926; P90: $136,192
039 (COM) Aprv: 02/23/2000 - Spud: 03/20/2000 - P50: $628,891; P70: $852,314; P90: $1,175,744
041 (COM) Aprv: 05/07/2019 - Spud: 05/26/2019 - P50: $619,392; P70: $842,814; P90: $1,166,244
STRUCTURES : 
FIXED CPLX# 21225 'D' Aprv: N/A - Inst: 01/01/1966 - P50: $1,124,707; P70: $1,662,677; P90: $2,560,904
FIXED CPLX# 21225 'D' Aprv: N/A - Inst: 01/01/1966 - P50: $1,124,707; P70: $1,662,677; P90: $2,560,904
FIXED CPLX# 21225 'D-CMP' Aprv: N/A - Inst: 01/01/1966 - P50: $888,781; P70: $1,427,282; P90: $2,316,267
CAIS CPLX# 22120 '33' Aprv: N/A - Inst: 01/01/1978 - P50: $234,880; P70: $467,635; P90: $828,747
CAIS CPLX# 717 'CAIS.#39' Aprv: N/A - Inst: 06/14/2000 - P50: $220,524; P70: $453,279; P90: $814,391
FIXED CPLX# 2678 '41' Aprv: N/A - Inst: 11/03/2019 - P50: $227,702; P70: $460,457; P90: $821,569
PIPELINES : 
BLKG PSN# 12563 (ACT) Aprv: 06/07/2000 - Init HTP: 07/07/2000 - P50: $100,518; P70: $232,541; P90: $423,547
BLKG PSN# 20175 (ACT) Aprv: 09/12/2019 - Init HTP: 11/30/2019 - P50: $142,483; P70: $274,506; P90: $465,512
SPLY PSN# 20176 (ACT) Aprv: 09/12/2019 - Init HTP: 11/30/2019 - P50: $63,191; P70: $195,214; P90: $386,220</t>
  </si>
  <si>
    <t xml:space="preserve">01284 - W &amp; T Offshore, Inc. (From 07/08/2008 12:00AM to 12/31/2099 11:59AM) 
03545 - Orinoco Natural Resources, LLC (From 03/31/2020 12:00AM to 08/19/2020 11:59PM) 
02409 - Maritech Resources, Inc. (From 03/07/2003 12:00AM to 03/30/2020 11:59PM) 
01284 - W &amp; T Offshore, Inc. (Acquired 02859 Offshore Shelf LLC) (From 09/29/2006 12:00AM to 07/07/2008 11:59PM) 
02219 - Anadarko US Offshore LLC (From 12/05/1997 12:00AM to 09/28/2006 11:59PM) 
01364 - Newfield Exploration Company (From 10/04/1999 12:00AM to 03/06/2003 11:59PM) 
00056 - ConocoPhillips Company (From 12/06/1985 12:00AM to 10/03/1999 11:59PM) 
00035 - Kerr-McGee Corporation (From 11/14/1984 12:00AM to 12/04/1997 11:59PM) 
01985 - Moriah Resources, Inc. (From 01/24/1996 12:00AM to 01/24/1996 12:59AM) 
02025 - EP Energy E&amp;P Company, L.P. (Acquired 00236 El Paso Production Company) (From 11/14/1984 12:00AM to 01/23/1996 11:59PM) 
00788 - Phillips Oil Company (From 11/14/1984 12:00AM to 12/05/1985 11:59PM) </t>
  </si>
  <si>
    <t xml:space="preserve">01666 - Piquant, Inc.  (From 01/11/2008 12:00AM to 12/31/2099 11:59AM) (ALQT: 1 / LVL: 2) 
02312 - McMoRan Oil &amp; Gas LLC (From 01/11/2008 01:00AM to 12/31/2099 11:59AM) (ALQT: 1 / LVL: 2) 
01284 - W &amp; T Offshore, Inc. (From 05/13/2008 01:00AM to 12/31/2099 11:59AM) (ALQT: 1 / LVL: 2) 
03545 - Orinoco Natural Resources, LLC (From 03/31/2020 01:00AM to 05/07/2020 11:59PM) (ALQT: 1 / LVL: 2) 
02409 - Maritech Resources, Inc. (From 02/26/2004 12:00AM to 03/31/2020 12:59AM) (ALQT: 1 / LVL: 2) 
01284 - W &amp; T Offshore, Inc. (Acquired 02859 Offshore Shelf LLC) (From 05/25/2007 12:00AM to 05/13/2008 12:59AM) (ALQT: 1 / LVL: 2) 
01364 - Newfield Exploration Company (From 02/26/2004 12:00AM to 01/11/2008 12:59AM) (ALQT: 1 / LVL: 2) 
02219 - Anadarko US Offshore LLC (From 02/26/2004 12:00AM to 05/24/2007 11:59PM) (ALQT: 1 / LVL: 2) 
01513 - Callon Petroleum Operating Company (From 05/12/2003 12:00AM to 12/31/2099 11:59AM) (ALQT: A / LVL: 2) 
01630 - Cheyenne International Corporation (From 10/21/2003 01:00AM to 12/31/2099 11:59AM) (ALQT: A / LVL: 2) 
01866 - Tammany Energy Ventures LLC  (From 10/24/2003 12:00AM to 12/31/2099 11:59AM) (ALQT: A / LVL: 2) 
02349 - Magnum Hunter Production, Inc. (From 02/04/2004 12:00AM to 12/31/2099 11:59AM) (ALQT: A / LVL: 2) 
00403 - Challenger Minerals Inc. (From 02/04/2004 01:00AM to 12/31/2099 11:59AM) (ALQT: A / LVL: 2) 
02409 - Maritech Resources, Inc. (From 05/12/2003 12:00AM to 05/12/2003 12:59AM) (ALQT: A / LVL: 2) </t>
  </si>
  <si>
    <t>COLLATERAL:
03555 Monza Energy LLC: $191,675 (B012851 - Eff Dt: 04/30/2020)
03555 Monza Energy LLC: $191,675 (B012852 - Eff Dt: 04/30/2020)
01284 W &amp; T Offshore, Inc.: $23,835 (6134996304 - Eff Dt: 04/30/2020)
01284 W &amp; T Offshore, Inc.: $23,835 (6134996295 - Eff Dt: 04/30/2020)</t>
  </si>
  <si>
    <t>G29264</t>
  </si>
  <si>
    <t>MC 195, MC 506</t>
  </si>
  <si>
    <t>PIPELINES : 
BLKG PSN# 19195 (PABN) Aprv: 07/21/2014 - Init HTP: 05/23/2007 - P50: $804,417; P70: $1,026,609; P90: $1,349,104
BLKG PSN# 20041 (PABN) Aprv: 07/21/2014 - Init HTP: 05/23/2007 - P50: $883,182; P70: $1,105,373; P90: $1,427,868
BLKG PSN# 20040 (PREM) Aprv: 07/21/2014 - Init HTP: 07/15/2014 - P50: $344,820; P70: $464,958; P90: $641,418
UMBE PSN# 19221 (PABN) Aprv: 07/21/2014 - Init HTP: N/A - P50: $1,745,185; P70: $1,745,185; P90: $1,745,185
UMBE PSN# 20042 (PABN) Aprv: 07/21/2014 - Init HTP: N/A - P50: $1,593,985; P70: $1,593,985; P90: $1,593,985</t>
  </si>
  <si>
    <t>01284 - W &amp; T Offshore, Inc. (From 07/21/2014 12:00AM to 12/31/2099 11:59AM)</t>
  </si>
  <si>
    <t>G29475</t>
  </si>
  <si>
    <t>MC 254, MC 255, MC 257</t>
  </si>
  <si>
    <t xml:space="preserve">03567 - Beacon Growthco Operating Company, L.L.C. 1% </t>
  </si>
  <si>
    <t>PIPELINES : 
UMB PSN# 20505 (OUT) Aprv: 04/24/2018 - Init HTP: N/A - P50: $1,593,985; P70: $1,593,985; P90: $1,593,985
UMB PSN# 20506 (OUT) Aprv: 04/24/2018 - Init HTP: N/A - P50: $1,745,185; P70: $1,745,185; P90: $1,745,185
BLKO PSN# 20504 (OUT) Aprv: 04/24/2018 - Init HTP: 08/05/2018 - P50: $1,114,084; P70: $1,336,276; P90: $1,658,771
LIFT PSN# 20507 (OUT) Aprv: 04/24/2018 - Init HTP: 08/05/2018 - P50: $1; P70: $1; P90: $1
LIFT PSN# 20508 (OUT) Aprv: 04/24/2018 - Init HTP: 08/05/2018 - P50: $915,662; P70: $1,137,854; P90: $1,460,349</t>
  </si>
  <si>
    <t>03567 - Beacon Growthco Operating Company, L.L.C. (From 06/11/2020 12:00AM to 12/31/2099 11:59AM)</t>
  </si>
  <si>
    <t>G05749</t>
  </si>
  <si>
    <t>MO 904</t>
  </si>
  <si>
    <t xml:space="preserve">02481 - BP Exploration &amp; Production Inc. 33.33% (ALQT: 1 / LVL: 2) 
01284 - W &amp; T Offshore, Inc. 66.67% (ALQT: 1 / LVL: 2) </t>
  </si>
  <si>
    <t>WELLS : 
001 (TA) Aprv: N/A - Spud: 12/24/1987 - P50: $75,060; P70: $123,472; P90: $193,738
002 (COM) Aprv: 02/29/1996 - Spud: 03/15/1996 - P50: $880,324; P70: $1,103,746; P90: $1,427,176
STRUCTURES : 
FIXED CPLX# 23474 'AP' Aprv: N/A - Inst: 01/01/1993 - P50: $1,129,507; P70: $1,668,539; P90: $2,548,282
FIXED CPLX# 23474 'AQ' Aprv: N/A - Inst: 01/01/1993 - P50: $1,129,507; P70: $1,668,539; P90: $2,548,282
FIXED CPLX# 23474 'AW' Aprv: N/A - Inst: 01/01/1993 - P50: $1,129,507; P70: $1,668,539; P90: $2,548,282
FIXED CPLX# 23474 'B' Aprv: N/A - Inst: 08/15/1996 - P50: $572,246; P70: $805,001; P90: $1,166,113
PIPELINES : 
GAS PSN# 10014 (ACT) Aprv: 08/11/1993 - Init HTP: 09/01/1993 - P50: $418,816; P70: $641,007; P90: $963,502</t>
  </si>
  <si>
    <t xml:space="preserve">01284 - W &amp; T Offshore, Inc. (From 05/02/2024 12:00AM to 12/31/2099 11:59AM) 
03152 - Cox Oil Offshore, L.L.C. (From 09/13/2016 12:00AM to 05/01/2024 11:59PM) 
00003 - Union Oil Company of California (From 07/01/1983 12:00AM to 09/12/2016 11:59PM) 
02481 - BP Exploration &amp; Production Inc. (From 03/26/2002 12:00AM to 09/26/2006 11:59PM) 
00114 - BP America Production Company (Acquired 01855 Vastar Resources, Inc.) (From 05/13/1997 12:00AM to 03/25/2002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</si>
  <si>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09/27/2006 01:00AM to 12/31/2099 11:59AM) (ALQT: 1 / LVL: 2) 
01284 - W &amp; T Offshore, Inc. (From 05/02/2024 01:00AM to 12/31/2099 11:59AM) (ALQT: 1 / LVL: 2) 
03152 - Cox Oil Offshore, L.L.C. (From 09/13/2016 01:00AM to 05/02/2024 12:59AM) (ALQT: 1 / LVL: 2) 
00003 - Union Oil Company of California (From 09/27/2006 01:00AM to 09/13/2016 12:59AM) (ALQT: 1 / LVL: 2) </t>
  </si>
  <si>
    <t>G28747</t>
  </si>
  <si>
    <t>AC 857, AC 859</t>
  </si>
  <si>
    <t>PIPELINES : 
BLKO PSN# 17536 (ACT) Aprv: 09/18/2008 - Init HTP: 05/17/2008 - P50: $1,813,814; P70: $2,036,006; P90: $2,358,501
UBEH PSN# 17540 (ACT) Aprv: 09/18/2008 - Init HTP: N/A - P50: $1,745,185; P70: $1,745,185; P90: $1,745,185
UBEH PSN# 17541 (ACT) Aprv: 09/18/2008 - Init HTP: N/A - P50: $1,745,185; P70: $1,745,185; P90: $1,745,185</t>
  </si>
  <si>
    <t>00689 - Shell Offshore Inc. (From 03/17/2016 12:00AM to 12/31/2099 11:59AM)</t>
  </si>
  <si>
    <t>G02912</t>
  </si>
  <si>
    <t>EI 329</t>
  </si>
  <si>
    <t>WELLS : 
A004 (COM) Aprv: N/A - Spud: 12/23/1982 - P50: $802,432; P70: $1,025,854; P90: $1,349,284
A002 (TA) Aprv: N/A - Spud: 12/31/1982 - P50: $300,240; P70: $348,652; P90: $418,918
A008 (COM) Aprv: 03/31/1983 - Spud: 04/03/1983 - P50: $845,766; P70: $1,069,188; P90: $1,392,618
A011 (TA) Aprv: 05/02/1983 - Spud: 05/05/1983 - P50: $901,266; P70: $1,124,688; P90: $1,448,118
A014 (COM) Aprv: N/A - Spud: 02/20/1984 - P50: $863,751; P70: $1,087,173; P90: $1,410,603
A018 (COM) Aprv: 03/20/2000 - Spud: 03/28/2000 - P50: $709,088; P70: $932,510; P90: $1,255,940
A015 (COM) Aprv: 05/16/2006 - Spud: 05/26/2006 - P50: $874,601; P70: $1,098,023; P90: $1,421,453</t>
  </si>
  <si>
    <t xml:space="preserve">03295 - Fieldwood Energy LLC (From 05/11/2018 12:00AM to 12/31/2099 11:59AM) 
00105 - Apache Corporation (From 06/30/2010 12:00AM to 05/10/2018 11:59PM) 
02421 - Devon Energy Production Co., L.P. (From 01/10/2001 12:00AM to 06/29/2010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08/05/1993 12:00AM to 03/28/1996 11:59PM) 
01680 - BP Exploration &amp; Oil Inc. (From 03/16/1992 12:00AM to 08/04/1993 11:59PM) 
00593 - BP Exploration Inc. (From 12/21/1982 12:00AM to 03/15/1992 11:59PM) 
00233 - Mesa Petroleum Company (From 12/21/1982 12:00AM to 03/11/1985 11:59PM) </t>
  </si>
  <si>
    <t xml:space="preserve">03295 - Fieldwood Energy LLC (From 07/01/2014 01:00AM to 12/31/2099 11:59AM) (ALQT: 1 / LVL: 1) 
03295 - Fieldwood Energy LLC (From 07/01/2014 12:00AM to 12/31/2099 11:59AM) (ALQT: 1 / LVL: 2) 
03296 - Apache Shelf Exploration LLC (From 07/01/2014 12:00AM to 12/31/2099 11:59AM) (ALQT: 1 / LVL: 2) </t>
  </si>
  <si>
    <t xml:space="preserve"> 00180</t>
  </si>
  <si>
    <t>WD 68</t>
  </si>
  <si>
    <t>WELLS : 
U001 (TA) Aprv: 03/27/1969 - Spud: 05/26/1969 - P50: $135,108; P70: $183,520; P90: $253,786
U004 (TA) Aprv: 04/03/1970 - Spud: 04/09/1970 - P50: $138,861; P70: $187,273; P90: $257,539
U006 (TA) Aprv: 06/04/1970 - Spud: 06/09/1970 - P50: $138,861; P70: $187,273; P90: $257,539
U014 (TA) Aprv: 10/14/1997 - Spud: 10/14/1997 - P50: $140,112; P70: $188,524; P90: $258,790
U005 (COM) Aprv: 10/24/2003 - Spud: 10/24/2003 - P50: $761,828; P70: $985,250; P90: $1,308,680
U013 (COM) Aprv: 03/01/2004 - Spud: 03/07/2004 - P50: $703,995; P70: $927,417; P90: $1,250,847
U011 (TA) Aprv: 02/04/2009 - Spud: 02/04/2009 - P50: $143,865; P70: $192,277; P90: $262,543
U009 (COM) Aprv: 07/30/2013 - Spud: 11/29/2013 - P50: $721,546; P70: $944,968; P90: $1,268,398
STRUCTURES : 
FIXED CPLX# 20035 'U' Aprv: N/A - Inst: 01/01/1970 - P50: $2,156,029; P70: $2,694,530; P90: $3,583,515
PIPELINES : 
BLKO PSN# 10185 (ACT) Aprv: 04/07/1971 - Init HTP: 09/26/1971 - P50: $250,444; P70: $382,467; P90: $573,474</t>
  </si>
  <si>
    <t>G01134</t>
  </si>
  <si>
    <t>VR 191</t>
  </si>
  <si>
    <t>WELLS : 
C002 (TA) Aprv: 09/25/1987 - Spud: 10/01/1987 - P50: $125,100; P70: $173,512; P90: $243,778
C004 (COM) Aprv: 08/25/2003 - Spud: 12/09/2003 - P50: $736,036; P70: $959,458; P90: $1,282,888
C007 (COM) Aprv: 08/05/2005 - Spud: 08/07/2005 - P50: $736,167; P70: $959,590; P90: $1,283,020
C006 (COM) Aprv: 08/11/2005 - Spud: 08/16/2005 - P50: $702,335; P70: $925,757; P90: $1,249,187
C008 (COM) Aprv: 10/27/2005 - Spud: 11/05/2005 - P50: $751,785; P70: $975,207; P90: $1,298,637
C009 (COM) Aprv: 05/01/2017 - Spud: 08/22/2017 - P50: $720,484; P70: $943,906; P90: $1,267,336
STRUCTURES : 
FIXED CPLX# 22475 'C' Aprv: N/A - Inst: 01/01/1979 - P50: $1,502,539; P70: $2,041,571; P90: $2,921,314</t>
  </si>
  <si>
    <t xml:space="preserve">01284 - W &amp; T Offshore, Inc. (From 03/17/2022 12:00AM to 12/31/2099 11:59AM) 
03520 - Sanare Energy Partners, LLC (From 08/16/2019 12:00AM to 05/30/2022 11:59PM) 
02981 - ANKOR E&amp;P Holdings Corporation (From 04/09/2008 12:00AM to 03/16/2022 11:59PM) 
03202 - KOA Energy LP (From 09/18/2012 12:00AM to 03/16/2022 11:59PM) 
03545 - Orinoco Natural Resources, LLC (From 09/25/2018 12:00AM to 08/15/2019 11:59PM) 
02979 - Samsung Oil &amp; Gas USA Corp. (From 04/09/2008 12:00AM to 09/24/2018 11:59PM) 
02863 - Taylor Energy Company LLC (From 04/18/2006 12:00AM to 04/08/2008 11:59PM) 
02863 - Taylor Energy Company LLC (Acquired 00774 Taylor Energy Company) (From 09/16/1987 12:00AM to 04/17/2006 11:59PM) 
00081 - Tenneco Oil Company (From 09/02/1969 12:00AM to 09/15/1987 11:59PM) </t>
  </si>
  <si>
    <t>G29167</t>
  </si>
  <si>
    <t>ST 283</t>
  </si>
  <si>
    <t xml:space="preserve">02272 - Discovery Gas Transmission LLC 100% </t>
  </si>
  <si>
    <t>PIPELINES : 
BLKG PSN# 18709 (ACT) Aprv: 03/29/2013 - Init HTP: 09/10/2013 - P50: $1,168,278; P70: $1,300,301; P90: $1,491,307
STRUCTURES : 
FIXED CPLX# 2518 'J' Aprv: N/A - Inst: 08/11/2013 - P50: $4,093,039; P70: $4,632,071; P90: $5,511,814</t>
  </si>
  <si>
    <t>02272 - Discovery Gas Transmission LLC (From 01/07/2014 12:00AM to 12/31/2099 11:59AM)</t>
  </si>
  <si>
    <t>COLLATERAL:
02272 Discovery Gas Transmission LLC: $2,460,000 (022046942 - Eff Dt: 04/03/2014)
02272 Discovery Gas Transmission LLC: $1,660,000 (022054145 - Eff Dt: 03/14/2016)</t>
  </si>
  <si>
    <t>G23093</t>
  </si>
  <si>
    <t>MC 474</t>
  </si>
  <si>
    <t xml:space="preserve">02545 - Okeanos Gas Gathering Company, LLC 100% </t>
  </si>
  <si>
    <t>PIPELINES : 
GAS PSN# 13591 (ACT) Aprv: 02/14/2002 - Init HTP: 10/12/2003 - P50: $5,258,139; P70: $5,390,162; P90: $5,581,168</t>
  </si>
  <si>
    <t>02545 - Okeanos Gas Gathering Company, LLC (From 07/28/2004 12:00AM to 12/31/2099 11:59AM)</t>
  </si>
  <si>
    <t>G08515</t>
  </si>
  <si>
    <t>GC 19, SS 241</t>
  </si>
  <si>
    <t>PIPELINES : 
OIL PSN# 7867 (ACT) Aprv: 07/31/1986 - Init HTP: 10/13/1986 - P50: $1,335,121; P70: $1,467,144; P90: $1,658,151
OIL PSN# 7894 (ACT) Aprv: 07/31/1986 - Init HTP: 10/13/1986 - P50: $790,434; P70: $1,012,626; P90: $1,335,121
STRUCTURES : 
FIXED CPLX# 21435 'A-VALVE' Aprv: N/A - Inst: 01/01/1968 - P50: $3,129,582; P70: $3,667,552; P90: $4,565,779</t>
  </si>
  <si>
    <t xml:space="preserve"> 00069</t>
  </si>
  <si>
    <t>SS 119</t>
  </si>
  <si>
    <t xml:space="preserve">03065 - Talos Resources LLC 100% (ALQT: A) 
03065 - Talos Resources LLC 100% (ALQT: B) </t>
  </si>
  <si>
    <t xml:space="preserve">03065 - Talos Resources LLC (From 12/12/2008 12:00AM to 12/31/2099 11:59AM) (ALQT: A) 
03065 - Talos Resources LLC (Acquired 02765 Bois d'Arc Properties, LP) (From 02/01/2005 12:00AM to 12/11/2008 11:59PM) (ALQT: A) 
02177 - Entech Enterprises, Inc. (From 05/11/1998 12:00AM to 04/06/2007 05:59AM) (ALQT: A) 
02237 - Noble Energy, Inc. (From 04/20/2004 12:00AM to 04/06/2007 04:59AM) (ALQT: A) 
02252 - Comstock Offshore, LLC (From 05/30/2002 12:00AM to 01/31/2005 11:59PM) (ALQT: A) 
02237 - Noble Energy, Inc. (Acquired 00185 Samedan Oil Corporation) (From 05/30/2002 12:00AM to 04/19/2004 11:59PM) (ALQT: A) 
00056 - ConocoPhillips Company (From 12/06/1985 12:00AM to 12/29/2003 11:59PM) (ALQT: A) 
02237 - Noble Energy, Inc. (Acquired 00415 Energy Development Corporation) (From 08/14/1990 12:00AM to 05/29/2002 11:59PM) (ALQT: A) 
01689 - Murphy Exploration &amp; Production Company (From 09/24/1992 12:00AM to 05/29/2002 11:59PM) (ALQT: A) 
02647 - Murphy Exploration &amp; Production Company - USA (Acquired 00232 Odeco Oil &amp; Gas Company) (From 03/01/1985 12:00AM to 09/23/1992 11:59PM) (ALQT: A) 
00376 - Pelto Oil Company (From 03/01/1985 12:00AM to 08/13/1990 11:59PM) (ALQT: A) 
00788 - Phillips Oil Company (From 03/01/1985 12:00AM to 12/05/1985 11:59PM) (ALQT: A) 
03065 - Talos Resources LLC (From 12/12/2008 12:00AM to 12/31/2099 11:59AM) (ALQT: B) 
03065 - Talos Resources LLC (Acquired 02765 Bois d'Arc Properties, LP) (From 05/30/2002 12:00AM to 12/11/2008 11:59PM) (ALQT: B) 
02252 - Comstock Offshore, LLC (From 02/28/2003 12:00AM to 01/31/2005 11:59PM) (ALQT: B) 
00056 - ConocoPhillips Company (From 12/06/1985 12:00AM to 12/29/2003 11:59PM) (ALQT: B) 
01689 - Murphy Exploration &amp; Production Company (From 09/24/1992 12:00AM to 05/29/2002 11:59PM) (ALQT: B) 
02647 - Murphy Exploration &amp; Production Company - USA (Acquired 00232 Odeco Oil &amp; Gas Company) (From 03/01/1985 12:00AM to 09/23/1992 11:59PM) (ALQT: B) 
00788 - Phillips Oil Company (From 03/01/1985 12:00AM to 12/05/1985 11:59PM) (ALQT: B) 
00035 - Kerr-McGee Corporation (Acquired 00250 ORYX ENERGY COMPANY) (From 03/01/1985 12:00AM to 08/01/1985 11:59PM) (ALQT: B)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</si>
  <si>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12:00AM to 04/06/2007 07:59AM) (ALQT: A / LVL: 2) 
02237 - Noble Energy, Inc. (From 05/24/2004 12:00AM to 04/06/2007 06:59AM) (ALQT: A / LVL: 2) 
02252 - Comstock Offshore, LLC (From 05/24/2004 12:00AM to 02/01/2005 12:59AM) (ALQT: A / LVL: 2) 
00056 - ConocoPhillips Company (From 05/24/2004 12:00AM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04/06/2007 12:00AM to 04/06/2007 09:59AM) (ALQT: B / LVL: 2) 
02237 - Noble Energy, Inc. (From 05/24/2004 12:00AM to 04/06/2007 08:59AM) (ALQT: B / LVL: 2) 
02252 - Comstock Offshore, LLC (From 05/24/2004 12:00AM to 02/01/2005 01:59AM) (ALQT: B / LVL: 2) </t>
  </si>
  <si>
    <t>G29105</t>
  </si>
  <si>
    <t>WR 718, WR 758</t>
  </si>
  <si>
    <t>PIPELINES : 
UBEH PSN# 18427 (ACT) Aprv: 03/05/2013 - Init HTP: N/A - P50: $1,745,185; P70: $1,745,185; P90: $1,745,185
UMBE PSN# 18428 (ACT) Aprv: 03/05/2013 - Init HTP: N/A - P50: $1,745,185; P70: $1,745,185; P90: $1,745,185
BLKO PSN# 18416 (ACT) Aprv: 03/05/2013 - Init HTP: 02/24/2014 - P50: $1,711,696; P70: $1,933,888; P90: $2,256,383</t>
  </si>
  <si>
    <t>00078 - Chevron U.S.A. Inc. (From 03/05/2013 12:00AM to 12/31/2099 11:59AM)</t>
  </si>
  <si>
    <t>G08684</t>
  </si>
  <si>
    <t>SM 90</t>
  </si>
  <si>
    <t xml:space="preserve">00078 - Chevron U.S.A. Inc. 100% (ALQT: A / LVL: 2) </t>
  </si>
  <si>
    <t>WELLS : 
A001 (COM) Aprv: 07/12/1988 - Spud: 07/13/1988 - P50: $926,318; P70: $1,149,740; P90: $1,473,170
B002 (COM) Aprv: N/A - Spud: 04/22/1992 - P50: $860,882; P70: $1,084,304; P90: $1,407,734
A002 (COM) Aprv: 03/02/1999 - Spud: 04/14/1999 - P50: $805,132; P70: $1,028,554; P90: $1,351,984
A003 (COM) Aprv: 04/11/2013 - Spud: 05/08/2013 - P50: $818,382; P70: $1,041,805; P90: $1,365,235
STRUCTURES : 
FIXED CPLX# 32033 'A' Aprv: N/A - Inst: 08/03/1996 - P50: $1,304,402; P70: $1,537,157; P90: $1,898,269
PIPELINES : 
BLKO PSN# 18644 (ACT) Aprv: 05/10/2012 - Init HTP: 04/28/2000 - P50: $268,916; P70: $400,939; P90: $591,945
LIFT PSN# 18645 (ACT) Aprv: N/A - Init HTP: 04/28/2000 - P50: $217,563; P70: $349,586; P90: $540,592</t>
  </si>
  <si>
    <t xml:space="preserve">03748 - Natural Resources Worldwide LLC (From 03/24/2025 12:00AM to 12/31/2099 11:59AM) 
03152 - Cox Oil Offshore, L.L.C. (From 09/19/2016 12:00AM to 03/23/2025 11:59PM) 
00078 - Chevron U.S.A. Inc. (From 03/10/1989 12:00AM to 09/18/2016 11:59PM) 
01317 - TOC-Gulf of Mexico Inc. (From 11/02/1988 12:00AM to 03/09/1989 11:59PM) 
00081 - Tenneco Oil Company (From 07/01/1987 12:00AM to 11/01/1988 11:59PM) </t>
  </si>
  <si>
    <t xml:space="preserve">00078 - Chevron U.S.A. Inc. (From 07/17/2004 12:00AM to 12/31/2099 11:59AM) (ALQT: A / LVL: 2) 
00276 - Exxon Mobil Corporation (From 02/10/1995 12:00AM to 07/16/2004 11:59PM) (ALQT: A / LVL: 2) </t>
  </si>
  <si>
    <t>G01572</t>
  </si>
  <si>
    <t>ST 189</t>
  </si>
  <si>
    <t xml:space="preserve">02266 - EPL Oil &amp; Gas, LLC 30% (ALQT: A / LVL: 1) 
03026 - Talos Energy Ventures, LLC 70% (ALQT: A / LVL: 1) 
02628 - Arena Offshore, LP 2% (ALQT: B / LVL: 1) 
02417 - Arena Energy, LLC 98% (ALQT: B / LVL: 1) </t>
  </si>
  <si>
    <t>WELLS : 
CB005 (TA) Aprv: 05/31/2002 - Spud: 06/20/2002 - P50: $178,893; P70: $227,305; P90: $297,571
CA007 (COM) Aprv: N/A - Spud: 03/01/2003 - P50: $1,002,557; P70: $1,225,979; P90: $1,549,409
CA006 (TA) Aprv: 05/26/2011 - Spud: 08/11/2011 - P50: $813,904; P70: $1,037,326; P90: $1,360,756
CB007 (TA) Aprv: 02/14/2012 - Spud: 03/31/2012 - P50: $181,395; P70: $229,807; P90: $300,073
CA004 (COM) Aprv: 09/16/2019 - Spud: 09/24/2019 - P50: $821,659; P70: $1,045,081; P90: $1,368,512
CA005 (COM) Aprv: 01/05/2021 - Spud: 02/06/2023 - P50: $873,411; P70: $1,096,833; P90: $1,420,263
STRUCTURES : 
FIXED CPLX# 1720 'CB' Aprv: N/A - Inst: 07/27/2005 - P50: $1,323,168; P70: $1,685,478; P90: $2,312,929</t>
  </si>
  <si>
    <t xml:space="preserve">02417 - Arena Energy, LLC (From 10/26/2016 12:00AM to 12/31/2099 11:59AM) 
02628 - Arena Offshore, LP (From 08/14/2017 12:00AM to 12/31/2099 11:59AM) 
00078 - Chevron U.S.A. Inc. (From 06/01/1967 12:00AM to 10/25/2016 11:59PM) </t>
  </si>
  <si>
    <t xml:space="preserve">03026 - Talos Energy Ventures, LLC (From 06/25/2008 12:00AM to 12/31/2099 11:59AM) (ALQT: A / LVL: 1) 
02266 - EPL Oil &amp; Gas, LLC (From 09/09/2013 12:00AM to 12/31/2099 11:59AM) (ALQT: A / LVL: 1) 
02266 - EPL Oil &amp; Gas, LLC (Acquired 03041 Hilcorp Energy GOM, LLC) (From 09/10/2008 12:00AM to 09/08/2013 11:59PM) (ALQT: A / LVL: 1) 
00078 - Chevron U.S.A. Inc. (From 10/10/2002 12:00AM to 09/09/2008 11:59PM) (ALQT: A / LVL: 1) 
02025 - EP Energy E&amp;P Company, L.P. (From 03/26/2007 01:00AM to 06/24/2008 11:59PM) (ALQT: A / LVL: 1) 
02025 - EP Energy E&amp;P Company, L.P. (Acquired 01138 El Paso Production GOM Inc.) (From 10/10/2002 12:00AM to 03/26/2007 12:59AM) (ALQT: A / LVL: 1) 
02417 - Arena Energy, LLC (From 09/03/2015 12:00AM to 12/31/2099 11:59AM) (ALQT: B / LVL: 1) 
02628 - Arena Offshore, LP (From 11/03/2015 12:00AM to 12/31/2099 11:59AM) (ALQT: B / LVL: 1) 
00078 - Chevron U.S.A. Inc. (From 09/03/2015 12:00AM to 10/26/2016 12:59AM) (ALQT: B / LVL: 1) </t>
  </si>
  <si>
    <t>G23074</t>
  </si>
  <si>
    <t xml:space="preserve">00117 - Shell USA, Inc. 100% </t>
  </si>
  <si>
    <t>PIPELINES : 
OIL PSN# 13543 (ACT) Aprv: 07/01/2002 - Init HTP: 10/09/2003 - P50: $5,165,997; P70: $5,298,020; P90: $5,489,026</t>
  </si>
  <si>
    <t>00117 - Shell USA, Inc. (From 07/01/2002 12:00AM to 12/31/2099 11:59AM)</t>
  </si>
  <si>
    <t>G16455</t>
  </si>
  <si>
    <t>ST 291</t>
  </si>
  <si>
    <t xml:space="preserve">02451 - GOM Shelf LLC 100% (ALQT: A / LVL: 1) 
02451 - GOM Shelf LLC 100% (ALQT: B / LVL: 1) 
03296 - Apache Shelf Exploration LLC 50% (ALQT: C / LVL: 2) 
02451 - GOM Shelf LLC 50% (ALQT: C / LVL: 2) 
02451 - GOM Shelf LLC 100% (ALQT: D / LVL: 2) </t>
  </si>
  <si>
    <t xml:space="preserve">02451 - GOM Shelf LLC (From 07/12/2022 12:00AM to 12/31/2099 11:59AM) 
03295 - Fieldwood Energy LLC (From 05/23/2018 12:00AM to 07/11/2022 11:59PM) 
00105 - Apache Corporation (From 02/02/2005 12:00AM to 05/22/2018 11:59PM) 
03026 - Talos Energy Ventures, LLC (From 07/07/2008 12:00AM to 07/21/2009 11:59PM) 
02025 - EP Energy E&amp;P Company, L.P. (From 11/16/2004 12:00AM to 07/06/2008 11:59PM) 
00148 - Anadarko E&amp;P Company LP (From 08/10/1998 12:00AM to 02/01/2005 11:59PM) 
02381 - El Paso Oil &amp; Gas Resources Company, L.P. (From 02/02/2000 12:00AM to 11/15/2004 11:59PM) 
01711 - Cairn Energy USA, LLC (From 09/01/1996 12:00AM to 05/16/2000 11:59PM) 
00491 - EP Energy Management, L.L.C. (From 09/01/1996 12:00AM to 02/01/2000 11:59PM) 
00148 - Anadarko E&amp;P Company LP (Acquired 01089 Norcen Explorer, Inc.) (From 09/01/1996 12:00AM to 08/09/1998 11:59PM) </t>
  </si>
  <si>
    <t xml:space="preserve">02451 - GOM Shelf LLC (From 07/12/2022 01:00AM to 12/31/2099 11:59AM) (ALQT: A / LVL: 1) 
03295 - Fieldwood Energy LLC (From 12/26/2013 02:00AM to 07/12/2022 12:59AM) (ALQT: A / LVL: 1) 
00105 - Apache Corporation (From 04/20/2009 12:00AM to 12/26/2013 01:59AM) (ALQT: A / LVL: 1) 
02451 - GOM Shelf LLC (From 07/13/2022 12:00AM to 12/31/2099 11:59AM) (ALQT: B / LVL: 1) 
03295 - Fieldwood Energy LLC (From 12/26/2013 12:00AM to 07/12/2022 11:59PM) (ALQT: B / LVL: 1) 
03296 - Apache Shelf Exploration LLC (From 12/26/2013 01:00AM to 12/31/2099 11:59AM) (ALQT: C / LVL: 2) 
02451 - GOM Shelf LLC (From 07/13/2022 01:00AM to 12/31/2099 11:59AM) (ALQT: C / LVL: 2) 
03295 - Fieldwood Energy LLC (From 12/26/2013 01:00AM to 07/13/2022 12:59AM) (ALQT: C / LVL: 2) 
02451 - GOM Shelf LLC (From 07/12/2022 02:00AM to 12/31/2099 11:59AM) (ALQT: D / LVL: 2) 
03295 - Fieldwood Energy LLC (From 12/26/2013 03:00AM to 07/12/2022 01:59AM) (ALQT: D / LVL: 2) </t>
  </si>
  <si>
    <t>G29341</t>
  </si>
  <si>
    <t>MC 521, MC 563, MC 650</t>
  </si>
  <si>
    <t>PIPELINES : 
UBEH PSN# 19589 (OUT) Aprv: 08/26/2016 - Init HTP: N/A - P50: $1,745,185; P70: $1,745,185; P90: $1,745,185
UBEH PSN# 19605 (OUT) Aprv: 08/26/2016 - Init HTP: N/A - P50: $1,745,185; P70: $1,745,185; P90: $1,745,185
BLKO PSN# 18953 (OUT) Aprv: 08/26/2016 - Init HTP: 12/10/2016 - P50: $1,627,755; P70: $1,849,946; P90: $2,172,442</t>
  </si>
  <si>
    <t>03362 - Kosmos Energy Gulf of Mexico Operations, LLC (From 08/26/2016 12:00AM to 12/31/2099 11:59AM)</t>
  </si>
  <si>
    <t>G29718</t>
  </si>
  <si>
    <t>GC 562, GC 563</t>
  </si>
  <si>
    <t>02219 - Anadarko US Offshore LLC (From 09/20/2023 12:00AM to 12/31/2099 11:59AM)</t>
  </si>
  <si>
    <t>G24990</t>
  </si>
  <si>
    <t>ST 320</t>
  </si>
  <si>
    <t xml:space="preserve">03619 - Talos Third Coast LLC 5% 
03738 - CV Production LLC 11.25% 
02451 - GOM Shelf LLC 11.25% 
00730 - Walter Oil &amp; Gas Corporation 22.5% 
03148 - W &amp; T Energy VI, LLC 50% </t>
  </si>
  <si>
    <t xml:space="preserve">03148 - W &amp; T Energy VI, LLC 50% (ALQT: 1 / LVL: 1) 
01284 - W &amp; T Offshore, Inc. 50% (ALQT: 1 / LVL: 1) </t>
  </si>
  <si>
    <t xml:space="preserve">03148 - W &amp; T Energy VI, LLC (From 04/09/2014 12:00AM to 12/31/2099 11:59AM) 
00730 - Walter Oil &amp; Gas Corporation (From 02/02/2016 12:00AM to 12/31/2099 11:59AM) 
03619 - Talos Third Coast LLC (From 07/07/2020 12:00AM to 12/31/2099 11:59AM) 
02451 - GOM Shelf LLC (From 05/02/2022 12:00AM to 12/31/2099 11:59AM) 
03738 - CV Production LLC (From 01/12/2024 12:00AM to 12/31/2099 11:59AM) 
03296 - Apache Shelf Exploration LLC (From 01/11/2017 12:00AM to 01/11/2024 11:59PM) 
03295 - Fieldwood Energy LLC (From 01/11/2017 12:00AM to 05/01/2022 11:59PM) 
02970 - Castex Offshore, Inc. (From 01/11/2017 12:00AM to 10/27/2020 11:59PM) 
01284 - W &amp; T Offshore, Inc. (From 05/05/2008 12:00AM to 04/08/2014 11:59PM) 
01284 - W &amp; T Offshore, Inc. (Acquired 02859 Offshore Shelf LLC) (From 07/05/2006 12:00AM to 05/04/2008 11:59PM) 
02219 - Anadarko US Offshore LLC (From 05/01/2003 12:00AM to 07/04/2006 11:59PM) </t>
  </si>
  <si>
    <t xml:space="preserve">01284 - W &amp; T Offshore, Inc. (From 02/11/2016 12:00AM to 12/31/2099 11:59AM) (ALQT: 1 / LVL: 1) 
03148 - W &amp; T Energy VI, LLC (From 02/11/2016 12:00AM to 12/31/2099 11:59AM) (ALQT: 1 / LVL: 1) </t>
  </si>
  <si>
    <t>G05753</t>
  </si>
  <si>
    <t>MO 916</t>
  </si>
  <si>
    <t xml:space="preserve">01284 - W &amp; T Offshore, Inc. (From 02/09/2024 12:00AM to 12/31/2099 11:59AM) 
03152 - Cox Oil Offshore, L.L.C. (From 09/14/2016 12:00AM to 02/08/2024 11:59PM) 
00003 - Union Oil Company of California (From 07/01/1983 12:00AM to 09/13/2016 11:59PM) 
00871 - Offshore Bechtel Associates Limited (From 01/25/1985 12:00AM to 12/21/2000 11:59PM) 
00078 - Chevron U.S.A. Inc. (From 07/01/1983 12:00AM to 11/28/2000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00807 - Offshore Bechtel Exploration Corporation (From 02/28/1984 12:00AM to 01/24/1985 11:59PM) </t>
  </si>
  <si>
    <t xml:space="preserve"> 00479</t>
  </si>
  <si>
    <t>EI 53</t>
  </si>
  <si>
    <t xml:space="preserve">03035 - Fieldwood Energy Offshore LLC 11.11111% (ALQT: A / LVL: 1) 
03026 - Talos Energy Ventures, LLC 22.22222% (ALQT: A / LVL: 1) 
02451 - GOM Shelf LLC 66.66667% (ALQT: A / LVL: 1) 
02421 - Devon Energy Production Co., L.P. (Acquired 01291 Pennzoil Exploration and Production Company) 50% (ALQT: A / LVL: 2) 
00048 - Sabine Oil &amp; Gas Corporation 50% (ALQT: A / LVL: 2) 
02451 - GOM Shelf LLC 100% (ALQT: B / LVL: 2) 
03026 - Talos Energy Ventures, LLC 100% (ALQT: C / LVL: 1) 
03026 - Talos Energy Ventures, LLC 100% (ALQT: D / LVL: 1) </t>
  </si>
  <si>
    <t>WELLS : 
B001 (TA) Aprv: 04/30/1990 - Spud: 05/02/1990 - P50: $22,518; P70: $70,930; P90: $141,196
008 (TA) Aprv: 06/11/1990 - Spud: 06/12/1990 - P50: $22,518; P70: $70,930; P90: $141,196
009 (COM) Aprv: 12/04/1992 - Spud: 01/15/1993 - P50: $483,689; P70: $707,111; P90: $1,030,541
010 (COM) Aprv: 03/11/1997 - Spud: 03/13/1997 - P50: $518,412; P70: $741,834; P90: $1,065,264
C001 (COM) Aprv: 04/27/1998 - Spud: 04/28/1998 - P50: $531,858; P70: $755,280; P90: $1,078,710
015 (TA) Aprv: 06/09/2000 - Spud: 06/20/2000 - P50: $23,769; P70: $72,181; P90: $142,447
012 (TA) Aprv: 07/06/2001 - Spud: 07/26/2001 - P50: $25,020; P70: $73,432; P90: $143,698
G001 (TA) Aprv: 05/16/2005 - Spud: 05/10/2005 - P50: $439,093; P70: $662,515; P90: $985,946
STRUCTURES : 
FIXED CPLX# 23906 'B' Aprv: N/A - Inst: 01/01/1990 - P50: $649,005; P70: $1,011,315; P90: $1,638,766
CAIS CPLX# 23939 '8' Aprv: N/A - Inst: 01/01/1991 - P50: $263,592; P70: $496,347; P90: $857,459
FIXED CPLX# 23939 '9' Aprv: N/A - Inst: 02/08/1993 - P50: $263,592; P70: $496,347; P90: $857,459
CAIS CPLX# 228 '10' Aprv: N/A - Inst: 06/04/1997 - P50: $292,304; P70: $525,059; P90: $886,171
CAIS CPLX# 86 '12' Aprv: N/A - Inst: 11/19/1997 - P50: $285,126; P70: $517,881; P90: $878,993
FIXED CPLX# 228 'C' Aprv: N/A - Inst: 10/05/1998 - P50: $725,389; P70: $1,264,421; P90: $2,144,164
CAIS CPLX# 693 'D' Aprv: N/A - Inst: 04/01/2000 - P50: $256,414; P70: $489,169; P90: $850,281
CAIS CPLX# 1702 'G' Aprv: N/A - Inst: 09/09/2005 - P50: $270,770; P70: $503,525; P90: $864,637</t>
  </si>
  <si>
    <t xml:space="preserve">03026 - Talos Energy Ventures, LLC (From 06/26/2008 12:00AM to 12/31/2099 11:59AM) 
02025 - EP Energy E&amp;P Company, L.P. (From 11/01/2007 12:00AM to 06/25/2008 11:59PM) 
02025 - EP Energy E&amp;P Company, L.P. (Acquired 00236 El Paso Production Company) (From 07/05/1996 01:00AM to 10/31/2007 11:59PM) 
02211 - Newfield Exploration Gulf Coast LLC (From 03/08/1999 12:00AM to 05/26/1999 11:59PM) 
02137 - Energen Resources Corporation (From 01/23/1997 12:00AM to 03/07/1999 11:59PM) 
01436 - Taurus Exploration U.S.A., Inc. (From 01/16/1997 12:00AM to 01/22/1997 11:59PM) 
02421 - Devon Energy Production Co., L.P. (Acquired 01750 Pennzoil Exploration and Production Company) (From 03/29/1996 12:00AM to 07/05/1996 12:59AM)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12/01/1954 12:00AM to 02/05/1987 11:59PM) </t>
  </si>
  <si>
    <t xml:space="preserve">03026 - Talos Energy Ventures, LLC (From 06/26/2008 03:00AM to 12/31/2099 11:59AM) (ALQT: A / LVL: 1) 
03035 - Fieldwood Energy Offshore LLC (From 07/14/2014 12:00AM to 12/31/2099 11:59AM) (ALQT: A / LVL: 1) 
02451 - GOM Shelf LLC (From 12/21/2022 12:00AM to 12/31/2099 11:59AM) (ALQT: A / LVL: 1) 
03295 - Fieldwood Energy LLC (From 07/11/2014 12:00AM to 12/20/2022 11:59PM) (ALQT: A / LVL: 1) 
03033 - Black Elk Energy Offshore Operations, LLC (From 02/10/2010 12:00AM to 07/13/2014 11:59PM) (ALQT: A / LVL: 1) 
02851 - Apache Shelf, Inc. (From 05/24/2006 12:00AM to 07/11/2014 12:59AM) (ALQT: A / LVL: 1) 
00105 - Apache Corporation (From 02/09/1996 12:00AM to 07/10/2014 11:59PM) (ALQT: A / LVL: 1) 
01284 - W &amp; T Offshore, Inc. (From 02/20/2001 12:00AM to 02/09/2010 11:59PM) (ALQT: A / LVL: 1) 
02025 - EP Energy E&amp;P Company, L.P. (From 11/01/2007 12:00AM to 06/26/2008 02:59AM) (ALQT: A / LVL: 1) 
02025 - EP Energy E&amp;P Company, L.P. (Acquired 00236 El Paso Production Company) (From 07/05/1996 12:00AM to 10/31/2007 11:59PM) (ALQT: A / LVL: 1) 
00048 - Sabine Oil &amp; Gas Corporation (From 04/07/1994 01:00AM to 05/23/2006 11:59PM) (ALQT: A / LVL: 1) 
02211 - Newfield Exploration Gulf Coast LLC (From 11/09/1998 12:00AM to 02/19/2001 11:59PM) (ALQT: A / LVL: 1) 
01436 - Taurus Exploration U.S.A., Inc. (From 12/02/1996 12:00AM to 11/08/1998 11:59PM) (ALQT: A / LVL: 1) 
02421 - Devon Energy Production Co., L.P. (Acquired 01291 Pennzoil Exploration and Production Company) (From 02/10/1992 12:00AM to 07/04/1996 11:59PM) (ALQT: A / LVL: 1) 
01512 - Aquila Energy Resources Corporation (From 04/07/1994 12:00AM to 02/08/1996 11:59PM) (ALQT: A / LVL: 1) 
01108 - Sandefer Offshore Operating Co. (From 02/10/1992 12:00AM to 04/07/1994 12:59AM) (ALQT: A / LVL: 1) 
00048 - Sabine Oil &amp; Gas Corporation (From 07/05/1996 12:00AM to 12/31/2099 11:59AM) (ALQT: A / LVL: 2) 
02421 - Devon Energy Production Co., L.P. (Acquired 01291 Pennzoil Exploration and Production Company) (From 07/05/1996 12:00AM to 12/31/2099 11:59AM) (ALQT: A / LVL: 2) 
02451 - GOM Shelf LLC (From 12/27/2022 12:00AM to 12/31/2099 11:59AM) (ALQT: B / LVL: 2) 
03295 - Fieldwood Energy LLC (From 07/11/2014 02:00AM to 12/26/2022 11:59PM) (ALQT: B / LVL: 2) 
02851 - Apache Shelf, Inc. (From 09/25/2008 12:00AM to 07/11/2014 01:59AM) (ALQT: B / LVL: 2) 
00048 - Sabine Oil &amp; Gas Corporation (From 01/16/1997 12:00AM to 09/24/2008 11:59PM) (ALQT: B / LVL: 2) 
02421 - Devon Energy Production Co., L.P. (Acquired 01291 Pennzoil Exploration and Production Company) (From 01/16/1997 12:00AM to 08/31/1998 11:59PM) (ALQT: B / LVL: 2) 
03026 - Talos Energy Ventures, LLC (From 06/26/2008 02:00AM to 12/31/2099 11:59AM) (ALQT: C / LVL: 1) 
02025 - EP Energy E&amp;P Company, L.P. (Acquired 00236 El Paso Production Company) (From 11/09/1998 12:00AM to 06/26/2008 01:59AM) (ALQT: C / LVL: 1) 
02211 - Newfield Exploration Gulf Coast LLC (From 11/09/1998 12:00AM to 05/26/1999 11:59PM) (ALQT: C / LVL: 1) 
03026 - Talos Energy Ventures, LLC (From 06/26/2008 01:00AM to 12/31/2099 11:59AM) (ALQT: D / LVL: 1) 
02025 - EP Energy E&amp;P Company, L.P. (Acquired 00236 El Paso Production Company) (From 03/08/1999 12:00AM to 06/26/2008 12:59AM) (ALQT: D / LVL: 1) 
02211 - Newfield Exploration Gulf Coast LLC (From 03/08/1999 12:00AM to 05/26/1999 11:59PM) (ALQT: D / LVL: 1) </t>
  </si>
  <si>
    <t>G17182</t>
  </si>
  <si>
    <t>HI A 472</t>
  </si>
  <si>
    <t xml:space="preserve">01666 - Piquant, Inc.  14% (ALQT: A / LVL: 1) 
02312 - McMoRan Oil &amp; Gas LLC 86% (ALQT: A / LVL: 1) </t>
  </si>
  <si>
    <t xml:space="preserve">02025 - EP Energy E&amp;P Company, L.P. (From 03/26/2007 01:00AM to 12/31/2099 11:59AM) 
02375 - Energy XXI GOM, LLC (From 06/07/2018 12:00AM to 12/31/2099 11:59AM) 
03248 - M21K, LLC (From 10/09/2012 12:00AM to 06/06/2018 11:59PM) 
02025 - EP Energy E&amp;P Company, L.P. (Acquired 01138 El Paso Production GOM Inc.) (From 02/01/1997 12:00AM to 03/26/2007 12:59AM) </t>
  </si>
  <si>
    <t xml:space="preserve">01666 - Piquant, Inc.  (From 01/04/2008 12:00AM to 12/31/2099 11:59AM) (ALQT: A / LVL: 1) 
02312 - McMoRan Oil &amp; Gas LLC (From 01/04/2008 01:00AM to 12/31/2099 11:59AM) (ALQT: A / LVL: 1) 
01364 - Newfield Exploration Company (From 03/07/2002 12:00AM to 01/04/2008 12:59AM) (ALQT: A / LVL: 1) </t>
  </si>
  <si>
    <t>COLLATERAL:
03248 M21K, LLC: $4,035,000 (SUR0015090 - Eff Dt: 09/05/2012)</t>
  </si>
  <si>
    <t>G28767</t>
  </si>
  <si>
    <t>GC 627, GC 629, GC 680</t>
  </si>
  <si>
    <t>02219 - Anadarko US Offshore LLC (From 04/06/2018 12:00AM to 12/31/2099 11:59AM)</t>
  </si>
  <si>
    <t>G24238</t>
  </si>
  <si>
    <t>MC 474, MC 522</t>
  </si>
  <si>
    <t>PIPELINES : 
UMB PSN# 13801 (ACT) Aprv: 07/02/2002 - Init HTP: N/A - P50: $1,745,185; P70: $1,745,185; P90: $1,745,185
BLKO PSN# 13799 (ACT) Aprv: 07/02/2002 - Init HTP: 11/09/2003 - P50: $1,567,315; P70: $1,789,507; P90: $2,112,002
UMB PSN# 15977 (ACT) Aprv: 12/28/2006 - Init HTP: N/A - P50: $1,745,185; P70: $1,745,185; P90: $1,745,185</t>
  </si>
  <si>
    <t>02481 - BP Exploration &amp; Production Inc. (From 06/01/2006 12:00AM to 12/31/2099 11:59AM)
00689 - Shell Offshore Inc. (From 07/02/2002 12:00AM to 06/01/2006 12:00AM)</t>
  </si>
  <si>
    <t xml:space="preserve"> 00643</t>
  </si>
  <si>
    <t>EC 49, EC 62, EC 63, EC 64, EC 71, WC 192, WC 193</t>
  </si>
  <si>
    <t>03203 - Kinetica Partners, LLC (From 02/28/2014 12:00AM to 12/31/2099 11:59AM)
00014 - Tennessee Gas Pipeline Company, L.L.C. (From 12/01/1989 12:00AM to 02/28/2014 12:00AM)</t>
  </si>
  <si>
    <t>COLLATERAL:
03203 Kinetica Partners, LLC: $3,735,000 (SUR0016761 - Eff Dt: 09/23/2013)</t>
  </si>
  <si>
    <t>G09637</t>
  </si>
  <si>
    <t>ST 38</t>
  </si>
  <si>
    <t xml:space="preserve">02075 - Tenkay Resources, Inc. 11.1228% (ALQT: A / LVL: 2) 
03247 - Talos Energy Offshore LLC 88.8772% (ALQT: A / LVL: 2) </t>
  </si>
  <si>
    <t>WELLS : 
A004 (COM) Aprv: 04/12/2001 - Spud: 04/17/2001 - P50: $600,262; P70: $823,684; P90: $1,147,114
A003 (COM) Aprv: 01/31/2002 - Spud: 02/15/2002 - P50: $556,371; P70: $779,793; P90: $1,103,223
A002 (COM) Aprv: 03/07/2002 - Spud: 03/08/2002 - P50: $595,761; P70: $819,183; P90: $1,142,613
A001 (COM) Aprv: 06/24/2013 - Spud: 06/23/2013 - P50: $635,608; P70: $859,030; P90: $1,182,460
H014 (COM) Aprv: 12/25/2019 - Spud: 12/27/2019 - P50: $589,342; P70: $812,764; P90: $1,136,194
STRUCTURES : 
FIXED CPLX# 23881 'A' Aprv: N/A - Inst: 01/01/1991 - P50: $1,077,697; P70: $1,616,729; P90: $2,496,472
CAIS CPLX# 1630 '1' Aprv: N/A - Inst: 12/04/2004 - P50: $536,356; P70: $769,111; P90: $1,130,223
PIPELINES : 
LIFT PSN# 13732 (ACT) Aprv: 04/12/2002 - Init HTP: 05/08/2002 - P50: $196,849; P70: $328,872; P90: $519,878
BLKO PSN# 13733 (ACT) Aprv: 04/12/2002 - Init HTP: 05/08/2005 - P50: $236,527; P70: $368,550; P90: $559,556</t>
  </si>
  <si>
    <t xml:space="preserve">02417 - Arena Energy, LLC (From 11/10/2016 12:00AM to 12/31/2099 11:59AM) 
02628 - Arena Offshore, LP (From 10/12/2017 12:00AM to 12/31/2099 11:59AM) 
00078 - Chevron U.S.A. Inc. (From 08/14/2000 12:00AM to 11/09/2016 11:59PM) 
00771 - Texaco Exploration and Production, Inc. (From 12/20/2000 12:00AM to 06/02/2002 11:59PM) 
02383 - Millennium Offshore Group, Inc. (From 10/10/1999 12:00AM to 08/13/2000 11:59PM) 
02863 - Taylor Energy Company LLC (Acquired 00774 Taylor Energy Company) (From 12/12/1994 12:00AM to 10/10/1999 12:59AM) 
01500 - TotalEnergies E&amp;P USA, Inc. (From 05/01/1990 12:00AM to 10/09/1999 11:59PM) 
00871 - Offshore Bechtel Associates Limited (From 05/01/1988 12:00AM to 12/11/1994 11:59PM) 
00128 - Elf Aquitaine, Inc. (From 05/01/1988 12:00AM to 04/30/1990 11:59PM) </t>
  </si>
  <si>
    <t xml:space="preserve">02075 - Tenkay Resources, Inc. (From 02/02/2011 12:00AM to 12/31/2099 11:59AM) (ALQT: A / LVL: 2) 
03247 - Talos Energy Offshore LLC (From 11/20/2014 01:00AM to 12/31/2099 11:59AM) (ALQT: A / LVL: 2) 
03065 - Talos Resources LLC (From 12/12/2008 12:00AM to 07/13/2015 11:59PM) (ALQT: A / LVL: 2) 
02099 - Arthur J. Pasmas (individual) (From 09/17/2010 12:00AM to 02/01/2011 11:59PM) (ALQT: A / LVL: 2) 
03065 - Stone Energy Offshore, L.L.C. (Acquired 02268 Bois d'Arc Offshore Ltd.) (From 02/23/2006 12:00AM to 12/11/2008 11:59PM) (ALQT: A / LVL: 2) </t>
  </si>
  <si>
    <t>G35951</t>
  </si>
  <si>
    <t>PIPELINES : 
G/O PSN# 15474 (OUT) Aprv: 01/12/2006 - Init HTP: 03/07/2006 - P50: $465,370; P70: $687,561; P90: $1,010,057
GAS PSN# 15478 (PABN) Aprv: 01/20/2006 - Init HTP: 04/04/2006 - P50: $286,682; P70: $508,873; P90: $831,369
STRUCTURES : 
FIXED CPLX# 22296 'G' Aprv: N/A - Inst: 01/01/1979 - P50: $4,268,351; P70: $4,806,321; P90: $5,704,548</t>
  </si>
  <si>
    <t xml:space="preserve">02417 - Arena Energy, LLC (From 06/01/2017 12:00AM to 12/31/2099 11:59AM) 
02628 - Arena Offshore, LP (From 08/18/2017 12:00AM to 12/31/2099 11:59AM) </t>
  </si>
  <si>
    <t>G04903</t>
  </si>
  <si>
    <t>MP 30</t>
  </si>
  <si>
    <t xml:space="preserve">00078 - Chevron U.S.A. Inc. 100% (ALQT: A / LVL: 1) 
00078 - Chevron U.S.A. Inc. 100% (ALQT: B / LVL: 1) 
00078 - Chevron U.S.A. Inc. 100% (ALQT: B / LVL: 2) </t>
  </si>
  <si>
    <t>WELLS : 
A001 (COM) Aprv: 12/10/1984 - Spud: 12/15/1984 - P50: $438,026; P70: $661,448; P90: $984,878
A003 (COM) Aprv: 08/05/1987 - Spud: 08/06/1987 - P50: $378,515; P70: $601,937; P90: $925,367
A004 (COM) Aprv: 09/25/1987 - Spud: 09/28/1987 - P50: $393,343; P70: $616,765; P90: $940,195
A007 (TA) Aprv: 01/05/1988 - Spud: 01/09/1988 - P50: $56,295; P70: $104,707; P90: $174,973
A002 (COM) Aprv: 03/30/2001 - Spud: 04/11/2001 - P50: $435,494; P70: $658,916; P90: $982,346
A005 (COM) Aprv: 05/02/2001 - Spud: 05/03/2001 - P50: $398,800; P70: $622,222; P90: $945,652
A011 (COM) Aprv: 03/29/2002 - Spud: 04/13/2002 - P50: $497,766; P70: $721,188; P90: $1,044,618
A012 (COM) Aprv: 04/29/2002 - Spud: 04/30/2002 - P50: $398,600; P70: $622,022; P90: $945,452
BD005 (TA) Aprv: 12/12/2003 - Spud: 12/15/2003 - P50: $48,789; P70: $97,201; P90: $167,467
A006 (COM) Aprv: 09/11/2004 - Spud: 09/30/2004 - P50: $411,361; P70: $634,783; P90: $958,213
A013 (TA) Aprv: 02/16/2006 - Spud: 03/04/2006 - P50: $56,295; P70: $104,707; P90: $174,973
A015 (TA) Aprv: 04/28/2009 - Spud: 05/06/2009 - P50: $55,044; P70: $103,456; P90: $173,722
A014 (TA) Aprv: 03/02/2012 - Spud: 03/13/2012 - P50: $66,303; P70: $114,715; P90: $184,981
A010 (TA) Aprv: 01/31/2012 - Spud: 04/23/2012 - P50: $66,303; P70: $114,715; P90: $184,981
A008 (COM) Aprv: 07/09/2018 - Spud: 07/13/2018 - P50: $372,461; P70: $595,883; P90: $919,313
STRUCTURES : 
FIXED CPLX# 23409 'A' Aprv: N/A - Inst: 01/01/1987 - P50: $911,905; P70: $1,450,937; P90: $2,330,680</t>
  </si>
  <si>
    <t xml:space="preserve">03481 - Cantium, LLC (From 08/30/2017 12:00AM to 12/31/2099 11:59AM) 
00078 - Chevron U.S.A. Inc. (From 01/17/2001 12:00AM to 08/29/2017 11:59PM) 
02194 - Petrohawk Properties, LP (From 07/11/1997 01:00AM to 03/14/2001 11:59PM) 
00216 - Case-Pomeroy Oil Corporation (From 12/01/1981 12:00AM to 03/05/2001 11:59PM) 
01500 - TotalEnergies E&amp;P USA, Inc. (From 02/11/1991 12:00AM to 02/28/2001 11:59PM) 
02392 - Triangle Oil &amp; Gas, Inc. (From 03/30/2000 12:00AM to 02/07/2001 11:59PM) 
00222 - XTO Offshore Inc. (From 02/13/1991 12:00AM to 01/17/2001 12:59AM) 
03017 - PXP Producing Company LLC (Acquired 00231 Pogo Producing Company) (From 12/01/1981 12:00AM to 01/16/2001 11:59PM) 
01094 - Black Hawk Oil Company (From 01/09/1992 12:00AM to 03/30/2000 12:59AM) 
02759 - Petrohawk Energy Corporation (Acquired 02189 Mission Resources Corporation) (From 04/14/1999 01:00AM to 03/29/2000 11:59PM) 
02129 - TEAI Oil &amp; Gas Company (From 04/14/1999 12:00AM to 04/14/1999 12:59AM) 
02759 - Petrohawk Energy Corporation (Acquired 01566 1989-I TEAI Limited Partnership) (From 01/09/1992 12:00AM to 04/13/1999 11:59PM) 
01099 - Torch Energy Services, Inc. (From 07/11/1997 12:00AM to 07/11/1997 12:59AM) 
00540 - MOBIL OIL EXPLORATION &amp; PRODUCING SOUTHEAST INC. (From 04/28/1989 12:00AM to 01/09/1992 01:59AM) 
01507 - TOGCO Offshore Inc. (From 02/20/1991 12:00AM to 01/09/1992 12:59AM) 
01444 - Torch Oil &amp; Gas Company (From 01/29/1990 12:00AM to 02/19/1991 11:59PM) 
00040 - Texaco Inc. (From 12/01/1981 12:00AM to 02/12/1991 11:59PM) 
00128 - Elf Aquitaine, Inc. (From 12/01/1981 12:00AM to 02/10/1991 11:59PM) 
00023 - Homestake Sulphur Company (From 12/01/1981 12:00AM to 01/28/1990 11:59PM) 
00021 - MOBIL NOC INC. (From 09/25/1987 12:00AM to 04/27/1989 11:59PM) 
00667 - Norfolk Energy Inc. (From 12/01/1981 12:00AM to 09/24/1987 11:59PM) 
00129 - Texasgulf Inc. (From 12/01/1981 12:00AM to 07/28/1982 11:59PM) </t>
  </si>
  <si>
    <t xml:space="preserve">00078 - Chevron U.S.A. Inc. (From 02/08/2001 12:00AM to 12/31/2099 11:59AM) (ALQT: A / LVL: 1) 
00023 - Homestake Sulphur Company (From 03/01/1989 12:00AM to 03/14/2001 11:59PM) (ALQT: A / LVL: 1) 
00222 - XTO Offshore Inc. (From 12/03/1990 12:00AM to 03/05/2001 11:59PM) (ALQT: A / LVL: 1) 
00216 - Case-Pomeroy Oil Corporation (From 03/01/1989 12:00AM to 03/02/2001 01:59AM) (ALQT: A / LVL: 1) 
01500 - TotalEnergies E&amp;P USA, Inc. (From 06/25/1990 12:00AM to 03/02/2001 12:59AM) (ALQT: A / LVL: 1) 
00021 - MOBIL NOC INC. (From 03/01/1989 12:00AM to 03/01/2001 11:59PM) (ALQT: A / LVL: 1) 
03017 - PXP Producing Company LLC (Acquired 00231 Pogo Producing Company) (From 03/01/1989 12:00AM to 08/07/1995 12:59AM) (ALQT: A / LVL: 1) 
00040 - Texaco Inc. (From 03/01/1989 12:00AM to 12/02/1990 11:59PM) (ALQT: A / LVL: 1) 
00128 - Elf Aquitaine, Inc. (From 03/01/1989 12:00AM to 06/24/1990 11:59PM) (ALQT: A / LVL: 1) 
00078 - Chevron U.S.A. Inc. (From 06/04/2007 12:00AM to 12/31/2099 11:59AM) (ALQT: B / LVL: 1) 
02929 - Ridgewood Energy Q Fund, LLC (From 06/04/2007 12:00AM to 11/05/2009 11:59PM) (ALQT: B / LVL: 1) 
00078 - Chevron U.S.A. Inc. (From 01/16/2008 12:00AM to 12/31/2099 11:59AM) (ALQT: B / LVL: 2) 
02929 - Ridgewood Energy Q Fund, LLC (From 01/16/2008 12:00AM to 12/10/2009 11:59PM) (ALQT: B / LVL: 2) </t>
  </si>
  <si>
    <t>G28974</t>
  </si>
  <si>
    <t>MC 473, MC 519</t>
  </si>
  <si>
    <t>PIPELINES : 
UBEH PSN# 16277 (ACT) Aprv: 03/17/2010 - Init HTP: N/A - P50: $1,745,185; P70: $1,745,185; P90: $1,745,185
UBEH PSN# 16288 (ACT) Aprv: 03/17/2010 - Init HTP: N/A - P50: $1,745,185; P70: $1,745,185; P90: $1,745,185
BLKO PSN# 16270 (ACT) Aprv: 03/17/2010 - Init HTP: 03/05/2012 - P50: $1,482,766; P70: $1,704,958; P90: $2,027,453</t>
  </si>
  <si>
    <t>02481 - BP Exploration &amp; Production Inc. (From 03/17/2010 12:00AM to 12/31/2099 11:59AM)</t>
  </si>
  <si>
    <t>G33608</t>
  </si>
  <si>
    <t>VR 342</t>
  </si>
  <si>
    <t xml:space="preserve">02628 - Arena Offshore, LP 2% 
02417 - Arena Energy, LLC 48% 
02886 - GOM Energy Venture III, LLC 50% </t>
  </si>
  <si>
    <t>WELLS : 
A001 (COM) Aprv: 08/08/2012 - Spud: 09/13/2012 - P50: $825,538; P70: $1,048,961; P90: $1,372,391
A002 (COM) Aprv: 12/09/2012 - Spud: 12/09/2012 - P50: $836,319; P70: $1,059,741; P90: $1,383,171
A005 (COM) Aprv: 08/01/2014 - Spud: 09/09/2014 - P50: $812,613; P70: $1,036,035; P90: $1,359,465
A004 (COM) Aprv: 09/07/2017 - Spud: 09/08/2017 - P50: $737,057; P70: $960,479; P90: $1,283,910
STRUCTURES : 
FIXED CPLX# 2479 'A' Aprv: N/A - Inst: 07/28/2012 - P50: $1,750,686; P70: $2,112,996; P90: $2,740,447</t>
  </si>
  <si>
    <t xml:space="preserve">02417 - Arena Energy, LLC (From 08/10/2012 12:00AM to 12/31/2099 11:59AM) 
02628 - Arena Offshore, LP (From 04/17/2013 12:00AM to 12/31/2099 11:59AM) 
02886 - GOM Energy Venture III, LLC (From 08/05/2020 12:00AM to 12/31/2099 11:59AM) 
02967 - Peregrine Oil &amp; Gas II, LLC (From 07/01/2010 12:00AM to 09/23/2021 11:59PM) 
02887 - GOM Energy Venture II, LLC (From 07/01/2010 12:00AM to 08/09/2012 11:59PM) </t>
  </si>
  <si>
    <t>G05006</t>
  </si>
  <si>
    <t>HI 22</t>
  </si>
  <si>
    <t>WELLS : 
B001 (TA) Aprv: 04/21/1983 - Spud: 04/23/1983 - P50: $571,386; P70: $794,808; P90: $1,118,238
B002 (COM) Aprv: 11/28/1984 - Spud: 01/10/1985 - P50: $573,889; P70: $797,312; P90: $1,120,742
B005 (TA) Aprv: 07/27/1997 - Spud: 07/27/1997 - P50: $561,226; P70: $784,648; P90: $1,108,078
B003 (COM) Aprv: 12/08/2006 - Spud: 12/26/2006 - P50: $543,737; P70: $767,159; P90: $1,090,589
STRUCTURES : 
FIXED CPLX# 10237 'B' Aprv: N/A - Inst: 01/01/1983 - P50: $922,267; P70: $1,461,299; P90: $2,341,042
FIXED CPLX# 10298 'A' Aprv: N/A - Inst: 01/01/1986 - P50: $1,557,760; P70: $2,095,730; P90: $2,993,957
PIPELINES : 
BLKG PSN# 7927 (OUT) Aprv: 08/15/1986 - Init HTP: 09/02/1986 - P50: $115,829; P70: $247,852; P90: $438,859
BLKG PSN# 7929 (OUT) Aprv: 08/15/1986 - Init HTP: 09/02/1986 - P50: $115,950; P70: $247,973; P90: $438,980</t>
  </si>
  <si>
    <t xml:space="preserve">01284 - W &amp; T Offshore, Inc. (From 04/11/2008 12:00AM to 12/31/2099 11:59AM) 
01284 - W &amp; T Offshore, Inc. (Acquired 02859 Offshore Shelf LLC) (From 07/28/2006 12:00AM to 04/10/2008 11:59PM) 
02237 - Noble Energy, Inc. (From 04/20/2004 12:00AM to 04/10/2007 11:59PM) 
02219 - Anadarko US Offshore LLC (From 04/06/1999 12:00AM to 07/27/2006 11:59PM) 
02237 - Noble Energy, Inc. (Acquired 00185 Samedan Oil Corporation) (From 04/01/1982 12:00AM to 04/19/2004 11:59PM) 
00035 - Kerr-McGee Corporation (From 04/01/1982 12:00AM to 04/05/1999 11:59PM) 
00367 - New England Energy Incorporated (From 10/01/1984 12:00AM to 04/20/1998 11:59PM) 
00707 - Kerr-McGee Federal Limited Partnership I-1981 (From 05/07/1982 12:00AM to 05/10/1994 11:59PM) </t>
  </si>
  <si>
    <t>G15395</t>
  </si>
  <si>
    <t>MP 275</t>
  </si>
  <si>
    <t>WELLS : 
A001 (COM) Aprv: 05/03/2000 - Spud: 05/06/2000 - P50: $966,939; P70: $1,190,362; P90: $1,513,792
A003 (COM) Aprv: 12/21/2006 - Spud: 01/08/2007 - P50: $918,572; P70: $1,141,994; P90: $1,465,424
A002 (COM) Aprv: 03/08/2007 - Spud: 03/22/2007 - P50: $902,658; P70: $1,126,081; P90: $1,449,511
STRUCTURES : 
FIXED CPLX# 900 'A' Aprv: N/A - Inst: 05/19/2001 - P50: $1,794,534; P70: $2,156,844; P90: $2,784,295
PIPELINES : 
BLKG PSN# 15031 (OUT) Aprv: 04/18/2005 - Init HTP: 06/17/2005 - P50: $353,775; P70: $485,798; P90: $676,805</t>
  </si>
  <si>
    <t xml:space="preserve">03295 - Fieldwood Energy LLC (From 06/06/2018 12:00AM to 12/31/2099 11:59AM) 
00105 - Apache Corporation (From 12/18/2003 12:00AM to 06/05/2018 11:59PM) 
02644 - BROWN SOUTH PELTO, INC. (From 06/27/2003 12:00AM to 12/17/2003 11:59PM) 
02481 - BP Exploration &amp; Production Inc. (From 03/19/2002 12:00AM to 06/26/2003 11:59PM) 
00114 - BP America Production Company (Acquired 01855 Vastar Resources, Inc.) (From 09/01/1995 12:00AM to 03/18/2002 11:59PM) </t>
  </si>
  <si>
    <t xml:space="preserve">03295 - Fieldwood Energy LLC (From 05/15/2015 12:00AM to 12/31/2099 11:59AM) (ALQT: 1 / LVL: 1) 
03295 - Fieldwood Energy LLC (From 05/15/2015 01:00AM to 12/31/2099 11:59AM) (ALQT: 1 / LVL: 2) 
03296 - Apache Shelf Exploration LLC (From 05/15/2015 01:00AM to 12/31/2099 11:59AM) (ALQT: 1 / LVL: 2) </t>
  </si>
  <si>
    <t>G26958</t>
  </si>
  <si>
    <t>GC 597, GC 641</t>
  </si>
  <si>
    <t>PIPELINES : 
OIL PSN# 15497 (ACT) Aprv: 12/14/2006 - Init HTP: 10/11/2008 - P50: $3,777,733; P70: $3,909,756; P90: $4,100,763
OIL PSN# 18716 (ACT) Aprv: 12/12/2012 - Init HTP: N/A - P50: $1,149,400; P70: $1,269,538; P90: $1,445,998</t>
  </si>
  <si>
    <t>G03091</t>
  </si>
  <si>
    <t>MI 632</t>
  </si>
  <si>
    <t xml:space="preserve">02747 - Matagorda Island Gas Operations,LLC 100% </t>
  </si>
  <si>
    <t xml:space="preserve">02747 - Matagorda Island Gas Operations,LLC 100% (ALQT: A / LVL: 1) </t>
  </si>
  <si>
    <t>WELLS : 
007 (TA) Aprv: 02/13/2007 - Spud: 02/16/2007 - P50: $92,574; P70: $140,986; P90: $211,252
008 (TA) Aprv: 04/01/2008 - Spud: 04/17/2008 - P50: $87,570; P70: $135,982; P90: $206,248
009 (TA) Aprv: 04/20/2008 - Spud: 05/10/2008 - P50: $93,825; P70: $142,237; P90: $212,503
STRUCTURES : 
FIXED CPLX# 10170 'A' Aprv: N/A - Inst: 01/01/1981 - P50: $1,990,813; P70: $2,528,783; P90: $3,427,010
CAIS CPLX# 1985 '7' Aprv: N/A - Inst: 05/18/2007 - P50: $665,560; P70: $898,315; P90: $1,259,427
CAIS CPLX# 2161 '8' Aprv: N/A - Inst: 07/03/2008 - P50: $672,738; P70: $905,493; P90: $1,266,605
CAIS CPLX# 2178 '9' Aprv: N/A - Inst: 07/11/2008 - P50: $672,738; P70: $905,493; P90: $1,266,605
PIPELINES : 
BLKG PSN# 15908 (OUT) Aprv: 11/30/2006 - Init HTP: 04/13/2007 - P50: $183,272; P70: $315,295; P90: $506,301
BLKG PSN# 17567 (ACT) Aprv: 06/16/2008 - Init HTP: 06/28/2008 - P50: $197,010; P70: $329,033; P90: $520,040
BLKG PSN# 17601 (ACT) Aprv: 06/16/2008 - Init HTP: 07/03/2008 - P50: $251,758; P70: $473,949; P90: $796,444</t>
  </si>
  <si>
    <t xml:space="preserve">02747 - Matagorda Island Gas Operations,LLC (From 05/25/2005 12:00AM to 12/31/2099 11:59AM) 
00276 - Exxon Mobil Corporation (From 04/01/1975 12:00AM to 05/24/2005 11:59PM) </t>
  </si>
  <si>
    <t xml:space="preserve">02747 - Matagorda Island Gas Operations,LLC (From 05/25/2005 12:00AM to 12/31/2099 11:59AM) (ALQT: A / LVL: 1) 
00222 - XTO Offshore Inc. (From 11/09/2004 12:00AM to 08/03/2011 12:59AM) (ALQT: A / LVL: 1) 
00370 - HHE Energy Company (From 11/09/2004 12:00AM to 08/03/2011 12:59AM) (ALQT: A / LVL: 1) 
02751 - Bushhill, L.P. (From 11/09/2004 12:00AM to 09/11/2008 11:59PM) (ALQT: A / LVL: 1) 
02755 - Haroldson L. Hunt, Jr. Trust Estate (From 11/09/2004 12:00AM to 09/11/2008 11:59PM) (ALQT: A / LVL: 1) 
02756 - Margaret Hunt Trust Estate (From 11/09/2004 12:00AM to 09/11/2008 11:59PM) (ALQT: A / LVL: 1) 
02760 - Lyda Hunt-Margaret Trusts-Lyda Hill (From 11/09/2004 12:00AM to 09/11/2008 11:59PM) (ALQT: A / LVL: 1) 
02764 - AGH Energy, LLC (From 11/09/2004 12:00AM to 09/11/2008 11:59PM) (ALQT: A / LVL: 1) 
00276 - Exxon Mobil Corporation (From 08/25/2004 12:00AM to 05/24/2005 11:59PM) (ALQT: A / LVL: 1) 
02058 - LLOG Exploration Offshore, L.L.C. (From 08/25/2004 12:00AM to 11/08/2004 11:59PM) (ALQT: A / LVL: 1) </t>
  </si>
  <si>
    <t>G05841</t>
  </si>
  <si>
    <t xml:space="preserve">00554 - Crescent Investment Co. 4.167% 
01462 - Westgate Partners 9.166% 
01666 - Piquant, Inc.  20% 
02237 - Noble Energy, Inc. 66.667% </t>
  </si>
  <si>
    <t>WELLS : 
A003 (TA) Aprv: 08/09/1991 - Spud: 08/23/1991 - P50: $610,277; P70: $610,277; P90: $610,277
A005 (TA) Aprv: 08/29/1991 - Spud: 08/31/1991 - P50: $610,277; P70: $610,277; P90: $610,277
A006 (TA) Aprv: 09/06/1991 - Spud: 09/06/1991 - P50: $610,277; P70: $610,277; P90: $610,277
A002 (TA) Aprv: 09/11/1991 - Spud: 09/11/1991 - P50: $610,277; P70: $610,277; P90: $610,277
A001 (TA) Aprv: 09/22/1991 - Spud: 09/22/1991 - P50: $610,277; P70: $610,277; P90: $610,277
A007 (TA) Aprv: 10/11/1991 - Spud: 10/12/1991 - P50: $610,277; P70: $610,277; P90: $610,277
A004 (TA) Aprv: 08/29/1991 - Spud: 10/18/1991 - P50: $610,277; P70: $610,277; P90: $610,277
A008 (TA) Aprv: 10/25/1991 - Spud: 10/27/1991 - P50: $610,277; P70: $610,277; P90: $610,277</t>
  </si>
  <si>
    <t xml:space="preserve">00554 - Crescent Investment Co. (From 09/02/1992 01:00AM to 12/31/2099 11:59AM) 
01462 - Westgate Partners (From 09/02/1992 01:00AM to 12/31/2099 11:59AM) 
01666 - Piquant, Inc.  (From 11/03/1992 12:00AM to 12/31/2099 11:59AM) 
02237 - Noble Energy, Inc. (From 04/20/2004 12:00AM to 12/31/2099 11:59AM) 
02237 - Noble Energy, Inc. (Acquired 00185 Samedan Oil Corporation) (From 01/20/1994 12:00AM to 04/19/2004 11:59PM) 
01715 - FM Properties Operating Co. (From 09/02/1992 12:00AM to 01/19/1994 11:59PM) 
00739 - Continental Land &amp; Fur Co., Inc. (From 09/02/1992 01:00AM to 11/02/1992 11:59PM) 
02270 - IMC Global Inc. (Acquired 01597 Freeport-McMoRan Inc.) (From 08/23/1991 12:00AM to 09/02/1992 12:59AM) 
00035 - Kerr-McGee Corporation (From 07/01/1983 12:00AM to 02/25/1992 11:59PM) 
00707 - Kerr-McGee Federal Limited Partnership I-1981 (From 02/10/1984 12:00AM to 02/25/1992 11:59PM) 
00078 - Chevron U.S.A. Inc. (From 03/10/1989 12:00AM to 08/23/1991 12:59AM) 
00540 - MOBIL OIL EXPLORATION &amp; PRODUCING SOUTHEAST INC. (From 07/01/1983 12:00AM to 08/22/1991 11:59PM) 
01317 - TOC-Gulf of Mexico Inc. (From 11/02/1988 12:00AM to 03/09/1989 11:59PM) 
00081 - Tenneco Oil Company (From 07/01/1983 12:00AM to 11/01/1988 11:59PM) </t>
  </si>
  <si>
    <t>G28973</t>
  </si>
  <si>
    <t>MC 473, MC 474, MC 562</t>
  </si>
  <si>
    <t>PIPELINES : 
UBEH PSN# 16280 (ACT) Aprv: 03/17/2010 - Init HTP: N/A - P50: $1,745,185; P70: $1,745,185; P90: $1,745,185
UBEH PSN# 16287 (ACT) Aprv: 03/17/2010 - Init HTP: N/A - P50: $1,593,985; P70: $1,593,985; P90: $1,593,985
BLKO PSN# 16269 (ACT) Aprv: 03/17/2010 - Init HTP: 03/05/2012 - P50: $1,521,564; P70: $1,743,755; P90: $2,066,250</t>
  </si>
  <si>
    <t>G29571</t>
  </si>
  <si>
    <t xml:space="preserve">KC 689,  </t>
  </si>
  <si>
    <t>PIPELINES : 
BLKO PSN# 20784 (PROP) Aprv: 09/19/2024 - Init HTP: N/A - P50: $4,852,958; P70: $4,984,981; P90: $5,175,988</t>
  </si>
  <si>
    <t>02058 - LLOG Exploration Offshore, L.L.C. (From 09/19/2024 12:00AM to 12/31/2099 11:59AM)</t>
  </si>
  <si>
    <t>G16500</t>
  </si>
  <si>
    <t>MP 138</t>
  </si>
  <si>
    <t xml:space="preserve">02361 - Eni Petroleum US LLC 20.58823% (ALQT: 1 / LVL: 2) 
03619 - Talos Third Coast LLC 79.41177% (ALQT: 1 / LVL: 2) </t>
  </si>
  <si>
    <t>G08461</t>
  </si>
  <si>
    <t xml:space="preserve">02066 - Ridgelake Energy, Inc. 10% (ALQT: 1 / LVL: 1) 
03481 - Cantium, LLC 90% (ALQT: 1 / LVL: 1) 
03481 - Cantium, LLC 100% (ALQT: A / LVL: 2) </t>
  </si>
  <si>
    <t xml:space="preserve">03481 - Cantium, LLC (From 09/21/2017 12:00AM to 12/31/2099 11:59AM) 
00078 - Chevron U.S.A. Inc. (From 08/03/1998 12:00AM to 09/20/2017 11:59PM) 
01103 - EOG Resources, Inc. (From 02/27/1987 12:00AM to 08/02/1998 11:59PM) 
01500 - TotalEnergies E&amp;P USA, Inc. (From 05/01/1990 12:00AM to 08/02/1998 11:59PM) 
01689 - Murphy Exploration &amp; Production Company (From 09/24/1992 12:00AM to 08/02/1998 11:59PM) 
02647 - Murphy Exploration &amp; Production Company - USA (Acquired 00108 Murphy Oil USA, Inc.) (From 07/01/1986 12:00AM to 05/03/1993 11:59PM) 
02647 - Murphy Exploration &amp; Production Company - USA (Acquired 00232 Odeco Oil &amp; Gas Company) (From 07/01/1986 12:00AM to 09/23/1992 11:59PM) 
00128 - Elf Aquitaine, Inc. (From 07/01/1986 12:00AM to 04/30/1990 11:59PM) 
00583 - BelNorth Petroleum Corporation (From 07/01/1986 12:00AM to 02/26/1987 11:59PM) </t>
  </si>
  <si>
    <t xml:space="preserve">02066 - Ridgelake Energy, Inc. (From 07/24/2000 12:00AM to 12/31/2099 11:59AM) (ALQT: 1 / LVL: 1) 
03481 - Cantium, LLC (From 09/21/2017 01:00AM to 12/31/2099 11:59AM) (ALQT: 1 / LVL: 1) 
02799 - Alamo-Palace MP 59, LLC (From 12/14/2005 12:00AM to 02/12/2025 11:59PM) (ALQT: 1 / LVL: 1) 
00078 - Chevron U.S.A. Inc. (From 07/24/2000 12:00AM to 09/21/2017 12:59AM) (ALQT: 1 / LVL: 1) 
03481 - Cantium, LLC (From 09/21/2017 02:00AM to 12/31/2099 11:59AM) (ALQT: A / LVL: 2) 
02970 - Castex Offshore, Inc. (From 10/24/2012 12:00AM to 07/31/2023 11:59PM) (ALQT: A / LVL: 2) 
03197 - GOME 1271 LLC (From 06/08/2016 12:00AM to 11/29/2022 11:59PM) (ALQT: A / LVL: 2) 
03619 - Talos Third Coast LLC (Acquired 03176 Dorado Deep GP, LLC) (From 07/08/2018 12:00AM to 11/29/2022 11:59PM) (ALQT: A / LVL: 2) 
03295 - Fieldwood Energy LLC (From 08/01/2014 12:00AM to 02/07/2022 11:59PM) (ALQT: A / LVL: 2) 
02967 - Peregrine Oil &amp; Gas II, LLC (From 08/17/2012 12:00AM to 08/23/2020 11:59PM) (ALQT: A / LVL: 2) 
00078 - Chevron U.S.A. Inc. (From 08/17/2012 12:00AM to 09/21/2017 01:59AM) (ALQT: A / LVL: 2) 
02740 - Knight Resources, LLC (From 06/04/2013 12:00AM to 08/01/2014 12:59AM) (ALQT: A / LVL: 2) 
00105 - Apache Corporation (From 10/24/2012 12:00AM to 07/31/2014 11:59PM) (ALQT: A / LVL: 2) 
00403 - Challenger Minerals Inc. (From 08/17/2012 12:00AM to 06/03/2013 11:59PM) (ALQT: A / LVL: 2) 
02904 - Phoenix Exploration Company LP (From 08/17/2012 12:00AM to 10/23/2012 11:59PM) (ALQT: A / LVL: 2) </t>
  </si>
  <si>
    <t>G25605</t>
  </si>
  <si>
    <t>HI A 341</t>
  </si>
  <si>
    <t xml:space="preserve">03035 - Fieldwood Energy Offshore LLC 40% 
02451 - GOM Shelf LLC 60% </t>
  </si>
  <si>
    <t xml:space="preserve">03296 - Apache Shelf Exploration LLC 30% (ALQT: 1 / LVL: 2) 
02451 - GOM Shelf LLC 30% (ALQT: 1 / LVL: 2) 
03035 - Fieldwood Energy Offshore LLC 40% (ALQT: 1 / LVL: 2) </t>
  </si>
  <si>
    <t>WELLS : 
B001 (COM) Aprv: 08/16/2004 - Spud: 04/24/2005 - P50: $902,055; P70: $1,125,477; P90: $1,448,907
B002 (COM) Aprv: 06/27/2006 - Spud: 06/18/2006 - P50: $919,577; P70: $1,142,999; P90: $1,466,429
STRUCTURES : 
FIXED CPLX# 1812 'B' Aprv: N/A - Inst: 04/24/2006 - P50: $3,005,029; P70: $3,544,061; P90: $4,423,804</t>
  </si>
  <si>
    <t xml:space="preserve">03035 - Fieldwood Energy Offshore LLC (From 05/18/2011 12:00AM to 12/31/2099 11:59AM) 
02451 - GOM Shelf LLC (From 06/29/2022 12:00AM to 12/31/2099 11:59AM) 
03295 - Fieldwood Energy LLC (From 07/21/2014 12:00AM to 06/28/2022 11:59PM) 
03165 - Apache Deepwater LLC (From 07/13/2011 12:00AM to 07/20/2014 11:59PM) 
03165 - Apache Deepwater LLC (Acquired 00818 Mariner Energy, Inc.) (From 12/01/2003 12:00AM to 07/12/2011 11:59PM) 
02466 - Gryphon Exploration Company (From 10/08/2004 12:00AM to 05/17/2011 11:59PM) </t>
  </si>
  <si>
    <t xml:space="preserve">03035 - Fieldwood Energy Offshore LLC (From 02/11/2014 12:00AM to 12/31/2099 11:59AM) (ALQT: 1 / LVL: 2) 
03296 - Apache Shelf Exploration LLC (From 02/11/2014 12:00AM to 12/31/2099 11:59AM) (ALQT: 1 / LVL: 2) 
02451 - GOM Shelf LLC (From 06/29/2022 01:00AM to 12/31/2099 11:59AM) (ALQT: 1 / LVL: 2) 
03295 - Fieldwood Energy LLC (From 02/11/2014 12:00AM to 06/29/2022 12:59AM) (ALQT: 1 / LVL: 2) </t>
  </si>
  <si>
    <t>G09631</t>
  </si>
  <si>
    <t>SS 315</t>
  </si>
  <si>
    <t xml:space="preserve">02894 - Bandon Oil and Gas, LP 25% 
01284 - W &amp; T Offshore, Inc. 75% </t>
  </si>
  <si>
    <t>WELLS : 
A001 (COM) Aprv: 09/19/1997 - Spud: 09/24/1997 - P50: $1,038,675; P70: $1,262,097; P90: $1,585,527
A003 (COM) Aprv: 12/28/2007 - Spud: 12/27/2007 - P50: $1,057,909; P70: $1,281,331; P90: $1,604,762
STRUCTURES : 
FIXED CPLX# 26067 'A' Aprv: N/A - Inst: 01/01/1994 - P50: $2,090,508; P70: $2,452,818; P90: $3,080,269
PIPELINES : 
BLKG PSN# 10165 (OUT) Aprv: 02/01/1994 - Init HTP: 04/07/1994 - P50: $306,279; P70: $438,302; P90: $629,308
BLKG PSN# 10166 (OUT) Aprv: 02/01/1994 - Init HTP: 04/08/1994 - P50: $317,678; P70: $449,700; P90: $640,707</t>
  </si>
  <si>
    <t xml:space="preserve">02894 - Bandon Oil and Gas, LP (From 02/12/2007 12:00AM to 12/31/2099 11:59AM) 
01284 - W &amp; T Offshore, Inc. (From 03/03/2008 12:00AM to 12/31/2099 11:59AM) 
03640 - Green Hell LLC (From 03/04/2021 12:00AM to 04/04/2021 11:59PM) 
01284 - W &amp; T Offshore, Inc. (Acquired 02859 Offshore Shelf LLC) (From 08/09/2006 12:00AM to 03/02/2008 11:59PM) 
02237 - Noble Energy, Inc. (From 04/20/2004 12:00AM to 02/11/2007 11:59PM) 
02219 - Anadarko US Offshore LLC (From 01/12/1998 12:00AM to 08/08/2006 11:59PM) 
02237 - Noble Energy, Inc. (Acquired 00185 Samedan Oil Corporation) (From 03/09/1993 12:00AM to 04/19/2004 11:59PM) 
00035 - Kerr-McGee Corporation (From 03/09/1993 12:00AM to 01/11/1998 11:59PM) 
00689 - Shell Offshore Inc. (From 06/01/1988 12:00AM to 03/08/1993 11:59PM) </t>
  </si>
  <si>
    <t>G19935</t>
  </si>
  <si>
    <t>MC 305</t>
  </si>
  <si>
    <t xml:space="preserve">03033 - Black Elk Energy Offshore Operations, LLC 12.5% 
02806 - Marubeni Oil &amp; Gas (USA) LLC 37.5% 
01819 - ATP Oil &amp; Gas Corporation 50% </t>
  </si>
  <si>
    <t>PIPELINES : 
UMB PSN# 13240 (PABN) Aprv: 10/11/2001 - Init HTP: N/A - P50: $1,593,985; P70: $1,593,985; P90: $1,593,985
UMB PSN# 13242 (PABN) Aprv: 10/15/2001 - Init HTP: N/A - P50: $1,593,985; P70: $1,593,985; P90: $1,593,985
UMB PSN# 13244 (PABN) Aprv: 10/15/2001 - Init HTP: N/A - P50: $1,593,985; P70: $1,593,985; P90: $1,593,985</t>
  </si>
  <si>
    <t xml:space="preserve"> 00177</t>
  </si>
  <si>
    <t>GI 52</t>
  </si>
  <si>
    <t>WELLS : 
L008 (COM) Aprv: 11/28/2001 - Spud: 12/13/2001 - P50: $863,833; P70: $1,087,255; P90: $1,410,685
L010 (COM) Aprv: N/A - Spud: 06/04/2002 - P50: $877,218; P70: $1,100,640; P90: $1,424,071
L012 (COM) Aprv: 12/12/2003 - Spud: 12/15/2003 - P50: $863,510; P70: $1,086,932; P90: $1,410,363
PIPELINES : 
OIL PSN# 12769 (ACT) Aprv: 10/04/2000 - Init HTP: N/A - P50: $2,174,229; P70: $2,396,420; P90: $2,718,915</t>
  </si>
  <si>
    <t>G26923</t>
  </si>
  <si>
    <t>PIPELINES : 
UMBH PSN# 15280 (ACT) Aprv: 05/22/2006 - Init HTP: N/A - P50: $1,593,985; P70: $1,593,985; P90: $1,593,985
UMBE PSN# 15281 (ACT) Aprv: 05/22/2006 - Init HTP: N/A - P50: $1,593,985; P70: $1,593,985; P90: $1,593,985
H2O PSN# 15279 (ACT) Aprv: 05/22/2006 - Init HTP: 05/25/2007 - P50: $1,578,369; P70: $1,800,560; P90: $2,123,056</t>
  </si>
  <si>
    <t>02481 - BP Exploration &amp; Production Inc. (From 05/22/2006 12:00AM to 12/31/2099 11:59AM)</t>
  </si>
  <si>
    <t>G13563</t>
  </si>
  <si>
    <t>WC 269</t>
  </si>
  <si>
    <t xml:space="preserve">03520 - Sanare Energy Partners, LLC 100% (ALQT: A / LVL: 1) </t>
  </si>
  <si>
    <t xml:space="preserve">03520 - Sanare Energy Partners, LLC (From 10/24/2017 12:00AM to 12/31/2099 11:59AM) 
03217 - Northstar Offshore Group, LLC (From 06/23/2016 12:00AM to 10/23/2017 11:59PM) 
03033 - Black Elk Energy Offshore Operations, LLC (From 09/01/2011 12:00AM to 06/22/2016 11:59PM) 
02590 - Merit Energy Partners III, L.P. (From 01/04/2008 12:00AM to 08/31/2011 11:59PM) 
02591 - Merit Energy Partners D-III, L.P. (From 01/04/2008 12:00AM to 08/31/2011 11:59PM) 
02592 - Merit Management Partners I, L.P. (From 01/04/2008 12:00AM to 08/31/2011 11:59PM) 
02832 - Merit Management Partners II, L.P. (From 01/04/2008 12:00AM to 08/31/2011 11:59PM) 
02833 - Merit Management Partners III, L.P. (From 01/04/2008 12:00AM to 08/31/2011 11:59PM) 
02834 - Merit Energy Partners E-III, L.P. (From 01/04/2008 12:00AM to 08/31/2011 11:59PM) 
02835 - Merit Energy Partners F-III, L.P. (From 01/04/2008 12:00AM to 08/31/2011 11:59PM) 
00048 - Sabine Oil &amp; Gas Corporation (Acquired 01046 The Houston Exploration Company) (From 10/23/2003 12:00AM to 01/03/2008 11:59PM) 
02108 - Transworld Exploration and Production, Inc. (From 03/22/2001 12:00AM to 10/22/2003 11:59PM) 
00689 - Shell Offshore Inc. (From 08/01/1992 12:00AM to 03/21/2001 11:59PM) </t>
  </si>
  <si>
    <t xml:space="preserve">03520 - Sanare Energy Partners, LLC (From 10/24/2017 01:00AM to 12/31/2099 11:59AM) (ALQT: A / LVL: 1) 
02967 - Peregrine Oil &amp; Gas II, LLC (From 09/01/2011 01:00AM to 06/26/2018 11:59PM) (ALQT: A / LVL: 1) 
02970 - Castex Offshore, Inc. (From 10/04/2011 12:00AM to 06/26/2018 11:59PM) (ALQT: A / LVL: 1) 
03295 - Fieldwood Energy LLC (From 04/23/2014 12:00AM to 06/26/2018 11:59PM) (ALQT: A / LVL: 1) 
03217 - Northstar Offshore Group, LLC (From 06/23/2016 01:00AM to 10/24/2017 12:59AM) (ALQT: A / LVL: 1) 
03033 - Black Elk Energy Offshore Operations, LLC (From 08/14/2012 12:00AM to 06/23/2016 12:59AM) (ALQT: A / LVL: 1) 
00105 - Apache Corporation (From 10/04/2011 12:00AM to 04/22/2014 11:59PM) (ALQT: A / LVL: 1) 
02904 - Phoenix Exploration Company LP (From 09/01/2011 01:00AM to 10/03/2011 11:59PM) (ALQT: A / LVL: 1) </t>
  </si>
  <si>
    <t>G29572</t>
  </si>
  <si>
    <t>PIPELINES : 
BLKG PSN# 20785 (PROP) Aprv: 09/19/2024 - Init HTP: N/A - P50: $4,751,594; P70: $4,883,617; P90: $5,074,624</t>
  </si>
  <si>
    <t>G08467</t>
  </si>
  <si>
    <t>MP 315</t>
  </si>
  <si>
    <t xml:space="preserve">01699 - HE&amp;D Offshore, L.P. 2% (ALQT: A / LVL: 1) 
03247 - Talos Energy Offshore LLC 18% (ALQT: A / LVL: 1) 
03295 - Fieldwood Energy LLC 80% (ALQT: A / LVL: 1) 
03296 - Apache Shelf Exploration LLC 50% (ALQT: B / LVL: 2) 
03295 - Fieldwood Energy LLC 50% (ALQT: B / LVL: 2) 
03295 - Fieldwood Energy LLC 100% (ALQT: C / LVL: 1) 
03296 - Apache Shelf Exploration LLC 50% (ALQT: D / LVL: 2) 
03295 - Fieldwood Energy LLC 50% (ALQT: D / LVL: 2) </t>
  </si>
  <si>
    <t>WELLS : 
JA004 (COM) Aprv: 03/31/1993 - Spud: 04/20/1993 - P50: $945,985; P70: $1,169,407; P90: $1,492,837
JA003 (COM) Aprv: 05/08/1995 - Spud: 05/26/1995 - P50: $1,008,584; P70: $1,232,006; P90: $1,555,436
SS002 (COM) Aprv: 05/19/2011 - Spud: 05/24/2011 - P50: $2,500,000; P70: $2,500,000; P90: $2,500,000
PIPELINES : 
BLKO PSN# 18567 (OUT) Aprv: 05/03/2012 - Init HTP: 07/20/2012 - P50: $288,906; P70: $511,097; P90: $833,592</t>
  </si>
  <si>
    <t xml:space="preserve">03295 - Fieldwood Energy LLC (From 05/16/2018 12:00AM to 12/31/2099 11:59AM) 
00105 - Apache Corporation (From 09/16/2003 12:00AM to 05/15/2018 11:59PM) 
00689 - Shell Offshore Inc. (From 07/01/1986 12:00AM to 09/15/2003 11:59PM) 
01850 - All Aboard Development Corporation (From 05/11/1994 12:00AM to 04/09/1996 11:59PM) 
01857 - TDC Energy LLC (From 05/11/1994 12:00AM to 04/09/1996 11:59PM) 
00553 - OCFOGO, Inc. (From 07/01/1986 12:00AM to 05/10/1994 11:59PM) 
01237 - West Timbers Limited Partnership (From 03/21/1988 12:00AM to 03/23/1988 11:59PM) 
01238 - East Timbers Limited Partnership (From 03/21/1988 12:00AM to 03/23/1988 11:59PM) 
01239 - North Timbers Limited Partnership (From 03/21/1988 12:00AM to 03/23/1988 11:59PM) 
00169 - Crown Central Petroleum Corporation (From 07/01/1986 12:00AM to 03/20/1988 11:59PM) </t>
  </si>
  <si>
    <t xml:space="preserve">03295 - Fieldwood Energy LLC (From 12/19/2013 12:00AM to 12/31/2099 11:59AM) (ALQT: A / LVL: 1) 
03247 - Talos Energy Offshore LLC (From 11/28/2014 12:00AM to 12/31/2099 11:59AM) (ALQT: A / LVL: 1) 
01699 - HE&amp;D Offshore, L.P. (From 11/28/2014 01:00AM to 12/31/2099 11:59AM) (ALQT: A / LVL: 1) 
03065 - Talos Resources LLC (From 10/24/2012 01:00AM to 11/28/2014 12:59AM) (ALQT: A / LVL: 1) 
00105 - Apache Corporation (From 09/16/2003 12:00AM to 12/18/2013 11:59PM) (ALQT: A / LVL: 1) 
00689 - Shell Offshore Inc. (From 07/28/1993 12:00AM to 09/15/2003 11:59PM) (ALQT: A / LVL: 1) 
03295 - Fieldwood Energy LLC (From 12/19/2013 01:00AM to 12/31/2099 11:59AM) (ALQT: B / LVL: 2) 
03296 - Apache Shelf Exploration LLC (From 12/19/2013 01:00AM to 12/31/2099 11:59AM) (ALQT: B / LVL: 2) 
03295 - Fieldwood Energy LLC (From 12/19/2013 02:00AM to 12/31/2099 11:59AM) (ALQT: C / LVL: 1) 
03295 - Fieldwood Energy LLC (From 12/19/2013 03:00AM to 12/31/2099 11:59AM) (ALQT: D / LVL: 2) 
03296 - Apache Shelf Exploration LLC (From 12/19/2013 03:00AM to 12/31/2099 11:59AM) (ALQT: D / LVL: 2) </t>
  </si>
  <si>
    <t xml:space="preserve"> 00832</t>
  </si>
  <si>
    <t>SS 242</t>
  </si>
  <si>
    <t xml:space="preserve">01284 - W &amp; T Offshore, Inc. (From 03/11/2022 12:00AM to 12/31/2099 11:59AM) 
03520 - Sanare Energy Partners, LLC (From 08/16/2019 12:00AM to 05/26/2022 11:59PM) 
02981 - ANKOR E&amp;P Holdings Corporation (From 04/09/2008 12:00AM to 03/10/2022 11:59PM) 
03202 - KOA Energy LP (From 09/18/2012 12:00AM to 03/10/2022 11:59PM) 
03545 - Orinoco Natural Resources, LLC (From 09/24/2018 12:00AM to 08/15/2019 11:59PM) 
02979 - Samsung Oil &amp; Gas USA Corp. (From 04/09/2008 12:00AM to 09/23/2018 11:59PM) 
02863 - Taylor Energy Company LLC (From 04/18/2006 12:00AM to 04/08/2008 11:59PM) 
02863 - Taylor Energy Company LLC (Acquired 00774 Taylor Energy Company) (From 12/05/2002 12:00AM to 04/17/2006 11:59PM) 
02759 - Petrohawk Energy Corporation (Acquired 02189 Mission Resources Corporation) (From 04/14/1999 01:00AM to 03/15/2004 11:59PM) 
02194 - Petrohawk Properties, LP (From 07/30/1997 12:00AM to 11/12/2003 11:59PM) 
02561 - NCX Company, L.L.C. (From 01/02/2002 12:00AM to 04/13/2003 11:59PM) 
02219 - Anadarko US Offshore LLC (From 12/05/1997 12:00AM to 12/04/2002 11:59PM) 
01151 - NCX Company, Inc. (From 11/06/2001 12:00AM to 01/01/2002 11:59PM) 
00216 - Case-Pomeroy Oil Corporation (From 12/18/1981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12/18/1981 12:00AM to 12/04/1997 11:59PM) 
01099 - Torch Energy Services, Inc. (From 06/23/1997 12:00AM to 07/29/1997 11:59PM) 
01507 - TOGCO Offshore Inc. (From 02/20/1991 12:00AM to 01/06/1992 01:59AM) 
01444 - Torch Oil &amp; Gas Company (From 01/29/1990 12:00AM to 02/19/1991 11:59PM) 
00023 - Homestake Sulphur Company (From 12/18/1981 12:00AM to 01/28/1990 11:59PM) 
00685 - Cabot Petroleum Corporation (From 12/18/1981 12:00AM to 08/14/1989 11:59PM) </t>
  </si>
  <si>
    <t xml:space="preserve"> 00464</t>
  </si>
  <si>
    <t>ST 152</t>
  </si>
  <si>
    <t>WELLS : 
P004 (TA) Aprv: N/A - Spud: 08/30/1967 - P50: $171,387; P70: $219,799; P90: $290,065
P013 (TA) Aprv: 07/06/2000 - Spud: 07/27/2000 - P50: $171,387; P70: $219,799; P90: $290,065
W005 (COM) Aprv: 02/14/2007 - Spud: 04/05/2007 - P50: $802,525; P70: $1,025,947; P90: $1,349,377
STRUCTURES : 
FIXED CPLX# 20608 'P' Aprv: N/A - Inst: 01/01/1967 - P50: $3,081,465; P70: $3,619,435; P90: $4,517,662
PIPELINES : 
BLKO PSN# 2190 (ACT) Aprv: N/A - Init HTP: N/A - P50: $306,831; P70: $438,853; P90: $629,860
BLKG PSN# 9797 (ACT) Aprv: 12/11/1992 - Init HTP: 12/23/1992 - P50: $182,373; P70: $404,564; P90: $727,060</t>
  </si>
  <si>
    <t xml:space="preserve">02417 - Arena Energy, LLC (From 11/29/2016 12:00AM to 12/31/2099 11:59AM) 
02628 - Arena Offshore, LP (From 08/14/2017 12:00AM to 12/31/2099 11:59AM) 
00078 - Chevron U.S.A. Inc. (From 07/19/1985 12:00AM to 11/28/2016 11:59PM) 
00078 - Chevron U.S.A. Inc. (Acquired 00112 Gulf Oil Corporation) (From 01/28/1957 12:00AM to 07/18/1985 11:59PM) </t>
  </si>
  <si>
    <t>G01528</t>
  </si>
  <si>
    <t>SS 233</t>
  </si>
  <si>
    <t xml:space="preserve">02630 - Dynamic Offshore Resources NS, LLC 33.75% 
03148 - W &amp; T Energy VI, LLC 66.25% </t>
  </si>
  <si>
    <t xml:space="preserve">02630 - Dynamic Offshore Resources NS, LLC (From 07/27/2006 01:00AM to 12/31/2099 11:59AM) 
03148 - W &amp; T Energy VI, LLC (From 11/20/2013 12:00AM to 12/31/2099 11:59AM) 
01284 - W &amp; T Offshore, Inc. (From 02/27/2008 12:00AM to 11/19/2013 11:59PM) 
02561 - NCX Company, L.L.C. (From 01/03/2002 12:00AM to 12/31/2009 11:59PM) 
01284 - W &amp; T Offshore, Inc. (Acquired 02859 Offshore Shelf LLC) (From 07/27/2006 12:00AM to 02/26/2008 11:59PM) 
02759 - Petrohawk Energy Corporation (From 02/27/2006 12:00AM to 07/27/2006 01:59AM) 
02194 - Petrohawk Properties, LP (From 07/30/1997 12:00AM to 07/27/2006 12:59AM) 
02219 - Anadarko US Offshore LLC (From 12/05/1997 12:00AM to 07/26/2006 11:59PM) 
02759 - Petrohawk Energy Corporation (Acquired 02189 Mission Resources Corporation) (From 04/14/1999 01:00AM to 02/26/2006 11:59PM) 
01151 - NCX Company, Inc. (From 11/06/2001 12:00AM to 01/02/2002 11:59PM) 
00216 - Case-Pomeroy Oil Corporation (From 08/15/1989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07/01/1967 12:00AM to 12/04/1997 11:59PM) 
01099 - Torch Energy Services, Inc. (From 05/14/1996 12:00AM to 07/29/1997 11:59PM) 
01022 - Sun Operating Limited Partnership (From 07/18/1986 12:00AM to 02/12/1996 11:59PM) 
01507 - TOGCO Offshore Inc. (From 02/20/1991 12:00AM to 01/06/1992 12:59AM) 
01444 - Torch Oil &amp; Gas Company (From 01/29/1990 12:00AM to 02/19/1991 11:59PM) 
00023 - Homestake Sulphur Company (From 07/01/1967 12:00AM to 01/28/1990 11:59PM) 
00685 - Cabot Petroleum Corporation (From 12/18/1981 12:00AM to 08/14/1989 11:59PM) 
00035 - Kerr-McGee Corporation (Acquired 00250 ORYX ENERGY COMPANY) (From 12/28/1971 12:00AM to 07/17/1986 11:59PM) 
00075 - Cabot Corporation (From 07/01/1967 12:00AM to 12/17/1981 11:59PM) 
00067 - Sun Oil Company (From 11/25/1968 12:00AM to 12/27/1971 11:59PM) 
00089 - Sunray DX Oil Company (From 07/01/1967 12:00AM to 11/24/1968 11:59PM) </t>
  </si>
  <si>
    <t>G34266</t>
  </si>
  <si>
    <t>SM 71</t>
  </si>
  <si>
    <t xml:space="preserve">02961 - Byron Energy Inc. 50% 
03450 - Otto Energy (Louisiana) LLC 50% </t>
  </si>
  <si>
    <t xml:space="preserve">02961 - Byron Energy Inc. (From 08/01/2012 12:00AM to 12/31/2099 11:59AM) 
03450 - Otto Energy (Louisiana) LLC (From 10/25/2016 12:00AM to 12/31/2099 11:59AM) </t>
  </si>
  <si>
    <t>G20533</t>
  </si>
  <si>
    <t>AC 26</t>
  </si>
  <si>
    <t>00410 - High Island Offshore System, L.L.C. (From 12/10/2009 12:00AM to 12/31/2099 11:59AM)
02227 - Enterprise Field Services, LLC (From 12/20/2005 12:00AM to 12/10/2009 12:00AM)
02400 - Triton Gathering, LLC (From 08/21/2001 12:00AM to 03/15/2005 12:00AM)</t>
  </si>
  <si>
    <t>G15983</t>
  </si>
  <si>
    <t>GB 72, GB 117</t>
  </si>
  <si>
    <t xml:space="preserve">01986 - Flextrend Development Company, L.L.C. 100% </t>
  </si>
  <si>
    <t>PIPELINES : 
UMB PSN# 10922 (OUT) Aprv: N/A - Init HTP: N/A - P50: $1,745,185; P70: $1,745,185; P90: $1,745,185
SERV PSN# 10837 (OUT) Aprv: 12/07/1995 - Init HTP: 04/20/1996 - P50: $274,842; P70: $497,034; P90: $819,529
BLKO PSN# 10838 (OUT) Aprv: 12/07/1995 - Init HTP: 04/20/1996 - P50: $284,085; P70: $506,276; P90: $828,771
BLKO PSN# 10839 (OUT) Aprv: 12/07/1995 - Init HTP: 04/20/1996 - P50: $284,085; P70: $506,276; P90: $828,771
SERV PSN# 10840 (OUT) Aprv: 12/07/1995 - Init HTP: 04/20/1996 - P50: $274,842; P70: $497,034; P90: $819,529
UMBC PSN# 16291 (OUT) Aprv: 05/28/2010 - Init HTP: N/A - P50: $1,745,185; P70: $1,745,185; P90: $1,745,185</t>
  </si>
  <si>
    <t>01986 - Flextrend Development Company, L.L.C. (From 12/07/1995 12:00AM to 12/31/2099 11:59AM)</t>
  </si>
  <si>
    <t>G06655</t>
  </si>
  <si>
    <t>EC 346</t>
  </si>
  <si>
    <t xml:space="preserve">02312 - McMoRan Oil &amp; Gas LLC 40% 
02899 - Talos ERT LLC 60% </t>
  </si>
  <si>
    <t xml:space="preserve">02899 - Talos ERT LLC 100% (ALQT: 1 / LVL: 1) </t>
  </si>
  <si>
    <t xml:space="preserve">02899 - Talos ERT LLC (From 05/29/2007 12:00AM to 12/31/2099 11:59AM) 
02312 - McMoRan Oil &amp; Gas LLC (From 01/22/2008 12:00AM to 12/31/2099 11:59AM) 
02349 - Magnum Hunter Production, Inc. (From 09/03/2003 12:00AM to 09/23/2015 11:59PM) 
02211 - Newfield Exploration Gulf Coast LLC (From 03/23/1998 12:00AM to 01/21/2008 11:59PM) 
01704 - Remington Oil and Gas Corporation (From 07/17/2003 12:00AM to 05/28/2007 11:59PM) 
00282 - Dominion Exploration &amp; Production, Inc. (From 02/17/1989 12:00AM to 07/16/2003 11:59PM) 
00986 - Japex (U.S.) Corp. (From 02/17/1989 12:00AM to 07/16/2003 11:59PM) 
01402 - Nippon Mining of Nevada Ltd. (From 08/15/1989 12:00AM to 12/26/1999 11:59PM) 
02211 - Newfield Exploration Gulf Coast LLC (Acquired 01970 Enserch Exploration, Inc.) (From 05/04/1995 12:00AM to 03/22/1998 11:59PM) 
00962 - EP Operating Limited Partnership (From 05/30/1986 12:00AM to 05/03/1995 11:59PM) 
00659 - Mark Producing, Inc. (From 06/01/1984 12:00AM to 02/16/1989 11:59PM) 
02266 - EPL Oil &amp; Gas, LLC (Acquired 00846 Hall-Houston Oil Company) (From 01/08/1987 12:00AM to 03/29/1987 11:59PM) 
01026 - Mesa Operating Limited Partnership (From 08/08/1986 12:00AM to 01/07/1987 11:59PM) 
00443 - Pioneer Production Corporation (From 11/21/1985 12:00AM to 08/07/1986 11:59PM) </t>
  </si>
  <si>
    <t xml:space="preserve">02899 - Talos ERT LLC (From 05/29/2007 01:00AM to 12/31/2099 11:59AM) (ALQT: 1 / LVL: 1) 
02349 - Magnum Hunter Production, Inc. (From 01/05/2009 12:00AM to 09/24/2015 12:59AM) (ALQT: 1 / LVL: 1) 
01704 - Remington Oil and Gas Corporation (From 07/17/2003 12:00AM to 05/29/2007 12:59AM) (ALQT: 1 / LVL: 1) 
00282 - Dominion Exploration &amp; Production, Inc. (From 02/05/2001 12:00AM to 07/16/2003 11:59PM) (ALQT: 1 / LVL: 1) 
00986 - Japex (U.S.) Corp. (From 02/05/2001 12:00AM to 07/16/2003 11:59PM) (ALQT: 1 / LVL: 1) 
01284 - W &amp; T Offshore, Inc. (From 02/05/2001 12:00AM to 07/16/2003 11:59PM) (ALQT: 1 / LVL: 1) </t>
  </si>
  <si>
    <t>G02439</t>
  </si>
  <si>
    <t>EC 335</t>
  </si>
  <si>
    <t xml:space="preserve">03296 - Apache Shelf Exploration LLC 7.00872% (ALQT: 1 / LVL: 2) 
03295 - Fieldwood Energy LLC 7.00872% (ALQT: 1 / LVL: 2) 
03033 - Black Elk Energy Offshore Operations, LLC 14.01744% (ALQT: 1 / LVL: 2) 
02375 - Energy XXI GOM, LLC 71.96512% (ALQT: 1 / LVL: 2) </t>
  </si>
  <si>
    <t>G32218</t>
  </si>
  <si>
    <t>ST 232</t>
  </si>
  <si>
    <t xml:space="preserve">00730 - Walter Oil &amp; Gas Corporation 25% 
02647 - Murphy Exploration &amp; Production Company - USA 75% </t>
  </si>
  <si>
    <t>WELLS : 
002 (COM) Aprv: 08/01/2013 - Spud: 08/12/2013 - P50: $1,146,470; P70: $1,369,893; P90: $1,693,323
STRUCTURES : 
FIXED CPLX# 2558 'A' Aprv: N/A - Inst: 10/07/2014 - P50: $2,777,065; P70: $3,316,097; P90: $4,195,840
PIPELINES : 
GAS PSN# 19060 (ACT) Aprv: 03/26/2014 - Init HTP: 09/03/2014 - P50: $360,137; P70: $582,329; P90: $904,824
OIL PSN# 19059 (ACT) Aprv: 03/26/2014 - Init HTP: 09/15/2014 - P50: $279,005; P70: $501,197; P90: $823,692</t>
  </si>
  <si>
    <t xml:space="preserve">00730 - Walter Oil &amp; Gas Corporation (From 06/18/2013 12:00AM to 12/31/2099 11:59AM) 
02647 - Murphy Exploration &amp; Production Company - USA (From 06/24/2019 12:00AM to 12/31/2099 11:59AM) 
02058 - LLOG Exploration Offshore, L.L.C. (From 07/01/2008 12:00AM to 06/23/2019 11:59PM) 
03238 - LLOG Bluewater Holdings, L.L.C. (From 12/21/2012 12:00AM to 06/23/2019 11:59PM) </t>
  </si>
  <si>
    <t>G21012</t>
  </si>
  <si>
    <t>MC 807, MC 934</t>
  </si>
  <si>
    <t>PIPELINES : 
UMB PSN# 12127 (ACT) Aprv: 07/12/1999 - Init HTP: N/A - P50: $1,745,185; P70: $1,745,185; P90: $1,745,185
UMB PSN# 12128 (ACT) Aprv: 07/12/1999 - Init HTP: N/A - P50: $1,745,185; P70: $1,745,185; P90: $1,745,185
BLKO PSN# 12125 (ACT) Aprv: 07/12/1999 - Init HTP: 12/23/1999 - P50: $1,065,568; P70: $1,287,760; P90: $1,610,255</t>
  </si>
  <si>
    <t>00689 - Shell Offshore Inc. (From 07/12/1999 12:00AM to 12/31/2099 11:59AM)</t>
  </si>
  <si>
    <t xml:space="preserve"> 00700</t>
  </si>
  <si>
    <t>EI 129A, EI 172, EI 184, SS 28, SS 72</t>
  </si>
  <si>
    <t>PIPELINES : 
G/C PSN# 1535 (ACT) Aprv: 09/06/1961 - Init HTP: 02/03/1966 - P50: $751,779; P70: $973,971; P90: $1,296,466
GAS PSN# 1559 (ACT) Aprv: 09/06/1961 - Init HTP: 02/03/1966 - P50: $955,184; P70: $1,087,206; P90: $1,278,213
GAS PSN# 3441 (ACT) Aprv: 09/06/1961 - Init HTP: 02/03/1966 - P50: $394,712; P70: $526,735; P90: $717,742
GAS PSN# 13440 (ACT) Aprv: 05/24/2002 - Init HTP: N/A - P50: $563,822; P70: $695,845; P90: $886,851
STRUCTURES : 
FIXED CPLX# 752 'A' Aprv: N/A - Inst: 01/01/1959 - P50: $1,170,955; P70: $1,709,987; P90: $2,589,730
FIXED CPLX# 2648 'Z-TRANSCO' Aprv: N/A - Inst: 02/03/1966 - P50: $621,769; P70: $1,160,801; P90: $2,040,544</t>
  </si>
  <si>
    <t>00011 - Transcontinental Gas Pipe Line Company, LLC (From 09/06/1961 12:00AM to 12/31/2099 11:59AM)</t>
  </si>
  <si>
    <t>G01090</t>
  </si>
  <si>
    <t>WD 91</t>
  </si>
  <si>
    <t xml:space="preserve">01284 - W &amp; T Offshore, Inc. (From 03/20/2024 12:00AM to 12/31/2099 11:59AM) 
02375 - Energy XXI GOM, LLC (From 03/15/2011 12:00AM to 03/19/2024 11:59PM) 
00276 - Exxon Mobil Corporation (From 01/24/1973 12:00AM to 03/14/2011 11:59PM) </t>
  </si>
  <si>
    <t>G28505</t>
  </si>
  <si>
    <t>02899 - Talos ERT LLC (From 08/27/2008 12:00AM to 12/31/2099 11:59AM)</t>
  </si>
  <si>
    <t>COLLATERAL:
02899 Talos ERT LLC: $1,143,450 (N-8100138 - Eff Dt: 11/01/2021)</t>
  </si>
  <si>
    <t>G18054</t>
  </si>
  <si>
    <t>PL 22</t>
  </si>
  <si>
    <t xml:space="preserve">03065 - Talos Resources LLC 100% (ALQT: A / LVL: 1) 
03065 - Talos Resources LLC 100% (ALQT: A / LVL: 2) </t>
  </si>
  <si>
    <t xml:space="preserve">03247 - Talos Energy Offshore LLC (From 11/17/2014 12:00AM to 12/31/2099 11:59AM) 
03065 - Talos Resources LLC (From 02/11/2009 12:00AM to 11/16/2014 11:59PM) 
01834 - Talos Petroleum LLC (From 12/26/2000 12:00AM to 02/10/2009 11:59PM) 
01586 - Petsec Energy Inc. (From 08/01/1997 12:00AM to 12/25/2000 11:59PM) </t>
  </si>
  <si>
    <t xml:space="preserve">03065 - Talos Resources LLC (From 12/12/2008 12:00AM to 12/31/2099 11:59AM) (ALQT: A / LVL: 1) 
01834 - Talos Petroleum LLC (From 07/19/2005 12:00AM to 02/11/2009 12:59AM) (ALQT: A / LVL: 1) 
03065 - Talos Resources LLC (Acquired 02765 Bois d'Arc Properties, LP) (From 07/19/2005 12:00AM to 12/11/2008 11:59PM) (ALQT: A / LVL: 1) 
03065 - Talos Resources LLC (From 12/12/2008 12:00AM to 12/31/2099 11:59AM) (ALQT: A / LVL: 2) 
03065 - Talos Resources LLC (Acquired 02765 Bois d'Arc Properties, LP) (From 04/27/2007 12:00AM to 12/11/2008 11:59PM) (ALQT: A / LVL: 2) </t>
  </si>
  <si>
    <t>G29179</t>
  </si>
  <si>
    <t>EC 381, GB 506, GB 507</t>
  </si>
  <si>
    <t>02899 - Talos ERT LLC (From 12/17/2012 12:00AM to 12/31/2099 11:59AM)</t>
  </si>
  <si>
    <t>COLLATERAL:
02899 Talos ERT LLC: $3,664,889 (N-8100141 - Eff Dt: 11/01/2021)</t>
  </si>
  <si>
    <t>G10780</t>
  </si>
  <si>
    <t>SS 243</t>
  </si>
  <si>
    <t xml:space="preserve">03026 - Talos Energy Ventures, LLC 50% 
02451 - GOM Shelf LLC 50% </t>
  </si>
  <si>
    <t xml:space="preserve">00730 - Walter Oil &amp; Gas Corporation 100% (ALQT: A / LVL: 1) 
03296 - Apache Shelf Exploration LLC 25% (ALQT: A / LVL: 2) 
02451 - GOM Shelf LLC 25% (ALQT: A / LVL: 2) 
03026 - Talos Energy Ventures, LLC 50% (ALQT: A / LVL: 2) 
03296 - Apache Shelf Exploration LLC 25% (ALQT: B / LVL: 2) 
02451 - GOM Shelf LLC 25% (ALQT: B / LVL: 2) 
03026 - Talos Energy Ventures, LLC 50% (ALQT: B / LVL: 2) </t>
  </si>
  <si>
    <t>WELLS : 
A001 (TA) Aprv: 06/16/1994 - Spud: 06/17/1994 - P50: $186,399; P70: $234,811; P90: $305,077
A005 (TA) Aprv: 06/14/2000 - Spud: 06/16/2000 - P50: $195,156; P70: $243,568; P90: $313,834
A006 (COM) Aprv: 12/21/2004 - Spud: 12/17/2004 - P50: $864,260; P70: $1,087,682; P90: $1,411,112
A004 (COM) Aprv: 04/24/2009 - Spud: 04/27/2009 - P50: $861,698; P70: $1,085,120; P90: $1,408,551
STRUCTURES : 
FIXED CPLX# 26123 'A' Aprv: N/A - Inst: 05/12/1995 - P50: $2,062,087; P70: $2,601,119; P90: $3,480,862
PIPELINES : 
GAS PSN# 20924 (ACT) Aprv: 09/01/2022 - Init HTP: 12/10/2022 - P50: $249,109; P70: $471,301; P90: $793,796</t>
  </si>
  <si>
    <t xml:space="preserve">02451 - GOM Shelf LLC (From 12/28/2022 12:00AM to 12/31/2099 11:59AM) 
03026 - Talos Energy Ventures, LLC (From 12/28/2022 12:00AM to 12/31/2099 11:59AM) 
00724 - Marathon Oil Company (From 02/04/1992 12:00AM to 12/27/2022 11:59PM) 
03295 - Fieldwood Energy LLC (From 10/08/2014 12:00AM to 12/27/2022 11:59PM) 
02851 - Apache Shelf, Inc. (From 05/04/2006 12:00AM to 10/07/2014 11:59PM) 
00048 - Sabine Oil &amp; Gas Corporation (From 03/24/2004 12:00AM to 05/03/2006 11:59PM) 
00003 - Union Oil Company of California (From 09/25/1992 12:00AM to 03/23/2004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07/01/1989 12:00AM to 09/25/1990 11:59PM) </t>
  </si>
  <si>
    <t xml:space="preserve">00730 - Walter Oil &amp; Gas Corporation (From 08/01/1995 12:00AM to 12/31/2099 11:59AM) (ALQT: A / LVL: 1) 
00729 - Walter Oil &amp; Minerals Corporation (From 02/12/1996 12:00AM to 11/19/2015 11:59PM) (ALQT: A / LVL: 1) 
01391 - J. C. Walter III (Individual) (From 02/12/1996 12:00AM to 11/19/2015 11:59PM) (ALQT: A / LVL: 1) 
01451 - Carole Walter Looke (individual) (From 02/12/1996 12:00AM to 11/19/2015 11:59PM) (ALQT: A / LVL: 1) 
01748 - Walter Production, Inc. (From 02/12/1996 12:00AM to 11/19/2015 11:59PM) (ALQT: A / LVL: 1) 
01873 - Howell Group, Ltd. (From 02/12/1996 12:00AM to 11/19/2015 11:59PM) (ALQT: A / LVL: 1) 
02251 - J. C. Walter, Jr., Ltd. (From 07/22/1998 12:00AM to 11/19/2015 11:59PM) (ALQT: A / LVL: 1) 
02516 - Eni Oil US LLC (From 04/15/2002 12:00AM to 08/01/2004 11:59PM) (ALQT: A / LVL: 1) 
02481 - BP Exploration &amp; Production Inc. (From 04/15/2002 12:00AM to 07/17/2003 05:59AM) (ALQT: A / LVL: 1) 
00114 - BP America Production Company (Acquired 01855 Vastar Resources, Inc.) (From 08/01/1995 12:00AM to 04/14/2002 11:59PM) (ALQT: A / LVL: 1) 
02516 - Eni Oil US LLC (Acquired 01578 British-Borneo USA, Inc.) (From 02/12/1996 12:00AM to 04/14/2002 11:59PM) (ALQT: A / LVL: 1) 
01390 - J. C. Walter, Jr. (individual) (From 02/12/1996 12:00AM to 07/21/1998 11:59PM) (ALQT: A / LVL: 1) 
03296 - Apache Shelf Exploration LLC (From 05/09/2014 01:00AM to 12/31/2099 11:59AM) (ALQT: A / LVL: 2) 
03026 - Talos Energy Ventures, LLC (From 05/16/2016 02:00AM to 12/31/2099 11:59AM) (ALQT: A / LVL: 2) 
02451 - GOM Shelf LLC (From 01/04/2023 01:00AM to 12/31/2099 11:59AM) (ALQT: A / LVL: 2) 
03295 - Fieldwood Energy LLC (From 05/09/2014 01:00AM to 01/04/2023 12:59AM) (ALQT: A / LVL: 2) 
00724 - Marathon Oil Company (From 05/09/2014 01:00AM to 05/16/2016 01:59AM) (ALQT: A / LVL: 2) 
03296 - Apache Shelf Exploration LLC (From 05/09/2014 12:00AM to 12/31/2099 11:59AM) (ALQT: B / LVL: 2) 
03026 - Talos Energy Ventures, LLC (From 05/16/2016 01:00AM to 12/31/2099 11:59AM) (ALQT: B / LVL: 2) 
02451 - GOM Shelf LLC (From 01/04/2023 12:00AM to 12/31/2099 11:59AM) (ALQT: B / LVL: 2) 
03295 - Fieldwood Energy LLC (From 05/09/2014 12:00AM to 01/03/2023 11:59PM) (ALQT: B / LVL: 2) 
00724 - Marathon Oil Company (From 05/09/2014 12:00AM to 05/16/2016 12:59AM) (ALQT: B / LVL: 2) </t>
  </si>
  <si>
    <t>G06359</t>
  </si>
  <si>
    <t xml:space="preserve">00003 - Union Oil Company of California 50% 
00078 - Chevron U.S.A. Inc. 50% </t>
  </si>
  <si>
    <t>WELLS : 
A002 (TA) Aprv: 12/13/1990 - Spud: 12/13/1990 - P50: $630,780; P70: $630,780; P90: $630,780
A005 (TA) Aprv: 01/14/1994 - Spud: 02/13/1994 - P50: $630,780; P70: $630,780; P90: $630,780
A009 (TA) Aprv: 03/08/1993 - Spud: 03/06/1994 - P50: $630,780; P70: $630,780; P90: $630,780
A006 (TA) Aprv: 03/29/1994 - Spud: 03/31/1994 - P50: $630,780; P70: $630,780; P90: $630,780
A004 (TA) Aprv: 06/23/1994 - Spud: 06/29/1994 - P50: $630,780; P70: $630,780; P90: $630,780
A007 (TA) Aprv: 05/14/1998 - Spud: 06/10/1998 - P50: $630,983; P70: $630,983; P90: $630,983
A010 (TA) Aprv: 05/14/1998 - Spud: 07/01/1998 - P50: $630,983; P70: $630,983; P90: $630,983</t>
  </si>
  <si>
    <t xml:space="preserve">00003 - Union Oil Company of California (From 10/01/1983 12:00AM to 12/31/2099 11:59AM) 
00078 - Chevron U.S.A. Inc. (From 10/01/1983 12:00AM to 12/31/2099 11:59AM)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</si>
  <si>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G31435</t>
  </si>
  <si>
    <t>MP 107</t>
  </si>
  <si>
    <t xml:space="preserve">02375 - Energy XXI GOM, LLC (From 05/15/2018 12:00AM to 12/31/2099 11:59AM) 
03248 - M21K, LLC (From 11/14/2013 12:00AM to 05/14/2018 11:59PM) 
02058 - LLOG Exploration Offshore, L.L.C. (From 12/01/2007 12:00AM to 11/13/2013 11:59PM) 
02504 - AURORA EXPLORATION, L.L.C. (From 06/11/2008 12:00AM to 11/05/2012 11:59PM) </t>
  </si>
  <si>
    <t>COLLATERAL:
03248 M21K, LLC: $2,340,000 (SUR0025076 - Eff Dt: 10/18/2013)</t>
  </si>
  <si>
    <t>G05612</t>
  </si>
  <si>
    <t>ST 205</t>
  </si>
  <si>
    <t xml:space="preserve">00724 - Marathon Oil Company 25% 
03148 - W &amp; T Energy VI, LLC 25% 
03295 - Fieldwood Energy LLC 50% </t>
  </si>
  <si>
    <t xml:space="preserve">00724 - Marathon Oil Company 8.33333% (ALQT: A / LVL: 1) 
02690 - Gulf of Mexico Oil and Gas Properties LLC 25% (ALQT: A / LVL: 1) 
00981 - Anadarko Petroleum Corporation 66.66667% (ALQT: A / LVL: 1) 
02690 - Gulf of Mexico Oil and Gas Properties LLC 25% (ALQT: A / LVL: 2) 
00059 - Hess Corporation 75% (ALQT: A / LVL: 2) 
03148 - W &amp; T Energy VI, LLC 25% (ALQT: B / LVL: 1) 
03295 - Fieldwood Energy LLC 75% (ALQT: B / LVL: 1) 
03295 - Fieldwood Energy LLC 100% (ALQT: C / LVL: 2) 
03148 - W &amp; T Energy VI, LLC 25% (ALQT: D / LVL: 2) 
03295 - Fieldwood Energy LLC 75% (ALQT: D / LVL: 2) 
00724 - Marathon Oil Company 16.66667% (ALQT: E / LVL: 1) 
02375 - Energy XXI GOM, LLC 33.33333% (ALQT: E / LVL: 1) 
03295 - Fieldwood Energy LLC 50% (ALQT: E / LVL: 1) 
02375 - Energy XXI GOM, LLC 25% (ALQT: F / LVL: 1) 
00724 - Marathon Oil Company 25% (ALQT: F / LVL: 1) 
03295 - Fieldwood Energy LLC 50% (ALQT: F / LVL: 1) 
03296 - Apache Shelf Exploration LLC 25% (ALQT: G / LVL: 2) 
03295 - Fieldwood Energy LLC 25% (ALQT: G / LVL: 2) 
03148 - W &amp; T Energy VI, LLC 25% (ALQT: G / LVL: 2) 
00724 - Marathon Oil Company 25% (ALQT: G / LVL: 2) </t>
  </si>
  <si>
    <t>WELLS : 
B002 (TA) Aprv: 08/01/1985 - Spud: 08/03/1985 - P50: $201,411; P70: $249,823; P90: $320,089
G001 (TA) Aprv: 11/13/2001 - Spud: 11/26/2001 - P50: $191,403; P70: $239,815; P90: $310,081
G003 (TA) Aprv: 03/19/2004 - Spud: 03/21/2004 - P50: $193,905; P70: $242,317; P90: $312,583
B001 (TA) Aprv: 11/03/2006 - Spud: 11/20/2006 - P50: $206,415; P70: $254,827; P90: $325,093
STRUCTURES : 
FIXED CPLX# 23826 'B' Aprv: N/A - Inst: 01/01/1990 - P50: $2,165,707; P70: $2,704,739; P90: $3,584,482
FIXED CPLX# 1013 'G' Aprv: N/A - Inst: 08/17/2001 - P50: $1,432,788; P70: $1,795,098; P90: $2,422,549</t>
  </si>
  <si>
    <t xml:space="preserve">00724 - Marathon Oil Company (From 07/01/1983 12:00AM to 12/31/2099 11:59AM) 
03148 - W &amp; T Energy VI, LLC (From 11/13/2013 12:00AM to 12/31/2099 11:59AM) 
03295 - Fieldwood Energy LLC (From 07/13/2015 12:00AM to 12/31/2099 11:59AM) 
00105 - Apache Corporation (From 01/31/2005 12:00AM to 07/12/2015 11:59PM) 
01284 - W &amp; T Offshore, Inc. (From 03/26/2008 12:00AM to 11/12/2013 11:59PM) 
02690 - Gulf of Mexico Oil and Gas Properties LLC (From 11/13/2003 12:00AM to 03/25/2008 11:59PM) 
00981 - Anadarko Petroleum Corporation (From 08/04/2003 12:00AM to 01/30/2005 11:59PM) 
00056 - ConocoPhillips Company (From 07/01/1983 12:00AM to 11/12/2003 11:59PM) 
00059 - Hess Corporation (From 07/01/1983 12:00AM to 08/03/2003 11:59PM) 
00800 - TXP Operating Company (From 04/12/1984 12:00AM to 10/31/1989 11:59PM) 
00274 - Transco Exploration Company (From 07/01/1983 12:00AM to 04/11/1984 11:59PM) </t>
  </si>
  <si>
    <t xml:space="preserve">00724 - Marathon Oil Company (From 09/20/2001 12:00AM to 12/31/2099 11:59AM) (ALQT: A / LVL: 1) 
02690 - Gulf of Mexico Oil and Gas Properties LLC (From 11/20/2003 12:00AM to 12/31/2099 11:59AM) (ALQT: A / LVL: 1) 
00981 - Anadarko Petroleum Corporation (From 02/12/2004 01:00AM to 12/31/2099 11:59AM) (ALQT: A / LVL: 1) 
00059 - Hess Corporation (From 09/20/2001 12:00AM to 02/12/2004 12:59AM) (ALQT: A / LVL: 1) 
00056 - ConocoPhillips Company (From 09/20/2001 12:00AM to 11/19/2003 11:59PM) (ALQT: A / LVL: 1) 
00059 - Hess Corporation (From 09/20/2001 01:00AM to 12/31/2099 11:59AM) (ALQT: A / LVL: 2) 
02690 - Gulf of Mexico Oil and Gas Properties LLC (From 01/15/2004 12:00AM to 12/31/2099 11:59AM) (ALQT: A / LVL: 2) 
00056 - ConocoPhillips Company (From 09/20/2001 01:00AM to 01/14/2004 11:59PM) (ALQT: A / LVL: 2) 
03148 - W &amp; T Energy VI, LLC (From 11/13/2013 01:00AM to 12/31/2099 11:59AM) (ALQT: B / LVL: 1) 
03295 - Fieldwood Energy LLC (From 07/15/2015 03:00AM to 12/31/2099 11:59AM) (ALQT: B / LVL: 1) 
00105 - Apache Corporation (From 01/31/2005 02:00AM to 07/15/2015 02:59AM) (ALQT: B / LVL: 1) 
01284 - W &amp; T Offshore, Inc. (From 07/11/2008 01:00AM to 11/13/2013 12:59AM) (ALQT: B / LVL: 1) 
02690 - Gulf of Mexico Oil and Gas Properties LLC (From 11/20/2003 12:00AM to 07/11/2008 12:59AM) (ALQT: B / LVL: 1) 
00981 - Anadarko Petroleum Corporation (From 02/12/2004 03:00AM to 01/31/2005 01:59AM) (ALQT: B / LVL: 1) 
00059 - Hess Corporation (From 04/24/2002 12:00AM to 02/12/2004 02:59AM) (ALQT: B / LVL: 1) 
00056 - ConocoPhillips Company (From 04/24/2002 12:00AM to 11/19/2003 11:59PM) (ALQT: B / LVL: 1) 
03295 - Fieldwood Energy LLC (From 07/15/2015 04:00AM to 12/31/2099 11:59AM) (ALQT: C / LVL: 2) 
00105 - Apache Corporation (From 01/31/2005 01:00AM to 07/15/2015 03:59AM) (ALQT: C / LVL: 2) 
00981 - Anadarko Petroleum Corporation (From 02/12/2004 04:00AM to 01/31/2005 12:59AM) (ALQT: C / LVL: 2) 
00059 - Hess Corporation (From 12/04/2002 12:00AM to 02/12/2004 03:59AM) (ALQT: C / LVL: 2) 
03148 - W &amp; T Energy VI, LLC (From 11/13/2013 02:00AM to 12/31/2099 11:59AM) (ALQT: D / LVL: 2) 
03295 - Fieldwood Energy LLC (From 07/15/2015 01:00AM to 12/31/2099 11:59AM) (ALQT: D / LVL: 2) 
00105 - Apache Corporation (From 02/01/2007 01:00AM to 07/15/2015 12:59AM) (ALQT: D / LVL: 2) 
01284 - W &amp; T Offshore, Inc. (From 07/11/2008 02:00AM to 11/13/2013 01:59AM) (ALQT: D / LVL: 2) 
02690 - Gulf of Mexico Oil and Gas Properties LLC (From 02/12/2004 02:00AM to 07/11/2008 01:59AM) (ALQT: D / LVL: 2) 
00981 - Anadarko Petroleum Corporation (From 02/12/2004 02:00AM to 02/01/2007 12:59AM) (ALQT: D / LVL: 2) 
00724 - Marathon Oil Company (From 03/26/2007 01:00AM to 12/31/2099 11:59AM) (ALQT: E / LVL: 1) 
03295 - Fieldwood Energy LLC (From 07/15/2015 02:00AM to 12/31/2099 11:59AM) (ALQT: E / LVL: 1) 
02375 - Energy XXI GOM, LLC (From 06/01/2018 12:00AM to 12/31/2099 11:59AM) (ALQT: E / LVL: 1) 
03248 - M21K, LLC (From 08/14/2012 12:00AM to 05/31/2018 11:59PM) (ALQT: E / LVL: 1) 
00105 - Apache Corporation (From 01/31/2005 03:00AM to 07/15/2015 01:59AM) (ALQT: E / LVL: 1) 
02025 - EP Energy E&amp;P Company, L.P. (From 03/26/2007 01:00AM to 08/13/2012 11:59PM) (ALQT: E / LVL: 1) 
02025 - EP Energy E&amp;P Company, L.P. (Acquired 01138 El Paso Production GOM Inc.) (From 07/28/2004 12:00AM to 03/26/2007 12:59AM) (ALQT: E / LVL: 1) 
00981 - Anadarko Petroleum Corporation (From 07/28/2004 12:00AM to 01/31/2005 02:59AM) (ALQT: E / LVL: 1) 
02690 - Gulf of Mexico Oil and Gas Properties LLC (From 07/28/2004 12:00AM to 01/09/2005 11:59PM) (ALQT: E / LVL: 1) 
00724 - Marathon Oil Company (From 01/10/2005 01:00AM to 12/31/2099 11:59AM) (ALQT: F / LVL: 1) 
03295 - Fieldwood Energy LLC (From 07/15/2015 12:00AM to 12/31/2099 11:59AM) (ALQT: F / LVL: 1) 
02375 - Energy XXI GOM, LLC (From 06/01/2018 01:00AM to 12/31/2099 11:59AM) (ALQT: F / LVL: 1) 
03248 - M21K, LLC (From 08/14/2012 01:00AM to 06/01/2018 12:59AM) (ALQT: F / LVL: 1) 
00105 - Apache Corporation (From 02/01/2007 02:00AM to 07/14/2015 11:59PM) (ALQT: F / LVL: 1) 
02025 - EP Energy E&amp;P Company, L.P. (From 03/26/2007 02:00AM to 08/14/2012 12:59AM) (ALQT: F / LVL: 1) 
02025 - EP Energy E&amp;P Company, L.P. (Acquired 01138 El Paso Production GOM Inc.) (From 01/10/2005 01:00AM to 03/26/2007 01:59AM) (ALQT: F / LVL: 1) 
00981 - Anadarko Petroleum Corporation (From 01/10/2005 01:00AM to 02/01/2007 01:59AM) (ALQT: F / LVL: 1) 
00724 - Marathon Oil Company (From 07/10/2015 12:00AM to 12/31/2099 11:59AM) (ALQT: G / LVL: 2) 
03148 - W &amp; T Energy VI, LLC (From 07/10/2015 12:00AM to 12/31/2099 11:59AM) (ALQT: G / LVL: 2) 
03295 - Fieldwood Energy LLC (From 07/10/2015 12:00AM to 12/31/2099 11:59AM) (ALQT: G / LVL: 2) 
03296 - Apache Shelf Exploration LLC (From 07/10/2015 12:00AM to 12/31/2099 11:59AM) (ALQT: G / LVL: 2) </t>
  </si>
  <si>
    <t>G29114</t>
  </si>
  <si>
    <t>DC 4, DC 47, VK 786</t>
  </si>
  <si>
    <t>PIPELINES : 
UBEH PSN# 18518 (ACT) Aprv: 06/04/2012 - Init HTP: N/A - P50: $1,745,185; P70: $1,745,185; P90: $1,745,185
BLKG PSN# 18519 (OUT) Aprv: 06/04/2012 - Init HTP: 03/24/2014 - P50: $893,121; P70: $1,115,312; P90: $1,437,808
UMBC PSN# 19838 (PROP) Aprv: 09/21/2018 - Init HTP: N/A - P50: $1,745,185; P70: $1,745,185; P90: $1,745,185</t>
  </si>
  <si>
    <t>02647 - Murphy Exploration &amp; Production Company - USA (From 06/04/2012 12:00AM to 12/31/2099 11:59AM)</t>
  </si>
  <si>
    <t>G37176</t>
  </si>
  <si>
    <t xml:space="preserve">02417 - Arena Energy, LLC (From 10/01/2022 12:00AM to 12/31/2099 11:59AM) 
02628 - Arena Offshore, LP (From 12/28/2022 12:00AM to 12/31/2099 11:59AM) </t>
  </si>
  <si>
    <t>G19843</t>
  </si>
  <si>
    <t>WD 121</t>
  </si>
  <si>
    <t xml:space="preserve">03035 - Fieldwood Energy Offshore LLC 16% 
03295 - Fieldwood Energy LLC 84% </t>
  </si>
  <si>
    <t xml:space="preserve">03035 - Fieldwood Energy Offshore LLC 16% (ALQT: 1 / LVL: 1) 
03295 - Fieldwood Energy LLC 84% (ALQT: 1 / LVL: 1) 
03035 - Fieldwood Energy Offshore LLC 16% (ALQT: 1 / LVL: 2) 
03296 - Apache Shelf Exploration LLC 42% (ALQT: 1 / LVL: 2) 
03295 - Fieldwood Energy LLC 42% (ALQT: 1 / LVL: 2) </t>
  </si>
  <si>
    <t>WELLS : 
A005 (COM) Aprv: 01/24/2000 - Spud: 03/19/2000 - P50: $973,335; P70: $1,196,757; P90: $1,520,187
A006 (COM) Aprv: 06/01/2000 - Spud: 06/07/2000 - P50: $1,075,161; P70: $1,298,583; P90: $1,622,013
A007 (COM) Aprv: 07/07/2000 - Spud: 07/15/2000 - P50: $1,153,249; P70: $1,376,671; P90: $1,700,101
A010 (COM) Aprv: 02/15/2001 - Spud: 04/08/2001 - P50: $1,160,942; P70: $1,384,365; P90: $1,707,795</t>
  </si>
  <si>
    <t xml:space="preserve">03295 - Fieldwood Energy LLC (From 06/24/2014 12:00AM to 12/31/2099 11:59AM) (ALQT: 1 / LVL: 1) 
03035 - Fieldwood Energy Offshore LLC (From 01/12/2015 12:00AM to 12/31/2099 11:59AM) (ALQT: 1 / LVL: 1) 
03033 - Black Elk Energy Offshore Operations, LLC (From 06/24/2014 12:00AM to 01/11/2015 11:59PM) (ALQT: 1 / LVL: 1) 
03295 - Fieldwood Energy LLC (From 06/24/2014 01:00AM to 12/31/2099 11:59AM) (ALQT: 1 / LVL: 2) 
03296 - Apache Shelf Exploration LLC (From 06/24/2014 01:00AM to 12/31/2099 11:59AM) (ALQT: 1 / LVL: 2) 
03035 - Fieldwood Energy Offshore LLC (From 01/12/2015 01:00AM to 12/31/2099 11:59AM) (ALQT: 1 / LVL: 2) 
03033 - Black Elk Energy Offshore Operations, LLC (From 06/24/2014 01:00AM to 01/12/2015 12:59AM) (ALQT: 1 / LVL: 2) </t>
  </si>
  <si>
    <t>G28776</t>
  </si>
  <si>
    <t>PIPELINES : 
LIFT PSN# 19777 (ACT) Aprv: 11/13/2018 - Init HTP: 04/08/2019 - P50: $1,506,425; P70: $1,728,617; P90: $2,051,112
LIFT PSN# 19856 (ACT) Aprv: 11/13/2018 - Init HTP: 04/08/2019 - P50: $1,411,121; P70: $1,633,313; P90: $1,955,808
LIFT PSN# 19857 (ACT) Aprv: 11/13/2018 - Init HTP: 04/08/2019 - P50: $1,410,275; P70: $1,632,466; P90: $1,954,961</t>
  </si>
  <si>
    <t>02058 - LLOG Exploration Offshore, L.L.C. (From 11/13/2018 12:00AM to 12/31/2099 11:59AM)</t>
  </si>
  <si>
    <t>G17738</t>
  </si>
  <si>
    <t>GC 110, GC 200</t>
  </si>
  <si>
    <t>PIPELINES : 
UMB PSN# 11410 (ACT) Aprv: 08/14/1997 - Init HTP: N/A - P50: $1,745,185; P70: $1,745,185; P90: $1,745,185
UMB PSN# 12141 (ACT) Aprv: 08/14/1997 - Init HTP: N/A - P50: $1,745,185; P70: $1,745,185; P90: $1,745,185
BLKG PSN# 11396 (ACT) Aprv: 08/14/1997 - Init HTP: 11/03/1997 - P50: $822,955; P70: $1,045,147; P90: $1,367,642</t>
  </si>
  <si>
    <t>03672 - Talos QN Exploration LLC (From 03/29/2022 12:00AM to 12/31/2099 11:59AM)
03035 - Fieldwood Energy Offshore LLC (From 06/15/2015 12:00AM to 03/29/2022 12:00AM)
00689 - Shell Offshore Inc. (From 01/14/2010 12:00AM to 06/15/2015 12:00AM)
00724 - Marathon Oil Company (From 08/02/2005 12:00AM to 01/14/2010 12:00AM)
02481 - BP Exploration &amp; Production Inc. (From 07/05/2001 12:00AM to 08/02/2005 12:00AM)
01680 - BP Exploration &amp; Oil Inc. (From 08/13/1997 12:00AM to 07/05/2001 12:00AM)</t>
  </si>
  <si>
    <t>G17737</t>
  </si>
  <si>
    <t>PIPELINES : 
UMB PSN# 11395 (ACT) Aprv: 08/14/1997 - Init HTP: N/A - P50: $1,745,185; P70: $1,745,185; P90: $1,745,185
BLKO PSN# 11393 (ACT) Aprv: 08/14/1997 - Init HTP: 11/03/1997 - P50: $822,562; P70: $1,044,754; P90: $1,367,249
UMB PSN# 11959 (ACT) Aprv: 07/28/1998 - Init HTP: N/A - P50: $1,745,185; P70: $1,745,185; P90: $1,745,185</t>
  </si>
  <si>
    <t>03672 - Talos QN Exploration LLC (From 03/29/2022 12:00AM to 12/31/2099 11:59AM)
03035 - Fieldwood Energy Offshore LLC (From 06/30/2015 12:00AM to 03/29/2022 12:00AM)
00689 - Shell Offshore Inc. (From 01/14/2010 12:00AM to 06/30/2015 12:00AM)
00724 - Marathon Oil Company (From 08/02/2005 12:00AM to 01/14/2010 12:00AM)
02481 - BP Exploration &amp; Production Inc. (From 07/05/2001 12:00AM to 08/02/2005 12:00AM)
01680 - BP Exploration &amp; Oil Inc. (From 08/13/1997 12:00AM to 07/05/2001 12:00AM)</t>
  </si>
  <si>
    <t>G08390</t>
  </si>
  <si>
    <t>EW 953, GC 29, SS 240</t>
  </si>
  <si>
    <t>PIPELINES : 
G/C PSN# 10466 (ACT) Aprv: 10/27/1994 - Init HTP: 10/15/1988 - P50: $772,273; P70: $994,465; P90: $1,316,960
GAS PSN# 10762 (ACT) Aprv: 09/08/1995 - Init HTP: 10/15/1988 - P50: $1,146,337; P70: $1,368,529; P90: $1,691,024
STRUCTURES : 
FIXED CPLX# 20724 'DWPF' Aprv: N/A - Inst: 01/01/1988 - P50: $2,391,788; P70: $2,929,758; P90: $3,827,985</t>
  </si>
  <si>
    <t>COLLATERAL:
02162 Manta Ray Offshore Gathering Company, L.L.C.: $2,500,000 (K07028854 - Eff Dt: 08/11/2006)
02162 Manta Ray Offshore Gathering Company, L.L.C.: $1,600,000 (K08960318 - Eff Dt: 04/03/2014)</t>
  </si>
  <si>
    <t>G28229</t>
  </si>
  <si>
    <t>PIPELINES : 
OIL PSN# 15876 (ACT) Aprv: 07/24/2007 - Init HTP: 08/13/2008 - P50: $4,303,971; P70: $4,435,994; P90: $4,627,000</t>
  </si>
  <si>
    <t>01796 - Manta Ray Gathering Company, L.L.C. (From 03/15/2016 12:00AM to 12/31/2099 11:59AM)
02227 - Enterprise Field Services, LLC (From 10/06/2009 12:00AM to 03/15/2016 12:00AM)</t>
  </si>
  <si>
    <t>G04253</t>
  </si>
  <si>
    <t>MP 303</t>
  </si>
  <si>
    <t xml:space="preserve">02451 - GOM Shelf LLC 100% (ALQT: A / LVL: 1) 
03296 - Apache Shelf Exploration LLC 6.899% (ALQT: B / LVL: 2) 
02451 - GOM Shelf LLC 93.101% (ALQT: B / LVL: 2) </t>
  </si>
  <si>
    <t>WELLS : 
B007 (COM) Aprv: N/A - Spud: 09/21/1982 - P50: $767,533; P70: $990,956; P90: $1,314,386
B009 (TA) Aprv: 10/21/1982 - Spud: 10/21/1982 - P50: $826,847; P70: $1,050,269; P90: $1,373,700
B005 (COM) Aprv: N/A - Spud: 11/21/1982 - P50: $773,024; P70: $996,446; P90: $1,319,877
B015 (COM) Aprv: N/A - Spud: 02/14/1983 - P50: $761,122; P70: $984,544; P90: $1,307,974
A005 (COM) Aprv: N/A - Spud: 07/19/1984 - P50: $855,554; P70: $1,078,976; P90: $1,402,406
A017 (TA) Aprv: 07/30/2009 - Spud: 12/05/2009 - P50: $310,248; P70: $358,660; P90: $428,926</t>
  </si>
  <si>
    <t xml:space="preserve">02451 - GOM Shelf LLC (From 08/08/2000 12:00AM to 12/31/2099 11:59AM) 
00056 - ConocoPhillips Company (Acquired 00001 Conoco Inc.) (From 07/29/1982 12:00AM to 07/13/2015 11:59PM) 
00777 - OXY USA Inc. (From 08/04/1997 12:00AM to 08/07/2000 11:59PM) 
01500 - TotalEnergies E&amp;P USA, Inc. (From 05/01/1990 12:00AM to 08/03/1997 11:59PM) 
00128 - Elf Aquitaine, Inc. (From 07/29/1982 12:00AM to 04/30/1990 11:59PM) 
02451 - GOM Shelf LLC (From 01/11/2002 12:00AM to 12/31/2099 11:59AM) (ALQT: A) 
03065 - Talos Resources LLC (From 03/16/2011 12:00AM to 12/31/2099 11:59AM) (ALQT: A) 
01834 - Talos Petroleum LLC (From 01/11/2002 12:00AM to 03/15/2011 11:59PM) (ALQT: A) 
02451 - GOM Shelf LLC (From 01/11/2002 12:00AM to 12/31/2099 11:59AM) (ALQT: B) 
00056 - ConocoPhillips Company (Acquired 00001 Conoco Inc.) (From 01/11/2002 12:00AM to 06/10/2002 11:59PM) (ALQT: B) </t>
  </si>
  <si>
    <t xml:space="preserve">02451 - GOM Shelf LLC (From 07/28/2022 12:00AM to 12/31/2099 11:59AM) (ALQT: A / LVL: 1) 
03295 - Fieldwood Energy LLC (From 06/18/2014 01:00AM to 07/27/2022 11:59PM) (ALQT: A / LVL: 1) 
00105 - Apache Corporation (From 09/26/2003 12:00AM to 06/18/2014 12:59AM) (ALQT: A / LVL: 1) 
00689 - Shell Offshore Inc. (From 10/27/1988 12:00AM to 09/25/2003 11:59PM) (ALQT: A / LVL: 1) 
01850 - All Aboard Development Corporation (From 05/11/1994 12:00AM to 04/09/1996 11:59PM) (ALQT: A / LVL: 1) 
01857 - TDC Energy LLC (From 05/11/1994 12:00AM to 04/09/1996 11:59PM) (ALQT: A / LVL: 1) 
00553 - OCFOGO, Inc. (From 10/27/1988 01:00AM to 05/10/1994 11:59PM) (ALQT: A / LVL: 1) 
00128 - Elf Aquitaine, Inc. (From 10/27/1988 12:00AM to 10/27/1988 12:59AM) (ALQT: A / LVL: 1) 
02451 - GOM Shelf LLC (From 06/18/2014 12:00AM to 12/31/2099 11:59AM) (ALQT: B / LVL: 2) 
03296 - Apache Shelf Exploration LLC (From 06/18/2014 12:00AM to 12/31/2099 11:59AM) (ALQT: B / LVL: 2) 
03065 - Talos Resources LLC (From 06/18/2014 12:00AM to 07/13/2015 11:59PM) (ALQT: B / LVL: 2) </t>
  </si>
  <si>
    <t>G30373</t>
  </si>
  <si>
    <t>GI 115</t>
  </si>
  <si>
    <t>STRUCTURES : 
FIXED CPLX# 70029 'A(Seahorse Pro' Aprv: N/A - Inst: 08/22/1997 - P50: $4,289,917; P70: $4,828,949; P90: $5,708,692</t>
  </si>
  <si>
    <t>G27147</t>
  </si>
  <si>
    <t>ST 27</t>
  </si>
  <si>
    <t xml:space="preserve">02375 - Energy XXI GOM, LLC (From 07/01/2005 12:00AM to 12/31/2099 11:59AM) </t>
  </si>
  <si>
    <t>G25462</t>
  </si>
  <si>
    <t>PIPELINES : 
OIL PSN# 14842 (ACT) Aprv: 03/08/2005 - Init HTP: 12/17/2005 - P50: $4,272,802; P70: $4,404,825; P90: $4,595,831</t>
  </si>
  <si>
    <t>01796 - Manta Ray Gathering Company, L.L.C. (From 03/15/2016 12:00AM to 12/31/2099 11:59AM)
02227 - Enterprise Field Services, LLC (From 12/20/2005 12:00AM to 03/15/2016 12:00AM)</t>
  </si>
  <si>
    <t>G29427</t>
  </si>
  <si>
    <t>GC 39, GC 40, ST 308</t>
  </si>
  <si>
    <t>PIPELINES : 
UBEH PSN# 20278 (ACT) Aprv: 10/31/2019 - Init HTP: N/A - P50: $1,745,185; P70: $1,745,185; P90: $1,745,185
UBEH PSN# 20200 (ACT) Aprv: 01/09/2020 - Init HTP: N/A - P50: $1,745,185; P70: $1,745,185; P90: $1,745,185
BLKO PSN# 20202 (ACT) Aprv: 10/31/2019 - Init HTP: 03/04/2020 - P50: $774,703; P70: $996,894; P90: $1,319,389</t>
  </si>
  <si>
    <t>03340 - ILX Prospect Katmai, LLC (From 03/29/2022 12:00AM to 12/31/2099 11:59AM)
03341 - Ridgewood Katmai, LLC (From 03/29/2022 12:00AM to 12/31/2099 11:59AM)
03672 - Talos QN Exploration LLC (From 03/29/2022 12:00AM to 12/31/2099 11:59AM)
03295 - Fieldwood Energy LLC (From 01/09/2020 12:00AM to 03/29/2022 12:00AM)</t>
  </si>
  <si>
    <t>G33604</t>
  </si>
  <si>
    <t>VR 284</t>
  </si>
  <si>
    <t xml:space="preserve">03194 - CSL Exploration, LP 20% 
03201 - Talos Gulf Coast Offshore LLC 25% 
03527 - Throckmorton Energy, LLC 55% </t>
  </si>
  <si>
    <t>WELLS : 
C001 (COM) Aprv: 10/10/2013 - Spud: 11/15/2013 - P50: $895,743; P70: $1,119,166; P90: $1,442,596
C002 (COM) Aprv: 11/18/2014 - Spud: 12/03/2014 - P50: $887,425; P70: $1,110,847; P90: $1,434,277
C003 (COM) Aprv: 03/06/2015 - Spud: 03/11/2015 - P50: $896,993; P70: $1,120,415; P90: $1,443,845
STRUCTURES : 
FIXED CPLX# 2594 'C' Aprv: N/A - Inst: 08/21/2014 - P50: $1,558,851; P70: $1,921,161; P90: $2,548,612</t>
  </si>
  <si>
    <t xml:space="preserve">03194 - CSL Exploration, LP (From 01/29/2015 12:00AM to 12/31/2099 11:59AM) 
03201 - Talos Gulf Coast Offshore LLC (From 01/29/2015 12:00AM to 12/31/2099 11:59AM) 
03527 - Throckmorton Energy, LLC (From 12/03/2020 12:00AM to 12/31/2099 11:59AM) 
02579 - Tana Exploration Company LLC (From 07/01/2010 12:00AM to 12/02/2020 11:59PM) </t>
  </si>
  <si>
    <t>G08735</t>
  </si>
  <si>
    <t>WD 106</t>
  </si>
  <si>
    <t>WELLS : 
A003 (TA) Aprv: 07/01/1994 - Spud: 07/08/1994 - P50: $312,750; P70: $361,162; P90: $431,428
A008 (TA) Aprv: 10/05/1999 - Spud: 10/07/1999 - P50: $312,750; P70: $361,162; P90: $431,428
STRUCTURES : 
FIXED CPLX# 24209 'A' Aprv: N/A - Inst: 11/30/1994 - P50: $3,108,649; P70: $3,647,681; P90: $4,527,424
PIPELINES : 
UMB PSN# 17010 (PABN) Aprv: N/A - Init HTP: N/A - P50: $221,106; P70: $221,106; P90: $221,106
UMB PSN# 15997 (ACT) Aprv: 03/02/2007 - Init HTP: N/A - P50: $278,794; P70: $278,794; P90: $278,794</t>
  </si>
  <si>
    <t xml:space="preserve">00730 - Walter Oil &amp; Gas Corporation (From 05/19/1994 01:00AM to 12/31/2099 11:59AM) 
00729 - Walter Oil &amp; Minerals Corporation (From 01/29/1996 12:00AM to 11/12/2015 11:59PM) 
01391 - J. C. Walter III (Individual) (From 01/29/1996 12:00AM to 11/12/2015 11:59PM) 
01392 - Jack J. Horton, Jr. (individual) (From 01/29/1996 12:00AM to 11/12/2015 11:59PM) 
01451 - Carole Walter Looke (individual) (From 01/29/1996 12:00AM to 11/12/2015 11:59PM) 
01492 - James H. Dick (individual) (From 01/29/1996 12:00AM to 11/12/2015 11:59PM) 
01748 - Walter Production, Inc. (From 01/29/1996 12:00AM to 11/12/2015 11:59PM) 
01873 - Howell Group, Ltd. (From 01/29/1996 12:00AM to 11/12/2015 11:59PM) 
02251 - J. C. Walter, Jr., Ltd. (From 07/22/1998 12:00AM to 11/12/2015 11:59PM) 
03290 - Lagotto Interests LLC (From 09/10/2013 12:00AM to 11/12/2015 11:59PM) 
02002 - Carl W. Kuhnen, Jr. (From 01/29/1996 12:00AM to 09/09/2013 11:59PM) 
03086 - GDF SUEZ NA E&amp;P, LLC (From 02/11/2009 12:00AM to 10/30/2012 11:59PM) 
02361 - Eni Petroleum US LLC (From 05/11/2004 12:00AM to 02/10/2009 11:59PM) 
02516 - Eni Oil US LLC (From 11/13/2001 01:00AM to 05/10/2004 11:59PM) 
02481 - BP Exploration &amp; Production Inc. (From 03/07/2002 12:00AM to 07/10/2003 08:59AM) 
00114 - BP America Production Company (Acquired 01855 Vastar Resources, Inc.) (From 05/19/1994 02:00AM to 03/06/2002 11:59PM) 
02516 - Eni Oil US LLC (Acquired 01578 British-Borneo USA, Inc.) (From 01/29/1996 12:00AM to 11/13/2001 12:59AM) 
01390 - J. C. Walter, Jr. (individual) (From 01/29/1996 12:00AM to 07/21/1998 11:59PM) 
00967 - Atlantic Richfield Company (From 05/19/1994 12:00AM to 05/19/1994 01:59AM) 
00689 - Shell Offshore Inc. (From 07/01/1987 12:00AM to 05/18/1994 11:59PM) </t>
  </si>
  <si>
    <t>G29369</t>
  </si>
  <si>
    <t>RELQ</t>
  </si>
  <si>
    <t>VK 915, VK 959</t>
  </si>
  <si>
    <t>03567 - Beacon Growthco Operating Company, L.L.C. (From 12/13/2018 12:00AM to 12/18/2024 12:00AM)
02058 - LLOG Exploration Offshore, L.L.C. (From 08/29/2017 12:00AM to 12/13/2018 12:00AM)</t>
  </si>
  <si>
    <t>G01498</t>
  </si>
  <si>
    <t>WD 96</t>
  </si>
  <si>
    <t>WELLS : 
X009 (COM) Aprv: N/A - Spud: 02/09/1974 - P50: $766,081; P70: $989,503; P90: $1,312,933
S002 (COM) Aprv: 05/30/2004 - Spud: 06/01/2004 - P50: $836,015; P70: $1,059,437; P90: $1,382,867
S007 (COM) Aprv: 10/21/2004 - Spud: 10/24/2004 - P50: $791,727; P70: $1,015,149; P90: $1,338,579
X004 (COM) Aprv: 06/18/2008 - Spud: 07/03/2008 - P50: $872,902; P70: $1,096,324; P90: $1,419,755
X006 (COM) Aprv: 10/13/2008 - Spud: 10/15/2008 - P50: $960,558; P70: $1,183,980; P90: $1,507,410</t>
  </si>
  <si>
    <t>G02137</t>
  </si>
  <si>
    <t>SP 60</t>
  </si>
  <si>
    <t xml:space="preserve">00114 - BP America Production Company (From 08/30/2002 12:00AM to 12/31/2099 11:59AM) 
02636 - Fieldwood Energy SP LLC (From 08/24/2004 01:00AM to 12/31/2099 11:59AM) 
00114 - BP America Production Company (Acquired 01855 Vastar Resources, Inc.) (From 06/20/1994 12:00AM to 08/29/2002 11:59PM) 
00967 - Atlantic Richfield Company (From 08/23/1985 12:00AM to 06/19/1994 11:59PM) </t>
  </si>
  <si>
    <t>G14342</t>
  </si>
  <si>
    <t>WC 544</t>
  </si>
  <si>
    <t>WELLS : 
A001 (TA) Aprv: N/A - Spud: 09/03/1994 - P50: $227,682; P70: $276,094; P90: $346,360
A002 (TA) Aprv: 09/23/1994 - Spud: 09/26/1994 - P50: $226,431; P70: $274,843; P90: $345,109
A004 (TA) Aprv: 02/01/2017 - Spud: 02/02/2017 - P50: $227,682; P70: $276,094; P90: $346,360
A012 (TA) Aprv: 02/09/2017 - Spud: 02/10/2017 - P50: $227,682; P70: $276,094; P90: $346,360
A011 (TA) Aprv: 03/21/2017 - Spud: 03/21/2017 - P50: $227,682; P70: $276,094; P90: $346,360
A003 (TA) Aprv: 04/06/2017 - Spud: 04/13/2017 - P50: $227,682; P70: $276,094; P90: $346,360
A009 (TA) Aprv: 05/04/2017 - Spud: 05/23/2017 - P50: $227,682; P70: $276,094; P90: $346,360
A006 (TA) Aprv: 07/16/2017 - Spud: 07/16/2017 - P50: $225,180; P70: $273,592; P90: $343,858
STRUCTURES : 
FIXED CPLX# 29032 'A' Aprv: N/A - Inst: 05/21/1995 - P50: $2,383,309; P70: $2,922,341; P90: $3,802,084</t>
  </si>
  <si>
    <t xml:space="preserve">02417 - Arena Energy, LLC (From 06/05/2013 12:00AM to 12/31/2099 11:59AM) 
02628 - Arena Offshore, LP (From 06/05/2013 12:00AM to 12/31/2099 11:59AM) 
02200 - Fairways Offshore Exploration, Inc. (From 09/16/2008 12:00AM to 06/04/2013 11:59PM) 
00105 - Apache Corporation (From 03/15/1999 12:00AM to 09/15/2008 11:59PM) 
01586 - Petsec Energy Inc. (From 06/01/1994 12:00AM to 12/18/2000 11:59PM) </t>
  </si>
  <si>
    <t>G23445</t>
  </si>
  <si>
    <t xml:space="preserve">02554 - Caesar Oil Pipeline Company, LLC 100% </t>
  </si>
  <si>
    <t>PIPELINES : 
OIL PSN# 13677 (ACT) Aprv: 06/14/2002 - Init HTP: 08/09/2004 - P50: $4,199,165; P70: $4,331,188; P90: $4,522,195</t>
  </si>
  <si>
    <t>02554 - Caesar Oil Pipeline Company, LLC (From 06/13/2005 12:00AM to 12/31/2099 11:59AM)</t>
  </si>
  <si>
    <t>G05051</t>
  </si>
  <si>
    <t>SP 75</t>
  </si>
  <si>
    <t xml:space="preserve">03296 - Apache Shelf Exploration LLC 28.79977% 
02451 - GOM Shelf LLC 71.20023% </t>
  </si>
  <si>
    <t xml:space="preserve">03295 - Fieldwood Energy LLC 28.79977% (ALQT: 1 / LVL: 1) 
02451 - GOM Shelf LLC 71.20023% (ALQT: 1 / LVL: 1) 
03295 - Fieldwood Energy LLC 14.39989% (ALQT: 1 / LVL: 2) 
02451 - GOM Shelf LLC 35.60011% (ALQT: 1 / LVL: 2) 
03296 - Apache Shelf Exploration LLC 50% (ALQT: 1 / LVL: 2) </t>
  </si>
  <si>
    <t>STRUCTURES : 
FIXED CPLX# 23439 'A' Aprv: N/A - Inst: 01/01/1986 - P50: $4,186,297; P70: $4,725,329; P90: $5,605,072</t>
  </si>
  <si>
    <t xml:space="preserve">02451 - GOM Shelf LLC (From 08/08/2000 12:00AM to 12/31/2099 11:59AM) 
03296 - Apache Shelf Exploration LLC (From 12/22/2014 12:00AM to 12/31/2099 11:59AM) 
02851 - Apache Shelf, Inc. (From 05/17/2006 12:00AM to 12/21/2014 11:59PM) 
01284 - W &amp; T Offshore, Inc. (From 05/31/2001 12:00AM to 02/22/2010 11:59PM) 
01666 - Piquant, Inc.  (From 01/14/2008 12:00AM to 09/21/2008 11:59PM) 
02312 - McMoRan Oil &amp; Gas LLC (From 01/14/2008 01:00AM to 09/21/2008 11:59PM) 
01364 - Newfield Exploration Company (From 10/07/1999 12:00AM to 01/14/2008 12:59AM) 
00048 - Sabine Oil &amp; Gas Corporation (From 03/08/2001 12:00AM to 05/16/2006 11:59PM) 
00056 - ConocoPhillips Company (Acquired 00001 Conoco Inc.) (From 04/01/1982 12:00AM to 05/30/2001 11:59PM) 
00048 - Sabine Oil &amp; Gas Corporation (Acquired 01832 Forcenergy Inc) (From 04/10/1997 12:00AM to 03/07/2001 11:59PM) 
00777 - OXY USA Inc. (From 05/09/1985 12:00AM to 08/07/2000 11:59PM) 
00056 - ConocoPhillips Company (From 07/12/1985 12:00AM to 10/06/1999 11:59PM) 
00362 - Woodside Energy (Americas) Inc. (From 01/27/1992 12:00AM to 04/09/1997 11:59PM) 
00162 - Eni Petroleum Co. Inc. (From 08/09/1982 12:00AM to 05/22/1994 11:59PM) 
00768 - BHP Petroleum Company Inc. (From 03/11/1983 12:00AM to 01/26/1992 11:59PM) 
00788 - Phillips Oil Company (From 03/01/1985 12:00AM to 07/11/1985 11:59PM) 
00346 - Oxy Petroleum, Inc. (From 04/01/1982 12:00AM to 05/08/1985 11:59PM) 
00418 - Aminoil Inc. (From 01/27/1983 12:00AM to 02/28/1985 11:59PM) 
00098 - Monsanto Company (From 04/01/1982 12:00AM to 03/10/1983 11:59PM) </t>
  </si>
  <si>
    <t xml:space="preserve">02451 - GOM Shelf LLC (From 08/11/2014 12:00AM to 12/31/2099 11:59AM) (ALQT: 1 / LVL: 1) 
03295 - Fieldwood Energy LLC (From 08/11/2014 12:00AM to 12/31/2099 11:59AM) (ALQT: 1 / LVL: 1) 
02451 - GOM Shelf LLC (From 01/07/2014 12:00AM to 12/31/2099 11:59AM) (ALQT: 1 / LVL: 2) 
03296 - Apache Shelf Exploration LLC (From 01/07/2014 12:00AM to 12/31/2099 11:59AM) (ALQT: 1 / LVL: 2) 
03295 - Fieldwood Energy LLC (From 08/11/2014 01:00AM to 12/31/2099 11:59AM) (ALQT: 1 / LVL: 2) 
02851 - Apache Shelf, Inc. (From 01/07/2014 12:00AM to 08/11/2014 12:59AM) (ALQT: 1 / LVL: 2) </t>
  </si>
  <si>
    <t>G01248</t>
  </si>
  <si>
    <t>ST 161</t>
  </si>
  <si>
    <t xml:space="preserve">01767 - PRS Offshore, L.P. 100% (ALQT: A / LVL: 1) 
02628 - Arena Offshore, LP 2% (ALQT: B / LVL: 1) 
02451 - GOM Shelf LLC 25% (ALQT: B / LVL: 1) 
02417 - Arena Energy, LLC 73% (ALQT: B / LVL: 1) 
02628 - Arena Offshore, LP 2% (ALQT: C / LVL: 2) 
02451 - GOM Shelf LLC 25% (ALQT: C / LVL: 2) 
02417 - Arena Energy, LLC 73% (ALQT: C / LVL: 2) 
02628 - Arena Offshore, LP 2% (ALQT: D / LVL: 1) 
02417 - Arena Energy, LLC 98% (ALQT: D / LVL: 1) 
02628 - Arena Offshore, LP 2% (ALQT: E / LVL: 1) 
02417 - Arena Energy, LLC 98% (ALQT: E / LVL: 1) </t>
  </si>
  <si>
    <t>WELLS : 
C009 (TA) Aprv: 09/18/1986 - Spud: 05/25/1987 - P50: $145,116; P70: $193,528; P90: $263,794
C007 (TA) Aprv: 12/04/2003 - Spud: 12/28/2003 - P50: $145,116; P70: $193,528; P90: $263,794
C011 (COM) Aprv: 04/06/2011 - Spud: 04/08/2011 - P50: $689,718; P70: $913,140; P90: $1,236,570
C013 (COM) Aprv: 04/08/2011 - Spud: 05/02/2011 - P50: $672,650; P70: $896,072; P90: $1,219,502
C003 (COM) Aprv: 11/21/2012 - Spud: 12/08/2012 - P50: $710,497; P70: $933,919; P90: $1,257,350
STRUCTURES : 
FIXED CPLX# 20957 'C' Aprv: N/A - Inst: 01/01/1973 - P50: $1,792,675; P70: $2,331,707; P90: $3,211,450</t>
  </si>
  <si>
    <t xml:space="preserve">02417 - Arena Energy, LLC (From 01/24/2007 12:00AM to 12/31/2099 11:59AM) 
02628 - Arena Offshore, LP (From 04/09/2013 12:00AM to 12/31/2099 11:59AM) 
00105 - Apache Corporation (From 02/25/2004 02:00AM to 01/23/2007 11:59PM) 
02481 - BP Exploration &amp; Production Inc. (From 03/15/2002 12:00AM to 02/25/2004 01:59AM) 
00114 - BP America Production Company (From 06/01/1962 12:00AM to 03/14/2002 11:59PM) </t>
  </si>
  <si>
    <t xml:space="preserve">01767 - PRS Offshore, L.P. (From 08/15/1997 05:00AM to 12/31/2099 11:59AM) (ALQT: A / LVL: 1) 
02628 - Arena Offshore, LP (From 07/25/2003 12:00AM to 12/31/2099 11:59AM) (ALQT: B / LVL: 1) 
02417 - Arena Energy, LLC (From 02/15/2006 05:00AM to 12/31/2099 11:59AM) (ALQT: B / LVL: 1) 
02451 - GOM Shelf LLC (From 12/21/2022 12:00AM to 12/31/2099 11:59AM) (ALQT: B / LVL: 1) 
03295 - Fieldwood Energy LLC (From 06/03/2015 12:00AM to 12/20/2022 11:59PM) (ALQT: B / LVL: 1) 
00105 - Apache Corporation (From 02/25/2004 01:00AM to 06/02/2015 11:59PM) (ALQT: B / LVL: 1) 
02417 - Arena Energy, LP (Acquired 02455 TRIUMPH ENERGY, L.L.C.) (From 07/25/2003 12:00AM to 02/15/2006 04:59AM) (ALQT: B / LVL: 1) 
02481 - BP Exploration &amp; Production Inc. (From 07/25/2003 12:00AM to 02/25/2004 12:59AM) (ALQT: B / LVL: 1) 
02628 - Arena Offshore, LP (From 07/25/2003 12:00AM to 12/31/2099 11:59AM) (ALQT: C / LVL: 2) 
02417 - Arena Energy, LLC (From 02/15/2006 04:00AM to 12/31/2099 11:59AM) (ALQT: C / LVL: 2) 
02451 - GOM Shelf LLC (From 12/22/2022 12:00AM to 12/31/2099 11:59AM) (ALQT: C / LVL: 2) 
03295 - Fieldwood Energy LLC (From 06/03/2015 01:00AM to 12/21/2022 11:59PM) (ALQT: C / LVL: 2) 
00105 - Apache Corporation (From 07/25/2003 12:00AM to 06/03/2015 12:59AM) (ALQT: C / LVL: 2) 
02417 - Arena Energy, LP (Acquired 02455 TRIUMPH ENERGY, L.L.C.) (From 02/25/2004 12:00AM to 02/15/2006 03:59AM) (ALQT: C / LVL: 2) 
02481 - BP Exploration &amp; Production Inc. (From 07/25/2003 12:00AM to 02/24/2004 11:59PM) (ALQT: C / LVL: 2) 
02628 - Arena Offshore, LP (From 01/27/2005 01:00AM to 12/31/2099 11:59AM) (ALQT: D / LVL: 1) 
02417 - Arena Energy, LLC (From 02/15/2006 03:00AM to 12/31/2099 11:59AM) (ALQT: D / LVL: 1) 
02417 - Arena Energy, LP (Acquired 02455 TRIUMPH ENERGY, L.L.C.) (From 01/27/2005 01:00AM to 02/15/2006 02:59AM) (ALQT: D / LVL: 1) 
02628 - Arena Offshore, LP (From 01/27/2005 12:00AM to 12/31/2099 11:59AM) (ALQT: E / LVL: 1) 
02417 - Arena Energy, LLC (From 02/15/2006 01:00AM to 12/31/2099 11:59AM) (ALQT: E / LVL: 1) 
02417 - Arena Energy, LP (Acquired 02455 TRIUMPH ENERGY, L.L.C.) (From 01/27/2005 12:00AM to 02/15/2006 12:59AM) (ALQT: E / LVL: 1) </t>
  </si>
  <si>
    <t xml:space="preserve"> 00131</t>
  </si>
  <si>
    <t>GI 42</t>
  </si>
  <si>
    <t>WELLS : 
C001 (TA) Aprv: N/A - Spud: 06/18/1967 - P50: $125,100; P70: $173,512; P90: $243,778
C002 (TA) Aprv: 03/16/1968 - Spud: 03/23/1968 - P50: $113,841; P70: $162,253; P90: $232,519
F001 (TA) Aprv: N/A - Spud: 02/13/1974 - P50: $125,100; P70: $173,512; P90: $243,778
F004 (TA) Aprv: N/A - Spud: 07/28/1974 - P50: $125,100; P70: $173,512; P90: $243,778
F002 (TA) Aprv: N/A - Spud: 05/13/1985 - P50: $116,343; P70: $164,755; P90: $235,021
STRUCTURES : 
FIXED CPLX# 20018 'C' Aprv: N/A - Inst: 01/01/1967 - P50: $2,010,824; P70: $2,549,324; P90: $3,438,309
FIXED CPLX# 21859 'F' Aprv: N/A - Inst: 01/01/1975 - P50: $1,533,625; P70: $2,072,657; P90: $2,952,400</t>
  </si>
  <si>
    <t>G03783</t>
  </si>
  <si>
    <t xml:space="preserve">03295 - Fieldwood Energy LLC 0% 
03152 - Cox Oil Offshore, L.L.C. 100% </t>
  </si>
  <si>
    <t xml:space="preserve">03295 - Fieldwood Energy LLC 100% (ALQT: A / LVL: 1) </t>
  </si>
  <si>
    <t xml:space="preserve">03152 - Cox Oil Offshore, L.L.C. (From 10/13/2016 12:00AM to 12/31/2099 11:59AM) 
03295 - Fieldwood Energy LLC (From 10/13/2016 12:00AM to 12/31/2099 11:59AM) 
00078 - Chevron U.S.A. Inc. (From 06/01/1978 12:00AM to 10/12/2016 11:59PM) </t>
  </si>
  <si>
    <t xml:space="preserve">03295 - Fieldwood Energy LLC (From 07/02/2014 12:00AM to 12/31/2099 11:59AM) (ALQT: A / LVL: 1) 
00078 - Chevron U.S.A. Inc. (From 07/27/2016 12:00AM to 08/08/2016 11:59PM) (ALQT: A / LVL: 1) 
00105 - Apache Corporation (From 05/16/2000 12:00AM to 07/01/2014 11:59PM) (ALQT: A / LVL: 1) 
02534 - Apache Clearwater Operations, Inc. (From 09/19/2001 12:00AM to 11/03/2004 11:59PM) (ALQT: A / LVL: 1) 
00771 - Texaco Exploration and Production, Inc. (From 09/09/1998 12:00AM to 05/15/2000 11:59PM) (ALQT: A / LVL: 1) </t>
  </si>
  <si>
    <t>G05871</t>
  </si>
  <si>
    <t>MC 853</t>
  </si>
  <si>
    <t>G05000</t>
  </si>
  <si>
    <t>MI 622</t>
  </si>
  <si>
    <t xml:space="preserve">01103 - EOG Resources, Inc. 19% 
03295 - Fieldwood Energy LLC 81% </t>
  </si>
  <si>
    <t xml:space="preserve">01103 - EOG Resources, Inc. 19% (ALQT: 1 / LVL: 1) 
03296 - Apache Shelf Exploration LLC 40.5% (ALQT: 1 / LVL: 1) 
03295 - Fieldwood Energy LLC 40.5% (ALQT: 1 / LVL: 1) 
03296 - Apache Shelf Exploration LLC 18.75% (ALQT: 1 / LVL: 2) 
03295 - Fieldwood Energy LLC 18.75% (ALQT: 1 / LVL: 2) 
01103 - EOG Resources, Inc. 19% (ALQT: 1 / LVL: 2) 
02481 - BP Exploration &amp; Production Inc. 43.5% (ALQT: 1 / LVL: 2) </t>
  </si>
  <si>
    <t xml:space="preserve">01103 - EOG Resources, Inc. (From 12/21/1998 12:00AM to 12/31/2099 11:59AM) 
03295 - Fieldwood Energy LLC (From 07/30/2015 12:00AM to 12/31/2099 11:59AM) 
00105 - Apache Corporation (From 02/01/2005 12:00AM to 07/29/2015 11:59PM) 
02481 - BP Exploration &amp; Production Inc. (From 02/05/2002 12:00AM to 12/28/2006 11:59PM) 
00981 - Anadarko Petroleum Corporation (From 05/04/1993 12:00AM to 01/31/2005 11:59PM) 
00114 - BP America Production Company (From 04/01/1982 12:00AM to 02/04/2002 11:59PM) 
00148 - Anadarko E&amp;P Company LP (From 04/01/1982 12:00AM to 12/20/1998 11:59PM) 
00279 - APX Corporation (From 04/01/1982 12:00AM to 05/03/1993 11:59PM) 
00808 - Matagorda Island Development Corporation (From 08/17/1983 12:00AM to 05/03/1993 11:59PM) 
00170 - Anadarko Production Company (From 04/01/1982 12:00AM to 08/16/1983 11:59PM) </t>
  </si>
  <si>
    <t xml:space="preserve">01103 - EOG Resources, Inc. (From 11/20/2014 12:00AM to 12/31/2099 11:59AM) (ALQT: 1 / LVL: 1) 
03295 - Fieldwood Energy LLC (From 11/20/2014 12:00AM to 12/31/2099 11:59AM) (ALQT: 1 / LVL: 1) 
03296 - Apache Shelf Exploration LLC (From 11/20/2014 12:00AM to 12/31/2099 11:59AM) (ALQT: 1 / LVL: 1) 
01103 - EOG Resources, Inc. (From 07/18/2007 12:00AM to 12/31/2099 11:59AM) (ALQT: 1 / LVL: 2) 
02481 - BP Exploration &amp; Production Inc. (From 07/18/2007 12:00AM to 12/31/2099 11:59AM) (ALQT: 1 / LVL: 2) 
03295 - Fieldwood Energy LLC (From 11/20/2014 01:00AM to 12/31/2099 11:59AM) (ALQT: 1 / LVL: 2) 
03296 - Apache Shelf Exploration LLC (From 11/20/2014 01:00AM to 12/31/2099 11:59AM) (ALQT: 1 / LVL: 2) 
00105 - Apache Corporation (From 07/18/2007 12:00AM to 11/20/2014 12:59AM) (ALQT: 1 / LVL: 2) </t>
  </si>
  <si>
    <t xml:space="preserve"> 00373</t>
  </si>
  <si>
    <t>MP 40</t>
  </si>
  <si>
    <t>WELLS : 
B005 (TA) Aprv: N/A - Spud: 04/27/1963 - P50: $63,801; P70: $112,213; P90: $182,479
B006 (TA) Aprv: N/A - Spud: 05/16/1963 - P50: $68,805; P70: $117,217; P90: $187,483
B010 (TA) Aprv: 10/31/1963 - Spud: 10/31/1963 - P50: $62,550; P70: $110,962; P90: $181,228
STRUCTURES : 
CAIS CPLX# 22597 '3' Aprv: N/A - Inst: 01/01/1963 - P50: $53,182; P70: $101,789; P90: $195,080
FIXED CPLX# 22597 'BC' Aprv: N/A - Inst: 01/01/1982 - P50: $1,067,335; P70: $1,606,367; P90: $2,486,110
FIXED CPLX# 22605 'P' Aprv: N/A - Inst: 01/25/1982 - P50: $1,324,398; P70: $1,862,898; P90: $2,751,883
CAIS CPLX# 20470 'BF' Aprv: N/A - Inst: 06/12/1986 - P50: $514,822; P70: $747,577; P90: $1,108,689
FIXED CPLX# 23086 '8' Aprv: N/A - Inst: 01/01/1996 - P50: $529,178; P70: $761,933; P90: $1,123,045
PIPELINES : 
BLKG PSN# 126 (ACT) Aprv: N/A - Init HTP: N/A - P50: $120,663; P70: $252,686; P90: $443,692
BLKG PSN# 5950 (ACT) Aprv: 01/19/1981 - Init HTP: 10/08/1981 - P50: $167,560; P70: $299,583; P90: $490,589
LIFT PSN# 6944 (ACT) Aprv: 12/16/1983 - Init HTP: 01/29/1984 - P50: $127,107; P70: $259,130; P90: $450,136</t>
  </si>
  <si>
    <t xml:space="preserve"> 00819</t>
  </si>
  <si>
    <t>SS 168</t>
  </si>
  <si>
    <t>WELLS : 
D001 (COM) Aprv: N/A - Spud: 10/03/1981 - P50: $510,303; P70: $733,726; P90: $1,057,156
D002 (TA) Aprv: 10/28/1981 - Spud: 11/07/1981 - P50: $67,554; P70: $115,966; P90: $186,232
D003 (TA) Aprv: N/A - Spud: 11/24/1981 - P50: $67,554; P70: $115,966; P90: $186,232
D004 (TA) Aprv: N/A - Spud: 12/17/1981 - P50: $67,554; P70: $115,966; P90: $186,232
D005 (COM) Aprv: 01/12/1982 - Spud: 02/04/1982 - P50: $486,638; P70: $710,060; P90: $1,033,491
D006 (COM) Aprv: 06/30/1988 - Spud: 07/06/1988 - P50: $457,967; P70: $681,389; P90: $1,004,819
STRUCTURES : 
FIXED CPLX# 21360 'B' Aprv: N/A - Inst: 01/01/1973 - P50: $994,801; P70: $1,533,833; P90: $2,413,576
FIXED CPLX# 22598 'D' Aprv: N/A - Inst: 01/01/1981 - P50: $994,801; P70: $1,533,833; P90: $2,413,576
PIPELINES : 
TEST PSN# 11110 (ACT) Aprv: 08/02/1996 - Init HTP: 09/06/1996 - P50: $136,555; P70: $268,578; P90: $459,584
LIFT PSN# 11111 (ACT) Aprv: 08/02/1996 - Init HTP: 09/06/1996 - P50: $136,555; P70: $268,578; P90: $459,584
BLKO PSN# 11112 (ACT) Aprv: 08/02/1996 - Init HTP: 09/06/1996 - P50: $176,201; P70: $308,224; P90: $499,230</t>
  </si>
  <si>
    <t xml:space="preserve">03748 - Natural Resources Worldwide LLC (From 03/24/2025 12:00AM to 12/31/2099 11:59AM) 
03152 - Cox Oil Offshore, L.L.C. (From 05/17/2016 12:00AM to 03/23/2025 11:59PM) 
00078 - Chevron U.S.A. Inc. (From 03/10/1989 12:00AM to 05/16/2016 11:59PM) 
01317 - TOC-Gulf of Mexico Inc. (From 11/02/1988 12:00AM to 03/09/1989 11:59PM) 
00081 - Tenneco Oil Company (From 01/08/1964 12:00AM to 11/01/1988 11:59PM) </t>
  </si>
  <si>
    <t>G28365</t>
  </si>
  <si>
    <t>AT 575, GC 613</t>
  </si>
  <si>
    <t>PIPELINES : 
UMBH PSN# 15972 (ACT) Aprv: 03/01/2007 - Init HTP: N/A - P50: $1,745,185; P70: $1,745,185; P90: $1,745,185
BLKO PSN# 15924 (ACT) Aprv: 02/22/2007 - Init HTP: 10/02/2007 - P50: $1,197,167; P70: $1,419,359; P90: $1,741,854
SERV PSN# 19350 (ACT) Aprv: 03/12/2015 - Init HTP: 10/02/2007 - P50: $1,153,315; P70: $1,375,507; P90: $1,698,002</t>
  </si>
  <si>
    <t>03026 - Talos Energy Ventures, LLC (From 01/11/2019 12:00AM to 12/31/2099 11:59AM)
03148 - W &amp; T Energy VI, LLC (From 01/11/2019 12:00AM to 12/31/2099 11:59AM)
03532 - 31 Offshore LLC (From 01/11/2019 12:00AM to 12/31/2099 11:59AM)
02010 - Woodside Energy (GOM) Inc. (From 10/23/2007 12:00AM to 06/25/2021 12:00AM)
00981 - Anadarko Petroleum Corporation (From 10/23/2007 12:00AM to 08/27/2012 12:00AM)</t>
  </si>
  <si>
    <t>COLLATERAL:
03026 Talos Energy Ventures, LLC: $1,000,000 (612410360 - Eff Dt: 10/11/2021)</t>
  </si>
  <si>
    <t>G14456</t>
  </si>
  <si>
    <t>SM 280</t>
  </si>
  <si>
    <t xml:space="preserve">03575 - MP Gulf of Mexico, LLC 50% (ALQT: A / LVL: 1) 
03295 - Fieldwood Energy LLC 50% (ALQT: A / LVL: 1) 
03295 - Fieldwood Energy LLC 50% (ALQT: A / LVL: 2) 
03033 - Black Elk Energy Offshore Operations, LLC 50% (ALQT: A / LVL: 2) 
03295 - Fieldwood Energy LLC 50% (ALQT: B / LVL: 1) 
03035 - Fieldwood Energy Offshore LLC 50% (ALQT: B / LVL: 1) 
03296 - Apache Shelf Exploration LLC 25% (ALQT: B / LVL: 2) 
03295 - Fieldwood Energy LLC 25% (ALQT: B / LVL: 2) 
03035 - Fieldwood Energy Offshore LLC 50% (ALQT: B / LVL: 2) </t>
  </si>
  <si>
    <t>WELLS : 
G001 (COM) Aprv: 01/31/1996 - Spud: 02/02/1996 - P50: $591,899; P70: $815,322; P90: $1,138,752
G002 (TA) Aprv: 10/20/2000 - Spud: 10/23/2000 - P50: $591,371; P70: $814,793; P90: $1,138,223
H002 (COM) Aprv: 01/24/2003 - Spud: 02/04/2003 - P50: $633,620; P70: $857,042; P90: $1,180,473
H001 (COM) Aprv: 05/28/2010 - Spud: 06/09/2010 - P50: $568,621; P70: $792,043; P90: $1,115,473
STRUCTURES : 
CAIS CPLX# 27066 'G' Aprv: N/A - Inst: 04/03/1996 - P50: $450,220; P70: $682,975; P90: $1,044,087
FIXED CPLX# 952 'H' Aprv: N/A - Inst: 03/07/2002 - P50: $758,625; P70: $1,120,935; P90: $1,748,386
CAIS CPLX# 1069 'I' Aprv: N/A - Inst: 07/08/2002 - P50: $450,220; P70: $682,975; P90: $1,044,087</t>
  </si>
  <si>
    <t xml:space="preserve">03035 - Fieldwood Energy Offshore LLC (From 08/04/2014 12:00AM to 12/31/2099 11:59AM) 
03295 - Fieldwood Energy LLC (From 05/15/2018 12:00AM to 12/31/2099 11:59AM) 
00105 - Apache Corporation (From 01/03/2005 12:00AM to 05/14/2018 11:59PM) 
03033 - Black Elk Energy Offshore Operations, LLC (From 12/01/2009 12:00AM to 08/03/2014 11:59PM) 
01284 - W &amp; T Offshore, Inc. (From 03/07/2001 12:00AM to 11/30/2009 11:59PM) 
00148 - Anadarko E&amp;P Company LP (From 08/10/1998 12:00AM to 01/02/2005 11:59PM) 
02211 - Newfield Exploration Gulf Coast LLC (From 03/23/1998 12:00AM to 03/06/2001 11:59PM) 
00148 - Anadarko E&amp;P Company LP (Acquired 01089 Norcen Explorer, Inc.) (From 06/01/1994 12:00AM to 08/09/1998 11:59PM) 
02211 - Newfield Exploration Gulf Coast LLC (Acquired 01970 Enserch Exploration, Inc.) (From 06/19/1996 12:00AM to 03/22/1998 11:59PM) 
01511 - DALEN Resources Oil &amp; Gas Co. (From 03/24/1995 12:00AM to 06/18/1996 11:59PM) 
02211 - Newfield Exploration Gulf Coast LLC (Acquired 00582 PG&amp;E Resources Offshore Company) (From 01/09/1995 12:00AM to 03/23/1995 11:59PM) </t>
  </si>
  <si>
    <t xml:space="preserve">03295 - Fieldwood Energy LLC (From 06/06/2014 02:00AM to 12/31/2099 11:59AM) (ALQT: A / LVL: 1) 
03575 - MP Gulf of Mexico, LLC (From 06/19/2019 12:00AM to 12/31/2099 11:59AM) (ALQT: A / LVL: 1) 
01207 - Petrobras America Inc. (From 01/23/1997 12:00AM to 06/18/2019 11:59PM) (ALQT: A / LVL: 1) 
00105 - Apache Corporation (From 01/03/2005 12:00AM to 06/06/2014 01:59AM) (ALQT: A / LVL: 1) 
00148 - Anadarko E&amp;P Company LP (Acquired 01089 Norcen Explorer, Inc.) (From 01/23/1997 12:00AM to 01/02/2005 11:59PM) (ALQT: A / LVL: 1) 
03033 - Black Elk Energy Offshore Operations, LLC (From 06/06/2014 03:00AM to 12/31/2099 11:59AM) (ALQT: A / LVL: 2) 
03295 - Fieldwood Energy LLC (From 06/06/2014 03:00AM to 12/31/2099 11:59AM) (ALQT: A / LVL: 2) 
03295 - Fieldwood Energy LLC (From 06/06/2014 12:00AM to 12/31/2099 11:59AM) (ALQT: B / LVL: 1) 
03035 - Fieldwood Energy Offshore LLC (From 01/12/2015 12:00AM to 12/31/2099 11:59AM) (ALQT: B / LVL: 1) 
03033 - Black Elk Energy Offshore Operations, LLC (From 06/06/2014 12:00AM to 01/11/2015 11:59PM) (ALQT: B / LVL: 1) 
03295 - Fieldwood Energy LLC (From 06/06/2014 01:00AM to 12/31/2099 11:59AM) (ALQT: B / LVL: 2) 
03296 - Apache Shelf Exploration LLC (From 06/06/2014 01:00AM to 12/31/2099 11:59AM) (ALQT: B / LVL: 2) 
03035 - Fieldwood Energy Offshore LLC (From 01/12/2015 01:00AM to 12/31/2099 11:59AM) (ALQT: B / LVL: 2) 
03033 - Black Elk Energy Offshore Operations, LLC (From 06/06/2014 01:00AM to 01/12/2015 12:59AM) (ALQT: B / LVL: 2) </t>
  </si>
  <si>
    <t>G04976</t>
  </si>
  <si>
    <t>BA A  76</t>
  </si>
  <si>
    <t>PIPELINES : 
GAS PSN# 9573 (ACT) Aprv: 03/28/1990 - Init HTP: 10/13/1982 - P50: $1,636,296; P70: $1,858,488; P90: $2,180,983
STRUCTURES : 
FIXED CPLX# 10002 'A-VALVE' Aprv: N/A - Inst: 01/01/1969 - P50: $2,407,827; P70: $2,945,797; P90: $3,844,024</t>
  </si>
  <si>
    <t>00011 - Transcontinental Gas Pipe Line Company, LLC (From 07/08/1982 12:00AM to 12/31/2099 11:59AM)</t>
  </si>
  <si>
    <t>G29440</t>
  </si>
  <si>
    <t>MC 74, VK 989</t>
  </si>
  <si>
    <t>PIPELINES : 
ELECTRIC_HYDRAULIC_CHEMICAL PSN# 20465 (ACT) Aprv: 09/02/2020 - Init HTP: N/A - P50: $1,745,185; P70: $1,745,185; P90: $1,745,185
CHEM PSN# 20532 (ACT) Aprv: 09/02/2020 - Init HTP: N/A - P50: $1,745,185; P70: $1,745,185; P90: $1,745,185
BLKO PSN# 20362 (ACT) Aprv: 09/02/2020 - Init HTP: 05/28/2021 - P50: $523,479; P70: $745,671; P90: $1,068,166</t>
  </si>
  <si>
    <t>02058 - LLOG Exploration Offshore, L.L.C. (From 02/18/2020 12:00AM to 12/31/2099 11:59AM)</t>
  </si>
  <si>
    <t>G02220</t>
  </si>
  <si>
    <t>WC 485</t>
  </si>
  <si>
    <t xml:space="preserve">00222 - XTO Offshore Inc. 0% 
03035 - Fieldwood Energy Offshore LLC 100% </t>
  </si>
  <si>
    <t>WELLS : 
A001 (TA) Aprv: 01/05/1987 - Spud: 02/24/1987 - P50: $185,148; P70: $233,560; P90: $303,826
B006 (TA) Aprv: 03/07/1995 - Spud: 03/07/1995 - P50: $185,148; P70: $233,560; P90: $303,826
A010 (TA) Aprv: 10/20/1997 - Spud: 10/30/1997 - P50: $185,148; P70: $233,560; P90: $303,826
A011 (TA) Aprv: 11/26/1997 - Spud: 11/29/1997 - P50: $185,148; P70: $233,560; P90: $303,826
STRUCTURES : 
FIXED CPLX# 21754 'A' Aprv: N/A - Inst: 01/01/1974 - P50: $3,257,894; P70: $3,795,864; P90: $4,694,091</t>
  </si>
  <si>
    <t xml:space="preserve">00222 - XTO Offshore Inc. (From 02/01/1973 12:00AM to 12/31/2099 11:59AM) 
03035 - Fieldwood Energy Offshore LLC (From 03/21/2012 12:00AM to 12/31/2099 11:59AM) 
00284 - ENGY, Inc. (From 02/01/1973 12:00AM to 05/02/1994 11:59PM) 
00048 - Sabine Oil &amp; Gas Corporation (From 02/01/1973 12:00AM to 11/30/1989 11:59PM) </t>
  </si>
  <si>
    <t>G29574</t>
  </si>
  <si>
    <t xml:space="preserve">KC 686,  </t>
  </si>
  <si>
    <t>PIPELINES : 
BLKO PSN# 20788 (PROP) Aprv: 01/23/2024 - Init HTP: N/A - P50: $3,986,671; P70: $4,118,693; P90: $4,309,700</t>
  </si>
  <si>
    <t>G02121</t>
  </si>
  <si>
    <t>PIPELINES : 
GAS PSN# 3478 (ACT) Aprv: 07/23/1971 - Init HTP: 06/01/1973 - P50: $1,857,052; P70: $1,989,075; P90: $2,180,081
STRUCTURES : 
FIXED CPLX# 523 'B' Aprv: N/A - Inst: 01/01/1978 - P50: $141,388; P70: $229,808; P90: $452,872
FIXED CPLX# 523 'C-QTRS' Aprv: N/A - Inst: 01/01/1978 - P50: $141,388; P70: $229,808; P90: $452,872
FIXED CPLX# 523 'PP' Aprv: N/A - Inst: 01/01/1978 - P50: $1,844,485; P70: $2,383,517; P90: $3,263,260</t>
  </si>
  <si>
    <t>03203 - Kinetica Partners, LLC (From 02/25/2014 12:00AM to 12/31/2099 11:59AM)
00014 - Tennessee Gas Pipeline Company, L.L.C. (From 12/01/2008 12:00AM to 02/25/2014 12:00AM)
00208 - Columbia Gulf Transmission Company (From 09/03/1971 12:00AM to 12/01/2008 12:00AM)</t>
  </si>
  <si>
    <t>COLLATERAL:
03203 Kinetica Partners, LLC: $2,960,000 (SUR0016766 - Eff Dt: 09/23/2013)</t>
  </si>
  <si>
    <t xml:space="preserve"> 00378</t>
  </si>
  <si>
    <t>MP 58</t>
  </si>
  <si>
    <t>COLLATERAL:
03481 Cantium, LLC: $250,000 (SBP150470_011 - Eff Dt: 02/07/2024)</t>
  </si>
  <si>
    <t>G22472</t>
  </si>
  <si>
    <t>PIPELINES : 
GAS PSN# 13359 (ACT) Aprv: 09/20/2001 - Init HTP: 07/07/2002 - P50: $3,946,063; P70: $4,078,086; P90: $4,269,093</t>
  </si>
  <si>
    <t>02219 - Anadarko US Offshore LLC (From 02/15/2017 12:00AM to 12/31/2099 11:59AM)
03263 - Freeport-McMoRan Exploration &amp; Production LLC (From 02/08/2013 12:00AM to 02/15/2017 12:00AM)
00114 - BP America Production Company (Acquired 01855 Vastar Resources, Inc.) (From 09/20/2001 12:00AM to 02/08/2013 12:00AM)</t>
  </si>
  <si>
    <t>G20725</t>
  </si>
  <si>
    <t>EB 646</t>
  </si>
  <si>
    <t xml:space="preserve">02219 - Anadarko US Offshore LLC 50% 
02806 - Marubeni Oil &amp; Gas (USA) LLC 50% </t>
  </si>
  <si>
    <t xml:space="preserve">03228 - Venari Offshore LLC 16.667% (ALQT: 1 / LVL: 2) 
02990 - Ecopetrol America LLC 20% (ALQT: 1 / LVL: 2) 
02219 - Anadarko US Offshore LLC 63.333% (ALQT: 1 / LVL: 2) </t>
  </si>
  <si>
    <t>PIPELINES : 
BLKO PSN# 13904 (OUT) Aprv: 11/01/2002 - Init HTP: 12/28/2002 - P50: $936,831; P70: $1,159,023; P90: $1,481,518
BLKO PSN# 16154 (PABN) Aprv: 10/30/2008 - Init HTP: 02/14/2009 - P50: $906,024; P70: $1,128,216; P90: $1,450,711
BLKO PSN# 16155 (PABN) Aprv: 10/30/2008 - Init HTP: 02/14/2009 - P50: $344,820; P70: $464,958; P90: $641,418
UBEH PSN# 16158 (PABN) Aprv: 10/30/2008 - Init HTP: 02/14/2009 - P50: $1,745,185; P70: $1,745,185; P90: $1,745,185</t>
  </si>
  <si>
    <t xml:space="preserve">02219 - Anadarko US Offshore LLC (From 07/29/2013 12:00AM to 12/31/2099 11:59AM) (ALQT: 1 / LVL: 2) 
02990 - Ecopetrol America LLC (From 07/29/2013 12:00AM to 12/31/2099 11:59AM) (ALQT: 1 / LVL: 2) 
03228 - Venari Offshore LLC (From 09/30/2013 12:00AM to 12/31/2099 11:59AM) (ALQT: 1 / LVL: 2) 
00056 - ConocoPhillips Company (From 08/27/2013 12:00AM to 01/02/2017 11:59PM) (ALQT: 1 / LVL: 2) 
02806 - Marubeni Oil &amp; Gas (USA) LLC (From 07/29/2013 12:00AM to 12/28/2015 11:59PM) (ALQT: 1 / LVL: 2) </t>
  </si>
  <si>
    <t>G01687</t>
  </si>
  <si>
    <t>EI 158, EI 175, EI 188, SM 51, SM 58, SM 61, SS 207</t>
  </si>
  <si>
    <t>PIPELINES : 
GAS PSN# 2296 (ACT) Aprv: 05/02/1968 - Init HTP: 05/05/1972 - P50: $298,142; P70: $430,164; P90: $621,171
GAS PSN# 2310 (ACT) Aprv: 05/02/1968 - Init HTP: 05/05/1972 - P50: $949,708; P70: $1,171,900; P90: $1,494,395
GAS PSN# 2315 (ACT) Aprv: 05/02/1968 - Init HTP: 05/05/1972 - P50: $1,064,907; P70: $1,196,930; P90: $1,387,936
GAS PSN# 3550 (ACT) Aprv: 05/02/1968 - Init HTP: 05/05/1972 - P50: $1,620,042; P70: $1,842,233; P90: $2,164,729</t>
  </si>
  <si>
    <t>03203 - Kinetica Partners, LLC (From 09/06/2017 12:00AM to 12/31/2099 11:59AM)
03262 - Kinetica Deepwater Express, LLC (From 11/10/2015 12:00AM to 09/06/2017 12:00AM)
00160 - ANR PIPELINE COMPANY (From 10/10/1984 12:00AM to 11/10/2015 12:00AM)</t>
  </si>
  <si>
    <t>G01852</t>
  </si>
  <si>
    <t>SS 139, SS 241, SS 266, SS 274</t>
  </si>
  <si>
    <t>PIPELINES : 
GAS PSN# 1651 (PABN) Aprv: 03/07/1969 - Init HTP: 03/03/1972 - P50: $341,052; P70: $563,243; P90: $885,738
GAS PSN# 1652 (ACT) Aprv: 03/07/1969 - Init HTP: 03/03/1972 - P50: $349,759; P70: $571,950; P90: $894,445
GAS PSN# 1653 (ACT) Aprv: 03/07/1969 - Init HTP: 03/03/1972 - P50: $755,197; P70: $977,389; P90: $1,299,884
GAS PSN# 1654 (ACT) Aprv: 03/07/1969 - Init HTP: 03/03/1972 - P50: $1,004,792; P70: $1,226,984; P90: $1,549,479
GAS PSN# 9955 (ACT) Aprv: 05/18/1993 - Init HTP: 03/03/1972 - P50: $1,469,837; P70: $1,692,029; P90: $2,014,524</t>
  </si>
  <si>
    <t>00207 - Sea Robin Pipeline Company, LLC (From 11/24/2015 12:00AM to 12/31/2099 11:59AM)
00030 - Trunkline Gas Company, LLC (From 03/02/2005 12:00AM to 11/24/2015 12:00AM)</t>
  </si>
  <si>
    <t>G01373</t>
  </si>
  <si>
    <t>BS 56</t>
  </si>
  <si>
    <t>G01524</t>
  </si>
  <si>
    <t>SS 216</t>
  </si>
  <si>
    <t xml:space="preserve">03035 - Fieldwood Energy Offshore LLC 19.68707% 
03295 - Fieldwood Energy LLC 80.31293% </t>
  </si>
  <si>
    <t xml:space="preserve">03035 - Fieldwood Energy Offshore LLC 19.68707% (ALQT: 1 / LVL: 2) 
03296 - Apache Shelf Exploration LLC 27.77813% (ALQT: 1 / LVL: 2) 
03295 - Fieldwood Energy LLC 52.5348% (ALQT: 1 / LVL: 2) </t>
  </si>
  <si>
    <t>STRUCTURES : 
FIXED CPLX# 21206 'C' Aprv: N/A - Inst: 01/01/1970 - P50: $3,901,924; P70: $4,664,668; P90: $5,900,477</t>
  </si>
  <si>
    <t xml:space="preserve">03035 - Fieldwood Energy Offshore LLC (From 12/23/2011 12:00AM to 12/31/2099 11:59AM) 
03295 - Fieldwood Energy LLC (From 10/01/2014 12:00AM to 12/31/2099 11:59AM) 
00189 - Lamar Hunt Trust Estate (From 04/03/1989 12:00AM to 07/20/2017 11:59PM) 
01130 - JOC Venture (From 01/15/1993 12:00AM to 12/08/2015 11:59PM) 
00105 - Apache Corporation (From 03/14/2005 12:00AM to 05/10/2015 11:59PM) 
00078 - Chevron U.S.A. Inc. (From 07/19/1985 12:00AM to 09/30/2014 11:59PM) 
00064 - Hunt Oil Company (From 07/01/1967 12:00AM to 08/02/2012 11:59PM) 
00803 - XH, LLC (From 02/08/1984 12:00AM to 12/22/2011 11:59PM) 
01018 - The George R. Brown Partnership, L.P. (From 04/17/1986 12:00AM to 06/09/2008 11:59PM) 
00148 - Anadarko E&amp;P Company LP (From 08/10/1998 12:00AM to 03/13/2005 11:59PM) 
00771 - Texaco Exploration and Production, Inc. (From 04/01/1985 12:00AM to 06/02/2002 11:59PM) 
00168 - Hunt Industries, Ltd. (From 08/14/1967 12:00AM to 03/29/2001 11:59PM) 
00148 - Anadarko E&amp;P Company LP (Acquired 01089 Norcen Explorer, Inc.) (From 01/16/1996 12:00AM to 08/09/1998 11:59PM) 
01856 - Norcen Offshore Properties, Ltd. Co. (From 04/21/1994 12:00AM to 03/28/1996 11:59PM) 
00540 - MOBIL OIL EXPLORATION &amp; PRODUCING SOUTHEAST INC. (From 01/15/1980 12:00AM to 01/15/1996 11:59PM) 
00193 - Nelson Bunker Hunt Trust Estate (From 04/03/1989 12:00AM to 08/18/1994 11:59PM) 
01802 - 1993 Offshore Limited Partnership (From 07/27/1993 12:00AM to 04/20/1994 11:59PM) 
01585 - Express Acquisition Company (From 07/17/1991 12:00AM to 07/26/1993 11:59PM) 
00161 - Hamilton Brothers Oil Company (From 07/10/1967 12:00AM to 01/14/1993 11:59PM) 
00816 - Hunt Dominion Corporation (From 08/25/1989 12:00AM to 07/17/1991 12:59AM) 
00066 - Placid Oil Company (From 07/01/1967 12:00AM to 07/16/1991 11:59PM) 
00805 - Rosewood Resources, Inc. (From 02/08/1984 12:00AM to 07/02/1991 11:59PM) 
00480 - Prosper Energy Corporation (From 02/21/1978 12:00AM to 05/21/1991 11:59PM) 
00191 - William Herbert Hunt Trust Estate (From 04/03/1989 12:00AM to 08/24/1989 11:59PM) 
00133 - Highland Resources, Inc. (From 07/10/1967 12:00AM to 04/16/1986 11:59PM) 
00078 - Chevron U.S.A. Inc. (Acquired 00112 Gulf Oil Corporation) (From 01/05/1979 12:00AM to 07/18/1985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09/27/1968 12:00AM to 01/25/1981 11:59PM) 
00565 - Mobil Producing Texas &amp; New Mexico Inc. (From 10/30/1979 12:00AM to 01/14/1980 11:59PM) 
00134 - General Crude Oil Company (From 07/01/1967 12:00AM to 10/29/1979 11:59PM) 
00457 - Ashland Exploration Holdings, Inc. (From 06/28/1977 12:00AM to 04/09/1979 11:59PM) 
00510 - Kewanee Industries, Inc. (From 11/06/1978 12:00AM to 01/04/1979 11:59PM) 
00387 - Kewanee Oil Company (From 01/29/1976 12:00AM to 11/05/1978 11:59PM) 
00052 - Ashland Oil, Inc. (From 10/04/1971 12:00AM to 06/27/1977 11:59PM) 
00135 - Kewanee Industries, Inc. (From 07/01/1967 12:00AM to 01/28/1976 11:59PM) 
00137 - Union Carbide Petroleum Corporation (From 07/01/1967 12:00AM to 10/03/1971 11:59PM) 
00013 - J. Ray McDermott &amp; Company, Inc. (From 07/01/1967 12:00AM to 09/27/1968 09:59AM) 
00132 - Offshore Operators, Inc. (From 07/01/1967 12:00AM to 09/26/1968 11:59PM) </t>
  </si>
  <si>
    <t xml:space="preserve">03035 - Fieldwood Energy Offshore LLC (From 02/02/2015 12:00AM to 12/31/2099 11:59AM) (ALQT: 1 / LVL: 2) 
03295 - Fieldwood Energy LLC (From 02/02/2015 12:00AM to 12/31/2099 11:59AM) (ALQT: 1 / LVL: 2) 
03296 - Apache Shelf Exploration LLC (From 02/02/2015 12:00AM to 12/31/2099 11:59AM) (ALQT: 1 / LVL: 2) 
00189 - Lamar Hunt Trust Estate (From 02/02/2015 12:00AM to 07/21/2017 12:59AM) (ALQT: 1 / LVL: 2) 
01130 - JOC Venture (From 02/02/2015 12:00AM to 12/09/2015 12:59AM) (ALQT: 1 / LVL: 2) </t>
  </si>
  <si>
    <t>G29724</t>
  </si>
  <si>
    <t>PEND</t>
  </si>
  <si>
    <t xml:space="preserve">DC 47, VK 786,  </t>
  </si>
  <si>
    <t>PIPELINES : 
UBEH PSN# 21210 (PROP) Aprv: N/A - Init HTP:  - P50: $1; P70: $1; P90: $1
BLKG PSN# 21209 (PROP) Aprv: N/A - Init HTP: 03/23/2014 - P50: $1; P70: $1; P90: $1
BLKG PSN# 21227 (OUT) Aprv: 06/04/2012 - Init HTP: 03/23/2014 - P50: $3,885,004; P70: $4,017,027; P90: $4,208,033</t>
  </si>
  <si>
    <t>02647 - Murphy Exploration &amp; Production Company - USA (From 09/26/2023 12:00AM to 12/31/2099 11:59AM)</t>
  </si>
  <si>
    <t>G29057</t>
  </si>
  <si>
    <t>EI 189</t>
  </si>
  <si>
    <t>STRUCTURES : 
FIXED CPLX# 20745 'A' Aprv: N/A - Inst: 01/01/1958 - P50: $3,872,316; P70: $4,859,835; P90: $6,433,226</t>
  </si>
  <si>
    <t>03295 - Fieldwood Energy LLC (From 03/11/2014 12:00AM to 08/31/2020 12:00AM)
00105 - Apache Corporation (From 05/02/2011 12:00AM to 03/11/2014 12:00AM)</t>
  </si>
  <si>
    <t>COLLATERAL:
03295 Fieldwood Energy LLC: $1,085,000 (RLB0015609 - Eff Dt: 05/02/2014)</t>
  </si>
  <si>
    <t>G28389</t>
  </si>
  <si>
    <t/>
  </si>
  <si>
    <t>PIPELINES : 
BLKO PSN# 17269 (OUT) Aprv: 09/17/2007 - Init HTP: 03/13/1997 - P50: $379,346; P70: $601,538; P90: $924,033
UBEH PSN# 17276 (ACT) Aprv: 09/17/2007 - Init HTP: N/A - P50: $1,745,185; P70: $1,745,185; P90: $1,745,185
UMBC PSN# 17277 (ACT) Aprv: 09/17/2007 - Init HTP: N/A - P50: $1,745,185; P70: $1,745,185; P90: $1,745,185</t>
  </si>
  <si>
    <t>03148 - W &amp; T Energy VI, LLC (From 02/15/2011 12:00AM to 12/31/2099 11:59AM)
00689 - Shell Offshore Inc. (From 09/17/2007 12:00AM to 02/15/2011 12:00AM)</t>
  </si>
  <si>
    <t>G28680</t>
  </si>
  <si>
    <t>PIPELINES : 
UBEH PSN# 18944 (OUT) Aprv: 12/17/2013 - Init HTP: N/A - P50: $1,593,985; P70: $1,593,985; P90: $1,593,985
LIFT PSN# 19078 (ACT) Aprv: 12/17/2013 - Init HTP: N/A - P50: $1,114,147; P70: $1,336,338; P90: $1,658,834
LIFT PSN# 18454 (OUT) Aprv: 12/17/2013 - Init HTP: 02/26/2014 - P50: $1,160,970; P70: $1,383,161; P90: $1,705,656</t>
  </si>
  <si>
    <t>02481 - BP Exploration &amp; Production Inc. (From 05/14/2015 12:00AM to 12/31/2099 11:59AM)</t>
  </si>
  <si>
    <t>G01031</t>
  </si>
  <si>
    <t>SS 253</t>
  </si>
  <si>
    <t xml:space="preserve">02636 - Fieldwood Energy SP LLC 100% </t>
  </si>
  <si>
    <t xml:space="preserve">03035 - Fieldwood Energy Offshore LLC 50% (ALQT: A / LVL: 1) 
02636 - Fieldwood Energy SP LLC 50% (ALQT: A / LVL: 1) 
03035 - Fieldwood Energy Offshore LLC 25% (ALQT: B / LVL: 1) 
02636 - Fieldwood Energy SP LLC 75% (ALQT: B / LVL: 1) 
03035 - Fieldwood Energy Offshore LLC 25% (ALQT: C / LVL: 1) 
02636 - Fieldwood Energy SP LLC 75% (ALQT: C / LVL: 1) 
03035 - Fieldwood Energy Offshore LLC 25% (ALQT: D / LVL: 1) 
02636 - Fieldwood Energy SP LLC 75% (ALQT: D / LVL: 1) 
03035 - Fieldwood Energy Offshore LLC 25% (ALQT: E / LVL: 1) 
02636 - Fieldwood Energy SP LLC 75% (ALQT: E / LVL: 1) </t>
  </si>
  <si>
    <t xml:space="preserve">02636 - Fieldwood Energy SP LLC (From 02/18/2004 12:00AM to 12/31/2099 11:59AM) 
00724 - Marathon Oil Company (From 11/08/1982 12:00AM to 02/18/2004 12:59AM) 
00003 - Union Oil Company of California (From 09/25/1992 12:00AM to 02/17/2004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00754 - Eugene Shoal Oil Company (From 11/08/1982 12:00AM to 08/29/1985 11:59PM) </t>
  </si>
  <si>
    <t xml:space="preserve">02636 - Fieldwood Energy SP LLC (From 08/04/2008 12:00AM to 12/31/2099 11:59AM) (ALQT: A / LVL: 1) 
03035 - Fieldwood Energy Offshore LLC (From 03/21/2012 03:00AM to 12/31/2099 11:59AM) (ALQT: A / LVL: 1) 
03044 - Providence Resources (GOM No 2) LLC (From 08/04/2008 05:00AM to 03/21/2012 02:59AM) (ALQT: A / LVL: 1) 
02392 - Triangle Oil &amp; Gas, Inc. (From 08/04/2008 12:00AM to 08/04/2008 04:59AM) (ALQT: A / LVL: 1) 
02636 - Fieldwood Energy SP LLC (From 08/04/2008 01:00AM to 12/31/2099 11:59AM) (ALQT: B / LVL: 1) 
03035 - Fieldwood Energy Offshore LLC (From 03/21/2012 02:00AM to 12/31/2099 11:59AM) (ALQT: B / LVL: 1) 
03044 - Providence Resources (GOM No 2) LLC (From 08/04/2008 06:00AM to 03/21/2012 01:59AM) (ALQT: B / LVL: 1) 
02392 - Triangle Oil &amp; Gas, Inc. (From 08/04/2008 01:00AM to 08/04/2008 05:59AM) (ALQT: B / LVL: 1) 
02636 - Fieldwood Energy SP LLC (From 08/04/2008 02:00AM to 12/31/2099 11:59AM) (ALQT: C / LVL: 1) 
03035 - Fieldwood Energy Offshore LLC (From 03/21/2012 01:00AM to 12/31/2099 11:59AM) (ALQT: C / LVL: 1) 
03044 - Providence Resources (GOM No 2) LLC (From 08/04/2008 07:00AM to 03/21/2012 12:59AM) (ALQT: C / LVL: 1) 
02392 - Triangle Oil &amp; Gas, Inc. (From 08/04/2008 02:00AM to 08/04/2008 06:59AM) (ALQT: C / LVL: 1) 
02636 - Fieldwood Energy SP LLC (From 08/04/2008 03:00AM to 12/31/2099 11:59AM) (ALQT: D / LVL: 1) 
03035 - Fieldwood Energy Offshore LLC (From 03/21/2012 12:00AM to 12/31/2099 11:59AM) (ALQT: D / LVL: 1) 
03044 - Providence Resources (GOM No 2) LLC (From 08/04/2008 08:00AM to 03/20/2012 11:59PM) (ALQT: D / LVL: 1) 
02392 - Triangle Oil &amp; Gas, Inc. (From 08/04/2008 03:00AM to 08/04/2008 07:59AM) (ALQT: D / LVL: 1) 
02636 - Fieldwood Energy SP LLC (From 08/04/2008 04:00AM to 12/31/2099 11:59AM) (ALQT: E / LVL: 1) 
03035 - Fieldwood Energy Offshore LLC (From 03/21/2012 04:00AM to 12/31/2099 11:59AM) (ALQT: E / LVL: 1) 
03044 - Providence Resources (GOM No 2) LLC (From 08/04/2008 09:00AM to 03/21/2012 03:59AM) (ALQT: E / LVL: 1) 
02392 - Triangle Oil &amp; Gas, Inc. (From 08/04/2008 04:00AM to 08/04/2008 08:59AM) (ALQT: E / LVL: 1) </t>
  </si>
  <si>
    <t>G29169</t>
  </si>
  <si>
    <t>KC 831</t>
  </si>
  <si>
    <t xml:space="preserve">02273 - Discovery Producer Services LLC 100% </t>
  </si>
  <si>
    <t>PIPELINES : 
GAS PSN# 18711 (ACT) Aprv: 02/13/2013 - Init HTP: 05/17/2014 - P50: $3,865,488; P70: $4,087,680; P90: $4,410,175</t>
  </si>
  <si>
    <t>02273 - Discovery Producer Services LLC (From 02/13/2013 12:00AM to 12/31/2099 11:59AM)</t>
  </si>
  <si>
    <t>COLLATERAL:
02273 Discovery Producer Services LLC: $1,970,000 (022052260 - Eff Dt: 09/30/2015)</t>
  </si>
  <si>
    <t>G25308</t>
  </si>
  <si>
    <t>PIPELINES : 
OIL PSN# 14350 (ACT) Aprv: 11/03/2003 - Init HTP: 08/30/2004 - P50: $3,857,865; P70: $3,989,888; P90: $4,180,894</t>
  </si>
  <si>
    <t>G25309</t>
  </si>
  <si>
    <t xml:space="preserve">02253 - Enbridge Offshore (Gas Gathering) L.L.C. 100% </t>
  </si>
  <si>
    <t>PIPELINES : 
GAS PSN# 14351 (ACT) Aprv: 11/03/2003 - Init HTP: 08/28/2004 - P50: $3,847,944; P70: $3,979,967; P90: $4,170,973</t>
  </si>
  <si>
    <t>02253 - Enbridge Offshore (Gas Gathering) L.L.C. (From 03/22/2005 12:00AM to 12/31/2099 11:59AM)</t>
  </si>
  <si>
    <t>COLLATERAL:
02253 Enbridge Offshore (Gas Gathering) L.L.C.: $1,895,000 (K09201968 - Eff Dt: 03/02/2016)</t>
  </si>
  <si>
    <t>G21518</t>
  </si>
  <si>
    <t>GB 172, GB 215</t>
  </si>
  <si>
    <t>PIPELINES : 
BLKO PSN# 12533 (ACT) Aprv: 07/31/2000 - Init HTP: 08/31/2000 - P50: $503,365; P70: $725,556; P90: $1,048,051
UMBE PSN# 19454 (ACT) Aprv: 11/10/2015 - Init HTP: N/A - P50: $1,745,185; P70: $1,745,185; P90: $1,745,185
UMBE PSN# 19465 (ACT) Aprv: 11/10/2015 - Init HTP: N/A - P50: $1,593,985; P70: $1,593,985; P90: $1,593,985</t>
  </si>
  <si>
    <t>00059 - Hess Corporation (From 06/10/2006 12:00AM to 12/31/2099 11:59AM)</t>
  </si>
  <si>
    <t>G27051</t>
  </si>
  <si>
    <t>EC 339</t>
  </si>
  <si>
    <t>WELLS : 
A001 (TA) Aprv: 01/12/2007 - Spud: 01/14/2007 - P50: $891,203; P70: $1,114,625; P90: $1,438,055
A002 (TA) Aprv: 01/26/2007 - Spud: 02/09/2007 - P50: $952,292; P70: $1,175,714; P90: $1,499,145
STRUCTURES : 
FIXED CPLX# 2063 'A' Aprv: N/A - Inst: 07/05/2007 - P50: $1,991,850; P70: $2,354,160; P90: $2,981,611</t>
  </si>
  <si>
    <t xml:space="preserve">02899 - Talos ERT LLC (From 05/29/2007 12:00AM to 12/31/2099 11:59AM) 
01704 - Remington Oil and Gas Corporation (From 07/01/2005 12:00AM to 05/28/2007 11:59PM) </t>
  </si>
  <si>
    <t>G21702</t>
  </si>
  <si>
    <t>MP 62</t>
  </si>
  <si>
    <t>WELLS : 
C003 (COM) Aprv: 05/24/2002 - Spud: 06/05/2002 - P50: $494,046; P70: $717,469; P90: $1,040,899
C001 (COM) Aprv: 05/24/2002 - Spud: 06/19/2002 - P50: $538,565; P70: $761,987; P90: $1,085,417
A008 (COM) Aprv: 08/06/2002 - Spud: 10/11/2002 - P50: $488,595; P70: $712,017; P90: $1,035,447
003 (COM) Aprv: 05/30/2001 - Spud: 11/02/2002 - P50: $429,045; P70: $652,467; P90: $975,898
B005 (COM) Aprv: 01/23/2003 - Spud: 02/02/2003 - P50: $535,402; P70: $758,824; P90: $1,082,254
C008 (COM) Aprv: 07/30/2004 - Spud: 08/05/2004 - P50: $515,056; P70: $738,478; P90: $1,061,908
STRUCTURES : 
CAIS CPLX# 1241 'CAIS.#3' Aprv: N/A - Inst: 06/04/2003 - P50: $644,026; P70: $876,781; P90: $1,237,893
PIPELINES : 
BLKG PSN# 14079 (ACT) Aprv: 04/14/2003 - Init HTP: 05/22/2003 - P50: $172,634; P70: $304,657; P90: $495,664</t>
  </si>
  <si>
    <t xml:space="preserve">01284 - W &amp; T Offshore, Inc. (From 02/09/2024 12:00AM to 12/31/2099 11:59AM) 
02375 - Energy XXI GOM, LLC (From 08/07/2007 12:00AM to 02/08/2024 11:59PM) 
02891 - MitEnergy Upstream LLC (From 10/13/2006 12:00AM to 01/24/2010 11:59PM) 
03017 - PXP Producing Company LLC (Acquired 00231 Pogo Producing Company) (From 05/01/2000 12:00AM to 08/06/2007 11:59PM) </t>
  </si>
  <si>
    <t>G28717</t>
  </si>
  <si>
    <t>GC 859, GC 860</t>
  </si>
  <si>
    <t>02219 - Anadarko US Offshore LLC (From 11/03/2014 12:00AM to 12/31/2099 11:59AM)</t>
  </si>
  <si>
    <t>G28715</t>
  </si>
  <si>
    <t xml:space="preserve">GC 860, GC 903,  </t>
  </si>
  <si>
    <t>PIPELINES : 
UBEH PSN# 19191 (ACT) Aprv: 11/03/2014 - Init HTP: N/A - P50: $1,593,985; P70: $1,593,985; P90: $1,593,985
BLKO PSN# 19024 (ACT) Aprv: 11/03/2014 - Init HTP: 08/30/2015 - P50: $1,242,945; P70: $1,465,137; P90: $1,787,632
LIFT PSN# 20690 (ACT) Aprv: 03/17/2022 - Init HTP: N/A - P50: $973,617; P70: $1,195,809; P90: $1,518,304</t>
  </si>
  <si>
    <t>G02318</t>
  </si>
  <si>
    <t>EI 339</t>
  </si>
  <si>
    <t>WELLS : 
K002 (COM) Aprv: 10/08/2012 - Spud: 10/08/2012 - P50: $933,318; P70: $1,156,741; P90: $1,480,171
K004 (COM) Aprv: 01/30/2013 - Spud: 01/31/2013 - P50: $962,416; P70: $1,185,839; P90: $1,509,269
K015 (COM) Aprv: 05/07/2013 - Spud: 05/07/2013 - P50: $892,450; P70: $1,115,872; P90: $1,439,302
K011 (COM) Aprv: 05/01/2014 - Spud: 05/31/2014 - P50: $1,015,976; P70: $1,239,398; P90: $1,562,829</t>
  </si>
  <si>
    <t xml:space="preserve">02417 - Arena Energy, LLC (From 10/27/2016 12:00AM to 12/31/2099 11:59AM) 
02628 - Arena Offshore, LP (From 08/11/2017 12:00AM to 12/31/2099 11:59AM) 
00078 - Chevron U.S.A. Inc. (From 03/10/1989 12:00AM to 10/26/2016 11:59PM) 
00771 - Texaco Exploration and Production, Inc. (From 01/28/1992 12:00AM to 06/02/2002 11:59PM) 
00040 - Texaco Inc. (From 02/01/1973 12:00AM to 01/27/1992 11:59PM) 
01317 - TOC-Gulf of Mexico Inc. (From 11/02/1988 12:00AM to 03/09/1989 11:59PM) 
00081 - Tenneco Oil Company (From 02/19/1987 12:00AM to 11/01/1988 11:59PM) 
00275 - Tenneco Exploration, Ltd. (From 02/01/1973 12:00AM to 02/18/1987 11:59PM) </t>
  </si>
  <si>
    <t xml:space="preserve">02417 - Arena Energy, LLC (From 02/13/2013 12:00AM to 12/31/2099 11:59AM) (ALQT: 1 / LVL: 1) 
02628 - Arena Offshore, LP (From 05/06/2013 12:00AM to 12/31/2099 11:59AM) (ALQT: 1 / LVL: 1) 
00078 - Chevron U.S.A. Inc. (From 02/13/2013 12:00AM to 10/27/2016 12:59AM) (ALQT: 1 / LVL: 1) </t>
  </si>
  <si>
    <t xml:space="preserve"> 00184</t>
  </si>
  <si>
    <t>EC 72</t>
  </si>
  <si>
    <t xml:space="preserve">03147 - EC Offshore Properties, Inc. 100% </t>
  </si>
  <si>
    <t xml:space="preserve">03147 - EC Offshore Properties, Inc. 100% (ALQT: A / LVL: 0) 
03147 - EC Offshore Properties, Inc. 100% (ALQT: B / LVL: 2) 
02436 - PALACE EXPLORATION COMPANY 4.125% (ALQT: K / LVL: 2) 
03089 - RoDa Drilling, LP 23.375% (ALQT: K / LVL: 2) 
02312 - McMoRan Oil &amp; Gas LLC 27.5% (ALQT: K / LVL: 2) 
00078 - Chevron U.S.A. Inc. 45% (ALQT: K / LVL: 2) </t>
  </si>
  <si>
    <t>WELLS : 
A002 (COM) Aprv: 09/23/1954 - Spud: 10/25/1954 - P50: $443,203; P70: $666,625; P90: $990,055
A004 (COM) Aprv: 07/30/1957 - Spud: 08/25/1957 - P50: $478,059; P70: $701,482; P90: $1,024,912
C004 (COM) Aprv: 02/24/1984 - Spud: 03/03/1984 - P50: $414,144; P70: $637,566; P90: $960,996
C007 (COM) Aprv: 11/05/2003 - Spud: 11/06/2003 - P50: $489,437; P70: $712,859; P90: $1,036,289
C003 (COM) Aprv: 10/24/2003 - Spud: 01/02/2004 - P50: $462,377; P70: $685,800; P90: $1,009,230
004 (COM) Aprv: 07/28/2004 - Spud: 09/17/2004 - P50: $491,664; P70: $715,086; P90: $1,038,516
C001 (COM) Aprv: 05/01/2007 - Spud: 05/16/2007 - P50: $493,772; P70: $717,194; P90: $1,040,624
STRUCTURES : 
CAIS CPLX# 1526 '4' Aprv: N/A - Inst: 08/02/2004 - P50: $507,644; P70: $740,399; P90: $1,101,511</t>
  </si>
  <si>
    <t xml:space="preserve">03147 - EC Offshore Properties, Inc. (From 04/26/2013 12:00AM to 12/31/2099 11:59AM) 
02594 - East Cameron Partners, LP (From 09/26/2003 12:00AM to 04/25/2013 11:59PM) 
01324 - B T Operating Co. (From 02/26/1993 12:00AM to 09/25/2003 11:59PM) 
01710 - Pierce Junction Petroleum, Inc. (From 02/26/1993 12:00AM to 08/17/2003 11:59PM) 
00056 - ConocoPhillips Company (Acquired 00001 Conoco Inc.) (From 04/29/1977 12:00AM to 02/25/1993 11:59PM) 
00777 - OXY USA Inc. (From 12/06/1983 12:00AM to 02/25/1993 11:59PM) 
00967 - Atlantic Richfield Company (From 08/23/1985 12:00AM to 02/25/1993 11:59PM) 
00771 - Texaco Exploration and Production, Inc. (From 08/23/1985 12:00AM to 02/12/1991 11:59PM) 
00002 - Atlantic Richfield Company (From 04/29/1977 12:00AM to 08/22/1985 11:59PM) 
00005 - Four Star Oil &amp; Gas Company (From 04/29/1977 12:00AM to 08/22/1985 11:59PM) 
00369 - CanadianOxy Offshore Production Co. (From 04/29/1977 12:00AM to 12/05/1983 11:59PM) </t>
  </si>
  <si>
    <t xml:space="preserve">03147 - EC Offshore Properties, Inc. (From 07/17/2019 12:00AM to 12/31/2099 11:59AM) (ALQT: A / LVL: 0) 
03214 - OCXO, LLC (From 03/06/2015 12:00AM to 07/16/2019 11:59PM) (ALQT: A / LVL: 0) 
02461 - OPEN CHOKE EXPLORATION, LLC (From 05/06/2008 12:00AM to 03/05/2015 11:59PM) (ALQT: A / LVL: 0) 
03147 - EC Offshore Properties, Inc. (From 07/17/2019 01:00AM to 12/31/2099 11:59AM) (ALQT: B / LVL: 2) 
03214 - OCXO, LLC (From 03/06/2015 01:00AM to 07/17/2019 12:59AM) (ALQT: B / LVL: 2) 
02461 - OPEN CHOKE EXPLORATION, LLC (From 05/06/2008 12:00AM to 03/06/2015 12:59AM) (ALQT: B / LVL: 2) 
00078 - Chevron U.S.A. Inc. (From 10/01/2010 12:00AM to 12/31/2099 11:59AM) (ALQT: K / LVL: 2) 
02312 - McMoRan Oil &amp; Gas LLC (From 10/01/2010 12:00AM to 12/31/2099 11:59AM) (ALQT: K / LVL: 2) 
02436 - PALACE EXPLORATION COMPANY (From 10/01/2010 12:00AM to 12/31/2099 11:59AM) (ALQT: K / LVL: 2) 
03089 - RoDa Drilling, LP (From 10/01/2010 12:00AM to 12/31/2099 11:59AM) (ALQT: K / LVL: 2) </t>
  </si>
  <si>
    <t>G28377</t>
  </si>
  <si>
    <t>MP 252, VK 783</t>
  </si>
  <si>
    <t>PIPELINES : 
BLKG PSN# 17209 (ACT) Aprv: 10/04/2007 - Init HTP: 08/04/1996 - P50: $433,894; P70: $656,086; P90: $978,581
UMB PSN# 17210 (ACT) Aprv: 10/04/2007 - Init HTP: N/A - P50: $1,745,185; P70: $1,745,185; P90: $1,745,185
UMBE PSN# 18242 (OUT) Aprv: 03/29/2011 - Init HTP: N/A - P50: $1,593,985; P70: $1,593,985; P90: $1,593,985</t>
  </si>
  <si>
    <t>03148 - W &amp; T Energy VI, LLC (From 02/09/2011 12:00AM to 12/31/2099 11:59AM)
00689 - Shell Offshore Inc. (From 10/04/2007 12:00AM to 02/09/2011 12:00AM)</t>
  </si>
  <si>
    <t>G01029</t>
  </si>
  <si>
    <t>G24912</t>
  </si>
  <si>
    <t xml:space="preserve">02628 - Arena Offshore, LP 2% (ALQT: A / LVL: 1) 
02417 - Arena Energy, LLC 98% (ALQT: A / LVL: 1) 
02628 - Arena Offshore, LP 2% (ALQT: A / LVL: 2) 
02417 - Arena Energy, LLC 48% (ALQT: A / LVL: 2) 
03296 - Apache Shelf Exploration LLC 50% (ALQT: A / LVL: 2) </t>
  </si>
  <si>
    <t>WELLS : 
C001 (COM) Aprv: 04/04/2006 - Spud: 04/13/2006 - P50: $805,726; P70: $1,029,148; P90: $1,352,578
C002 (COM) Aprv: 01/08/2008 - Spud: 01/14/2008 - P50: $825,546; P70: $1,048,968; P90: $1,372,398
STRUCTURES : 
FIXED CPLX# 2191 'C' Aprv: N/A - Inst: 06/23/2008 - P50: $1,794,534; P70: $2,156,844; P90: $2,784,295
PIPELINES : 
BLKO PSN# 21223 (PROP) Aprv: 04/19/2024 - Init HTP: N/A - P50: $336,094; P70: $468,117; P90: $659,123</t>
  </si>
  <si>
    <t xml:space="preserve">02417 - Arena Energy, LLC (From 01/05/2023 12:00AM to 12/31/2099 11:59AM) 
02628 - Arena Offshore, LP (From 02/06/2023 12:00AM to 12/31/2099 11:59AM) 
02451 - GOM Shelf LLC (From 08/22/2022 12:00AM to 01/04/2023 11:59PM) 
03295 - Fieldwood Energy LLC (From 05/17/2018 12:00AM to 08/21/2022 11:59PM) 
00105 - Apache Corporation (From 10/08/2010 12:00AM to 05/16/2018 11:59PM) 
02421 - Devon Energy Production Co., L.P. (From 05/01/2003 12:00AM to 10/07/2010 11:59PM) </t>
  </si>
  <si>
    <t xml:space="preserve">02417 - Arena Energy, LLC (From 09/28/2021 12:00AM to 12/31/2099 11:59AM) (ALQT: A / LVL: 1) 
02628 - Arena Offshore, LP (From 02/06/2023 01:00AM to 12/31/2099 11:59AM) (ALQT: A / LVL: 1) 
02451 - GOM Shelf LLC (From 08/22/2022 01:00AM to 02/07/2023 11:59PM) (ALQT: A / LVL: 1) 
03295 - Fieldwood Energy LLC (From 08/24/2015 12:00AM to 08/22/2022 12:59AM) (ALQT: A / LVL: 1) 
03527 - Throckmorton Energy, LLC (From 01/05/2021 12:00AM to 09/27/2021 11:59PM) (ALQT: A / LVL: 1) 
02579 - Tana Exploration Company LLC (From 07/31/2008 12:00AM to 01/04/2021 11:59PM) (ALQT: A / LVL: 1) 
00105 - Apache Corporation (From 07/03/2014 12:00AM to 08/23/2015 11:59PM) (ALQT: A / LVL: 1) 
03296 - Apache Shelf Exploration LLC (From 04/10/2015 12:00AM to 12/31/2099 11:59AM) (ALQT: A / LVL: 2) 
02417 - Arena Energy, LLC (From 02/08/2023 01:00AM to 12/31/2099 11:59AM) (ALQT: A / LVL: 2) 
02628 - Arena Offshore, LP (From 02/23/2023 12:00AM to 12/31/2099 11:59AM) (ALQT: A / LVL: 2) 
02451 - GOM Shelf LLC (From 08/22/2022 02:00AM to 02/08/2023 12:59AM) (ALQT: A / LVL: 2) 
03295 - Fieldwood Energy LLC (From 04/10/2015 12:00AM to 08/22/2022 01:59AM) (ALQT: A / LVL: 2) </t>
  </si>
  <si>
    <t>G28465</t>
  </si>
  <si>
    <t xml:space="preserve">VK 817,  </t>
  </si>
  <si>
    <t>PIPELINES : 
UMBH PSN# 17454 (ACT) Aprv: 10/23/2008 - Init HTP: N/A - P50: $1,745,185; P70: $1,745,185; P90: $1,745,185
UMBH PSN# 17455 (ACT) Aprv: 10/23/2008 - Init HTP: N/A - P50: $1,745,185; P70: $1,745,185; P90: $1,745,185
LIFT PSN# 17453 (ACT) Aprv: 10/23/2008 - Init HTP: 11/09/2008 - P50: $263,318; P70: $485,510; P90: $808,005</t>
  </si>
  <si>
    <t>00730 - Walter Oil &amp; Gas Corporation (From 10/23/2008 12:00AM to 12/31/2099 11:59AM)</t>
  </si>
  <si>
    <t>G01503</t>
  </si>
  <si>
    <t>EI 199</t>
  </si>
  <si>
    <t>03203 - Kinetica Partners, LLC (From 09/06/2017 12:00AM to 12/31/2099 11:59AM)
03262 - Kinetica Deepwater Express, LLC (From 09/12/2013 12:00AM to 09/06/2017 12:00AM)
00160 - ANR PIPELINE COMPANY (From 10/10/1984 12:00AM to 09/12/2013 12:00AM)</t>
  </si>
  <si>
    <t>G24625</t>
  </si>
  <si>
    <t>02521 - Williams Oil Gathering, L.L.C. (From 04/04/2003 12:00AM to 12/31/2099 11:59AM)</t>
  </si>
  <si>
    <t>COLLATERAL:
02521 Williams Oil Gathering, L.L.C.: $1,970,000 (022054128 - Eff Dt: 08/22/2016)</t>
  </si>
  <si>
    <t>G01958</t>
  </si>
  <si>
    <t>EI 255</t>
  </si>
  <si>
    <t xml:space="preserve">03296 - Apache Shelf Exploration LLC 2% 
02368 - Marquis Oil &amp; Gas, Inc. 98% </t>
  </si>
  <si>
    <t xml:space="preserve">00689 - Shell Offshore Inc. 100% (ALQT: A / LVL: 1) 
02487 - Arcadia Oil, Inc. 2.25% (ALQT: B / LVL: 1) 
02467 - Westmount Resources, Inc. 3.125% (ALQT: B / LVL: 1) 
02458 - Agincourt, Inc. 4.3575% (ALQT: B / LVL: 1) 
02474 - Endeavour Oil &amp; Gas, Inc. 4.375% (ALQT: B / LVL: 1) 
02501 - Thistlewood Energy, L.L.C. 8.7175% (ALQT: B / LVL: 1) 
03295 - Fieldwood Energy LLC 77.175% (ALQT: B / LVL: 1) 
02266 - EPL Oil &amp; Gas, LLC 100% (ALQT: C / LVL: 1) 
02487 - Arcadia Oil, Inc. 2.25% (ALQT: C / LVL: 2) 
02467 - Westmount Resources, Inc. 3.125% (ALQT: C / LVL: 2) 
02458 - Agincourt, Inc. 4.3575% (ALQT: C / LVL: 2) 
02474 - Endeavour Oil &amp; Gas, Inc. 4.375% (ALQT: C / LVL: 2) 
02501 - Thistlewood Energy, L.L.C. 8.7175% (ALQT: C / LVL: 2) 
03296 - Apache Shelf Exploration LLC 38.5875% (ALQT: C / LVL: 2) 
03295 - Fieldwood Energy LLC 38.5875% (ALQT: C / LVL: 2) </t>
  </si>
  <si>
    <t xml:space="preserve">02368 - Marquis Oil &amp; Gas, Inc. (From 07/06/1999 12:00AM to 12/31/2099 11:59AM) 
03296 - Apache Shelf Exploration LLC (From 09/28/2015 12:00AM to 12/31/2099 11:59AM) 
02851 - Apache Shelf, Inc. (From 08/25/2006 12:00AM to 09/27/2015 11:59PM) 
00048 - Sabine Oil &amp; Gas Corporation (From 06/01/1999 02:00AM to 08/24/2006 11:59PM) 
02027 - LYRIK ENERGY, L.L.C. (From 06/01/1999 01:00AM to 07/05/1999 11:59PM) 
02026 - British Acadian Ltd., Inc. (From 06/01/1999 12:00AM to 06/01/1999 12:59AM) 
00689 - Shell Offshore Inc. (From 03/08/1982 01:00AM to 05/31/1999 11:59PM) 
00688 - Shell Energy Resources Inc. (From 03/08/1982 12:00AM to 03/08/1982 12:59AM) 
00117 - Shell USA, Inc. (From 01/01/1970 12:00AM to 03/07/1982 11:59PM) </t>
  </si>
  <si>
    <t>G05498</t>
  </si>
  <si>
    <t>EI 184</t>
  </si>
  <si>
    <t xml:space="preserve">03520 - Sanare Energy Partners, LLC 100% (ALQT: A) 
02628 - Arena Offshore, LP 2% (ALQT: B) 
02417 - Arena Energy, LLC 48% (ALQT: B) 
03520 - Sanare Energy Partners, LLC 50% (ALQT: B) </t>
  </si>
  <si>
    <t>WELLS : 
A003 (TA) Aprv: N/A - Spud: 07/24/1991 - P50: $711,980; P70: $935,402; P90: $1,258,832
A001 (TA) Aprv: 12/24/1995 - Spud: 12/24/1995 - P50: $645,071; P70: $868,493; P90: $1,191,924
A005 (TA) Aprv: 10/21/1998 - Spud: 10/24/1998 - P50: $652,338; P70: $875,760; P90: $1,199,190
A002 (TA) Aprv: 12/08/2011 - Spud: 02/23/2012 - P50: $112,590; P70: $161,002; P90: $231,268
STRUCTURES : 
FIXED CPLX# 23932 'A' Aprv: N/A - Inst: 01/01/1990 - P50: $1,326,385; P70: $1,865,417; P90: $2,745,160
PIPELINES : 
OIL PSN# 9265 (PABN) Aprv: 12/07/1990 - Init HTP: 12/11/1990 - P50: $286,694; P70: $508,886; P90: $831,381</t>
  </si>
  <si>
    <t xml:space="preserve">01364 - Newfield Exploration Company (From 03/07/2003 12:00AM to 12/31/2099 11:59AM) 
00689 - Shell Offshore Inc. (From 05/19/1997 12:00AM to 07/31/2003 11:59PM) 
01500 - TotalEnergies E&amp;P USA, Inc. (From 09/23/1991 02:00AM to 03/06/2003 11:59PM) 
01072 - Cliffs Oil and Gas Company (From 05/25/1989 12:00AM to 05/19/1997 12:59AM) 
00362 - Woodside Energy (Americas) Inc. (From 09/23/1991 03:00AM to 05/18/1997 11:59PM) 
00768 - BHP Petroleum Company Inc. (From 07/01/1983 12:00AM to 09/23/1991 02:59AM) 
00128 - Elf Aquitaine, Inc. (From 05/25/1989 12:00AM to 09/23/1991 01:59AM) 
02647 - Murphy Exploration &amp; Production Company - USA (Acquired 00232 Odeco Oil &amp; Gas Company) (From 07/01/1983 12:00AM to 05/24/1989 11:59PM) 
02647 - Murphy Exploration &amp; Production Company - USA (Acquired 00108 Murphy Oil USA, Inc.) (From 07/01/1983 12:00AM to 05/24/1989 11:59PM) 
03520 - Sanare Energy Partners, LLC (From 10/24/2017 01:00AM to 12/31/2099 11:59AM) (ALQT: A) 
03217 - Northstar Offshore Group, LLC (From 11/16/2012 12:00AM to 10/24/2017 12:59AM) (ALQT: A) 
02961 - Byron Energy Inc. (From 07/29/2008 12:00AM to 01/23/2013 02:59AM) (ALQT: A) 
03112 - Leni Gas &amp; Oil US Inc. (From 12/04/2009 12:00AM to 01/23/2013 01:59AM) (ALQT: A) 
03134 - Marlin GOM I, L.L.C. (From 07/13/2011 12:00AM to 11/15/2012 11:59PM) (ALQT: A) 
02769 - Leed Petroleum LLC (From 08/13/2007 12:00AM to 07/12/2011 11:59PM) (ALQT: A) 
02417 - Arena Energy, LLC (From 12/21/2012 12:00AM to 12/31/2099 11:59AM) (ALQT: B) 
02628 - Arena Offshore, LP (From 12/21/2012 12:00AM to 12/31/2099 11:59AM) (ALQT: B) 
03520 - Sanare Energy Partners, LLC (From 10/24/2017 12:00AM to 12/31/2099 11:59AM) (ALQT: B) 
03217 - Northstar Offshore Group, LLC (From 11/16/2012 01:00AM to 10/23/2017 11:59PM) (ALQT: B) 
02961 - Byron Energy Inc. (From 07/29/2008 01:00AM to 01/23/2013 12:59AM) (ALQT: B) 
03112 - Leni Gas &amp; Oil US Inc. (From 12/04/2009 01:00AM to 01/22/2013 11:59PM) (ALQT: B) 
02312 - McMoRan Oil &amp; Gas LLC (From 01/24/2008 12:00AM to 12/20/2012 11:59PM) (ALQT: B) 
03134 - Marlin GOM I, L.L.C. (From 08/11/2011 12:00AM to 11/16/2012 12:59AM) (ALQT: B) 
02769 - Leed Petroleum LLC (From 08/13/2007 01:00AM to 08/10/2011 11:59PM) (ALQT: B) 
01364 - Newfield Exploration Company (From 08/13/2007 01:00AM to 01/23/2008 11:59PM) (ALQT: B) </t>
  </si>
  <si>
    <t>G11383</t>
  </si>
  <si>
    <t>HI A 442</t>
  </si>
  <si>
    <t xml:space="preserve">03217 - Northstar Offshore Group, LLC 45.45452% 
02852 - Rosetta Resources Offshore, LLC 54.54548% </t>
  </si>
  <si>
    <t xml:space="preserve">03296 - Apache Shelf Exploration LLC 11.36363% (ALQT: 1 / LVL: 2) 
03295 - Fieldwood Energy LLC 11.36363% (ALQT: 1 / LVL: 2) 
03217 - Northstar Offshore Group, LLC 22.72726% (ALQT: 1 / LVL: 2) 
02852 - Rosetta Resources Offshore, LLC 54.54548% (ALQT: 1 / LVL: 2) </t>
  </si>
  <si>
    <t>WELLS : 
A001 (TA) Aprv: N/A - Spud: 12/27/1992 - P50: $215,172; P70: $263,584; P90: $333,850
A002 (TA) Aprv: 06/23/1994 - Spud: 06/30/1994 - P50: $719,533; P70: $942,955; P90: $1,266,385
A003 (TA) Aprv: 11/24/1994 - Spud: 11/25/1994 - P50: $691,553; P70: $914,975; P90: $1,238,405
B001 (COM) Aprv: 03/23/2000 - Spud: 04/27/2000 - P50: $688,142; P70: $911,564; P90: $1,234,995
STRUCTURES : 
FIXED CPLX# 783 'B' Aprv: N/A - Inst: 09/09/2000 - P50: $1,404,894; P70: $1,637,649; P90: $1,998,761</t>
  </si>
  <si>
    <t xml:space="preserve">02852 - Rosetta Resources Offshore, LLC (From 06/07/2006 01:00AM to 12/31/2099 11:59AM) (ALQT: 1 / LVL: 2) 
03295 - Fieldwood Energy LLC (From 06/26/2014 12:00AM to 12/31/2099 11:59AM) (ALQT: 1 / LVL: 2) 
03296 - Apache Shelf Exploration LLC (From 06/26/2014 12:00AM to 12/31/2099 11:59AM) (ALQT: 1 / LVL: 2) 
03217 - Northstar Offshore Group, LLC (From 06/23/2016 01:00AM to 12/31/2099 11:59AM) (ALQT: 1 / LVL: 2) 
03033 - Black Elk Energy Offshore Operations, LLC (From 05/10/2011 01:00AM to 06/23/2016 12:59AM) (ALQT: 1 / LVL: 2) 
00105 - Apache Corporation (From 07/12/2010 12:00AM to 06/25/2014 11:59PM) (ALQT: 1 / LVL: 2) 
02409 - Maritech Resources, Inc. (From 06/07/2006 01:00AM to 05/10/2011 12:59AM) (ALQT: 1 / LVL: 2) 
02421 - Devon Energy Production Co., L.P. (From 06/07/2006 01:00AM to 07/11/2010 11:59PM) (ALQT: 1 / LVL: 2) </t>
  </si>
  <si>
    <t>G03354</t>
  </si>
  <si>
    <t>GA 255, HI 52, HI 110, HI 154, HI 206</t>
  </si>
  <si>
    <t>00011 - Transcontinental Gas Pipe Line Company, LLC (From 10/22/1976 12:00AM to 12/31/2099 11:59AM)</t>
  </si>
  <si>
    <t>G29536</t>
  </si>
  <si>
    <t>HI A 474</t>
  </si>
  <si>
    <t xml:space="preserve">03626 - Rosefield Operating Company, LLC 100% </t>
  </si>
  <si>
    <t>PIPELINES : 
OIL PSN# 20713 (ACT) Aprv: 02/24/1978 - Init HTP: N/A - P50: $1; P70: $1; P90: $1
STRUCTURES : 
FIXED CPLX# 10074 'A' Aprv: N/A - Inst: 01/01/1976 - P50: $3,658,869; P70: $4,196,839; P90: $5,095,066</t>
  </si>
  <si>
    <t>03626 - Rosefield Operating Company, LLC (From 07/08/2021 12:00AM to 12/31/2099 11:59AM)
03198 - Panther Operating Company, LLC (From 05/13/2021 12:00AM to 07/08/2021 12:00AM)</t>
  </si>
  <si>
    <t>G30291</t>
  </si>
  <si>
    <t>ST 206</t>
  </si>
  <si>
    <t>STRUCTURES : 
FIXED CPLX# 23851 'A' Aprv: N/A - Inst: 01/01/1988 - P50: $3,658,869; P70: $4,196,839; P90: $5,095,066</t>
  </si>
  <si>
    <t>COLLATERAL:
03295 Fieldwood Energy LLC: $1,565,000 (0179846 - Eff Dt: 06/24/2015)</t>
  </si>
  <si>
    <t xml:space="preserve"> 00071</t>
  </si>
  <si>
    <t>PL 11</t>
  </si>
  <si>
    <t>WELLS : 
F001 (TA) Aprv: 02/14/1957 - Spud: 08/23/1957 - P50: $31,275; P70: $79,687; P90: $149,953
F002 (TA) Aprv: 05/16/1973 - Spud: 05/18/1973 - P50: $31,275; P70: $79,687; P90: $149,953
STRUCTURES : 
FIXED CPLX# 20806 'F' Aprv: N/A - Inst: 01/01/1957 - P50: $2,813,742; P70: $3,801,261; P90: $5,374,652
CAIS CPLX# 20806 '19' Aprv: N/A - Inst: 01/01/1980 - P50: $53,182; P70: $101,789; P90: $195,080
CAIS CPLX# 20806 'F3' Aprv: N/A - Inst: 01/01/1980 - P50: $53,182; P70: $101,789; P90: $195,080
PIPELINES : 
G/C PSN# 5120 (PREM) Aprv: 09/05/1975 - Init HTP: 04/19/1979 - P50: $177,063; P70: $309,086; P90: $500,092
LIFT PSN# 7156 (PREM) Aprv: 06/28/1984 - Init HTP: 07/09/1984 - P50: $75,925; P70: $207,948; P90: $398,954
FLG PSN# 8193 (PREM) Aprv: 01/27/1988 - Init HTP: 12/11/1987 - P50: $45,192; P70: $58,320; P90: $80,561
BLKO PSN# 12705 (PREM) Aprv: 11/09/2000 - Init HTP: 11/26/2000 - P50: $134,750; P70: $266,773; P90: $457,780
BLKO PSN# 12706 (PABN) Aprv: 11/09/2000 - Init HTP: 11/26/2000 - P50: $134,738; P70: $266,760; P90: $457,767
LIFT PSN# 12707 (PREM) Aprv: 11/09/2000 - Init HTP: 11/26/2000 - P50: $95,088; P70: $227,111; P90: $418,118</t>
  </si>
  <si>
    <t xml:space="preserve">03295 - Fieldwood Energy LLC (From 05/11/2018 12:00AM to 12/31/2099 11:59AM) 
00105 - Apache Corporation (From 12/18/2003 12:00AM to 05/10/2018 11:59PM) 
02644 - BROWN SOUTH PELTO, INC. (From 06/27/2003 12:00AM to 12/17/2003 11:59PM) 
00114 - BP America Production Company (From 04/15/2002 12:00AM to 06/26/2003 11:59PM) 
02481 - BP Exploration &amp; Production Inc. (Acquired 02316 Vastar Offshore, Inc.) (From 01/20/1999 12:00AM to 04/14/2002 11:59PM) 
00540 - MOBIL OIL EXPLORATION &amp; PRODUCING SOUTHEAST INC. (From 02/09/1979 12:00AM to 01/19/1999 11:59PM) 
00056 - ConocoPhillips Company (Acquired 00001 Conoco Inc.) (From 02/09/1979 12:00AM to 06/09/1994 11:59PM) 
00021 - MOBIL NOC INC. (From 02/09/1979 12:00AM to 04/27/1989 11:59PM) </t>
  </si>
  <si>
    <t xml:space="preserve">03295 - Fieldwood Energy LLC (From 02/03/2014 12:00AM to 12/31/2099 11:59AM) (ALQT: 1 / LVL: 1) 
03295 - Fieldwood Energy LLC (From 02/03/2014 01:00AM to 12/31/2099 11:59AM) (ALQT: 1 / LVL: 2) 
03296 - Apache Shelf Exploration LLC (From 02/03/2014 01:00AM to 12/31/2099 11:59AM) (ALQT: 1 / LVL: 2) </t>
  </si>
  <si>
    <t xml:space="preserve"> 00642</t>
  </si>
  <si>
    <t>EI 32, EI 33, EI 51</t>
  </si>
  <si>
    <t xml:space="preserve">00178 - Gulf South Pipeline Company, LP 100% </t>
  </si>
  <si>
    <t>00178 - Gulf South Pipeline Company, LP (From 11/29/2001 12:00AM to 12/31/2099 11:59AM)</t>
  </si>
  <si>
    <t>COLLATERAL:
00178 Gulf South Pipeline Company, LP: $985,000 (019044312 - Eff Dt: 06/18/2014)
00178 Gulf South Pipeline Company, LP: $2,700,000 (019044372 - Eff Dt: 05/23/2016)</t>
  </si>
  <si>
    <t>G28452</t>
  </si>
  <si>
    <t xml:space="preserve">WR 249, WR 425,  </t>
  </si>
  <si>
    <t>PIPELINES : 
UMBE PSN# 17722 (ACT) Aprv: 03/27/2009 - Init HTP: N/A - P50: $1,745,185; P70: $1,745,185; P90: $1,745,185
BLKO PSN# 16128 (ACT) Aprv: 03/27/2009 - Init HTP: 12/06/2009 - P50: $1,865,508; P70: $2,087,700; P90: $2,410,195</t>
  </si>
  <si>
    <t>03575 - MP Gulf of Mexico, LLC (From 09/23/2019 12:00AM to 12/31/2099 11:59AM)
01207 - Petrobras America Inc. (From 03/27/2009 12:00AM to 09/23/2019 12:00AM)</t>
  </si>
  <si>
    <t>G29692</t>
  </si>
  <si>
    <t xml:space="preserve">MC 437, MC 612,  </t>
  </si>
  <si>
    <t>00689 - Shell Offshore Inc. (From 02/27/2023 12:00AM to 12/31/2099 11:59AM)</t>
  </si>
  <si>
    <t>G25806</t>
  </si>
  <si>
    <t>KC 785</t>
  </si>
  <si>
    <t xml:space="preserve">03477 - Buckstone Development Company, L.L.C. (From 02/15/2017 12:00AM to 12/31/2099 11:59AM) 
03491 - OGOG (Buckskin) LLC (From 06/07/2017 12:00AM to 12/31/2099 11:59AM) 
03496 - Navitas Buckskin US, LLC (From 06/23/2017 12:00AM to 12/31/2099 11:59AM) 
03505 - LLOG Deepwater Development Company I, L.L.C. (From 06/27/2017 12:00AM to 12/31/2099 11:59AM) 
03522 - Ridgewood Buckskin, LLC (From 10/20/2017 12:00AM to 12/31/2099 11:59AM) 
03524 - ILX Prospect Buckskin, LLC (From 10/20/2017 12:00AM to 12/31/2099 11:59AM) 
03663 - Ridgewood Rialto Holdings, LLC (From 06/23/2021 12:00AM to 12/31/2099 11:59AM) 
03794 - Repsol OCS LLC (From 01/31/2025 12:00AM to 12/31/2099 11:59AM) 
02805 - Repsol E&amp;P USA LLC (From 01/18/2008 12:00AM to 01/30/2025 11:59PM) 
03314 - Samson Offshore BSM, LLC (From 10/21/2014 12:00AM to 10/19/2017 11:59PM) 
02058 - LLOG Exploration Offshore, L.L.C. (From 01/04/2017 12:00AM to 02/14/2017 11:59PM) 
03057 - Maersk Oil Gulf of Mexico Three LLC (From 11/06/2008 12:00AM to 12/12/2016 11:59PM) 
00078 - Chevron U.S.A. Inc. (From 12/01/2003 12:00AM to 11/16/2016 11:59PM) 
02397 - Samson Offshore, LLC (From 07/23/2009 12:00AM to 10/20/2014 11:59PM) </t>
  </si>
  <si>
    <t>G30286</t>
  </si>
  <si>
    <t>STRUCTURES : 
FIXED CPLX# 21902 'E' Aprv: N/A - Inst: 01/01/1975 - P50: $1,461,526; P70: $1,999,496; P90: $2,897,723
FIXED CPLX# 21902 'E-AUX1' Aprv: N/A - Inst: 01/01/1975 - P50: $870,457; P70: $1,409,489; P90: $2,289,232
CAIS CPLX# 21902 'E-7' Aprv: N/A - Inst: 01/01/1981 - P50: $392,796; P70: $625,551; P90: $986,663
FIXED CPLX# 21902 'E-AUX2' Aprv: N/A - Inst: 01/01/1990 - P50: $870,457; P70: $1,409,489; P90: $2,289,232</t>
  </si>
  <si>
    <t>G08658</t>
  </si>
  <si>
    <t>EC 331</t>
  </si>
  <si>
    <t xml:space="preserve">00739 - Continental Land &amp; Fur Co., Inc. 5.4% 
00986 - Japex (U.S.) Corp. 15% 
02894 - Bandon Oil and Gas, LP 79.6% </t>
  </si>
  <si>
    <t xml:space="preserve">00739 - Continental Land &amp; Fur Co., Inc. 7.2% (ALQT: 1 / LVL: 1) 
02894 - Bandon Oil and Gas, LP 92.8% (ALQT: 1 / LVL: 1) 
00739 - Continental Land &amp; Fur Co., Inc. 7.2% (ALQT: 1 / LVL: 2) 
02894 - Bandon Oil and Gas, LP 92.8% (ALQT: 1 / LVL: 2) </t>
  </si>
  <si>
    <t xml:space="preserve">00986 - Japex (U.S.) Corp. (From 02/17/1989 12:00AM to 12/31/2099 11:59AM) 
00739 - Continental Land &amp; Fur Co., Inc. (From 04/30/1993 12:00AM to 12/31/2099 11:59AM) 
02894 - Bandon Oil and Gas, LP (From 02/12/2007 12:00AM to 12/31/2099 11:59AM) 
01711 - Cairn Energy USA, LLC (From 02/09/1993 12:00AM to 03/27/2017 11:59PM) 
02237 - Noble Energy, Inc. (From 04/20/2004 12:00AM to 02/11/2007 11:59PM) 
02237 - Noble Energy, Inc. (Acquired 00185 Samedan Oil Corporation) (From 08/16/1993 01:00AM to 04/19/2004 11:59PM) 
02270 - IMC Global Inc. (Acquired 01597 Freeport-McMoRan Inc.) (From 06/09/1992 12:00AM to 08/16/1993 12:59AM) 
01414 - Cairn Energy USA, Inc. (From 02/25/1992 12:00AM to 02/08/1993 11:59PM) 
00282 - Dominion Exploration &amp; Production, Inc. (From 02/17/1989 12:00AM to 06/09/1992 09:59AM) 
01402 - Nippon Mining of Nevada Ltd. (From 08/15/1989 12:00AM to 06/08/1992 11:59PM) 
00962 - EP Operating Limited Partnership (From 08/01/1987 12:00AM to 02/24/1992 11:59PM) 
00659 - Mark Producing, Inc. (From 08/01/1987 12:00AM to 02/16/1989 11:59PM) </t>
  </si>
  <si>
    <t xml:space="preserve">00739 - Continental Land &amp; Fur Co., Inc. (From 06/21/1993 12:00AM to 12/31/2099 11:59AM) (ALQT: 1 / LVL: 1) 
02894 - Bandon Oil and Gas, LP (From 02/12/2007 01:00AM to 12/31/2099 11:59AM) (ALQT: 1 / LVL: 1) 
01711 - Cairn Energy USA, LLC (From 06/21/1993 12:00AM to 03/29/2017 11:59PM) (ALQT: 1 / LVL: 1) 
02237 - Noble Energy, Inc. (From 04/20/2004 12:00AM to 02/12/2007 12:59AM) (ALQT: 1 / LVL: 1) 
02237 - Noble Energy, Inc. (Acquired 00185 Samedan Oil Corporation) (From 08/16/1993 12:00AM to 04/19/2004 11:59PM) (ALQT: 1 / LVL: 1) 
02270 - IMC Global Inc. (Acquired 01597 Freeport-McMoRan Inc.) (From 06/21/1993 12:00AM to 08/15/1993 11:59PM) (ALQT: 1 / LVL: 1) 
00739 - Continental Land &amp; Fur Co., Inc. (From 10/22/1998 12:00AM to 12/31/2099 11:59AM) (ALQT: 1 / LVL: 2) 
02894 - Bandon Oil and Gas, LP (From 02/12/2007 02:00AM to 12/31/2099 11:59AM) (ALQT: 1 / LVL: 2) 
01711 - Cairn Energy USA, LLC (From 10/22/1998 12:00AM to 03/30/2017 12:59AM) (ALQT: 1 / LVL: 2) 
02237 - Noble Energy, Inc. (From 04/20/2004 12:00AM to 02/12/2007 01:59AM) (ALQT: 1 / LVL: 2) 
02237 - Noble Energy, Inc. (Acquired 00185 Samedan Oil Corporation) (From 10/22/1998 12:00AM to 04/19/2004 11:59PM) (ALQT: 1 / LVL: 2) 
00986 - Japex (U.S.) Corp. (From 10/22/1998 12:00AM to 10/22/1998 12:59AM) (ALQT: 1 / LVL: 2) </t>
  </si>
  <si>
    <t>G17938</t>
  </si>
  <si>
    <t>SM 105</t>
  </si>
  <si>
    <t>WELLS : 
A001 (COM) Aprv: 07/20/2001 - Spud: 07/23/2001 - P50: $754,792; P70: $978,215; P90: $1,301,645
A002 (TA) Aprv: 10/05/2004 - Spud: 11/12/2004 - P50: $746,515; P70: $969,937; P90: $1,293,367
STRUCTURES : 
FIXED CPLX# 857 'A' Aprv: N/A - Inst: 06/28/2001 - P50: $1,575,294; P70: $1,937,604; P90: $2,565,055
PIPELINES : 
LIFT PSN# 13743 (ACT) Aprv: 05/03/2002 - Init HTP: 06/08/2002 - P50: $257,621; P70: $389,644; P90: $580,650
BLKG PSN# 13744 (ACT) Aprv: 05/03/2002 - Init HTP: 06/08/2002 - P50: $257,624; P70: $389,647; P90: $580,653</t>
  </si>
  <si>
    <t xml:space="preserve">02451 - GOM Shelf LLC (From 07/21/2022 12:00AM to 12/31/2099 11:59AM) 
03295 - Fieldwood Energy LLC (From 05/25/2018 12:00AM to 07/20/2022 11:59PM) 
03296 - Apache Shelf Exploration LLC (From 04/01/2015 12:00AM to 05/24/2018 11:59PM) 
02851 - Apache Shelf, Inc. (From 05/17/2006 12:00AM to 03/31/2015 11:59PM) 
00048 - Sabine Oil &amp; Gas Corporation (From 03/08/2001 12:00AM to 05/16/2006 11:59PM) 
00003 - Union Oil Company of California (From 06/05/2002 12:00AM to 12/02/2003 11:59PM) 
00048 - Sabine Oil &amp; Gas Corporation (Acquired 01832 Forcenergy Inc) (From 08/01/1997 12:00AM to 03/07/2001 11:59PM) </t>
  </si>
  <si>
    <t xml:space="preserve">02451 - GOM Shelf LLC (From 07/21/2022 01:00AM to 12/31/2099 11:59AM) (ALQT: 1 / LVL: 1) 
03295 - Fieldwood Energy LLC (From 06/30/2014 12:00AM to 07/21/2022 12:59AM) (ALQT: 1 / LVL: 1) 
03296 - Apache Shelf Exploration LLC (From 06/30/2014 01:00AM to 12/31/2099 11:59AM) (ALQT: 1 / LVL: 2) 
02451 - GOM Shelf LLC (From 07/21/2022 02:00AM to 12/31/2099 11:59AM) (ALQT: 1 / LVL: 2) 
03295 - Fieldwood Energy LLC (From 06/30/2014 01:00AM to 07/21/2022 01:59AM) (ALQT: 1 / LVL: 2) </t>
  </si>
  <si>
    <t>G33388</t>
  </si>
  <si>
    <t>PN 975</t>
  </si>
  <si>
    <t>WELLS : 
A011 (TA) Aprv: 04/01/2010 - Spud: 05/01/2010 - P50: $197,658; P70: $246,070; P90: $316,336
STRUCTURES : 
FIXED CPLX# 10310 'A' Aprv: N/A - Inst: 01/01/1987 - P50: $3,386,206; P70: $3,924,176; P90: $4,822,403</t>
  </si>
  <si>
    <t xml:space="preserve">02967 - Peregrine Oil &amp; Gas II, LLC (From 01/01/2010 12:00AM to 12/31/2099 11:59AM) </t>
  </si>
  <si>
    <t>G16549</t>
  </si>
  <si>
    <t>VK 822</t>
  </si>
  <si>
    <t xml:space="preserve">03148 - W &amp; T Energy VI, LLC 7.0784% (ALQT: A / LVL: 0) 
03033 - Black Elk Energy Offshore Operations, LLC 9% (ALQT: A / LVL: 0) 
02375 - Energy XXI GOM, LLC 10.8% (ALQT: A / LVL: 0) 
03026 - Talos Energy Ventures, LLC 16.2% (ALQT: A / LVL: 0) 
03555 - Monza Energy LLC 56.9216% (ALQT: A / LVL: 0) </t>
  </si>
  <si>
    <t>WELLS : 
A004 (COM) Aprv: 01/28/2000 - Spud: 02/10/2000 - P50: $714,010; P70: $714,010; P90: $714,010
A008 (COM) Aprv: 03/27/2001 - Spud: 04/02/2001 - P50: $714,010; P70: $714,010; P90: $714,010
A011 (COM) Aprv: 09/12/2001 - Spud: 09/18/2001 - P50: $714,010; P70: $714,010; P90: $714,010
A010 (COM) Aprv: 01/12/2018 - Spud: 02/15/2018 - P50: $714,416; P70: $714,416; P90: $714,416
A013 (COM) Aprv: 08/30/2018 - Spud: 09/15/2018 - P50: $714,416; P70: $714,416; P90: $714,416</t>
  </si>
  <si>
    <t xml:space="preserve">02375 - Energy XXI GOM, LLC (From 02/24/2021 12:00AM to 12/31/2099 11:59AM) (ALQT: A / LVL: 0) 
03026 - Talos Energy Ventures, LLC (From 02/24/2021 12:00AM to 12/31/2099 11:59AM) (ALQT: A / LVL: 0) 
03033 - Black Elk Energy Offshore Operations, LLC (From 02/24/2021 12:00AM to 12/31/2099 11:59AM) (ALQT: A / LVL: 0) 
03148 - W &amp; T Energy VI, LLC (From 02/24/2021 12:00AM to 12/31/2099 11:59AM) (ALQT: A / LVL: 0) 
03555 - Monza Energy LLC (From 02/24/2021 12:00AM to 12/31/2099 11:59AM) (ALQT: A / LVL: 0) </t>
  </si>
  <si>
    <t xml:space="preserve"> 00423</t>
  </si>
  <si>
    <t>WELLS : 
B001 (TA) Aprv: 11/03/1964 - Spud: 11/18/1964 - P50: $62,550; P70: $110,962; P90: $181,228
B014 (TA) Aprv: N/A - Spud: 01/17/1966 - P50: $81,315; P70: $129,727; P90: $199,993
B025 (TA) Aprv: 04/14/1983 - Spud: 05/08/1983 - P50: $87,570; P70: $135,982; P90: $206,248
B016 (TA) Aprv: N/A - Spud: 03/01/1984 - P50: $87,570; P70: $135,982; P90: $206,248
B027 (TA) Aprv: 03/02/1984 - Spud: 03/16/1984 - P50: $87,570; P70: $135,982; P90: $206,248
B020 (TA) Aprv: 01/20/1984 - Spud: 05/15/1984 - P50: $87,570; P70: $135,982; P90: $206,248
B003 (TA) Aprv: N/A - Spud: 06/20/1984 - P50: $87,570; P70: $135,982; P90: $206,248
STRUCTURES : 
FIXED CPLX# 20687 'B' Aprv: N/A - Inst: 01/01/1964 - P50: $2,819,292; P70: $3,582,036; P90: $4,817,845
PIPELINES : 
BLKO PSN# 5698 (PABN) Aprv: N/A - Init HTP: N/A - P50: $169,359; P70: $301,382; P90: $492,389</t>
  </si>
  <si>
    <t xml:space="preserve">03295 - Fieldwood Energy LLC (From 05/17/2018 12:00AM to 12/31/2099 11:59AM) 
00105 - Apache Corporation (From 07/16/1999 12:00AM to 05/16/2018 11:59PM) 
02534 - Apache Clearwater Operations, Inc. (From 09/13/2001 12:00AM to 11/03/2004 11:59PM) 
00689 - Shell Offshore Inc. (From 08/16/1993 12:00AM to 07/15/1999 11:59PM) 
00276 - Exxon Mobil Corporation (From 01/24/1973 12:00AM to 08/15/1993 11:59PM) 
00276 - Exxon Mobil Corporation (Acquired 00037 Humble Oil &amp; Refining Company) (From 12/01/1954 12:00AM to 01/23/1973 11:59PM) </t>
  </si>
  <si>
    <t>G01526</t>
  </si>
  <si>
    <t>SS 223</t>
  </si>
  <si>
    <t xml:space="preserve">02177 - Entech Enterprises, Inc. .5% (ALQT: A) 
02237 - Noble Energy, Inc. 9.5% (ALQT: A) 
03148 - W &amp; T Energy VI, LLC 43.30189% (ALQT: A) 
02899 - Talos ERT LLC 46.69811% (ALQT: A) 
02899 - Talos ERT LLC 47.60214% (ALQT: B) 
03148 - W &amp; T Energy VI, LLC 52.39786% (ALQT: B) 
02899 - Talos ERT LLC 47.60214% (ALQT: C) 
03148 - W &amp; T Energy VI, LLC 52.39786% (ALQT: C) </t>
  </si>
  <si>
    <t xml:space="preserve">02899 - Talos ERT LLC 47.60214% (ALQT: A / LVL: 1) 
03148 - W &amp; T Energy VI, LLC 52.39786% (ALQT: A / LVL: 1) 
02899 - Talos ERT LLC 45.98361% (ALQT: A / LVL: 2) 
03148 - W &amp; T Energy VI, LLC 54.01639% (ALQT: A / LVL: 2) 
02237 - Noble Energy, Inc. 10% (ALQT: A / LVL: 3) 
03148 - W &amp; T Energy VI, LLC 43.30189% (ALQT: A / LVL: 3) 
02899 - Talos ERT LLC 46.69811% (ALQT: A / LVL: 3) 
02899 - Talos ERT LLC 47.60214% (ALQT: B / LVL: 1) 
03148 - W &amp; T Energy VI, LLC 52.39786% (ALQT: B / LVL: 1) 
02237 - Noble Energy, Inc. 10% (ALQT: B / LVL: 2) 
03148 - W &amp; T Energy VI, LLC 43.30189% (ALQT: B / LVL: 2) 
02899 - Talos ERT LLC 46.69811% (ALQT: B / LVL: 2) </t>
  </si>
  <si>
    <t xml:space="preserve">02177 - Entech Enterprises, Inc. (From 06/17/1998 12:00AM to 12/31/2099 11:59AM) (ALQT: A) 
02237 - Noble Energy, Inc. (From 04/20/2004 12:00AM to 12/31/2099 11:59AM) (ALQT: A) 
02899 - Talos ERT LLC (From 12/18/2007 12:00AM to 12/31/2099 11:59AM) (ALQT: A) 
03148 - W &amp; T Energy VI, LLC (From 01/08/2014 12:00AM to 12/31/2099 11:59AM) (ALQT: A) 
01284 - W &amp; T Offshore, Inc. (From 04/03/2008 05:00AM to 01/07/2014 11:59PM) (ALQT: A) 
02690 - Gulf of Mexico Oil and Gas Properties LLC (From 11/12/2003 12:00AM to 04/03/2008 04:59AM) (ALQT: A) 
01284 - W &amp; T Offshore, Inc. (Acquired 02859 Offshore Shelf LLC) (From 07/21/2006 12:00AM to 04/03/2008 04:59AM) (ALQT: A) 
02899 - Energy Resource Technology GOM, Inc. (Acquired 01764 Energy Resource Technology, Inc.) (From 02/10/2006 03:00AM to 12/17/2007 11:59PM) (ALQT: A) 
02219 - Anadarko US Offshore LLC (From 09/27/1999 12:00AM to 07/20/2006 11:59PM) (ALQT: A) 
02647 - Murphy Exploration &amp; Production Company - USA (From 06/05/2003 12:00AM to 02/10/2006 02:59AM) (ALQT: A) 
02237 - Noble Energy, Inc. (Acquired 00185 Samedan Oil Corporation) (From 05/30/2002 12:00AM to 04/19/2004 11:59PM) (ALQT: A) 
00056 - ConocoPhillips Company (From 12/06/1985 12:00AM to 11/11/2003 11:59PM) (ALQT: A) 
01689 - Murphy Exploration &amp; Production Company (From 09/24/1992 12:00AM to 06/04/2003 11:59PM) (ALQT: A) 
02237 - Noble Energy, Inc. (Acquired 00415 Energy Development Corporation) (From 08/14/1990 12:00AM to 05/29/2002 11:59PM) (ALQT: A) 
01022 - Sun Operating Limited Partnership (From 07/18/1986 12:00AM to 09/26/1999 11:59PM) (ALQT: A) 
01500 - TotalEnergies E&amp;P USA, Inc. (From 05/01/1990 12:00AM to 06/21/1998 11:59PM) (ALQT: A) 
02647 - Murphy Exploration &amp; Production Company - USA (Acquired 00108 Murphy Oil USA, Inc.) (From 03/26/1975 12:00AM to 05/03/1993 11:59PM) (ALQT: A) 
02647 - Murphy Exploration &amp; Production Company - USA (Acquired 00232 Odeco Oil &amp; Gas Company) (From 03/26/1975 12:00AM to 09/23/1992 11:59PM) (ALQT: A) 
00376 - Pelto Oil Company (From 04/24/1975 01:00AM to 08/13/1990 11:59PM) (ALQT: A) 
00128 - Elf Aquitaine, Inc. (From 03/26/1975 12:00AM to 04/30/1990 11:59PM) (ALQT: A) 
00035 - Kerr-McGee Corporation (Acquired 00250 ORYX ENERGY COMPANY) (From 03/26/1975 12:00AM to 07/17/1986 11:59PM) (ALQT: A) 
00788 - Phillips Oil Company (From 12/06/1983 12:00AM to 12/05/1985 11:59PM) (ALQT: A) 
00418 - Aminoil Inc. (From 03/26/1982 12:00AM to 12/05/1983 11:59PM) (ALQT: A) 
00164 - Aminoil Development, Incorporated (From 03/26/1975 12:00AM to 03/25/1982 11:59PM) (ALQT: A) 
00351 - Southdown, Inc. (From 03/26/1975 12:00AM to 04/24/1975 12:59AM) (ALQT: A) 
02899 - Talos ERT LLC (From 12/18/2007 12:00AM to 12/31/2099 11:59AM) (ALQT: B) 
03148 - W &amp; T Energy VI, LLC (From 01/08/2014 01:00AM to 12/31/2099 11:59AM) (ALQT: B) 
01284 - W &amp; T Offshore, Inc. (From 04/03/2008 06:00AM to 01/08/2014 12:59AM) (ALQT: B) 
02690 - Gulf of Mexico Oil and Gas Properties LLC (From 11/12/2003 12:00AM to 04/03/2008 05:59AM) (ALQT: B) 
01284 - W &amp; T Offshore, Inc. (Acquired 02859 Offshore Shelf LLC) (From 07/21/2006 12:00AM to 04/03/2008 05:59AM) (ALQT: B) 
02899 - Energy Resource Technology GOM, Inc. (Acquired 01764 Energy Resource Technology, Inc.) (From 02/10/2006 03:00AM to 12/17/2007 11:59PM) (ALQT: B) 
02219 - Anadarko US Offshore LLC (From 09/27/1999 12:00AM to 07/20/2006 11:59PM) (ALQT: B) 
02647 - Murphy Exploration &amp; Production Company - USA (From 06/05/2003 12:00AM to 02/10/2006 02:59AM) (ALQT: B) 
00056 - ConocoPhillips Company (From 12/06/1985 12:00AM to 11/11/2003 11:59PM) (ALQT: B) 
01689 - Murphy Exploration &amp; Production Company (From 09/24/1992 12:00AM to 06/04/2003 11:59PM) (ALQT: B) 
01022 - Sun Operating Limited Partnership (From 07/18/1986 12:00AM to 09/26/1999 11:59PM) (ALQT: B) 
01500 - TotalEnergies E&amp;P USA, Inc. (From 05/01/1990 12:00AM to 06/21/1998 11:59PM) (ALQT: B) 
02647 - Murphy Exploration &amp; Production Company - USA (Acquired 00108 Murphy Oil USA, Inc.) (From 03/26/1975 12:00AM to 05/03/1993 11:59PM) (ALQT: B) 
02647 - Murphy Exploration &amp; Production Company - USA (Acquired 00232 Odeco Oil &amp; Gas Company) (From 03/26/1975 12:00AM to 09/23/1992 11:59PM) (ALQT: B) 
00128 - Elf Aquitaine, Inc. (From 03/26/1975 12:00AM to 04/30/1990 11:59PM) (ALQT: B) 
00035 - Kerr-McGee Corporation (Acquired 00250 ORYX ENERGY COMPANY) (From 03/26/1975 12:00AM to 07/17/1986 11:59PM) (ALQT: B) 
00788 - Phillips Oil Company (From 12/06/1983 12:00AM to 12/05/1985 11:59PM) (ALQT: B) 
00418 - Aminoil Inc. (From 03/26/1982 12:00AM to 12/05/1983 11:59PM) (ALQT: B) 
00164 - Aminoil Development, Incorporated (From 03/26/1975 12:00AM to 03/25/1982 11:59PM) (ALQT: B) 
02899 - Talos ERT LLC (From 12/18/2007 12:00AM to 12/31/2099 11:59AM) (ALQT: C) 
03148 - W &amp; T Energy VI, LLC (From 01/08/2014 02:00AM to 12/31/2099 11:59AM) (ALQT: C) 
01284 - W &amp; T Offshore, Inc. (From 04/03/2008 07:00AM to 01/08/2014 01:59AM) (ALQT: C) 
02690 - Gulf of Mexico Oil and Gas Properties LLC (From 11/12/2003 12:00AM to 04/03/2008 06:59AM) (ALQT: C) 
01284 - W &amp; T Offshore, Inc. (Acquired 02859 Offshore Shelf LLC) (From 07/21/2006 12:00AM to 04/03/2008 06:59AM) (ALQT: C) 
02899 - Energy Resource Technology GOM, Inc. (Acquired 01764 Energy Resource Technology, Inc.) (From 02/10/2006 03:00AM to 12/17/2007 11:59PM) (ALQT: C) 
02219 - Anadarko US Offshore LLC (From 09/27/1999 12:00AM to 07/20/2006 11:59PM) (ALQT: C) 
02647 - Murphy Exploration &amp; Production Company - USA (From 06/05/2003 12:00AM to 02/10/2006 02:59AM) (ALQT: C) 
00056 - ConocoPhillips Company (From 12/06/1985 12:00AM to 11/11/2003 11:59PM) (ALQT: C) 
01689 - Murphy Exploration &amp; Production Company (From 09/24/1992 12:00AM to 06/04/2003 11:59PM) (ALQT: C) 
01022 - Sun Operating Limited Partnership (From 07/18/1986 12:00AM to 09/26/1999 11:59PM) (ALQT: C) 
01500 - TotalEnergies E&amp;P USA, Inc. (From 05/01/1990 12:00AM to 06/21/1998 11:59PM) (ALQT: C) 
02647 - Murphy Exploration &amp; Production Company - USA (Acquired 00108 Murphy Oil USA, Inc.) (From 03/26/1975 12:00AM to 05/03/1993 11:59PM) (ALQT: C) 
02647 - Murphy Exploration &amp; Production Company - USA (Acquired 00232 Odeco Oil &amp; Gas Company) (From 03/26/1975 12:00AM to 09/23/1992 11:59PM) (ALQT: C) 
00128 - Elf Aquitaine, Inc. (From 03/26/1975 12:00AM to 04/30/1990 11:59PM) (ALQT: C) 
00035 - Kerr-McGee Corporation (Acquired 00250 ORYX ENERGY COMPANY) (From 03/26/1975 12:00AM to 07/17/1986 11:59PM) (ALQT: C) 
00788 - Phillips Oil Company (From 12/06/1983 12:00AM to 12/05/1985 11:59PM) (ALQT: C) 
00418 - Aminoil Inc. (From 03/26/1982 12:00AM to 12/05/1983 11:59PM) (ALQT: C) 
00164 - Aminoil Development, Incorporated (From 03/26/1975 12:00AM to 03/25/1982 11:59PM) (ALQT: C) </t>
  </si>
  <si>
    <t xml:space="preserve">02899 - Talos ERT LLC (From 12/18/2007 12:00AM to 12/31/2099 11:59AM) (ALQT: A / LVL: 1) 
03148 - W &amp; T Energy VI, LLC (From 01/08/2014 04:00AM to 12/31/2099 11:59AM) (ALQT: A / LVL: 1) 
01284 - W &amp; T Offshore, Inc. (From 04/03/2008 12:00AM to 01/08/2014 03:59AM) (ALQT: A / LVL: 1) 
02690 - Gulf of Mexico Oil and Gas Properties LLC (From 11/20/2003 12:00AM to 04/02/2008 11:59PM) (ALQT: A / LVL: 1) 
01284 - W &amp; T Offshore, Inc. (Acquired 02859 Offshore Shelf LLC) (From 07/21/2006 12:00AM to 04/02/2008 11:59PM) (ALQT: A / LVL: 1) 
02899 - Energy Resource Technology GOM, Inc. (Acquired 01764 Energy Resource Technology, Inc.) (From 02/10/2006 12:00AM to 12/17/2007 11:59PM) (ALQT: A / LVL: 1) 
02219 - Anadarko US Offshore LLC (From 09/27/1999 12:00AM to 07/20/2006 11:59PM) (ALQT: A / LVL: 1) 
02647 - Murphy Exploration &amp; Production Company - USA (From 02/06/2004 12:00AM to 02/09/2006 11:59PM) (ALQT: A / LVL: 1) 
01689 - Murphy Exploration &amp; Production Company (From 12/29/1998 12:00AM to 02/05/2004 11:59PM) (ALQT: A / LVL: 1) 
00056 - ConocoPhillips Company (From 07/18/1986 12:00AM to 11/19/2003 11:59PM) (ALQT: A / LVL: 1) 
01022 - Sun Operating Limited Partnership (From 07/18/1986 12:00AM to 09/26/1999 11:59PM) (ALQT: A / LVL: 1) 
00128 - Elf Aquitaine, Inc. (From 05/11/1982 12:00AM to 04/28/1999 11:59PM) (ALQT: A / LVL: 1) 
02647 - Murphy Exploration &amp; Production Company - USA (Acquired 00108 Murphy Oil USA, Inc.) (From 05/11/1982 12:00AM to 12/28/1998 11:59PM) (ALQT: A / LVL: 1) 
02647 - Murphy Exploration &amp; Production Company - USA (Acquired 00232 Odeco Oil &amp; Gas Company) (From 05/11/1982 12:00AM to 12/28/1998 11:59PM) (ALQT: A / LVL: 1) 
00035 - Kerr-McGee Corporation (Acquired 00250 ORYX ENERGY COMPANY) (From 05/11/1982 12:00AM to 07/17/1986 11:59PM) (ALQT: A / LVL: 1) 
00418 - Aminoil Inc. (From 05/11/1982 12:00AM to 07/17/1986 11:59PM) (ALQT: A / LVL: 1) 
02899 - Talos ERT LLC (From 12/18/2007 12:00AM to 12/31/2099 11:59AM) (ALQT: A / LVL: 2) 
03148 - W &amp; T Energy VI, LLC (From 01/08/2014 05:00AM to 12/31/2099 11:59AM) (ALQT: A / LVL: 2) 
01284 - W &amp; T Offshore, Inc. (From 04/03/2008 12:00AM to 01/08/2014 04:59AM) (ALQT: A / LVL: 2) 
02690 - Gulf of Mexico Oil and Gas Properties LLC (From 11/20/2003 12:00AM to 04/02/2008 11:59PM) (ALQT: A / LVL: 2) 
01284 - W &amp; T Offshore, Inc. (Acquired 02859 Offshore Shelf LLC) (From 07/21/2006 12:00AM to 04/02/2008 11:59PM) (ALQT: A / LVL: 2) 
02899 - Energy Resource Technology GOM, Inc. (Acquired 01764 Energy Resource Technology, Inc.) (From 02/10/2006 12:00AM to 12/17/2007 11:59PM) (ALQT: A / LVL: 2) 
02219 - Anadarko US Offshore LLC (From 09/27/1999 12:00AM to 07/20/2006 11:59PM) (ALQT: A / LVL: 2) 
02647 - Murphy Exploration &amp; Production Company - USA (From 02/06/2004 12:00AM to 02/09/2006 11:59PM) (ALQT: A / LVL: 2) 
01689 - Murphy Exploration &amp; Production Company (From 12/29/1998 12:00AM to 02/05/2004 11:59PM) (ALQT: A / LVL: 2) 
00056 - ConocoPhillips Company (From 07/18/1986 12:00AM to 11/19/2003 11:59PM) (ALQT: A / LVL: 2) 
01022 - Sun Operating Limited Partnership (From 07/18/1986 12:00AM to 09/26/1999 11:59PM) (ALQT: A / LVL: 2) 
00128 - Elf Aquitaine, Inc. (From 05/11/1982 12:00AM to 04/28/1999 11:59PM) (ALQT: A / LVL: 2) 
02647 - Murphy Exploration &amp; Production Company - USA (Acquired 00232 Odeco Oil &amp; Gas Company) (From 05/11/1982 12:00AM to 12/28/1998 11:59PM) (ALQT: A / LVL: 2) 
02647 - Murphy Exploration &amp; Production Company - USA (Acquired 00108 Murphy Oil USA, Inc.) (From 05/11/1982 12:00AM to 12/28/1998 11:59PM) (ALQT: A / LVL: 2) 
00035 - Kerr-McGee Corporation (Acquired 00250 ORYX ENERGY COMPANY) (From 05/11/1982 12:00AM to 07/17/1986 11:59PM) (ALQT: A / LVL: 2) 
00418 - Aminoil Inc. (From 05/11/1982 12:00AM to 07/17/1986 11:59PM) (ALQT: A / LVL: 2) 
02237 - Noble Energy, Inc. (From 04/20/2004 12:00AM to 12/31/2099 11:59AM) (ALQT: A / LVL: 3) 
02899 - Talos ERT LLC (From 12/18/2007 12:00AM to 12/31/2099 11:59AM) (ALQT: A / LVL: 3) 
03148 - W &amp; T Energy VI, LLC (From 01/08/2014 06:00AM to 12/31/2099 11:59AM) (ALQT: A / LVL: 3) 
01284 - W &amp; T Offshore, Inc. (From 04/03/2008 12:00AM to 01/08/2014 05:59AM) (ALQT: A / LVL: 3) 
02690 - Gulf of Mexico Oil and Gas Properties LLC (From 11/20/2003 12:00AM to 04/02/2008 11:59PM) (ALQT: A / LVL: 3) 
01284 - W &amp; T Offshore, Inc. (Acquired 02859 Offshore Shelf LLC) (From 07/21/2006 12:00AM to 04/02/2008 11:59PM) (ALQT: A / LVL: 3) 
02899 - Energy Resource Technology GOM, Inc. (Acquired 01764 Energy Resource Technology, Inc.) (From 02/10/2006 12:00AM to 12/17/2007 11:59PM) (ALQT: A / LVL: 3) 
02219 - Anadarko US Offshore LLC (From 09/27/1999 12:00AM to 07/20/2006 11:59PM) (ALQT: A / LVL: 3) 
02647 - Murphy Exploration &amp; Production Company - USA (From 02/06/2004 12:00AM to 02/09/2006 11:59PM) (ALQT: A / LVL: 3) 
02237 - Noble Energy, Inc. (Acquired 00185 Samedan Oil Corporation) (From 11/20/2003 12:00AM to 04/19/2004 11:59PM) (ALQT: A / LVL: 3) 
01689 - Murphy Exploration &amp; Production Company (From 12/29/1998 12:00AM to 02/05/2004 11:59PM) (ALQT: A / LVL: 3) 
00056 - ConocoPhillips Company (From 07/18/1986 12:00AM to 11/19/2003 11:59PM) (ALQT: A / LVL: 3) 
02237 - Noble Energy, Inc. (Acquired 00415 Energy Development Corporation) (From 12/29/1998 12:00AM to 11/19/2003 11:59PM) (ALQT: A / LVL: 3) 
01022 - Sun Operating Limited Partnership (From 07/18/1986 12:00AM to 09/26/1999 11:59PM) (ALQT: A / LVL: 3) 
00128 - Elf Aquitaine, Inc. (From 05/11/1982 12:00AM to 04/28/1999 11:59PM) (ALQT: A / LVL: 3) 
00376 - Pelto Oil Company (From 05/11/1982 12:00AM to 12/28/1998 11:59PM) (ALQT: A / LVL: 3) 
02647 - Murphy Exploration &amp; Production Company - USA (Acquired 00232 Odeco Oil &amp; Gas Company) (From 05/11/1982 12:00AM to 12/28/1998 11:59PM) (ALQT: A / LVL: 3) 
02647 - Murphy Exploration &amp; Production Company - USA (Acquired 00108 Murphy Oil USA, Inc.) (From 05/11/1982 12:00AM to 12/28/1998 11:59PM) (ALQT: A / LVL: 3) 
00035 - Kerr-McGee Corporation (Acquired 00250 ORYX ENERGY COMPANY) (From 05/11/1982 12:00AM to 07/17/1986 11:59PM) (ALQT: A / LVL: 3) 
00418 - Aminoil Inc. (From 05/11/1982 12:00AM to 07/17/1986 11:59PM) (ALQT: A / LVL: 3) 
02899 - Talos ERT LLC (From 12/18/2007 12:00AM to 12/31/2099 11:59AM) (ALQT: B / LVL: 1) 
03148 - W &amp; T Energy VI, LLC (From 01/08/2014 07:00AM to 12/31/2099 11:59AM) (ALQT: B / LVL: 1) 
01284 - W &amp; T Offshore, Inc. (From 04/03/2008 12:00AM to 01/08/2014 06:59AM) (ALQT: B / LVL: 1) 
02690 - Gulf of Mexico Oil and Gas Properties LLC (From 11/20/2003 12:00AM to 04/02/2008 11:59PM) (ALQT: B / LVL: 1) 
01284 - W &amp; T Offshore, Inc. (Acquired 02859 Offshore Shelf LLC) (From 07/21/2006 12:00AM to 04/02/2008 11:59PM) (ALQT: B / LVL: 1) 
02899 - Energy Resource Technology GOM, Inc. (Acquired 01764 Energy Resource Technology, Inc.) (From 02/10/2006 12:00AM to 12/17/2007 11:59PM) (ALQT: B / LVL: 1) 
02219 - Anadarko US Offshore LLC (From 09/27/1999 12:00AM to 07/20/2006 11:59PM) (ALQT: B / LVL: 1) 
02647 - Murphy Exploration &amp; Production Company - USA (From 02/06/2004 12:00AM to 02/09/2006 11:59PM) (ALQT: B / LVL: 1) 
01689 - Murphy Exploration &amp; Production Company (From 12/29/1998 12:00AM to 02/05/2004 11:59PM) (ALQT: B / LVL: 1) 
00056 - ConocoPhillips Company (From 07/18/1986 12:00AM to 11/19/2003 11:59PM) (ALQT: B / LVL: 1) 
01022 - Sun Operating Limited Partnership (From 07/18/1986 12:00AM to 09/26/1999 11:59PM) (ALQT: B / LVL: 1) 
00128 - Elf Aquitaine, Inc. (From 05/11/1982 12:00AM to 04/28/1999 11:59PM) (ALQT: B / LVL: 1) 
02647 - Murphy Exploration &amp; Production Company - USA (Acquired 00108 Murphy Oil USA, Inc.) (From 05/11/1982 12:00AM to 12/28/1998 11:59PM) (ALQT: B / LVL: 1) 
02647 - Murphy Exploration &amp; Production Company - USA (Acquired 00232 Odeco Oil &amp; Gas Company) (From 05/11/1982 12:00AM to 12/28/1998 11:59PM) (ALQT: B / LVL: 1) 
00035 - Kerr-McGee Corporation (Acquired 00250 ORYX ENERGY COMPANY) (From 05/11/1982 12:00AM to 07/17/1986 11:59PM) (ALQT: B / LVL: 1) 
00418 - Aminoil Inc. (From 05/11/1982 12:00AM to 07/17/1986 11:59PM) (ALQT: B / LVL: 1) 
02237 - Noble Energy, Inc. (From 04/20/2004 12:00AM to 12/31/2099 11:59AM) (ALQT: B / LVL: 2) 
02899 - Talos ERT LLC (From 12/18/2007 12:00AM to 12/31/2099 11:59AM) (ALQT: B / LVL: 2) 
03148 - W &amp; T Energy VI, LLC (From 01/08/2014 03:00AM to 12/31/2099 11:59AM) (ALQT: B / LVL: 2) 
01284 - W &amp; T Offshore, Inc. (From 04/03/2008 12:00AM to 01/08/2014 02:59AM) (ALQT: B / LVL: 2) 
02690 - Gulf of Mexico Oil and Gas Properties LLC (From 11/20/2003 12:00AM to 04/02/2008 11:59PM) (ALQT: B / LVL: 2) 
01284 - W &amp; T Offshore, Inc. (Acquired 02859 Offshore Shelf LLC) (From 07/21/2006 12:00AM to 04/02/2008 11:59PM) (ALQT: B / LVL: 2) 
02899 - Energy Resource Technology GOM, Inc. (Acquired 01764 Energy Resource Technology, Inc.) (From 02/10/2006 12:00AM to 12/17/2007 11:59PM) (ALQT: B / LVL: 2) 
02219 - Anadarko US Offshore LLC (From 09/27/1999 12:00AM to 07/20/2006 11:59PM) (ALQT: B / LVL: 2) 
02647 - Murphy Exploration &amp; Production Company - USA (From 02/06/2004 12:00AM to 02/09/2006 11:59PM) (ALQT: B / LVL: 2) 
02237 - Noble Energy, Inc. (Acquired 00185 Samedan Oil Corporation) (From 11/20/2003 12:00AM to 04/19/2004 11:59PM) (ALQT: B / LVL: 2) 
01689 - Murphy Exploration &amp; Production Company (From 12/29/1998 12:00AM to 02/05/2004 11:59PM) (ALQT: B / LVL: 2) 
00056 - ConocoPhillips Company (From 07/18/1986 12:00AM to 11/19/2003 11:59PM) (ALQT: B / LVL: 2) 
02237 - Noble Energy, Inc. (Acquired 00415 Energy Development Corporation) (From 12/29/1998 12:00AM to 11/19/2003 11:59PM) (ALQT: B / LVL: 2) 
01022 - Sun Operating Limited Partnership (From 07/18/1986 12:00AM to 09/26/1999 11:59PM) (ALQT: B / LVL: 2) 
00128 - Elf Aquitaine, Inc. (From 05/11/1982 12:00AM to 04/28/1999 11:59PM) (ALQT: B / LVL: 2) 
00376 - Pelto Oil Company (From 05/11/1982 12:00AM to 12/28/1998 11:59PM) (ALQT: B / LVL: 2) 
02647 - Murphy Exploration &amp; Production Company - USA (Acquired 00108 Murphy Oil USA, Inc.) (From 05/11/1982 12:00AM to 12/28/1998 11:59PM) (ALQT: B / LVL: 2) 
02647 - Murphy Exploration &amp; Production Company - USA (Acquired 00232 Odeco Oil &amp; Gas Company) (From 05/11/1982 12:00AM to 12/28/1998 11:59PM) (ALQT: B / LVL: 2) 
00035 - Kerr-McGee Corporation (Acquired 00250 ORYX ENERGY COMPANY) (From 05/11/1982 12:00AM to 07/17/1986 11:59PM) (ALQT: B / LVL: 2) 
00418 - Aminoil Inc. (From 05/11/1982 12:00AM to 07/17/1986 11:59PM) (ALQT: B / LVL: 2) </t>
  </si>
  <si>
    <t>G07780</t>
  </si>
  <si>
    <t>ST 276</t>
  </si>
  <si>
    <t xml:space="preserve">02361 - Eni Petroleum US LLC 100% (ALQT: A / LVL: 0) 
00105 - Apache Corporation 7.08333% (ALQT: B / LVL: 1) 
02451 - GOM Shelf LLC 92.91667% (ALQT: B / LVL: 1) </t>
  </si>
  <si>
    <t>WELLS : 
A019 (COM) Aprv: 08/09/1988 - Spud: 09/29/1988 - P50: $1,214,640; P70: $1,438,062; P90: $1,761,492
A029 (TA) Aprv: N/A - Spud: 05/08/1997 - P50: $1,145,923; P70: $1,369,345; P90: $1,692,775
A010 (COM) Aprv: 03/08/2001 - Spud: 06/09/2001 - P50: $1,187,021; P70: $1,410,443; P90: $1,733,874</t>
  </si>
  <si>
    <t xml:space="preserve">02451 - GOM Shelf LLC (From 08/24/2022 12:00AM to 12/31/2099 11:59AM) 
03295 - Fieldwood Energy LLC (From 07/12/2018 12:00AM to 08/23/2022 11:59PM) 
00105 - Apache Corporation (From 08/01/1985 12:00AM to 07/11/2018 11:59PM) 
00689 - Shell Offshore Inc. (From 08/01/1985 12:00AM to 07/15/1999 11:59PM) </t>
  </si>
  <si>
    <t xml:space="preserve">02361 - Eni Petroleum US LLC (From 02/29/2008 12:00AM to 12/31/2099 11:59AM) (ALQT: A / LVL: 0) 
00282 - Dominion Exploration &amp; Production, Inc. (From 09/12/1990 12:00AM to 02/28/2008 11:59PM) (ALQT: A / LVL: 0) 
00105 - Apache Corporation (From 11/04/2004 12:00AM to 12/31/2099 11:59AM) (ALQT: B / LVL: 1) 
02451 - GOM Shelf LLC (From 08/24/2022 01:00AM to 12/31/2099 11:59AM) (ALQT: B / LVL: 1) 
03295 - Fieldwood Energy LLC (From 12/09/2013 12:00AM to 08/24/2022 12:59AM) (ALQT: B / LVL: 1) 
02534 - Apache Clearwater Operations, Inc. (From 09/19/2001 12:00AM to 11/03/2004 11:59PM) (ALQT: B / LVL: 1) </t>
  </si>
  <si>
    <t>G29580</t>
  </si>
  <si>
    <t>WR 584, WR 718</t>
  </si>
  <si>
    <t>PIPELINES : 
UBEH PSN# 20812 (OUT) Aprv: 01/16/2015 - Init HTP: N/A - P50: $1,745,185; P70: $1,745,185; P90: $1,745,185
BLKO PSN# 20811 (ACT) Aprv: 01/16/2015 - Init HTP: 09/09/2015 - P50: $1,787,773; P70: $2,009,965; P90: $2,332,460</t>
  </si>
  <si>
    <t>00276 - Exxon Mobil Corporation (From 12/10/2021 12:00AM to 12/31/2099 11:59AM)</t>
  </si>
  <si>
    <t xml:space="preserve"> 00810</t>
  </si>
  <si>
    <t>EI 246</t>
  </si>
  <si>
    <t xml:space="preserve">02266 - EPL Oil &amp; Gas, LLC 25% 
02451 - GOM Shelf LLC 75% </t>
  </si>
  <si>
    <t xml:space="preserve">02266 - EPL Oil &amp; Gas, LLC 25% (ALQT: 1 / LVL: 1) 
02451 - GOM Shelf LLC 75% (ALQT: 1 / LVL: 1) 
03296 - Apache Shelf Exploration LLC 25% (ALQT: 1 / LVL: 2) 
02481 - BP Exploration &amp; Production Inc. 25% (ALQT: 1 / LVL: 2) 
02451 - GOM Shelf LLC 25% (ALQT: 1 / LVL: 2) 
02266 - EPL Oil &amp; Gas, LLC 25% (ALQT: 1 / LVL: 2) </t>
  </si>
  <si>
    <t>WELLS : 
J001 (COM) Aprv: 10/11/2007 - Spud: 10/15/2007 - P50: $639,071; P70: $862,493; P90: $1,185,924
J002 (COM) Aprv: 10/30/2007 - Spud: 11/05/2007 - P50: $734,585; P70: $958,007; P90: $1,281,437
J003 (COM) Aprv: 08/19/2008 - Spud: 10/11/2008 - P50: $639,959; P70: $863,381; P90: $1,186,811
STRUCTURES : 
FIXED CPLX# 2171 'J' Aprv: N/A - Inst: 06/20/2008 - P50: $1,515,003; P70: $1,877,313; P90: $2,504,764</t>
  </si>
  <si>
    <t xml:space="preserve">02451 - GOM Shelf LLC (From 08/08/2000 12:00AM to 12/31/2099 11:59AM) 
02266 - EPL Oil &amp; Gas, LLC (From 09/09/2013 12:00AM to 12/31/2099 11:59AM) 
03295 - Fieldwood Energy LLC (From 08/19/2014 12:00AM to 11/16/2022 11:59PM) 
02851 - Apache Shelf, Inc. (From 03/06/2006 12:00AM to 08/18/2014 11:59PM) 
02266 - EPL Oil &amp; Gas, LLC (Acquired 03041 Hilcorp Energy GOM, LLC) (From 08/29/2008 12:00AM to 09/08/2013 11:59PM) 
00078 - Chevron U.S.A. Inc. (From 07/31/2002 12:00AM to 08/28/2008 11:59PM) 
00048 - Sabine Oil &amp; Gas Corporation (From 01/20/2004 12:00AM to 03/05/2006 11:59PM) 
00003 - Union Oil Company of California (From 03/16/1998 12:00AM to 01/19/2004 11:59PM) 
00771 - Texaco Exploration and Production, Inc. (From 08/23/1985 12:00AM to 07/30/2002 11:59PM) 
00777 - OXY USA Inc. (From 12/06/1983 12:00AM to 08/07/2000 11:59PM) 
00114 - BP America Production Company (Acquired 01855 Vastar Resources, Inc.) (From 06/29/1994 12:00AM to 03/15/1998 11:59PM) 
00056 - ConocoPhillips Company (Acquired 00001 Conoco Inc.) (From 12/06/1983 12:00AM to 02/09/1995 11:59PM)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</si>
  <si>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02266 - EPL Oil &amp; Gas, LLC (From 09/09/2013 01:00AM to 12/31/2099 11:59AM) (ALQT: 1 / LVL: 1) 
02451 - GOM Shelf LLC (From 11/18/2022 01:00AM to 12/31/2099 11:59AM) (ALQT: 1 / LVL: 1) 
03295 - Fieldwood Energy LLC (From 08/27/2014 01:00AM to 11/18/2022 12:59AM) (ALQT: 1 / LVL: 1) 
02851 - Apache Shelf, Inc. (From 03/06/2006 01:00AM to 08/27/2014 12:59AM) (ALQT: 1 / LVL: 1) 
02266 - EPL Oil &amp; Gas, LLC (Acquired 03041 Hilcorp Energy GOM, LLC) (From 08/29/2008 01:00AM to 09/09/2013 12:59AM) (ALQT: 1 / LVL: 1) 
00078 - Chevron U.S.A. Inc. (From 03/05/2003 12:00AM to 08/29/2008 12:59AM) (ALQT: 1 / LVL: 1) 
00048 - Sabine Oil &amp; Gas Corporation (From 01/20/2004 01:00AM to 03/06/2006 12:59AM) (ALQT: 1 / LVL: 1) 
00003 - Union Oil Company of California (From 03/05/2003 12:00AM to 01/20/2004 12:59AM) (ALQT: 1 / LVL: 1) 
02451 - GOM Shelf LLC (From 08/08/2000 12:00AM to 12/31/2099 11:59AM) (ALQT: 1 / LVL: 2) 
02481 - BP Exploration &amp; Production Inc. (From 09/27/2002 12:00AM to 12/31/2099 11:59AM) (ALQT: 1 / LVL: 2) 
02266 - EPL Oil &amp; Gas, LLC (From 09/09/2013 02:00AM to 12/31/2099 11:59AM) (ALQT: 1 / LVL: 2) 
03296 - Apache Shelf Exploration LLC (From 12/12/2013 12:00AM to 12/31/2099 11:59AM) (ALQT: 1 / LVL: 2) 
03295 - Fieldwood Energy LLC (From 08/27/2014 02:00AM to 11/17/2022 11:59PM) (ALQT: 1 / LVL: 2) 
02851 - Apache Shelf, Inc. (From 03/06/2006 01:00AM to 08/27/2014 01:59AM) (ALQT: 1 / LVL: 2) 
02266 - EPL Oil &amp; Gas, LLC (Acquired 03041 Hilcorp Energy GOM, LLC) (From 08/29/2008 02:00AM to 09/09/2013 01:59AM) (ALQT: 1 / LVL: 2) 
00078 - Chevron U.S.A. Inc. (From 12/30/2003 12:00AM to 08/29/2008 01:59AM) (ALQT: 1 / LVL: 2) 
00048 - Sabine Oil &amp; Gas Corporation (From 01/20/2004 02:00AM to 03/06/2006 12:59AM) (ALQT: 1 / LVL: 2) 
00003 - Union Oil Company of California (From 03/16/1998 12:00AM to 01/20/2004 01:59AM) (ALQT: 1 / LVL: 2) 
00981 - Anadarko Petroleum Corporation (From 10/13/1999 12:00AM to 12/29/2003 11:59PM) (ALQT: 1 / LVL: 2) 
00114 - BP America Production Company (Acquired 01855 Vastar Resources, Inc.) (From 03/16/1998 12:00AM to 09/26/2002 11:59PM) (ALQT: 1 / LVL: 2) 
00777 - OXY USA Inc. (From 03/16/1998 12:00AM to 08/07/2000 11:59PM) (ALQT: 1 / LVL: 2) 
00771 - Texaco Exploration and Production, Inc. (From 03/16/1998 12:00AM to 10/12/1999 11:59PM) (ALQT: 1 / LVL: 2) </t>
  </si>
  <si>
    <t>G29285</t>
  </si>
  <si>
    <t>PIPELINES : 
UBEH PSN# 19265 (ACT) Aprv: 01/16/2015 - Init HTP: N/A - P50: $1,745,185; P70: $1,745,185; P90: $1,745,185
BLKO PSN# 18918 (ACT) Aprv: 01/16/2015 - Init HTP: 09/09/2015 - P50: $1,782,914; P70: $2,005,106; P90: $2,327,601</t>
  </si>
  <si>
    <t>00276 - Exxon Mobil Corporation (From 01/16/2015 12:00AM to 12/31/2099 11:59AM)</t>
  </si>
  <si>
    <t>G24910</t>
  </si>
  <si>
    <t>EI 275</t>
  </si>
  <si>
    <t xml:space="preserve">02375 - Energy XXI GOM, LLC 100% (ALQT: 1 / LVL: 2) </t>
  </si>
  <si>
    <t>WELLS : 
K001 (COM) Aprv: 06/29/2005 - Spud: 07/23/2005 - P50: $778,932; P70: $1,002,354; P90: $1,325,784
K002 (COM) Aprv: 03/28/2019 - Spud: 03/29/2019 - P50: $762,920; P70: $986,342; P90: $1,309,772
STRUCTURES : 
FIXED CPLX# 1808 'K' Aprv: N/A - Inst: 03/29/2006 - P50: $1,525,965; P70: $1,888,275; P90: $2,515,726
PIPELINES : 
BLKO PSN# 19107 (ACT) Aprv: 04/11/2014 - Init HTP: 07/07/2014 - P50: $229,553; P70: $361,576; P90: $552,582
GAS PSN# 19085 (ACT) Aprv: 04/11/2014 - Init HTP: 07/18/2014 - P50: $229,563; P70: $361,586; P90: $552,592</t>
  </si>
  <si>
    <t xml:space="preserve">02417 - Arena Energy, LLC (From 11/10/2016 12:00AM to 12/31/2099 11:59AM) 
02628 - Arena Offshore, LP (From 09/26/2017 12:00AM to 12/31/2099 11:59AM) 
00003 - Union Oil Company of California (From 08/16/2013 12:00AM to 11/09/2016 11:59PM) 
02375 - Energy XXI GOM, LLC (From 08/09/2007 12:00AM to 08/15/2013 11:59PM) 
02891 - MitEnergy Upstream LLC (From 10/13/2006 12:00AM to 01/26/2010 11:59PM) 
03017 - PXP Producing Company LLC (Acquired 00231 Pogo Producing Company) (From 05/01/2003 12:00AM to 08/08/2007 11:59PM) </t>
  </si>
  <si>
    <t xml:space="preserve">02375 - Energy XXI GOM, LLC (From 08/16/2013 01:00AM to 12/31/2099 11:59AM) (ALQT: 1 / LVL: 2) </t>
  </si>
  <si>
    <t>G21642</t>
  </si>
  <si>
    <t>EI 302</t>
  </si>
  <si>
    <t xml:space="preserve">01284 - W &amp; T Offshore, Inc. 12% (ALQT: 1 / LVL: 2) 
02899 - Talos ERT LLC 88% (ALQT: 1 / LVL: 2) </t>
  </si>
  <si>
    <t>WELLS : 
C001 (COM) Aprv: 03/30/2010 - Spud: 04/23/2010 - P50: $854,764; P70: $1,078,186; P90: $1,401,616
C002 (COM) Aprv: 03/13/2014 - Spud: 03/28/2014 - P50: $904,047; P70: $1,127,469; P90: $1,450,899
STRUCTURES : 
FIXED CPLX# 2412 'C' Aprv: N/A - Inst: 03/23/2011 - P50: $1,761,648; P70: $2,123,958; P90: $2,751,409</t>
  </si>
  <si>
    <t xml:space="preserve">02899 - Talos ERT LLC (From 05/29/2007 12:00AM to 12/31/2099 11:59AM) 
02851 - Apache Shelf, Inc. (From 04/07/2006 12:00AM to 08/23/2012 11:59PM) 
02349 - Magnum Hunter Production, Inc. (From 03/22/2001 12:00AM to 08/20/2012 11:59PM) 
01704 - Remington Oil and Gas Corporation (From 06/01/2000 12:00AM to 05/28/2007 11:59PM) 
00048 - Sabine Oil &amp; Gas Corporation (From 02/09/2006 01:00AM to 04/06/2006 11:59PM) 
02470 - The Wiser Oil Company (From 03/30/2001 12:00AM to 02/09/2006 12:59AM) </t>
  </si>
  <si>
    <t xml:space="preserve">02899 - Talos ERT LLC (From 05/29/2007 01:00AM to 12/31/2099 11:59AM) (ALQT: 1 / LVL: 2) 
01284 - W &amp; T Offshore, Inc. (From 04/16/2008 12:00AM to 12/31/2099 11:59AM) (ALQT: 1 / LVL: 2) 
02851 - Apache Shelf, Inc. (From 04/07/2006 01:00AM to 08/24/2012 12:59AM) (ALQT: 1 / LVL: 2) 
02349 - Magnum Hunter Production, Inc. (From 10/18/2002 12:00AM to 08/21/2012 12:59AM) (ALQT: 1 / LVL: 2) 
01284 - W &amp; T Offshore, Inc. (Acquired 02859 Offshore Shelf LLC) (From 07/18/2006 12:00AM to 04/15/2008 11:59PM) (ALQT: 1 / LVL: 2) 
01704 - Remington Oil and Gas Corporation (From 10/18/2002 12:00AM to 05/29/2007 12:59AM) (ALQT: 1 / LVL: 2) 
02219 - Anadarko US Offshore LLC (From 10/18/2002 12:00AM to 07/17/2006 11:59PM) (ALQT: 1 / LVL: 2) 
00048 - Sabine Oil &amp; Gas Corporation (From 02/09/2006 04:00AM to 04/07/2006 12:59AM) (ALQT: 1 / LVL: 2) 
02470 - The Wiser Oil Company (From 10/18/2002 12:00AM to 02/09/2006 03:59AM) (ALQT: 1 / LVL: 2) 
00003 - Union Oil Company of California (From 12/17/2002 12:00AM to 09/01/2003 11:59PM) (ALQT: 1 / LVL: 2) </t>
  </si>
  <si>
    <t>G02925</t>
  </si>
  <si>
    <t>PL 10</t>
  </si>
  <si>
    <t>PIPELINES : 
BLKO PSN# 4298 (PREM) Aprv: 01/18/1977 - Init HTP: 04/08/1977 - P50: $157,728; P70: $289,751; P90: $480,758
SPLY PSN# 5662 (PREM) Aprv: 02/27/1980 - Init HTP: 12/06/1977 - P50: $121,910; P70: $253,933; P90: $444,940
LIFT PSN# 5758 (PREM) Aprv: 04/28/1980 - Init HTP: 12/24/1980 - P50: $67,568; P70: $199,591; P90: $390,598
SPLY PSN# 5801 (PREM) Aprv: 06/02/1980 - Init HTP: 12/24/1980 - P50: $151,369; P70: $283,392; P90: $474,398
LIFT PSN# 5888 (PREM) Aprv: 10/01/1980 - Init HTP: 01/07/1981 - P50: $88,348; P70: $220,371; P90: $411,378
BLKO PSN# 5809 (PREM) Aprv: 06/09/1980 - Init HTP: 01/26/1981 - P50: $162,810; P70: $294,833; P90: $485,840
BLKO PSN# 6425 (PREM) Aprv: 05/14/1982 - Init HTP: 05/13/1982 - P50: $88,189; P70: $220,212; P90: $411,218
BLKO PSN# 6424 (PREM) Aprv: 05/14/1982 - Init HTP: 07/13/1982 - P50: $158,025; P70: $290,048; P90: $481,055
SPLY PSN# 6628 (PREM) Aprv: 03/15/1983 - Init HTP: 05/08/1983 - P50: $88,415; P70: $220,438; P90: $411,445
SPLY PSN# 7312 (PREM) Aprv: 11/21/1984 - Init HTP: 11/26/1984 - P50: $68,853; P70: $200,876; P90: $391,882
BLKO PSN# 7314 (PREM) Aprv: 11/21/1984 - Init HTP: 11/26/1984 - P50: $88,382; P70: $220,405; P90: $411,412
BLKO PSN# 8120 (PREM) Aprv: 08/21/1987 - Init HTP: 09/11/1987 - P50: $198,580; P70: $330,603; P90: $521,610
BLKO PSN# 8119 (PREM) Aprv: 08/21/1987 - Init HTP: 09/12/1987 - P50: $195,977; P70: $328,000; P90: $519,007
BLKO PSN# 8121 (PREM) Aprv: 08/21/1987 - Init HTP: 09/12/1987 - P50: $240,073; P70: $372,096; P90: $563,103
SPLY PSN# 8498 (PREM) Aprv: 03/10/1989 - Init HTP: 08/19/1989 - P50: $95,024; P70: $227,047; P90: $418,053
SPLY PSN# 9737 (PABN) Aprv: 10/06/1992 - Init HTP: 01/28/1993 - P50: $100,328; P70: $232,351; P90: $423,357
STRUCTURES : 
CAIS CPLX# 21988 '1A' Aprv: N/A - Inst: 01/01/1976 - P50: $53,182; P70: $101,789; P90: $195,080
FIXED CPLX# 21988 'A' Aprv: N/A - Inst: 01/01/1976 - P50: $141,388; P70: $229,808; P90: $452,872
CAIS CPLX# 21988 '4' Aprv: N/A - Inst: 01/01/1977 - P50: $53,182; P70: $101,789; P90: $195,080
CAIS CPLX# 21988 '10' Aprv: N/A - Inst: 01/01/1979 - P50: $53,182; P70: $101,789; P90: $195,080
FIXED CPLX# 21988 'B' Aprv: N/A - Inst: 01/01/1979 - P50: $808,285; P70: $1,347,317; P90: $2,227,060
FIXED CPLX# 21988 'LQ' Aprv: N/A - Inst: 01/01/1979 - P50: $141,388; P70: $229,808; P90: $452,872
FIXED CPLX# 21988 'B-AUX' Aprv: N/A - Inst: 01/01/1985 - P50: $141,388; P70: $229,808; P90: $452,872
CAIS CPLX# 21988 'B-25' Aprv: N/A - Inst: 01/01/1993 - P50: $53,182; P70: $101,789; P90: $195,080</t>
  </si>
  <si>
    <t xml:space="preserve">03295 - Fieldwood Energy LLC (From 05/16/2018 12:00AM to 12/31/2099 11:59AM) 
00105 - Apache Corporation (From 12/18/2003 12:00AM to 05/15/2018 11:59PM) 
02644 - BROWN SOUTH PELTO, INC. (From 06/27/2003 12:00AM to 12/17/2003 11:59PM) 
00114 - BP America Production Company (From 02/09/1979 12:00AM to 06/26/2003 11:59PM) 
02481 - BP Exploration &amp; Production Inc. (Acquired 02316 Vastar Offshore, Inc.) (From 01/20/1999 12:00AM to 05/06/2002 11:59PM) 
00540 - MOBIL OIL EXPLORATION &amp; PRODUCING SOUTHEAST INC. (From 02/09/1979 12:00AM to 01/19/1999 11:59PM) 
00021 - MOBIL NOC INC. (From 02/09/1979 12:00AM to 04/27/1989 11:59PM) </t>
  </si>
  <si>
    <t xml:space="preserve">03295 - Fieldwood Energy LLC (From 12/26/2013 12:00AM to 12/31/2099 11:59AM) (ALQT: 1 / LVL: 1) 
03295 - Fieldwood Energy LLC (From 12/26/2013 01:00AM to 12/31/2099 11:59AM) (ALQT: 1 / LVL: 2) 
03296 - Apache Shelf Exploration LLC (From 12/26/2013 01:00AM to 12/31/2099 11:59AM) (ALQT: 1 / LVL: 2) </t>
  </si>
  <si>
    <t>G16002</t>
  </si>
  <si>
    <t xml:space="preserve">02202 - Garden Banks Gas Pipeline, L.L.C. 100% </t>
  </si>
  <si>
    <t>PIPELINES : 
G/C PSN# 10894 (ACT) Aprv: 04/04/1996 - Init HTP: 02/13/1997 - P50: $1,562,627; P70: $1,694,650; P90: $1,885,656
STRUCTURES : 
FIXED CPLX# 33032 'P' Aprv: N/A - Inst: 01/01/1996 - P50: $1,948,105; P70: $2,487,137; P90: $3,366,880</t>
  </si>
  <si>
    <t>02202 - Garden Banks Gas Pipeline, L.L.C. (From 07/16/1997 12:00AM to 12/31/2099 11:59AM)</t>
  </si>
  <si>
    <t>COLLATERAL:
02202 Garden Banks Gas Pipeline, L.L.C.: $830,000 (K08960276 - Eff Dt: 04/03/2014)</t>
  </si>
  <si>
    <t>G24245</t>
  </si>
  <si>
    <t>MC 474, MC 657</t>
  </si>
  <si>
    <t>PIPELINES : 
UMBH PSN# 13841 (ACT) Aprv: 08/16/2002 - Init HTP: N/A - P50: $1,745,185; P70: $1,745,185; P90: $1,745,185
BLKG PSN# 13840 (ACT) Aprv: 08/16/2002 - Init HTP: 11/02/2003 - P50: $1,761,530; P70: $1,983,722; P90: $2,306,217</t>
  </si>
  <si>
    <t>00689 - Shell Offshore Inc. (From 08/16/2002 12:00AM to 12/31/2099 11:59AM)</t>
  </si>
  <si>
    <t>G29608</t>
  </si>
  <si>
    <t>MC 437, MC 525</t>
  </si>
  <si>
    <t>PIPELINES : 
ELECTRIC_HYDRAULIC_CHEMICAL PSN# 20944 (ACT) Aprv: 05/08/2023 - Init HTP: N/A - P50: $1,745,185; P70: $1,745,185; P90: $1,745,185
BLOH PSN# 20889 (ACT) Aprv: 05/08/2023 - Init HTP: 09/13/2023 - P50: $1,743,605; P70: $1,965,797; P90: $2,288,292</t>
  </si>
  <si>
    <t>00689 - Shell Offshore Inc. (From 05/03/2022 12:00AM to 12/31/2099 11:59AM)</t>
  </si>
  <si>
    <t xml:space="preserve"> 00422</t>
  </si>
  <si>
    <t xml:space="preserve">02375 - Energy XXI GOM, LLC (From 11/20/2012 12:00AM to 12/31/2099 11:59AM) 
00276 - Exxon Mobil Corporation (From 01/24/1973 12:00AM to 11/19/2012 11:59PM) </t>
  </si>
  <si>
    <t xml:space="preserve">02375 - Energy XXI GOM, LLC (From 11/20/2012 01:00AM to 12/31/2099 11:59AM) (ALQT: A / LVL: 1) 
00730 - Walter Oil &amp; Gas Corporation (From 08/09/2011 12:00AM to 08/04/2014 11:59PM) (ALQT: A / LVL: 1) 
00276 - Exxon Mobil Corporation (From 08/09/2011 12:00AM to 11/20/2012 12:59AM) (ALQT: A / LVL: 1) 
02375 - Energy XXI GOM, LLC (From 08/05/2014 01:00AM to 12/31/2099 11:59AM) (ALQT: B / LVL: 1) 
00730 - Walter Oil &amp; Gas Corporation (From 10/19/2012 12:00AM to 08/05/2014 12:59AM) (ALQT: B / LVL: 1) </t>
  </si>
  <si>
    <t>G29101</t>
  </si>
  <si>
    <t>PIPELINES : 
BLKO PSN# 18415 (ACT) Aprv: 03/05/2013 - Init HTP: 02/25/2014 - P50: $1,706,361; P70: $1,928,552; P90: $2,251,048
UMB PSN# 19455 (ACT) Aprv: 03/31/2016 - Init HTP: N/A - P50: $1,745,185; P70: $1,745,185; P90: $1,745,185</t>
  </si>
  <si>
    <t>G29354</t>
  </si>
  <si>
    <t>PIPELINES : 
UMB PSN# 19686 (ACT) Aprv: 03/21/2018 - Init HTP: N/A - P50: $1,745,185; P70: $1,745,185; P90: $1,745,185
H2O PSN# 19415 (ACT) Aprv: 10/27/2017 - Init HTP: 02/19/2019 - P50: $1,705,947; P70: $1,928,138; P90: $2,250,633</t>
  </si>
  <si>
    <t>00689 - Shell Offshore Inc. (From 10/27/2017 12:00AM to 12/31/2099 11:59AM)</t>
  </si>
  <si>
    <t>G29353</t>
  </si>
  <si>
    <t>MC 391, MC 437</t>
  </si>
  <si>
    <t>PIPELINES : 
UBEH PSN# 19682 (ACT) Aprv: 03/21/2018 - Init HTP: N/A - P50: $1,745,185; P70: $1,745,185; P90: $1,745,185
BLOH PSN# 19410 (ACT) Aprv: 01/04/2018 - Init HTP: 12/24/2018 - P50: $1,702,027; P70: $1,924,218; P90: $2,246,713</t>
  </si>
  <si>
    <t>00689 - Shell Offshore Inc. (From 01/25/2020 09:13AM to 12/31/2099 11:59AM)</t>
  </si>
  <si>
    <t>G29103</t>
  </si>
  <si>
    <t>PIPELINES : 
BLKO PSN# 18386 (ACT) Aprv: 03/05/2013 - Init HTP: 03/07/2014 - P50: $1,699,568; P70: $1,921,760; P90: $2,244,255
UMB PSN# 19551 (ACT) Aprv: 04/26/2016 - Init HTP: N/A - P50: $1,745,185; P70: $1,745,185; P90: $1,745,185</t>
  </si>
  <si>
    <t>G29077</t>
  </si>
  <si>
    <t>GC 608, GC 652</t>
  </si>
  <si>
    <t xml:space="preserve">02805 - Repsol E&amp;P USA LLC 28% 
03365 - Hess Shenzi LLC 28% 
02010 - Woodside Energy (GOM) Inc. 44% </t>
  </si>
  <si>
    <t>PIPELINES : 
LIFT PSN# 20382 (ACT) Aprv: N/A - Init HTP: 01/24/2006 - P50: $839,709; P70: $1,061,900; P90: $1,384,396
BLKO PSN# 15413 (OUT) Aprv: 01/26/2006 - Init HTP: 07/01/2006 - P50: $1,003,714; P70: $1,225,905; P90: $1,548,401
UBEH PSN# 15415 (ACT) Aprv: 01/26/2006 - Init HTP: 07/01/2006 - P50: $1,593,985; P70: $1,593,985; P90: $1,593,985</t>
  </si>
  <si>
    <t>02010 - Woodside Energy (GOM) Inc. (From 08/27/2012 12:00AM to 12/31/2099 11:59AM)
02805 - Repsol E&amp;P USA LLC (From 10/18/2018 12:00AM to 12/31/2099 11:59AM)
03365 - Hess Shenzi LLC (From 10/18/2018 12:00AM to 12/31/2099 11:59AM)
00981 - Anadarko Petroleum Corporation (From 04/12/2011 12:00AM to 08/27/2012 12:00AM)</t>
  </si>
  <si>
    <t>G29618</t>
  </si>
  <si>
    <t>MC 392, MC 437</t>
  </si>
  <si>
    <t>PIPELINES : 
UMBH PSN# 19684 (ACT) Aprv: 03/21/2018 - Init HTP: N/A - P50: $1,745,185; P70: $1,745,185; P90: $1,745,185
BLOH PSN# 19412 (ACT) Aprv: 01/24/2018 - Init HTP: 12/22/2018 - P50: $1,681,467; P70: $1,903,659; P90: $2,226,154</t>
  </si>
  <si>
    <t>00689 - Shell Offshore Inc. (From 05/10/2022 12:00AM to 12/31/2099 11:59AM)</t>
  </si>
  <si>
    <t>G29619</t>
  </si>
  <si>
    <t>PIPELINES : 
UBEH PSN# 19683 (ACT) Aprv: 03/21/2018 - Init HTP: N/A - P50: $1,745,185; P70: $1,745,185; P90: $1,745,185
BLOH PSN# 19411 (ACT) Aprv: 01/24/2018 - Init HTP: 12/22/2018 - P50: $1,677,421; P70: $1,899,613; P90: $2,222,108</t>
  </si>
  <si>
    <t>G29193</t>
  </si>
  <si>
    <t>KC 875, KC 964</t>
  </si>
  <si>
    <t>PIPELINES : 
UMBE PSN# 18887 (OUT) Aprv: 07/19/2013 - Init HTP: N/A - P50: $1,745,185; P70: $1,745,185; P90: $1,745,185
BLKG PSN# 20142 (PABN) Aprv: 07/19/2013 - Init HTP: 06/30/2014 - P50: $1,672,906; P70: $1,895,098; P90: $2,217,593</t>
  </si>
  <si>
    <t>00276 - Exxon Mobil Corporation (From 07/19/2013 12:00AM to 12/31/2099 11:59AM)</t>
  </si>
  <si>
    <t>G23444</t>
  </si>
  <si>
    <t xml:space="preserve">02553 - Cleopatra Gas Gathering Company, LLC 100% </t>
  </si>
  <si>
    <t>PIPELINES : 
GAS PSN# 13676 (ACT) Aprv: 07/01/2002 - Init HTP: 08/05/2004 - P50: $3,411,687; P70: $3,543,710; P90: $3,734,716</t>
  </si>
  <si>
    <t>02553 - Cleopatra Gas Gathering Company, LLC (From 07/01/2002 12:00AM to 12/31/2099 11:59AM)</t>
  </si>
  <si>
    <t>G18806</t>
  </si>
  <si>
    <t>PIPELINES : 
GAS PSN# 11491 (ACT) Aprv: 03/03/1998 - Init HTP: 02/11/1999 - P50: $3,405,586; P70: $3,537,609; P90: $3,728,615</t>
  </si>
  <si>
    <t>02289 - Shell Pipeline Company LP (From 07/31/2007 12:00AM to 12/31/2099 11:59AM)
02253 - Enbridge Offshore (Gas Gathering) L.L.C. (From 03/22/2005 12:00AM to 08/26/2004 12:00AM)</t>
  </si>
  <si>
    <t>G29621</t>
  </si>
  <si>
    <t>MC 393, MC 437</t>
  </si>
  <si>
    <t>PIPELINES : 
UBEH PSN# 19685 (ACT) Aprv: 03/21/2018 - Init HTP: N/A - P50: $1,745,185; P70: $1,745,185; P90: $1,745,185
BLOH PSN# 19414 (ACT) Aprv: 01/24/2018 - Init HTP: 01/11/2019 - P50: $1,650,053; P70: $1,872,244; P90: $2,194,740</t>
  </si>
  <si>
    <t xml:space="preserve"> 00647</t>
  </si>
  <si>
    <t>VR 66, VR 67, VR 76</t>
  </si>
  <si>
    <t>PIPELINES : 
GAS PSN# 1569 (PABN) Aprv: 11/21/1958 - Init HTP: 07/16/1959 - P50: $356,664; P70: $488,687; P90: $679,693
GAS PSN# 1577 (PREM) Aprv: 11/21/1958 - Init HTP: 07/16/1959 - P50: $660,219; P70: $882,410; P90: $1,204,905
GAS PSN# 3531 (PABN) Aprv: 11/21/1958 - Init HTP: 07/16/1959 - P50: $573,676; P70: $705,699; P90: $896,705
STRUCTURES : 
FIXED CPLX# 20928 'A' Aprv: N/A - Inst: 01/01/1958 - P50: $1,047,187; P70: $1,585,688; P90: $2,474,673
FIXED CPLX# 20922 'B-VALVE' Aprv: N/A - Inst: 07/16/1959 - P50: $756,475; P70: $1,295,507; P90: $2,175,250</t>
  </si>
  <si>
    <t>00011 - Transcontinental Gas Pipe Line Company, LLC (From 04/03/1959 12:00AM to 10/29/2020 12:00AM)</t>
  </si>
  <si>
    <t>G01295</t>
  </si>
  <si>
    <t>MP 37</t>
  </si>
  <si>
    <t>COLLATERAL:
03481 Cantium, LLC: $250,000 (SBP150470_010 - Eff Dt: 02/07/2024)</t>
  </si>
  <si>
    <t>G18807</t>
  </si>
  <si>
    <t>PIPELINES : 
OIL PSN# 11492 (ACT) Aprv: 03/03/1998 - Init HTP: 02/15/1999 - P50: $3,383,453; P70: $3,515,476; P90: $3,706,483</t>
  </si>
  <si>
    <t>G29294</t>
  </si>
  <si>
    <t>MC 698, MC 736</t>
  </si>
  <si>
    <t>PIPELINES : 
UBEH PSN# 19282 (ACT) Aprv: 03/19/2015 - Init HTP: N/A - P50: $1,745,185; P70: $1,745,185; P90: $1,745,185
BLKO PSN# 19149 (ACT) Aprv: 10/27/2015 - Init HTP: 09/28/2015 - P50: $1,636,088; P70: $1,858,280; P90: $2,180,775</t>
  </si>
  <si>
    <t>03672 - Talos QN Exploration LLC (From 03/04/2022 12:00AM to 12/31/2099 11:59AM)
03295 - Fieldwood Energy LLC (From 06/07/2018 12:00AM to 03/04/2022 12:00AM)
02237 - Noble Energy, Inc. (From 10/27/2015 12:00AM to 06/07/2018 12:00AM)</t>
  </si>
  <si>
    <t>G02893</t>
  </si>
  <si>
    <t>EI 24</t>
  </si>
  <si>
    <t xml:space="preserve">03599 - Poston Minerals, LLC .17464% 
02301 - Pemeta Oil Company 1.22573% 
00056 - ConocoPhillips Company 17% 
03152 - Cox Oil Offshore, L.L.C. 37.02209% 
01904 - Burlington Resources Offshore Inc. 44.57754% </t>
  </si>
  <si>
    <t xml:space="preserve">00056 - ConocoPhillips Company (From 04/13/1984 12:00AM to 12/31/2099 11:59AM) 
02301 - Pemeta Oil Company (From 06/01/1999 12:00AM to 12/31/2099 11:59AM) 
01904 - Burlington Resources Offshore Inc. (From 02/19/2002 12:00AM to 12/31/2099 11:59AM) 
03152 - Cox Oil Offshore, L.L.C. (From 11/09/2016 12:00AM to 12/31/2099 11:59AM) 
03599 - Poston Minerals, LLC (From 10/28/2019 12:00AM to 12/31/2099 11:59AM) 
03153 - THE POSTON MINERAL RIGHTS TRUST (From 08/20/2010 12:00AM to 06/21/2020 11:59PM) 
01605 - SEKCO Energy, Inc. (From 04/09/1996 12:00AM to 02/19/2019 11:59PM) 
00003 - Union Oil Company of California (From 01/30/2001 12:00AM to 09/11/2017 11:59PM) 
01931 - The Jack Pierce Brook and Mary Jo Leonard Brook Trust for Ruth Rene Brook (From 01/20/1995 12:00AM to 02/21/2017 12:59AM) 
01932 - The Jack Pierce Brook and Mary Jo Leonard Brook Grandchildren Class Trust (From 01/20/1995 12:00AM to 02/21/2017 12:59AM) 
01927 - The Jack Pierce Brook and Mary Jo Leonard Brook Trust for Joanna Pierce Brook (From 01/20/1995 12:00AM to 02/20/2017 11:59PM) 
01928 - The Jack Pierce Brook and Mary Jo Leonard Brook Trust for Kristi Leonard Brook (From 01/20/1995 12:00AM to 02/20/2017 11:59PM) 
01929 - The Jack Pierce Brook and Mary Jo Leonard Brook Trust for Mary Ellen Brook (From 01/20/1995 12:00AM to 02/20/2017 11:59PM) 
01930 - The Jack Pierce Brook and Mary Jo Leonard Brook Trust for Nyda Suzanne Brook (From 01/20/1995 12:00AM to 02/20/2017 11:59PM) 
02057 - SEKCO Operating Company (From 07/16/1996 12:00AM to 12/05/2016 11:59PM) 
02237 - Noble Energy, Inc. (Acquired 00185 Samedan Oil Corporation) (From 04/13/1984 12:00AM to 03/21/2002 11:59PM) 
02194 - Petrohawk Properties, LP (From 08/11/1997 12:00AM to 02/19/2002 11:59PM) 
00216 - Case-Pomeroy Oil Corporation (From 04/13/1984 12:00AM to 02/18/2002 11:59PM) 
01732 - Cockrell Oil and Gas, L.P. (From 04/08/1998 12:00AM to 01/29/2001 11:59PM) 
02421 - Devon Energy Production Co., L.P. (Acquired 02332 PennzEnergy Exploration and Production, L.L.C.) (From 11/19/1999 12:00AM to 12/08/1999 11:59PM) 
02421 - Devon Energy Production Co., L.P. (Acquired 01750 Pennzoil Exploration and Production Company) (From 11/27/1992 12:00AM to 11/18/1999 11:59PM) 
01561 - Whiting-Park Production Partnership, Ltd. (From 01/09/1992 02:00AM to 05/31/1999 11:59PM) 
01622 - Whiting-State Street Production Partnership, Ltd. (From 01/09/1992 02:00AM to 05/31/1999 11:59PM) 
01421 - Whiting Oil and Gas Corporation (From 02/08/1995 12:00AM to 05/31/1999 11:59PM) 
00722 - Koch Exploration Company (From 07/16/1996 01:00AM to 12/13/1998 11:59PM) 
01689 - Murphy Exploration &amp; Production Company (From 09/24/1992 12:00AM to 05/10/1998 11:59PM) 
00367 - New England Energy Incorporated (From 04/13/1984 12:00AM to 04/08/1998 12:59AM) 
01094 - Black Hawk Oil Company (From 01/09/1992 12:00AM to 04/07/1998 11:59PM) 
02759 - Petrohawk Energy Corporation (Acquired 01566 1989-I TEAI Limited Partnership) (From 01/09/1992 12:00AM to 04/07/1998 11:59PM) 
01099 - Torch Energy Services, Inc. (From 06/23/1997 12:00AM to 08/10/1997 11:59PM) 
00035 - Kerr-McGee Corporation (From 04/13/1984 12:00AM to 10/27/1996 11:59PM) 
00295 - Koch Industries, Inc. (From 04/13/1984 12:00AM to 07/16/1996 12:59AM) 
00048 - Sabine Oil &amp; Gas Corporation (Acquired 01832 Forcenergy Inc) (From 02/16/1994 12:00AM to 06/27/1996 11:59PM) 
01965 - 1995 Income Program Limited Liability Company (From 06/21/1995 01:00AM to 04/08/1996 11:59PM) 
01814 - NAGIT (USA) INC. (From 02/08/1995 12:00AM to 06/21/1995 12:59AM) 
02025 - EP Energy E&amp;P Company, L.P. (Acquired 00236 El Paso Production Company) (From 04/13/1984 12:00AM to 06/20/1995 11:59PM) 
01587 - Whiting-NAGIT Production Partnership, L.P. (From 01/09/1992 02:00AM to 02/07/1995 11:59PM) 
00812 - Park Oil &amp; Gas, Inc. (From 04/13/1984 12:00AM to 01/19/1995 11:59PM) 
01579 - Forcenergy Offshore, Inc. (From 01/09/1992 02:00AM to 02/15/1994 11:59PM) 
02647 - Murphy Exploration &amp; Production Company - USA (Acquired 00108 Murphy Oil USA, Inc.) (From 04/13/1984 12:00AM to 05/03/1993 11:59PM) 
00078 - Chevron U.S.A. Inc. (From 04/13/1984 12:00AM to 11/26/1992 11:59PM) 
02647 - Murphy Exploration &amp; Production Company - USA (Acquired 00232 Odeco Oil &amp; Gas Company) (From 04/13/1984 12:00AM to 09/23/1992 11:59PM) 
01507 - TOGCO Offshore Inc. (From 02/20/1991 12:00AM to 01/09/1992 12:59AM) 
01444 - Torch Oil &amp; Gas Company (From 01/29/1990 12:00AM to 02/19/1991 11:59PM) 
00023 - Homestake Sulphur Company (From 04/13/1984 12:00AM to 01/28/1990 11:59PM) 
00685 - Cabot Petroleum Corporation (From 04/13/1984 12:00AM to 08/14/1989 11:59PM) 
02647 - Murphy Exploration &amp; Production Company - USA (Acquired 00242 Ocean Oil &amp; Gas Company) (From 04/13/1984 12:00AM to 01/06/1987 11:59PM) </t>
  </si>
  <si>
    <t>G29295</t>
  </si>
  <si>
    <t>PIPELINES : 
BLKO PSN# 19097 (ACT) Aprv: 03/07/2016 - Init HTP: 10/01/2015 - P50: $1,597,963; P70: $1,820,155; P90: $2,142,650
UMBE PSN# 19283 (ACT) Aprv: 03/07/2016 - Init HTP: N/A - P50: $1,745,185; P70: $1,745,185; P90: $1,745,185</t>
  </si>
  <si>
    <t>03672 - Talos QN Exploration LLC (From 03/29/2022 12:00AM to 12/31/2099 11:59AM)
03295 - Fieldwood Energy LLC (From 06/07/2018 12:00AM to 03/29/2022 12:00AM)
02237 - Noble Energy, Inc. (From 03/07/2016 12:00AM to 06/07/2018 12:00AM)</t>
  </si>
  <si>
    <t>G12345</t>
  </si>
  <si>
    <t>SS 63</t>
  </si>
  <si>
    <t xml:space="preserve">02481 - BP Exploration &amp; Production Inc. 23.79167% (ALQT: A) 
03520 - Sanare Energy Partners, LLC 76.20833% (ALQT: A) 
02481 - BP Exploration &amp; Production Inc. 20.21875% (ALQT: B) 
03520 - Sanare Energy Partners, LLC 79.78125% (ALQT: B) 
03520 - Sanare Energy Partners, LLC 100% (ALQT: C) </t>
  </si>
  <si>
    <t xml:space="preserve">03520 - Sanare Energy Partners, LLC 100% (ALQT: A / LVL: 1) 
03520 - Sanare Energy Partners, LLC 100% (ALQT: B / LVL: 1) </t>
  </si>
  <si>
    <t>WELLS : 
021 (TA) Aprv: 07/13/1984 - Spud: 11/14/1984 - P50: $479,672; P70: $703,095; P90: $1,026,525
006 (COM) Aprv: 01/02/2002 - Spud: 01/10/2002 - P50: $564,367; P70: $787,790; P90: $1,111,220
014 (TA) Aprv: 07/17/2003 - Spud: 08/01/2003 - P50: $527,511; P70: $750,934; P90: $1,074,364
013 (COM) Aprv: 09/12/2003 - Spud: 09/14/2003 - P50: $529,609; P70: $753,031; P90: $1,076,461
016 (COM) Aprv: 05/28/2008 - Spud: 05/28/2008 - P50: $580,675; P70: $804,098; P90: $1,127,528
STRUCTURES : 
CAIS CPLX# 2217 '16' Aprv: N/A - Inst: 05/27/2008 - P50: $371,262; P70: $604,017; P90: $965,129
PIPELINES : 
BLKG PSN# 14202 (ACT) Aprv: 07/25/2003 - Init HTP: 09/21/2003 - P50: $104,686; P70: $236,709; P90: $427,715
LIFT PSN# 14204 (ACT) Aprv: 07/25/2003 - Init HTP: 09/21/2003 - P50: $65,043; P70: $197,066; P90: $388,072
BLKG PSN# 17643 (ACT) Aprv: 08/13/2008 - Init HTP: 11/18/2008 - P50: $99,422; P70: $231,445; P90: $422,452</t>
  </si>
  <si>
    <t xml:space="preserve">03520 - Sanare Energy Partners, LLC (From 03/30/2018 12:00AM to 12/31/2099 11:59AM) (ALQT: A) 
02481 - BP Exploration &amp; Production Inc. (From 09/05/2018 12:00AM to 12/31/2099 11:59AM) (ALQT: A) 
00114 - BP America Production Company (From 04/17/1984 12:00AM to 09/04/2018 11:59PM) (ALQT: A) 
02222 - PetroQuest Energy, L.L.C. (From 10/26/2000 01:00AM to 03/29/2018 11:59PM) (ALQT: A) 
00981 - Anadarko Petroleum Corporation (From 10/08/1985 12:00AM to 08/15/2004 11:59PM) (ALQT: A) 
02451 - GOM Shelf LLC (From 08/14/2000 12:00AM to 12/11/2001 11:59PM) (ALQT: A) 
01945 - Northstar Interests, L.C. (From 03/27/2001 01:00AM to 07/25/2001 11:59PM) (ALQT: A) 
02444 - Aures Energy, L.L.C. (From 10/26/2000 12:00AM to 06/19/2001 11:59PM) (ALQT: A) 
00048 - Sabine Oil &amp; Gas Corporation (From 03/08/2001 12:00AM to 03/27/2001 01:59AM) (ALQT: A) 
00048 - Sabine Oil &amp; Gas Corporation (Acquired 01832 Forcenergy Inc) (From 07/16/1998 12:00AM to 03/07/2001 11:59PM) (ALQT: A) 
00540 - MOBIL OIL EXPLORATION &amp; PRODUCING SOUTHEAST INC. (From 04/17/1984 12:00AM to 01/23/2001 11:59PM) (ALQT: A) 
00056 - ConocoPhillips Company (Acquired 00001 Conoco Inc.) (From 04/17/1984 12:00AM to 10/25/2000 11:59PM) (ALQT: A) 
00777 - OXY USA Inc. (From 02/25/1986 12:00AM to 08/13/2000 11:59PM) (ALQT: A) 
01360 - Corpus Christi Hydrocarbons Company (From 08/11/1989 12:00AM to 07/15/1998 11:59PM) (ALQT: A) 
00304 - Crystal Exploration and Production Company (From 04/17/1984 12:00AM to 09/04/1996 12:59AM) (ALQT: A) 
02025 - EP Energy E&amp;P Company, L.P. (Acquired 00236 El Paso Production Company) (From 04/17/1984 12:00AM to 09/03/1996 11:59PM) (ALQT: A) 
02421 - Devon Energy Production Co., L.P. (Acquired 01291 Pennzoil Exploration and Production Company) (From 08/17/1988 12:00AM to 05/08/1994 11:59PM) (ALQT: A) 
03249 - The Louisiana Land and Exploration Company LLC (Acquired 01334 LLECO Holdings, Inc.) (From 02/27/1992 12:00AM to 08/03/1992 11:59PM) (ALQT: A) 
01603 - NERCO Energy Corporation (From 01/25/1992 12:00AM to 02/26/1992 11:59PM) (ALQT: A) 
01533 - Union Texas Development Corporation (From 11/01/1990 12:00AM to 01/24/1992 11:59PM) (ALQT: A) 
00870 - ENSTAR Corporation (From 04/17/1984 12:00AM to 10/31/1990 11:59PM) (ALQT: A) 
00021 - MOBIL NOC INC. (From 04/17/1984 12:00AM to 05/06/1990 11:59PM) (ALQT: A) 
00535 - Primary Fuels, Inc. (From 09/22/1987 12:00AM to 08/10/1989 11:59PM) (ALQT: A) 
02410 - Devon Energy Corporation (Acquired 00167 PennzEnergy Company) (From 02/06/1987 12:00AM to 08/16/1988 11:59PM) (ALQT: A) 
01032 - Frontier Fuels, Inc. (From 04/23/1986 12:00AM to 09/21/1987 11:59PM) (ALQT: A) 
02410 - Devon Energy Corporation (Acquired 00071 Pennzoil Producing Company) (From 04/17/1984 12:00AM to 02/05/1987 11:59PM) (ALQT: A) 
00291 - Fluor Oil and Gas Corporation (From 04/17/1984 12:00AM to 04/22/1986 11:59PM) (ALQT: A) 
00346 - Oxy Petroleum, Inc. (From 04/17/1984 12:00AM to 02/24/1986 11:59PM) (ALQT: A) 
00170 - Anadarko Production Company (From 04/17/1984 12:00AM to 10/07/1985 11:59PM) (ALQT: A) 
03520 - Sanare Energy Partners, LLC (From 03/30/2018 01:00AM to 12/31/2099 11:59AM) (ALQT: B) 
02481 - BP Exploration &amp; Production Inc. (From 09/05/2018 01:00AM to 12/31/2099 11:59AM) (ALQT: B) 
00114 - BP America Production Company (From 04/17/1984 12:00AM to 09/05/2018 12:59AM) (ALQT: B) 
02222 - PetroQuest Energy, L.L.C. (From 10/26/2000 01:00AM to 03/30/2018 12:59AM) (ALQT: B) 
00981 - Anadarko Petroleum Corporation (From 10/08/1985 12:00AM to 08/15/2004 11:59PM) (ALQT: B) 
02451 - GOM Shelf LLC (From 08/14/2000 12:00AM to 12/11/2001 11:59PM) (ALQT: B) 
01945 - Northstar Interests, L.C. (From 03/27/2001 01:00AM to 07/25/2001 11:59PM) (ALQT: B) 
02444 - Aures Energy, L.L.C. (From 10/26/2000 12:00AM to 06/19/2001 11:59PM) (ALQT: B) 
00048 - Sabine Oil &amp; Gas Corporation (From 03/08/2001 12:00AM to 03/27/2001 01:59AM) (ALQT: B) 
00048 - Sabine Oil &amp; Gas Corporation (Acquired 01832 Forcenergy Inc) (From 07/16/1998 12:00AM to 03/07/2001 11:59PM) (ALQT: B) 
00540 - MOBIL OIL EXPLORATION &amp; PRODUCING SOUTHEAST INC. (From 04/17/1984 12:00AM to 01/23/2001 11:59PM) (ALQT: B) 
00056 - ConocoPhillips Company (Acquired 00001 Conoco Inc.) (From 04/17/1984 12:00AM to 10/25/2000 11:59PM) (ALQT: B) 
00777 - OXY USA Inc. (From 02/25/1986 12:00AM to 08/13/2000 11:59PM) (ALQT: B) 
01360 - Corpus Christi Hydrocarbons Company (From 08/11/1989 12:00AM to 07/15/1998 11:59PM) (ALQT: B) 
00304 - Crystal Exploration and Production Company (From 04/17/1984 12:00AM to 09/04/1996 12:59AM) (ALQT: B) 
02025 - EP Energy E&amp;P Company, L.P. (Acquired 00236 El Paso Production Company) (From 04/17/1984 12:00AM to 09/03/1996 11:59PM) (ALQT: B) 
02421 - Devon Energy Production Co., L.P. (Acquired 01291 Pennzoil Exploration and Production Company) (From 08/17/1988 12:00AM to 05/08/1994 11:59PM) (ALQT: B) 
03249 - The Louisiana Land and Exploration Company LLC (Acquired 01334 LLECO Holdings, Inc.) (From 02/27/1992 12:00AM to 08/03/1992 11:59PM) (ALQT: B) 
01603 - NERCO Energy Corporation (From 01/25/1992 12:00AM to 02/26/1992 11:59PM) (ALQT: B) 
01533 - Union Texas Development Corporation (From 11/01/1990 12:00AM to 01/24/1992 11:59PM) (ALQT: B) 
00870 - ENSTAR Corporation (From 04/17/1984 12:00AM to 10/31/1990 11:59PM) (ALQT: B) 
00021 - MOBIL NOC INC. (From 04/17/1984 12:00AM to 05/06/1990 11:59PM) (ALQT: B) 
00535 - Primary Fuels, Inc. (From 09/22/1987 12:00AM to 08/10/1989 11:59PM) (ALQT: B) 
02410 - Devon Energy Corporation (Acquired 00167 PennzEnergy Company) (From 02/06/1987 12:00AM to 08/16/1988 11:59PM) (ALQT: B) 
01032 - Frontier Fuels, Inc. (From 04/23/1986 12:00AM to 09/21/1987 11:59PM) (ALQT: B) 
02410 - Devon Energy Corporation (Acquired 00071 Pennzoil Producing Company) (From 04/17/1984 12:00AM to 02/05/1987 11:59PM) (ALQT: B) 
00291 - Fluor Oil and Gas Corporation (From 04/17/1984 12:00AM to 04/22/1986 11:59PM) (ALQT: B) 
00346 - Oxy Petroleum, Inc. (From 04/17/1984 12:00AM to 02/24/1986 11:59PM) (ALQT: B) 
00170 - Anadarko Production Company (From 04/17/1984 12:00AM to 10/07/1985 11:59PM) (ALQT: B) 
03520 - Sanare Energy Partners, LLC (From 03/30/2018 02:00AM to 12/31/2099 11:59AM) (ALQT: C) 
02222 - PetroQuest Energy, L.L.C. (From 10/26/2000 02:00AM to 03/30/2018 01:59AM) (ALQT: C) 
01945 - Northstar Interests, L.C. (From 03/27/2001 12:00AM to 07/25/2001 11:59PM) (ALQT: C) 
02444 - Aures Energy, L.L.C. (From 10/26/2000 12:00AM to 06/19/2001 11:59PM) (ALQT: C) 
00048 - Sabine Oil &amp; Gas Corporation (From 03/08/2001 12:00AM to 03/27/2001 01:59AM) (ALQT: C) 
00048 - Sabine Oil &amp; Gas Corporation (Acquired 01832 Forcenergy Inc) (From 07/16/1998 12:00AM to 03/07/2001 11:59PM) (ALQT: C) 
00540 - MOBIL OIL EXPLORATION &amp; PRODUCING SOUTHEAST INC. (From 04/17/1984 12:00AM to 01/23/2001 11:59PM) (ALQT: C) 
00056 - ConocoPhillips Company (Acquired 00001 Conoco Inc.) (From 04/17/1984 12:00AM to 10/25/2000 11:59PM) (ALQT: C) 
01360 - Corpus Christi Hydrocarbons Company (From 08/11/1989 12:00AM to 07/15/1998 11:59PM) (ALQT: C) 
03249 - The Louisiana Land and Exploration Company LLC (Acquired 01334 LLECO Holdings, Inc.) (From 02/27/1992 12:00AM to 08/03/1992 11:59PM) (ALQT: C) 
01603 - NERCO Energy Corporation (From 01/25/1992 12:00AM to 02/26/1992 11:59PM) (ALQT: C) 
01533 - Union Texas Development Corporation (From 11/01/1990 12:00AM to 01/24/1992 11:59PM) (ALQT: C) 
00870 - ENSTAR Corporation (From 04/17/1984 12:00AM to 10/31/1990 11:59PM) (ALQT: C) 
00021 - MOBIL NOC INC. (From 04/17/1984 12:00AM to 05/06/1990 11:59PM) (ALQT: C) 
00535 - Primary Fuels, Inc. (From 09/22/1987 12:00AM to 08/10/1989 11:59PM) (ALQT: C) 
01032 - Frontier Fuels, Inc. (From 04/23/1986 12:00AM to 09/21/1987 11:59PM) (ALQT: C) 
00291 - Fluor Oil and Gas Corporation (From 04/17/1984 12:00AM to 04/22/1986 11:59PM) (ALQT: C) </t>
  </si>
  <si>
    <t xml:space="preserve">03520 - Sanare Energy Partners, LLC (From 03/30/2018 04:00AM to 12/31/2099 11:59AM) (ALQT: A / LVL: 1) 
02222 - PetroQuest Energy, L.L.C. (From 08/14/2001 12:00AM to 03/30/2018 03:59AM) (ALQT: A / LVL: 1) 
00981 - Anadarko Petroleum Corporation (From 08/14/2001 12:00AM to 08/16/2004 01:59AM) (ALQT: A / LVL: 1) 
02451 - GOM Shelf LLC (From 08/14/2001 12:00AM to 03/06/2003 11:59PM) (ALQT: A / LVL: 1) 
03520 - Sanare Energy Partners, LLC (From 03/30/2018 05:00AM to 12/31/2099 11:59AM) (ALQT: B / LVL: 1) 
02222 - PetroQuest Energy, L.L.C. (From 08/14/2001 01:00AM to 03/30/2018 04:59AM) (ALQT: B / LVL: 1) 
00981 - Anadarko Petroleum Corporation (From 08/14/2001 01:00AM to 08/16/2004 12:59AM) (ALQT: B / LVL: 1) 
02451 - GOM Shelf LLC (From 08/14/2001 01:00AM to 08/16/2004 12:59AM) (ALQT: B / LVL: 1) </t>
  </si>
  <si>
    <t>G29434</t>
  </si>
  <si>
    <t>PIPELINES : 
ELECTRIC_HYDRAULIC_CHEMICAL PSN# 20342 (OUT) Aprv: 12/21/2020 - Init HTP: N/A - P50: $1,745,185; P70: $1,745,185; P90: $1,745,185
BLKO PSN# 20341 (ACT) Aprv: 12/21/2020 - Init HTP: 05/14/2021 - P50: $1,563,443; P70: $1,785,634; P90: $2,108,130</t>
  </si>
  <si>
    <t>02481 - BP Exploration &amp; Production Inc. (From 12/17/2020 12:00AM to 12/31/2099 11:59AM)</t>
  </si>
  <si>
    <t>G17942</t>
  </si>
  <si>
    <t>SM 122</t>
  </si>
  <si>
    <t>WELLS : 
A001 (COM) Aprv: 03/26/1998 - Spud: 03/28/1998 - P50: $693,090; P70: $916,512; P90: $1,239,942
A002 (TA) Aprv: 03/31/1998 - Spud: 04/06/1998 - P50: $255,204; P70: $303,616; P90: $373,882
A003 (COM) Aprv: 07/03/2000 - Spud: 07/09/2000 - P50: $692,990; P70: $916,412; P90: $1,239,842
STRUCTURES : 
FIXED CPLX# 703 'A' Aprv: N/A - Inst: 04/20/2000 - P50: $1,652,028; P70: $2,014,338; P90: $2,641,789</t>
  </si>
  <si>
    <t xml:space="preserve">03619 - Talos Third Coast LLC (From 10/06/2020 12:00AM to 12/31/2099 11:59AM) 
03197 - GOME 1271 LLC (From 03/30/2016 12:00AM to 12/21/2022 11:59PM) 
03619 - Talos Third Coast LLC (Acquired 03176 Dorado Deep GP, LLC) (From 05/07/2018 12:00AM to 12/21/2022 11:59PM) 
00730 - Walter Oil &amp; Gas Corporation (From 08/19/2011 12:00AM to 07/07/2021 11:59PM) 
02970 - Castex Offshore, Inc. (From 08/19/2011 12:00AM to 10/05/2020 11:59PM) 
02543 - Fidelity Exploration &amp; Production Company (From 01/22/2002 12:00AM to 09/17/2012 11:59PM) 
00560 - Seneca Resources Corporation (From 07/01/1997 12:00AM to 08/18/2011 11:59PM) 
02543 - Fidelity Exploration &amp; Production Company (Acquired 01574 Fidelity Oil Holdings, Inc.) (From 10/15/1998 12:00AM to 01/21/2002 11:59PM) </t>
  </si>
  <si>
    <t>G29468</t>
  </si>
  <si>
    <t>MC 522, MC 565</t>
  </si>
  <si>
    <t>G01709</t>
  </si>
  <si>
    <t>SS 70, SS 214</t>
  </si>
  <si>
    <t>PIPELINES : 
G/C PSN# 3445 (ACT) Aprv: 06/20/1968 - Init HTP: 12/10/1968 - P50: $1,096,965; P70: $1,228,988; P90: $1,419,994
GAS PSN# 5103 (ACT) Aprv: 08/16/1978 - Init HTP: 11/06/1969 - P50: $556,851; P70: $688,874; P90: $879,881
STRUCTURES : 
FIXED CPLX# 25011 'A-VALVE' Aprv: N/A - Inst: 12/10/1968 - P50: $808,285; P70: $1,347,317; P90: $2,227,060
FIXED CPLX# 25014 'TGPL-VALVE' Aprv: N/A - Inst: 11/06/1969 - P50: $808,285; P70: $1,347,317; P90: $2,227,060</t>
  </si>
  <si>
    <t>00011 - Transcontinental Gas Pipe Line Company, LLC (From 06/20/1968 12:00AM to 12/31/2099 11:59AM)</t>
  </si>
  <si>
    <t>G28688</t>
  </si>
  <si>
    <t>PIPELINES : 
OIL PSN# 18815 (ACT) Aprv: 03/26/2014 - Init HTP: 12/30/2014 - P50: $3,247,356; P70: $3,379,378; P90: $3,570,385</t>
  </si>
  <si>
    <t>02647 - Murphy Exploration &amp; Production Company - USA (From 09/19/2019 12:00AM to 12/31/2099 11:59AM)
02058 - LLOG Exploration Offshore, L.L.C. (From 03/26/2014 12:00AM to 09/19/2019 12:00AM)</t>
  </si>
  <si>
    <t>G28774</t>
  </si>
  <si>
    <t>PIPELINES : 
UMB PSN# 19758 (ACT) Aprv: 10/23/2018 - Init HTP: N/A - P50: $1,745,185; P70: $1,745,185; P90: $1,745,185
BLKO PSN# 19756 (ACT) Aprv: 10/23/2018 - Init HTP: 04/09/2019 - P50: $1,497,071; P70: $1,719,262; P90: $2,041,757</t>
  </si>
  <si>
    <t>02058 - LLOG Exploration Offshore, L.L.C. (From 10/23/2018 12:00AM to 12/31/2099 11:59AM)</t>
  </si>
  <si>
    <t>G01865</t>
  </si>
  <si>
    <t>EI 64</t>
  </si>
  <si>
    <t>WELLS : 
002 (TA) Aprv: 10/10/1969 - Spud: 10/17/1969 - P50: $30,024; P70: $78,436; P90: $148,702
005 (TA) Aprv: 10/21/1992 - Spud: 11/02/1992 - P50: $25,020; P70: $73,432; P90: $143,698
006 (COM) Aprv: N/A - Spud: 06/04/1997 - P50: $555,294; P70: $778,716; P90: $1,102,146
007 (TA) Aprv: 03/06/1998 - Spud: 04/03/1998 - P50: $31,275; P70: $79,687; P90: $149,953
008 (COM) Aprv: 01/08/2003 - Spud: 01/20/2003 - P50: $537,017; P70: $760,439; P90: $1,083,870
009 (COM) Aprv: 12/12/2007 - Spud: 01/24/2008 - P50: $519,526; P70: $742,948; P90: $1,066,378
STRUCTURES : 
FIXED CPLX# 21517 'A' Aprv: N/A - Inst: 01/01/1972 - P50: $292,304; P70: $525,059; P90: $886,171
FIXED CPLX# 26009 '5' Aprv: N/A - Inst: 01/09/1993 - P50: $306,660; P70: $539,415; P90: $900,527
CAIS CPLX# 80032 '6' Aprv: N/A - Inst: 07/30/1997 - P50: $306,660; P70: $539,415; P90: $900,527
CAIS CPLX# 176 '7' Aprv: N/A - Inst: 03/15/1998 - P50: $306,660; P70: $539,415; P90: $900,527
CAIS CPLX# 26009 'B' Aprv: N/A - Inst: 03/25/2008 - P50: $306,660; P70: $539,415; P90: $900,527</t>
  </si>
  <si>
    <t xml:space="preserve">01284 - W &amp; T Offshore, Inc. (From 02/08/2024 12:00AM to 12/31/2099 11:59AM) 
03152 - Cox Oil Offshore, L.L.C. (From 09/13/2016 12:00AM to 02/07/2024 11:59PM) 
00078 - Chevron U.S.A. Inc. (From 01/01/1969 12:00AM to 09/12/2016 11:59PM) </t>
  </si>
  <si>
    <t>G24236</t>
  </si>
  <si>
    <t>MC 474, MC 520</t>
  </si>
  <si>
    <t>PIPELINES : 
UMB PSN# 13790 (ACT) Aprv: 08/26/2002 - Init HTP: N/A - P50: $1,745,185; P70: $1,745,185; P90: $1,745,185
BLKO PSN# 13788 (ACT) Aprv: 08/26/2002 - Init HTP: 11/09/2003 - P50: $1,452,695; P70: $1,674,886; P90: $1,997,382</t>
  </si>
  <si>
    <t>G02620</t>
  </si>
  <si>
    <t>WELLS : 
E001 (TA) Aprv: N/A - Spud: 09/13/1974 - P50: $77,562; P70: $125,974; P90: $196,240
E002 (TA) Aprv: N/A - Spud: 10/14/1974 - P50: $73,809; P70: $122,221; P90: $192,487
E003 (TA) Aprv: N/A - Spud: 11/07/1974 - P50: $77,562; P70: $125,974; P90: $196,240
E004 (TA) Aprv: N/A - Spud: 12/09/1974 - P50: $73,809; P70: $122,221; P90: $192,487
E005 (TA) Aprv: 01/06/1975 - Spud: 01/06/1975 - P50: $77,562; P70: $125,974; P90: $196,240
E006 (TA) Aprv: N/A - Spud: 03/19/1975 - P50: $77,562; P70: $125,974; P90: $196,240
E007 (TA) Aprv: 04/21/1975 - Spud: 04/24/1975 - P50: $77,562; P70: $125,974; P90: $196,240
E008 (TA) Aprv: N/A - Spud: 06/07/1975 - P50: $77,562; P70: $125,974; P90: $196,240
E009 (TA) Aprv: N/A - Spud: 06/30/1975 - P50: $77,562; P70: $125,974; P90: $196,240
E010 (TA) Aprv: 07/26/1975 - Spud: 07/26/1975 - P50: $77,562; P70: $125,974; P90: $196,240
E011 (TA) Aprv: N/A - Spud: 08/21/1975 - P50: $77,562; P70: $125,974; P90: $196,240
E012 (TA) Aprv: N/A - Spud: 09/27/1975 - P50: $77,562; P70: $125,974; P90: $196,240
E013 (TA) Aprv: N/A - Spud: 10/24/1975 - P50: $77,562; P70: $125,974; P90: $196,240
E018 (TA) Aprv: N/A - Spud: 12/16/1975 - P50: $73,809; P70: $122,221; P90: $192,487
E015 (TA) Aprv: N/A - Spud: 01/18/1976 - P50: $77,562; P70: $125,974; P90: $196,240
E016 (TA) Aprv: N/A - Spud: 02/04/1976 - P50: $77,562; P70: $125,974; P90: $196,240
E017 (TA) Aprv: N/A - Spud: 03/28/1976 - P50: $77,562; P70: $125,974; P90: $196,240
STRUCTURES : 
FIXED CPLX# 21749 'E' Aprv: N/A - Inst: 01/01/1974 - P50: $1,878,540; P70: $2,416,510; P90: $3,314,737</t>
  </si>
  <si>
    <t xml:space="preserve">02266 - EPL Oil &amp; Gas, LLC (From 08/18/1998 12:00AM to 12/31/2099 11:59AM) 
00105 - Apache Corporation (From 06/27/2003 12:00AM to 10/01/2014 11:59PM) 
02481 - BP Exploration &amp; Production Inc. (From 03/14/2002 12:00AM to 06/26/2003 11:59PM) 
00114 - BP America Production Company (Acquired 01855 Vastar Resources, Inc.) (From 04/25/2000 12:00AM to 03/13/2002 11:59PM) 
00003 - Union Oil Company of California (From 08/18/1998 12:00AM to 04/16/2000 11:59PM) 
00689 - Shell Offshore Inc. (From 03/08/1982 12:00AM to 08/17/1998 11:59PM) </t>
  </si>
  <si>
    <t>G30173</t>
  </si>
  <si>
    <t>WD 86</t>
  </si>
  <si>
    <t xml:space="preserve">03035 - Fieldwood Energy Offshore LLC 100% </t>
  </si>
  <si>
    <t>COLLATERAL:
03035 Fieldwood Energy Offshore LLC: $1,434,000 (1136932 - Eff Dt: 05/09/2016)</t>
  </si>
  <si>
    <t>G14188</t>
  </si>
  <si>
    <t>HI A 465</t>
  </si>
  <si>
    <t xml:space="preserve">02025 - EP Energy E&amp;P Company, L.P. (From 03/26/2007 01:00AM to 12/31/2099 11:59AM) 
02375 - Energy XXI GOM, LLC (From 05/14/2018 12:00AM to 12/31/2099 11:59AM) 
03248 - M21K, LLC (From 08/15/2012 12:00AM to 05/13/2018 11:59PM) 
02025 - EP Energy E&amp;P Company, L.P. (Acquired 01138 El Paso Production GOM Inc.) (From 12/01/1993 12:00AM to 03/26/2007 12:59AM) </t>
  </si>
  <si>
    <t>COLLATERAL:
03248 M21K, LLC: $3,240,023 (SUR0015089 - Eff Dt: 08/09/2012)</t>
  </si>
  <si>
    <t>G26919</t>
  </si>
  <si>
    <t>PIPELINES : 
UMBH PSN# 15268 (ACT) Aprv: 06/19/2006 - Init HTP: N/A - P50: $1,593,985; P70: $1,593,985; P90: $1,593,985
BLKO PSN# 15266 (ACT) Aprv: 06/19/2006 - Init HTP: 06/07/2007 - P50: $1,578,423; P70: $1,800,615; P90: $2,123,110</t>
  </si>
  <si>
    <t xml:space="preserve"> 00456</t>
  </si>
  <si>
    <t>ST 130</t>
  </si>
  <si>
    <t>WELLS : 
K001 (COM) Aprv: 09/27/2015 - Spud: 09/28/2015 - P50: $796,758; P70: $1,020,180; P90: $1,343,611
K007 (COM) Aprv: 03/15/2016 - Spud: 03/19/2016 - P50: $776,702; P70: $1,000,124; P90: $1,323,554
K009 (COM) Aprv: 10/28/2019 - Spud: 10/29/2019 - P50: $727,416; P70: $950,839; P90: $1,274,269
PIPELINES : 
OIL PSN# 3573 (PABN) Aprv: 04/23/1963 - Init HTP: N/A - P50: $869,905; P70: $1,001,927; P90: $1,192,934</t>
  </si>
  <si>
    <t>G29246</t>
  </si>
  <si>
    <t>DC 47, DC 134</t>
  </si>
  <si>
    <t>PIPELINES : 
UMB PSN# 19127 (ACT) Aprv: 11/03/2014 - Init HTP: N/A - P50: $1,745,185; P70: $1,745,185; P90: $1,745,185
BLKO PSN# 19125 (ACT) Aprv: 11/03/2014 - Init HTP: 12/18/2015 - P50: $1,416,745; P70: $1,638,937; P90: $1,961,432</t>
  </si>
  <si>
    <t>02647 - Murphy Exploration &amp; Production Company - USA (From 11/03/2014 12:00AM to 12/31/2099 11:59AM)</t>
  </si>
  <si>
    <t>G29585</t>
  </si>
  <si>
    <t>GC 680, GC 726</t>
  </si>
  <si>
    <t>PIPELINES : 
ELECTRIC_HYDRAULIC_CHEMICAL PSN# 20863 (ACT) Aprv: 06/20/2022 - Init HTP: N/A - P50: $1,745,185; P70: $1,745,185; P90: $1,745,185
BLKO PSN# 20824 (ACT) Aprv: 06/20/2022 - Init HTP: 09/26/2022 - P50: $1,413,567; P70: $1,635,758; P90: $1,958,253</t>
  </si>
  <si>
    <t>02219 - Anadarko US Offshore LLC (From 06/20/2022 12:00AM to 12/31/2099 11:59AM)</t>
  </si>
  <si>
    <t>G26922</t>
  </si>
  <si>
    <t>PIPELINES : 
UMBH PSN# 15278 (ACT) Aprv: 06/19/2006 - Init HTP: N/A - P50: $1,593,985; P70: $1,593,985; P90: $1,593,985
BLOH PSN# 15276 (ACT) Aprv: 06/19/2006 - Init HTP: 12/09/2007 - P50: $1,560,732; P70: $1,782,924; P90: $2,105,419</t>
  </si>
  <si>
    <t>G26921</t>
  </si>
  <si>
    <t>PIPELINES : 
UMBH PSN# 15275 (ACT) Aprv: 06/19/2006 - Init HTP: N/A - P50: $1,593,985; P70: $1,593,985; P90: $1,593,985
BLOH PSN# 15273 (ACT) Aprv: 06/19/2006 - Init HTP: 08/27/2007 - P50: $1,559,460; P70: $1,781,652; P90: $2,104,147</t>
  </si>
  <si>
    <t>G26918</t>
  </si>
  <si>
    <t>PIPELINES : 
UMBH PSN# 15265 (ACT) Aprv: 06/19/2006 - Init HTP: N/A - P50: $1,593,985; P70: $1,593,985; P90: $1,593,985
BLOH PSN# 15263 (ACT) Aprv: 06/19/2006 - Init HTP: 07/13/2007 - P50: $1,559,163; P70: $1,781,354; P90: $2,103,849</t>
  </si>
  <si>
    <t>G15239</t>
  </si>
  <si>
    <t>EI 39</t>
  </si>
  <si>
    <t xml:space="preserve">02361 - Eni Petroleum US LLC 50% 
02266 - EPL Oil &amp; Gas, LLC 50% </t>
  </si>
  <si>
    <t>WELLS : 
A001 (TA) Aprv: 09/27/1999 - Spud: 10/01/1999 - P50: $11,259; P70: $59,671; P90: $129,937
002 (COM) Aprv: 01/23/2000 - Spud: 01/24/2000 - P50: $516,682; P70: $740,104; P90: $1,063,534
A002 (COM) Aprv: 06/18/2001 - Spud: 07/21/2001 - P50: $551,102; P70: $774,524; P90: $1,097,955
A003 (COM) Aprv: 01/23/2004 - Spud: 01/28/2004 - P50: $587,993; P70: $811,415; P90: $1,134,845
A004 (TA) Aprv: 10/15/2004 - Spud: 10/29/2004 - P50: $13,761; P70: $62,173; P90: $132,439
STRUCTURES : 
FIXED CPLX# 581 'A' Aprv: N/A - Inst: 05/01/2000 - P50: $621,769; P70: $1,160,801; P90: $2,040,544
CAIS CPLX# 630 '2' Aprv: N/A - Inst: 05/21/2000 - P50: $206,168; P70: $438,923; P90: $800,035
FIXED CPLX# 581 '#4' Aprv: N/A - Inst: 12/20/2004 - P50: $220,524; P70: $453,279; P90: $814,391
PIPELINES : 
G/C PSN# 12507 (OUT) Aprv: 05/05/2000 - Init HTP: 04/30/2000 - P50: $320,698; P70: $542,890; P90: $865,385
BLKG PSN# 12515 (PABN) Aprv: 04/28/2000 - Init HTP: 05/05/2000 - P50: $101,610; P70: $233,633; P90: $424,639</t>
  </si>
  <si>
    <t xml:space="preserve">02361 - Eni Petroleum US LLC (From 11/19/2007 12:00AM to 12/31/2099 11:59AM) 
02266 - EPL Oil &amp; Gas, LLC (From 09/09/2013 12:00AM to 12/31/2099 11:59AM) 
02266 - EPL Oil &amp; Gas, LLC (Acquired 03041 Hilcorp Energy GOM, LLC) (From 08/27/2008 12:00AM to 09/08/2013 11:59PM) 
00003 - Union Oil Company of California (From 01/30/2001 12:00AM to 08/26/2008 11:59PM) 
00282 - Dominion Exploration &amp; Production, Inc. (From 11/29/1999 12:00AM to 11/18/2007 11:59PM) 
01732 - Cockrell Oil and Gas, L.P. (From 08/01/1995 12:00AM to 01/29/2001 11:59PM) </t>
  </si>
  <si>
    <t>G35825</t>
  </si>
  <si>
    <t xml:space="preserve">03672 - Talos QN Exploration LLC 24.33333% 
02481 - BP Exploration &amp; Production Inc. 75.66667% </t>
  </si>
  <si>
    <t xml:space="preserve">00059 - Hess Corporation 25% (ALQT: 1 / LVL: 2) 
02481 - BP Exploration &amp; Production Inc. 75% (ALQT: 1 / LVL: 2) </t>
  </si>
  <si>
    <t>PIPELINES : 
UBEH PSN# 20349 (PROP) Aprv: 12/21/2020 - Init HTP: N/A - P50: $1,745,185; P70: $1,745,185; P90: $1,745,185
BLKO PSN# 20413 (ACT) Aprv: 12/21/2020 - Init HTP: 05/14/2021 - P50: $1,403,976; P70: $1,626,167; P90: $1,948,662</t>
  </si>
  <si>
    <t xml:space="preserve">02481 - BP Exploration &amp; Production Inc. (From 07/01/2016 12:00AM to 12/31/2099 11:59AM) 
03672 - Talos QN Exploration LLC (From 02/11/2022 12:00AM to 12/31/2099 11:59AM) 
03295 - Fieldwood Energy LLC (From 07/02/2018 12:00AM to 02/10/2022 11:59PM) 
02237 - Noble Energy, Inc. (From 07/01/2016 12:00AM to 07/01/2018 11:59PM) </t>
  </si>
  <si>
    <t xml:space="preserve">02481 - BP Exploration &amp; Production Inc. (From 03/02/2020 12:00AM to 12/31/2099 11:59AM) (ALQT: 1 / LVL: 2) 
00059 - Hess Corporation (From 06/24/2020 12:00AM to 12/31/2099 11:59AM) (ALQT: 1 / LVL: 2) 
03295 - Fieldwood Energy LLC (From 03/02/2020 12:00AM to 03/21/2021 11:59PM) (ALQT: 1 / LVL: 2) </t>
  </si>
  <si>
    <t>G22268</t>
  </si>
  <si>
    <t>HI A 268</t>
  </si>
  <si>
    <t xml:space="preserve">02222 - PetroQuest Energy, L.L.C. 100% </t>
  </si>
  <si>
    <t xml:space="preserve">03520 - Sanare Energy Partners, LLC 100% (ALQT: 1 / LVL: 1) </t>
  </si>
  <si>
    <t xml:space="preserve">02222 - PetroQuest Energy, L.L.C. (From 12/01/2000 12:00AM to 12/31/2099 11:59AM) </t>
  </si>
  <si>
    <t xml:space="preserve">03520 - Sanare Energy Partners, LLC (From 06/26/2019 12:00AM to 12/31/2099 11:59AM) (ALQT: 1 / LVL: 1) 
03035 - Fieldwood Energy Offshore LLC (From 04/12/2011 12:00AM to 07/18/2019 11:59PM) (ALQT: 1 / LVL: 1) 
02777 - Peregrine Oil &amp; Gas, LP (From 08/09/2007 12:00AM to 06/25/2019 11:59PM) (ALQT: 1 / LVL: 1) 
02942 - Cottesloe Oil &amp; Gas, LLC (From 08/09/2007 12:00AM to 05/12/2014 11:59PM) (ALQT: 1 / LVL: 1) 
02176 - Pruet Offshore Company (From 08/09/2007 12:00AM to 02/25/2014 11:59PM) (ALQT: 1 / LVL: 1) 
02842 - HDO Gulf Energy Company, LLC (From 08/09/2007 01:00AM to 02/25/2014 11:59PM) (ALQT: 1 / LVL: 1) 
02844 - HRB Oil &amp; Gas, Ltd. (From 08/09/2007 01:00AM to 02/25/2014 11:59PM) (ALQT: 1 / LVL: 1) 
02858 - Warren American Offshore, LLC (From 08/09/2007 01:00AM to 02/25/2014 11:59PM) (ALQT: 1 / LVL: 1) 
02740 - Knight Resources, LLC (From 07/27/2012 12:00AM to 02/25/2014 11:59PM) (ALQT: 1 / LVL: 1) 
00403 - Challenger Minerals Inc. (From 08/09/2007 12:00AM to 07/26/2012 11:59PM) (ALQT: 1 / LVL: 1) 
02958 - Providence Resources (Trading) LLC (From 03/05/2008 12:00AM to 04/11/2011 11:59PM) (ALQT: 1 / LVL: 1) 
02790 - Focus Exploration, LLC (From 07/11/2007 12:00AM to 03/13/2011 11:59PM) (ALQT: 1 / LVL: 1) 
02845 - Reeder Energy Partners, LP (From 08/09/2007 01:00AM to 03/13/2011 11:59PM) (ALQT: 1 / LVL: 1) </t>
  </si>
  <si>
    <t>G22738</t>
  </si>
  <si>
    <t>ST 75</t>
  </si>
  <si>
    <t xml:space="preserve">03247 - Talos Energy Offshore LLC (From 11/28/2014 12:00AM to 12/31/2099 11:59AM) 
03065 - Talos Resources LLC (From 12/12/2008 12:00AM to 11/27/2014 11:59PM) 
02557 - Hunt Chieftain Development, L.P. (From 12/13/2001 12:00AM to 04/20/2010 11:59PM) 
03065 - Talos Resources LLC (Acquired 02765 Bois d'Arc Properties, LP) (From 01/07/2008 12:00AM to 12/11/2008 11:59PM) 
01385 - Chieftain International (U.S.) Inc. (From 07/01/2001 12:00AM to 12/12/2001 11:59PM) </t>
  </si>
  <si>
    <t xml:space="preserve"> 00590</t>
  </si>
  <si>
    <t>SS 177</t>
  </si>
  <si>
    <t xml:space="preserve">02630 - Dynamic Offshore Resources NS, LLC 11.85% 
03035 - Fieldwood Energy Offshore LLC 13.15% 
01284 - W &amp; T Offshore, Inc. 75% </t>
  </si>
  <si>
    <t xml:space="preserve">01284 - W &amp; T Offshore, Inc. (From 03/06/2000 12:00AM to 12/31/2099 11:59AM) 
02630 - Dynamic Offshore Resources NS, LLC (From 06/01/2004 12:00AM to 12/31/2099 11:59AM) 
03035 - Fieldwood Energy Offshore LLC (From 10/17/2011 12:00AM to 12/31/2099 11:59AM) 
02849 - Hillcrest GOM, Inc. (From 04/19/2006 12:00AM to 10/16/2011 11:59PM) 
02444 - Aures Energy, L.L.C. (From 10/12/2000 12:00AM to 02/01/2005 11:59PM) 
01945 - Northstar Interests, L.C. (From 03/27/2001 12:00AM to 05/31/2004 11:59PM) 
00771 - Texaco Exploration and Production, Inc. (From 01/28/1992 12:00AM to 10/11/2000 11:59PM) 
00114 - BP America Production Company (From 09/01/1955 12:00AM to 03/05/2000 11:59PM) 
00040 - Texaco Inc. (From 09/01/1955 12:00AM to 01/27/1992 11:59PM) </t>
  </si>
  <si>
    <t>G05692</t>
  </si>
  <si>
    <t>MP 65</t>
  </si>
  <si>
    <t>WELLS : 
A002 (COM) Aprv: 12/24/1983 - Spud: 12/24/1983 - P50: $409,660; P70: $633,082; P90: $956,512
A003 (COM) Aprv: 01/27/1984 - Spud: 01/27/1984 - P50: $401,209; P70: $624,631; P90: $948,061
A004 (COM) Aprv: 02/13/1984 - Spud: 02/13/1984 - P50: $389,242; P70: $612,664; P90: $936,095
A005 (TA) Aprv: N/A - Spud: 08/26/1984 - P50: $379,214; P70: $602,636; P90: $926,066
A006 (COM) Aprv: 06/09/1985 - Spud: 06/09/1985 - P50: $397,331; P70: $620,753; P90: $944,183
STRUCTURES : 
FIXED CPLX# 23057 'A' Aprv: N/A - Inst: 01/01/1984 - P50: $1,126,390; P70: $1,664,891; P90: $2,553,876</t>
  </si>
  <si>
    <t xml:space="preserve">03650 - Greyhound Energy LLC (From 02/02/2023 12:00AM to 12/31/2099 11:59AM) 
03520 - Sanare Energy Partners, LLC (From 09/26/2017 12:00AM to 02/01/2023 11:59PM) 
02672 - Medco Energi US LLC (From 01/15/2004 01:00AM to 06/18/2019 11:59PM) 
03217 - Northstar Offshore Group, LLC (From 11/07/2012 12:00AM to 09/25/2017 11:59PM) 
03134 - Marlin GOM I, L.L.C. (From 06/09/2011 12:00AM to 11/06/2012 11:59PM) 
02769 - Leed Petroleum LLC (From 10/21/2005 12:00AM to 06/08/2011 11:59PM) 
00403 - Challenger Minerals Inc. (From 10/19/1983 12:00AM to 03/30/2008 11:59PM) 
02590 - Merit Energy Partners III, L.P. (From 10/10/2002 12:00AM to 01/15/2004 12:59AM) 
02591 - Merit Energy Partners D-III, L.P. (From 10/10/2002 12:00AM to 01/15/2004 12:59AM) 
02592 - Merit Management Partners I, L.P. (From 10/10/2002 12:00AM to 01/15/2004 12:59AM) 
02421 - Devon Energy Production Co., L.P. (Acquired 01551 Santa Fe Energy Resources, Inc.) (From 04/16/2001 12:00AM to 10/09/2002 11:59PM) 
00677 - Howell Petroleum Corporation (From 11/27/1991 12:00AM to 04/15/2001 11:59PM) 
01347 - Oil Acquisitions, Inc. (From 04/16/1990 12:00AM to 04/07/1992 11:59PM) 
00187 - Woods Petroleum Corporation (From 04/23/1990 10:00AM to 11/26/1991 11:59PM) 
00884 - First Matagorda Corporation(A Delaware Corporation) (From 04/23/1990 12:00AM to 04/23/1990 09:59AM) 
00727 - First Matagorda Corporation (A Texas Corporation) (From 10/19/1983 12:00AM to 04/22/1990 11:59PM) 
00312 - Total Petroleum, Inc. (From 07/01/1983 12:00AM to 04/15/1990 11:59PM) 
00792 - McFarland Energy, Inc. (From 10/19/1983 12:00AM to 01/16/1989 11:59PM) </t>
  </si>
  <si>
    <t xml:space="preserve"> 00247</t>
  </si>
  <si>
    <t>WC 102</t>
  </si>
  <si>
    <t xml:space="preserve">03295 - Fieldwood Energy LLC 100% (ALQT: A / LVL: 1) 
03295 - Fieldwood Energy LLC 100% (ALQT: A / LVL: 2) 
03295 - Fieldwood Energy LLC 100% (ALQT: B / LVL: 1) 
02481 - BP Exploration &amp; Production Inc. 100% (ALQT: B / LVL: 2) </t>
  </si>
  <si>
    <t>WELLS : 
007 (TA) Aprv: 01/10/1973 - Spud: 01/21/1973 - P50: $48,789; P70: $97,201; P90: $167,467
008 (TA) Aprv: 05/08/1973 - Spud: 05/16/1973 - P50: $50,040; P70: $98,452; P90: $168,718
009 (TA) Aprv: N/A - Spud: 11/17/1973 - P50: $48,789; P70: $97,201; P90: $167,467
022 (TA) Aprv: 12/13/1983 - Spud: 02/16/1984 - P50: $51,291; P70: $99,703; P90: $169,969
H001 (TA) Aprv: 06/17/1999 - Spud: 07/07/1999 - P50: $52,542; P70: $100,954; P90: $171,220
H002 (TA) Aprv: 03/10/2000 - Spud: 03/11/2000 - P50: $52,542; P70: $100,954; P90: $171,220
STRUCTURES : 
FIXED CPLX# 21700 'G' Aprv: N/A - Inst: 01/01/1973 - P50: $932,629; P70: $1,471,661; P90: $2,351,404
FIXED CPLX# 21700 'H' Aprv: N/A - Inst: 01/01/1984 - P50: $932,629; P70: $1,471,661; P90: $2,351,404
FIXED CPLX# 21700 'G-AUX' Aprv: N/A - Inst: 01/01/1990 - P50: $932,629; P70: $1,471,661; P90: $2,351,404</t>
  </si>
  <si>
    <t xml:space="preserve">03295 - Fieldwood Energy LLC (From 05/15/2018 12:00AM to 12/31/2099 11:59AM) 
00105 - Apache Corporation (From 01/04/2007 12:00AM to 05/14/2018 11:59PM) 
02481 - BP Exploration &amp; Production Inc. (From 07/29/2002 12:00AM to 01/03/2007 11:59PM) 
02481 - BP Exploration &amp; Production Inc. (Acquired 02316 Vastar Offshore, Inc.) (From 02/01/1999 12:00AM to 07/28/2002 11:59PM) 
00540 - MOBIL OIL EXPLORATION &amp; PRODUCING SOUTHEAST INC. (From 03/09/1994 12:00AM to 01/31/1999 11:59PM) 
01055 - Mobil Exploration and Producing North America Inc. (From 06/06/1986 12:00AM to 03/08/1994 11:59PM) 
01055 - Mobil Exploration and Producing North America Inc. (Acquired 00047 The Superior Oil Company) (From 09/09/1946 12:00AM to 06/05/1986 11:59PM) </t>
  </si>
  <si>
    <t xml:space="preserve">03295 - Fieldwood Energy LLC (From 02/02/2017 01:00AM to 12/31/2099 11:59AM) (ALQT: A / LVL: 1) 
02058 - LLOG Exploration Offshore, L.L.C. (From 09/01/2004 12:00AM to 02/02/2017 12:59AM) (ALQT: A / LVL: 1) 
01800 - Omimex Petroleum, Inc. (From 12/28/2007 12:00AM to 02/02/2017 12:59AM) (ALQT: A / LVL: 1) 
02801 - Hoactzin Partners, L.P. (From 11/26/2008 12:00AM to 02/02/2017 12:59AM) (ALQT: A / LVL: 1) 
02766 - AMCO Energy, Inc. (From 01/04/2007 01:00AM to 11/25/2008 11:59PM) (ALQT: A / LVL: 1) 
02579 - Tana Exploration Company LLC (From 09/01/2004 12:00AM to 01/04/2007 12:59AM) (ALQT: A / LVL: 1) 
03295 - Fieldwood Energy LLC (From 08/25/2015 12:00AM to 12/31/2099 11:59AM) (ALQT: A / LVL: 2) 
03295 - Fieldwood Energy LLC (From 08/25/2015 01:00AM to 12/31/2099 11:59AM) (ALQT: B / LVL: 1) 
02481 - BP Exploration &amp; Production Inc. (From 01/23/2008 12:00AM to 12/31/2099 11:59AM) (ALQT: B / LVL: 2) </t>
  </si>
  <si>
    <t>G05505</t>
  </si>
  <si>
    <t>EI 229</t>
  </si>
  <si>
    <t xml:space="preserve">02417 - Arena Energy, LLC (From 10/28/2016 12:00AM to 12/31/2099 11:59AM) 
02628 - Arena Offshore, LP (From 08/18/2017 12:00AM to 12/31/2099 11:59AM) 
00078 - Chevron U.S.A. Inc. (From 10/06/1989 12:00AM to 10/27/2016 11:59PM) 
00276 - Exxon Mobil Corporation (From 07/01/1983 12:00AM to 08/14/2002 11:59PM) 
00081 - Tenneco Oil Company (From 06/05/1989 12:00AM to 10/05/1989 11:59PM) </t>
  </si>
  <si>
    <t>G06238</t>
  </si>
  <si>
    <t>HI A 556</t>
  </si>
  <si>
    <t xml:space="preserve">02070 - Tri-Union Development Corporation 100% (ALQT: A / LVL: 1) </t>
  </si>
  <si>
    <t>WELLS : 
003 (TA) Aprv: 10/05/1983 - Spud: 11/02/1983 - P50: $285,228; P70: $333,640; P90: $403,906
A001 (COM) Aprv: 06/20/1989 - Spud: 07/01/1989 - P50: $852,330; P70: $1,075,752; P90: $1,399,182
A009 (COM) Aprv: N/A - Spud: 03/17/1997 - P50: $991,276; P70: $1,214,699; P90: $1,538,129
A010 (TA) Aprv: 08/24/2001 - Spud: 08/29/2001 - P50: $968,261; P70: $1,191,683; P90: $1,515,113</t>
  </si>
  <si>
    <t xml:space="preserve">02899 - Talos ERT LLC (From 12/18/2007 12:00AM to 12/31/2099 11:59AM) 
02899 - Energy Resource Technology GOM, Inc. (Acquired 01764 Energy Resource Technology, Inc.) (From 12/06/2002 12:00AM to 12/17/2007 11:59PM) 
00059 - Hess Corporation (From 09/01/1983 12:00AM to 12/05/2002 11:59PM) 
00800 - TXP Operating Company (From 09/01/1983 12:00AM to 10/22/1989 11:59PM) </t>
  </si>
  <si>
    <t xml:space="preserve">02070 - Tri-Union Development Corporation (From 03/09/1998 12:00AM to 12/31/2099 11:59AM) (ALQT: A / LVL: 1) 
00105 - Apache Corporation (From 03/14/1996 12:00AM to 03/08/1998 11:59PM) (ALQT: A / LVL: 1) 
01512 - Aquila Energy Resources Corporation (From 04/10/1992 12:00AM to 03/13/1996 11:59PM) (ALQT: A / LVL: 1) 
01211 - Aquila Energy Corporation (From 06/16/1989 12:00AM to 04/09/1992 11:59PM) (ALQT: A / LVL: 1) 
00565 - Mobil Producing Texas &amp; New Mexico Inc. (From 04/21/1988 12:00AM to 08/09/1989 11:59PM) (ALQT: A / LVL: 1) 
00114 - BP America Production Company (From 04/21/1988 12:00AM to 06/15/1989 11:59PM) (ALQT: A / LVL: 1) </t>
  </si>
  <si>
    <t>G15156</t>
  </si>
  <si>
    <t>EC 345</t>
  </si>
  <si>
    <t xml:space="preserve">02899 - Talos ERT LLC 50% 
03209 - Renaissance Offshore, LLC 50% </t>
  </si>
  <si>
    <t>WELLS : 
A001 (TA) Aprv: 07/26/2000 - Spud: 07/29/2000 - P50: $400,320; P70: $448,732; P90: $518,998
A003 (TA) Aprv: 08/29/2001 - Spud: 09/15/2001 - P50: $400,320; P70: $448,732; P90: $518,998
STRUCTURES : 
FIXED CPLX# 932 'A' Aprv: N/A - Inst: 06/02/2001 - P50: $2,293,305; P70: $2,655,615; P90: $3,283,066</t>
  </si>
  <si>
    <t xml:space="preserve">02899 - Talos ERT LLC (From 05/29/2007 12:00AM to 12/31/2099 11:59AM) 
03209 - Renaissance Offshore, LLC (From 01/13/2015 12:00AM to 12/31/2099 11:59AM) 
02349 - Magnum Hunter Production, Inc. (From 12/08/2000 01:00AM to 07/28/2015 11:59PM) 
03033 - Black Elk Energy Offshore Operations, LLC (From 01/26/2010 12:00AM to 01/12/2015 11:59PM) 
01284 - W &amp; T Offshore, Inc. (From 12/08/2000 01:00AM to 01/25/2010 11:59PM) 
01704 - Remington Oil and Gas Corporation (From 12/08/2000 01:00AM to 05/28/2007 11:59PM) 
01711 - Cairn Energy USA, LLC (From 08/01/1995 12:00AM to 04/16/2001 11:59PM) 
02397 - Samson Offshore, LLC (From 12/08/2000 12:00AM to 12/08/2000 12:59AM) 
02535 - Williams Production RMT Company (Acquired 02050 Barrett Resources Corporation) (From 03/02/1998 12:00AM to 12/07/2000 11:59PM) </t>
  </si>
  <si>
    <t>G05953</t>
  </si>
  <si>
    <t>PN 969</t>
  </si>
  <si>
    <t xml:space="preserve">03295 - Fieldwood Energy LLC 1.25% (ALQT: 1 / LVL: 1) 
00105 - Apache Corporation 7.08333% (ALQT: 1 / LVL: 1) 
02967 - Peregrine Oil &amp; Gas II, LLC 91.66667% (ALQT: 1 / LVL: 1) 
03295 - Fieldwood Energy LLC .625% (ALQT: 1 / LVL: 2) 
00105 - Apache Corporation 7.70833% (ALQT: 1 / LVL: 2) 
02967 - Peregrine Oil &amp; Gas II, LLC 91.66667% (ALQT: 1 / LVL: 2) </t>
  </si>
  <si>
    <t>WELLS : 
A001 (TA) Aprv: 01/27/1984 - Spud: 02/04/1984 - P50: $195,156; P70: $243,568; P90: $313,834
A004 (TA) Aprv: 05/12/1987 - Spud: 05/16/1987 - P50: $195,156; P70: $243,568; P90: $313,834
A006 (TA) Aprv: 06/09/1987 - Spud: 06/27/1987 - P50: $195,156; P70: $243,568; P90: $313,834
A007 (TA) Aprv: 07/20/1987 - Spud: 07/21/1987 - P50: $195,156; P70: $243,568; P90: $313,834
JA002 (TA) Aprv: 09/24/1987 - Spud: 11/02/1987 - P50: $195,156; P70: $243,568; P90: $313,834
STRUCTURES : 
FIXED CPLX# 10345 'JA' Aprv: N/A - Inst: 01/01/1989 - P50: $2,103,535; P70: $2,642,567; P90: $3,522,310</t>
  </si>
  <si>
    <t xml:space="preserve">00105 - Apache Corporation (From 06/02/2015 12:00AM to 12/31/2099 11:59AM) (ALQT: 1 / LVL: 1) 
02967 - Peregrine Oil &amp; Gas II, LLC (From 06/02/2015 12:00AM to 12/31/2099 11:59AM) (ALQT: 1 / LVL: 1) 
03295 - Fieldwood Energy LLC (From 06/02/2015 12:00AM to 12/31/2099 11:59AM) (ALQT: 1 / LVL: 1) 
00105 - Apache Corporation (From 06/02/2015 01:00AM to 12/31/2099 11:59AM) (ALQT: 1 / LVL: 2) 
02967 - Peregrine Oil &amp; Gas II, LLC (From 06/02/2015 01:00AM to 12/31/2099 11:59AM) (ALQT: 1 / LVL: 2) 
03295 - Fieldwood Energy LLC (From 06/02/2015 01:00AM to 12/31/2099 11:59AM) (ALQT: 1 / LVL: 2) </t>
  </si>
  <si>
    <t>G02826</t>
  </si>
  <si>
    <t>WC 66</t>
  </si>
  <si>
    <t xml:space="preserve">03035 - Fieldwood Energy Offshore LLC 25% 
02451 - GOM Shelf LLC 75% </t>
  </si>
  <si>
    <t xml:space="preserve">02451 - GOM Shelf LLC 100% (ALQT: A / LVL: 1) 
03035 - Fieldwood Energy Offshore LLC 25% (ALQT: A / LVL: 2) 
02451 - GOM Shelf LLC 75% (ALQT: A / LVL: 2) 
03035 - Fieldwood Energy Offshore LLC 25% (ALQT: B / LVL: 1) 
02451 - GOM Shelf LLC 75% (ALQT: B / LVL: 1) 
03035 - Fieldwood Energy Offshore LLC 25% (ALQT: B / LVL: 2) 
03296 - Apache Shelf Exploration LLC 37.5% (ALQT: B / LVL: 2) 
02451 - GOM Shelf LLC 37.5% (ALQT: B / LVL: 2) 
03033 - Black Elk Energy Offshore Operations, LLC 25% (ALQT: C / LVL: 2) 
03296 - Apache Shelf Exploration LLC 37.5% (ALQT: C / LVL: 2) 
03295 - Fieldwood Energy LLC 37.5% (ALQT: C / LVL: 2) 
03033 - Black Elk Energy Offshore Operations, LLC 25% (ALQT: D / LVL: 2) 
03295 - Fieldwood Energy LLC 75% (ALQT: D / LVL: 2) </t>
  </si>
  <si>
    <t xml:space="preserve">03035 - Fieldwood Energy Offshore LLC (From 05/06/2014 04:00AM to 12/31/2099 11:59AM) 
02451 - GOM Shelf LLC (From 08/08/2022 12:00AM to 12/31/2099 11:59AM) 
03295 - Fieldwood Energy LLC (From 05/24/2018 12:00AM to 08/07/2022 11:59PM) 
00105 - Apache Corporation (From 03/03/2007 01:00AM to 05/23/2018 11:59PM) 
03033 - Black Elk Energy Offshore Operations, LLC (From 05/05/2008 12:00AM to 05/06/2014 03:59AM) 
01834 - Talos Petroleum LLC (From 06/17/2004 12:00AM to 05/04/2008 11:59PM) 
00114 - BP America Production Company (From 08/30/2002 12:00AM to 03/03/2007 12:59AM) 
00078 - Chevron U.S.A. Inc. (From 06/10/2002 12:00AM to 06/16/2004 11:59PM) 
00114 - BP America Production Company (Acquired 01855 Vastar Resources, Inc.) (From 06/30/1994 12:00AM to 08/29/2002 11:59PM) 
00771 - Texaco Exploration and Production, Inc. (From 08/23/1985 12:00AM to 06/09/2002 11:59PM) 
00056 - ConocoPhillips Company (Acquired 00001 Conoco Inc.) (From 12/12/1974 12:00AM to 09/23/1996 11:59PM) 
00967 - Atlantic Richfield Company (From 08/23/1985 12:00AM to 06/29/1994 11:59PM) 
00002 - Atlantic Richfield Company (From 12/12/1974 12:00AM to 08/22/1985 11:59PM) 
00005 - Four Star Oil &amp; Gas Company (From 12/12/1974 12:00AM to 08/22/1985 11:59PM) </t>
  </si>
  <si>
    <t xml:space="preserve">02451 - GOM Shelf LLC (From 08/08/2022 01:00AM to 12/31/2099 11:59AM) (ALQT: A / LVL: 1) 
03295 - Fieldwood Energy LLC (From 05/06/2014 02:00AM to 08/08/2022 12:59AM) (ALQT: A / LVL: 1) 
00105 - Apache Corporation (From 03/13/2007 02:00AM to 05/06/2014 01:59AM) (ALQT: A / LVL: 1) 
00114 - BP America Production Company (From 10/31/2006 12:00AM to 03/13/2007 01:59AM) (ALQT: A / LVL: 1) 
00078 - Chevron U.S.A. Inc. (From 10/31/2006 12:00AM to 03/12/2007 11:59PM) (ALQT: A / LVL: 1) 
03035 - Fieldwood Energy Offshore LLC (From 01/12/2015 03:00AM to 12/31/2099 11:59AM) (ALQT: A / LVL: 2) 
02451 - GOM Shelf LLC (From 08/09/2022 02:00AM to 12/31/2099 11:59AM) (ALQT: A / LVL: 2) 
03295 - Fieldwood Energy LLC (From 01/12/2015 03:00AM to 08/09/2022 01:59AM) (ALQT: A / LVL: 2) 
03035 - Fieldwood Energy Offshore LLC (From 01/12/2015 12:00AM to 12/31/2099 11:59AM) (ALQT: B / LVL: 1) 
02451 - GOM Shelf LLC (From 08/09/2022 12:00AM to 12/31/2099 11:59AM) (ALQT: B / LVL: 1) 
03295 - Fieldwood Energy LLC (From 05/06/2014 12:00AM to 08/08/2022 11:59PM) (ALQT: B / LVL: 1) 
03033 - Black Elk Energy Offshore Operations, LLC (From 05/06/2014 12:00AM to 01/11/2015 11:59PM) (ALQT: B / LVL: 1) 
03035 - Fieldwood Energy Offshore LLC (From 01/12/2015 01:00AM to 12/31/2099 11:59AM) (ALQT: B / LVL: 2) 
03296 - Apache Shelf Exploration LLC (From 01/12/2015 01:00AM to 12/31/2099 11:59AM) (ALQT: B / LVL: 2) 
02451 - GOM Shelf LLC (From 08/09/2022 01:00AM to 12/31/2099 11:59AM) (ALQT: B / LVL: 2) 
03295 - Fieldwood Energy LLC (From 01/12/2015 01:00AM to 08/09/2022 12:59AM) (ALQT: B / LVL: 2) 
03033 - Black Elk Energy Offshore Operations, LLC (From 05/06/2014 01:00AM to 12/31/2099 11:59AM) (ALQT: C / LVL: 2) 
03295 - Fieldwood Energy LLC (From 05/06/2014 01:00AM to 12/31/2099 11:59AM) (ALQT: C / LVL: 2) 
03296 - Apache Shelf Exploration LLC (From 05/06/2014 01:00AM to 12/31/2099 11:59AM) (ALQT: C / LVL: 2) 
03033 - Black Elk Energy Offshore Operations, LLC (From 05/06/2014 03:00AM to 12/31/2099 11:59AM) (ALQT: D / LVL: 2) 
03295 - Fieldwood Energy LLC (From 05/06/2014 03:00AM to 12/31/2099 11:59AM) (ALQT: D / LVL: 2) </t>
  </si>
  <si>
    <t>G29287</t>
  </si>
  <si>
    <t>MC 724, MC 948</t>
  </si>
  <si>
    <t>PIPELINES : 
UMB PSN# 19362 (ACT) Aprv: 08/20/2015 - Init HTP: N/A - P50: $1,745,185; P70: $1,745,185; P90: $1,745,185
BLKO PSN# 19155 (ACT) Aprv: 08/20/2015 - Init HTP: 02/29/2016 - P50: $1,320,947; P70: $1,543,139; P90: $1,865,634</t>
  </si>
  <si>
    <t>03672 - Talos QN Exploration LLC (From 03/04/2022 12:00AM to 12/31/2099 11:59AM)
03295 - Fieldwood Energy LLC (From 06/07/2018 12:00AM to 03/04/2022 12:00AM)
02237 - Noble Energy, Inc. (From 02/20/2015 12:00AM to 06/07/2018 12:00AM)</t>
  </si>
  <si>
    <t>G20538</t>
  </si>
  <si>
    <t>MP 256</t>
  </si>
  <si>
    <t>PIPELINES : 
G/C PSN# 11920 (ACT) Aprv: 05/18/1999 - Init HTP: 11/12/1998 - P50: $628,451; P70: $850,642; P90: $1,173,137
STRUCTURES : 
FIXED CPLX# 258 'A' Aprv: N/A - Inst: 11/18/1998 - P50: $2,435,811; P70: $2,798,121; P90: $3,425,572</t>
  </si>
  <si>
    <t>01847 - Dauphin Island Gathering Partners (From 08/11/1998 12:00AM to 12/31/2099 11:59AM)</t>
  </si>
  <si>
    <t>G28811</t>
  </si>
  <si>
    <t>GC 780, GC 825</t>
  </si>
  <si>
    <t>02481 - BP Exploration &amp; Production Inc. (From 10/09/2020 12:00AM to 12/31/2099 11:59AM)</t>
  </si>
  <si>
    <t>G01082</t>
  </si>
  <si>
    <t>WD 72</t>
  </si>
  <si>
    <t xml:space="preserve">01284 - W &amp; T Offshore, Inc. 100% (ALQT: A / LVL: 1) 
02417 - Arena Energy, LLC 50% (ALQT: B / LVL: 1) 
01284 - W &amp; T Offshore, Inc. 50% (ALQT: B / LVL: 1) </t>
  </si>
  <si>
    <t>WELLS : 
E026 (COM) Aprv: 01/26/2009 - Spud: 03/16/2009 - P50: $896,404; P70: $1,119,826; P90: $1,443,257
B001 (COM) Aprv: 10/16/2009 - Spud: 10/29/2009 - P50: $776,596; P70: $1,000,018; P90: $1,323,448
STRUCTURES : 
FIXED CPLX# 2374 'B-Newfield' Aprv: N/A - Inst: 05/13/2010 - P50: $1,383,459; P70: $1,745,769; P90: $2,373,220</t>
  </si>
  <si>
    <t xml:space="preserve">02375 - Energy XXI GOM, LLC (From 03/31/2011 01:00AM to 12/31/2099 11:59AM) 
00276 - Exxon Mobil Corporation (From 01/24/1973 12:00AM to 03/31/2011 12:59AM) </t>
  </si>
  <si>
    <t xml:space="preserve">01284 - W &amp; T Offshore, Inc. (From 08/30/2004 12:00AM to 12/31/2099 11:59AM) (ALQT: A / LVL: 1) 
01284 - W &amp; T Offshore, Inc. (Acquired 02607 Offshore Energy I LLC) (From 11/27/2002 12:00AM to 08/29/2004 11:59PM) (ALQT: A / LVL: 1) 
01904 - Burlington Resources Offshore Inc. (From 03/02/1998 12:00AM to 11/26/2002 11:59PM) (ALQT: A / LVL: 1) 
01284 - W &amp; T Offshore, Inc. (From 02/13/2013 12:00AM to 12/31/2099 11:59AM) (ALQT: B / LVL: 1) 
02417 - Arena Energy, LLC (From 08/28/2019 12:00AM to 12/31/2099 11:59AM) (ALQT: B / LVL: 1) 
00276 - Exxon Mobil Corporation (From 03/31/2011 12:00AM to 08/27/2019 11:59PM) (ALQT: B / LVL: 1) 
01364 - Newfield Exploration Company (From 03/31/2011 12:00AM to 02/12/2013 11:59PM) (ALQT: B / LVL: 1) </t>
  </si>
  <si>
    <t>G28808</t>
  </si>
  <si>
    <t>02481 - BP Exploration &amp; Production Inc. (From 10/31/2019 12:00AM to 12/31/2099 11:59AM)</t>
  </si>
  <si>
    <t>G36745</t>
  </si>
  <si>
    <t>EI 227</t>
  </si>
  <si>
    <t xml:space="preserve">02417 - Arena Energy, LLC (From 11/01/2019 12:00AM to 12/31/2099 11:59AM) 
02628 - Arena Offshore, LP (From 03/24/2020 12:00AM to 12/31/2099 11:59AM) </t>
  </si>
  <si>
    <t>G28271</t>
  </si>
  <si>
    <t>MC 734, MC 736</t>
  </si>
  <si>
    <t xml:space="preserve">03521 - Deepwater Abandonment Alternatives, Inc. 100% </t>
  </si>
  <si>
    <t>PIPELINES : 
ELECTRIC_HYDRAULIC_CHEMICAL PSN# 20968 (ACT) Aprv: 06/19/2008 - Init HTP: N/A - P50: $1,745,185; P70: $1,745,185; P90: $1,745,185
BLKO PSN# 16031 (ACT) Aprv: 06/19/2008 - Init HTP: 06/09/2009 - P50: $1,293,271; P70: $1,515,462; P90: $1,837,958</t>
  </si>
  <si>
    <t>03521 - Deepwater Abandonment Alternatives, Inc. (From 04/18/2023 12:00AM to 12/31/2099 11:59AM)
03575 - MP Gulf of Mexico, LLC (From 06/04/2019 12:00AM to 04/17/2023 12:00AM)
02647 - Murphy Exploration &amp; Production Company - USA (From 06/19/2008 12:00AM to 06/04/2019 12:00AM)</t>
  </si>
  <si>
    <t>G28270</t>
  </si>
  <si>
    <t>PIPELINES : 
UMB PSN# 16030 (ACT) Aprv: 06/19/2008 - Init HTP: N/A - P50: $1,745,185; P70: $1,745,185; P90: $1,745,185
BLKO PSN# 16029 (OUT) Aprv: 06/19/2008 - Init HTP: 06/09/2009 - P50: $1,292,717; P70: $1,514,908; P90: $1,837,403</t>
  </si>
  <si>
    <t>02647 - Murphy Exploration &amp; Production Company - USA (From 06/19/2008 12:00AM to 12/31/2099 11:59AM)</t>
  </si>
  <si>
    <t>G28769</t>
  </si>
  <si>
    <t xml:space="preserve">MC 254, MC 427,  </t>
  </si>
  <si>
    <t>PIPELINES : 
UMB PSN# 19874 (ACT) Aprv: 11/30/2017 - Init HTP: N/A - P50: $1,745,185; P70: $1,745,185; P90: $1,745,185
BLKO PSN# 19759 (ACT) Aprv: 11/30/2017 - Init HTP: 07/30/2018 - P50: $1,291,943; P70: $1,514,134; P90: $1,836,630</t>
  </si>
  <si>
    <t>03567 - Beacon Growthco Operating Company, L.L.C. (From 12/11/2018 12:00AM to 12/31/2099 11:59AM)
02058 - LLOG Exploration Offshore, L.L.C. (From 11/30/2017 12:00AM to 12/11/2018 12:00AM)</t>
  </si>
  <si>
    <t>G29491</t>
  </si>
  <si>
    <t>EW 873, EW 877</t>
  </si>
  <si>
    <t>PIPELINES : 
UBEH PSN# 20548 (ACT) Aprv: 05/07/2021 - Init HTP: N/A - P50: $1,745,185; P70: $1,745,185; P90: $1,745,185
BLKO PSN# 20547 (ACT) Aprv: 05/07/2021 - Init HTP: 10/17/2021 - P50: $1,283,701; P70: $1,415,724; P90: $1,606,730</t>
  </si>
  <si>
    <t>02058 - LLOG Exploration Offshore, L.L.C. (From 05/07/2021 12:00AM to 12/31/2099 11:59AM)</t>
  </si>
  <si>
    <t>G29429</t>
  </si>
  <si>
    <t>MC 807, MC 943</t>
  </si>
  <si>
    <t>PIPELINES : 
UMB PSN# 19976 (ACT) Aprv: 08/25/2020 - Init HTP: N/A - P50: $1,745,185; P70: $1,745,185; P90: $1,745,185
BLKO PSN# 20170 (ACT) Aprv: 08/25/2020 - Init HTP: 01/07/2022 - P50: $1,254,520; P70: $1,476,711; P90: $1,799,206</t>
  </si>
  <si>
    <t>00689 - Shell Offshore Inc. (From 07/31/2019 12:00AM to 12/31/2099 11:59AM)</t>
  </si>
  <si>
    <t>G06899</t>
  </si>
  <si>
    <t>VK 990</t>
  </si>
  <si>
    <t>WELLS : 
A004 (COM) Aprv: 04/24/1993 - Spud: 04/24/1993 - P50: $747,302; P70: $747,302; P90: $747,302
A016 (COM) Aprv: 09/24/1996 - Spud: 09/26/1996 - P50: $747,505; P70: $747,505; P90: $747,505
A028 (COM) Aprv: 07/15/2000 - Spud: 07/15/2000 - P50: $746,490; P70: $746,490; P90: $746,490
A029 (COM) Aprv: 10/06/2000 - Spud: 11/15/2000 - P50: $746,490; P70: $746,490; P90: $746,490</t>
  </si>
  <si>
    <t>G29534</t>
  </si>
  <si>
    <t>MC 773, MC 816</t>
  </si>
  <si>
    <t>PIPELINES : 
ELECTRIC_HYDRAULIC_CHEMICAL PSN# 20708 (ACT) Aprv: 09/20/2021 - Init HTP: N/A - P50: $1,745,185; P70: $1,745,185; P90: $1,745,185
BLKO PSN# 20707 (ACT) Aprv: 09/20/2021 - Init HTP: 06/17/2022 - P50: $1,240,130; P70: $1,462,322; P90: $1,784,817</t>
  </si>
  <si>
    <t>02058 - LLOG Exploration Offshore, L.L.C. (From 04/14/2021 12:00AM to 12/31/2099 11:59AM)</t>
  </si>
  <si>
    <t>G13943</t>
  </si>
  <si>
    <t>GI 110</t>
  </si>
  <si>
    <t xml:space="preserve">03295 - Fieldwood Energy LLC 50% (ALQT: 1 / LVL: 1) 
03035 - Fieldwood Energy Offshore LLC 50% (ALQT: 1 / LVL: 1) 
03295 - Fieldwood Energy LLC 50% (ALQT: 1 / LVL: 2) 
03035 - Fieldwood Energy Offshore LLC 50% (ALQT: 1 / LVL: 2) </t>
  </si>
  <si>
    <t>WELLS : 
A002 (COM) Aprv: 11/10/1998 - Spud: 11/15/1998 - P50: $1,472,432; P70: $1,695,854; P90: $2,019,284
A005 (COM) Aprv: 07/25/2002 - Spud: 08/02/2002 - P50: $1,498,995; P70: $1,722,417; P90: $2,045,848</t>
  </si>
  <si>
    <t>G29739</t>
  </si>
  <si>
    <t>00078 - Chevron U.S.A. Inc. (From 03/26/2024 12:00AM to 12/31/2099 11:59AM)</t>
  </si>
  <si>
    <t>G28979</t>
  </si>
  <si>
    <t>PIPELINES : 
UBEH PSN# 18027 (ACT) Aprv: 06/04/2010 - Init HTP: N/A - P50: $1,745,185; P70: $1,745,185; P90: $1,745,185
BLKO PSN# 16220 (ACT) Aprv: 06/04/2010 - Init HTP: 01/05/2012 - P50: $1,214,867; P70: $1,437,058; P90: $1,759,553</t>
  </si>
  <si>
    <t>00981 - Anadarko Petroleum Corporation (From 06/04/2010 12:00AM to 12/31/2099 11:59AM)</t>
  </si>
  <si>
    <t>G28590</t>
  </si>
  <si>
    <t>PIPELINES : 
BLKO PSN# 16219 (ACT) Aprv: 06/04/2010 - Init HTP: 12/17/2011 - P50: $1,214,771; P70: $1,436,963; P90: $1,759,458
UMB PSN# 19578 (ACT) Aprv: 09/09/2016 - Init HTP: N/A - P50: $1,745,185; P70: $1,745,185; P90: $1,745,185</t>
  </si>
  <si>
    <t>G13516</t>
  </si>
  <si>
    <t>WD 41</t>
  </si>
  <si>
    <t>02266 - EPL Oil &amp; Gas, LLC (From 05/03/2011 12:00AM to 12/31/2099 11:59AM)
02738 - Anglo-Suisse Offshore Partners, LLC (From 12/21/2005 12:00AM to 05/03/2011 12:00AM)
02739 - Anglo-Suisse Offshore Pipeline Partners, LLC (From 08/25/2004 12:00AM to 12/21/2005 12:00AM)
00078 - Chevron U.S.A. Inc. (From 10/01/1992 12:00AM to 08/25/2004 12:00AM)</t>
  </si>
  <si>
    <t>G02613</t>
  </si>
  <si>
    <t>EI 332</t>
  </si>
  <si>
    <t xml:space="preserve">02417 - Arena Energy, LLC 100% (ALQT: 1 / LVL: 1) 
00276 - Exxon Mobil Corporation 100% (ALQT: A / LVL: 2) </t>
  </si>
  <si>
    <t>WELLS : 
A016 (TA) Aprv: N/A - Spud: 09/19/1974 - P50: $293,985; P70: $342,397; P90: $412,663
A011 (COM) Aprv: 10/07/1975 - Spud: 10/25/1975 - P50: $925,899; P70: $1,149,321; P90: $1,472,751
B002 (TA) Aprv: 05/28/1976 - Spud: 06/02/1976 - P50: $293,985; P70: $342,397; P90: $412,663
A024 (TA) Aprv: N/A - Spud: 07/03/1976 - P50: $293,985; P70: $342,397; P90: $412,663
B024 (TA) Aprv: N/A - Spud: 09/04/1982 - P50: $293,985; P70: $342,397; P90: $412,663
B004 (COM) Aprv: 04/11/2003 - Spud: 05/10/2003 - P50: $847,811; P70: $1,071,233; P90: $1,394,663</t>
  </si>
  <si>
    <t xml:space="preserve">02417 - Arena Energy, LLC (From 07/07/2011 12:00AM to 12/31/2099 11:59AM) 
02628 - Arena Offshore, LP (From 12/12/2013 12:00AM to 12/31/2099 11:59AM) 
00276 - Exxon Mobil Corporation (From 05/01/1974 12:00AM to 07/06/2011 11:59PM) </t>
  </si>
  <si>
    <t xml:space="preserve">02417 - Arena Energy, LLC (From 07/07/2011 01:00AM to 12/31/2099 11:59AM) (ALQT: 1 / LVL: 1) 
00276 - Exxon Mobil Corporation (From 08/23/2002 12:00AM to 07/07/2011 12:59AM) (ALQT: 1 / LVL: 1) 
02421 - Devon Energy Production Co., L.P. (From 08/23/2002 12:00AM to 06/22/2010 11:59PM) (ALQT: 1 / LVL: 1) 
00276 - Exxon Mobil Corporation (From 05/17/2012 01:00AM to 12/31/2099 11:59AM) (ALQT: A / LVL: 2) </t>
  </si>
  <si>
    <t>G29236</t>
  </si>
  <si>
    <t>MC 727, MC 773</t>
  </si>
  <si>
    <t xml:space="preserve">03362 - Deep Gulf Energy III, LLC (Acquired 02985 Deep Gulf Energy II, LLC) 100% </t>
  </si>
  <si>
    <t>PIPELINES : 
UMBC PSN# 19095 (ACT) Aprv: 04/29/2014 - Init HTP: N/A - P50: $1,745,185; P70: $1,745,185; P90: $1,745,185
BLKO PSN# 19094 (ACT) Aprv: 04/29/2014 - Init HTP: 12/23/2015 - P50: $1,190,191; P70: $1,412,383; P90: $1,734,878</t>
  </si>
  <si>
    <t>03362 - Deep Gulf Energy III, LLC (Acquired 02985 Deep Gulf Energy II, LLC) (From 09/14/2016 12:00AM to 12/31/2099 11:59AM)</t>
  </si>
  <si>
    <t xml:space="preserve"> 00057</t>
  </si>
  <si>
    <t>WELLS : 
K001 (TA) Aprv: 01/27/1978 - Spud: 01/30/1978 - P50: $473,090; P70: $696,512; P90: $1,019,942
004 (TA) Aprv: N/A - Spud: 07/24/1979 - P50: $552,522; P70: $775,944; P90: $1,099,374
015 (TA) Aprv: 11/19/2008 - Spud: 11/21/2008 - P50: $33,777; P70: $82,189; P90: $152,455
033 (COM) Aprv: 08/29/2013 - Spud: 08/30/2013 - P50: $422,063; P70: $645,485; P90: $968,916
STRUCTURES : 
FIXED CPLX# 22501 'K' Aprv: N/A - Inst: 01/01/1981 - P50: $839,371; P70: $1,378,403; P90: $2,258,146
CAIS CPLX# 1268 'Cais.#14' Aprv: N/A - Inst: 10/01/2003 - P50: $313,838; P70: $546,593; P90: $907,705
PIPELINES : 
BLKO PSN# 9726 (ACT) Aprv: 09/22/1992 - Init HTP: 11/24/1992 - P50: $170,420; P70: $302,442; P90: $493,449
SPLY PSN# 9724 (PABN) Aprv: 09/22/1992 - Init HTP: 12/03/1992 - P50: $69,595; P70: $201,618; P90: $392,624
SPLY PSN# 17644 (ACT) Aprv: 08/13/2008 - Init HTP: 11/18/2008 - P50: $59,776; P70: $191,799; P90: $382,806</t>
  </si>
  <si>
    <t xml:space="preserve">03520 - Sanare Energy Partners, LLC (From 09/07/2018 12:00AM to 12/31/2099 11:59AM) 
02222 - PetroQuest Energy, L.L.C. (From 11/02/2000 12:00AM to 09/06/2018 11:59PM) 
01945 - Northstar Interests, L.C. (From 03/27/2001 12:00AM to 07/25/2001 11:59PM) 
02444 - Aures Energy, L.L.C. (From 10/19/2000 12:00AM to 06/19/2001 11:59PM) 
00540 - MOBIL OIL EXPLORATION &amp; PRODUCING SOUTHEAST INC. (From 02/09/1979 12:00AM to 01/23/2001 11:59PM) 
00056 - ConocoPhillips Company (Acquired 00001 Conoco Inc.) (From 02/09/1979 12:00AM to 10/18/2000 11:59PM) 
00021 - MOBIL NOC INC. (From 02/09/1979 12:00AM to 04/27/1989 11:59PM) </t>
  </si>
  <si>
    <t>G29707</t>
  </si>
  <si>
    <t>DC 90, DC 134</t>
  </si>
  <si>
    <t>PIPELINES : 
ELECTRIC_CHECMICAL PSN# 21128 (ACT) Aprv: 09/18/2023 - Init HTP: N/A - P50: $1,593,985; P70: $1,593,985; P90: $1,593,985
BLKO PSN# 21125 (ACT) Aprv: 09/18/2023 - Init HTP: 10/17/2023 - P50: $1,338,598; P70: $1,560,790; P90: $1,883,285</t>
  </si>
  <si>
    <t>02647 - Murphy Exploration &amp; Production Company - USA (From 05/15/2023 12:00AM to 12/31/2099 11:59AM)</t>
  </si>
  <si>
    <t>G28793</t>
  </si>
  <si>
    <t>G30427</t>
  </si>
  <si>
    <t>STRUCTURES : 
FIXED CPLX# 22529 'B' Aprv: N/A - Inst: 01/01/1981 - P50: $2,921,075; P70: $3,459,045; P90: $4,357,272</t>
  </si>
  <si>
    <t>G28797</t>
  </si>
  <si>
    <t>02481 - BP Exploration &amp; Production Inc. (From 03/04/2019 12:00AM to 12/31/2099 11:59AM)</t>
  </si>
  <si>
    <t>G28686</t>
  </si>
  <si>
    <t>MC 254, MC 431</t>
  </si>
  <si>
    <t>PIPELINES : 
UBEH PSN# 18983 (ACT) Aprv: 03/25/2014 - Init HTP: N/A - P50: $1,745,185; P70: $1,745,185; P90: $1,745,185
BLKO PSN# 18813 (OUT) Aprv: 03/25/2014 - Init HTP: 10/08/2014 - P50: $1,168,554; P70: $1,390,746; P90: $1,713,241</t>
  </si>
  <si>
    <t>02647 - Murphy Exploration &amp; Production Company - USA (From 09/17/2019 12:00AM to 12/31/2099 11:59AM)
02058 - LLOG Exploration Offshore, L.L.C. (From 07/23/2015 12:00AM to 09/17/2019 12:00AM)</t>
  </si>
  <si>
    <t>G29313</t>
  </si>
  <si>
    <t>MC 79, MC 254</t>
  </si>
  <si>
    <t>PIPELINES : 
UBEH PSN# 19439 (ACT) Aprv: 10/21/2015 - Init HTP: N/A - P50: $1,745,185; P70: $1,745,185; P90: $1,745,185
BLKG PSN# 19349 (OUT) Aprv: 02/26/2015 - Init HTP: 04/09/2016 - P50: $1,168,041; P70: $1,390,233; P90: $1,712,728</t>
  </si>
  <si>
    <t>02647 - Murphy Exploration &amp; Production Company - USA (From 09/17/2019 12:00AM to 12/31/2099 11:59AM)
02058 - LLOG Exploration Offshore, L.L.C. (From 10/21/2015 12:00AM to 09/17/2019 12:00AM)</t>
  </si>
  <si>
    <t>G01181</t>
  </si>
  <si>
    <t>SM 10</t>
  </si>
  <si>
    <t>WELLS : 
A002 (TA) Aprv: 09/10/1968 - Spud: 09/10/1968 - P50: $81,315; P70: $129,727; P90: $199,993
A003 (TA) Aprv: 10/01/1968 - Spud: 10/02/1968 - P50: $81,315; P70: $129,727; P90: $199,993
A004 (TA) Aprv: 10/22/1968 - Spud: 10/23/1968 - P50: $81,315; P70: $129,727; P90: $199,993
A007 (TA) Aprv: 12/20/1968 - Spud: 12/21/1968 - P50: $81,315; P70: $129,727; P90: $199,993
A008 (TA) Aprv: 02/24/1969 - Spud: 02/24/1969 - P50: $81,315; P70: $129,727; P90: $199,993
A009 (TA) Aprv: 03/25/1969 - Spud: 03/26/1969 - P50: $90,072; P70: $138,484; P90: $208,750
A011 (TA) Aprv: 04/23/1969 - Spud: 05/01/1969 - P50: $81,315; P70: $129,727; P90: $199,993
A012 (TA) Aprv: N/A - Spud: 09/02/1969 - P50: $81,315; P70: $129,727; P90: $199,993
A013 (TA) Aprv: 10/13/1978 - Spud: 11/05/1978 - P50: $75,060; P70: $123,472; P90: $193,738
A017 (TA) Aprv: 04/11/1979 - Spud: 04/11/1979 - P50: $75,060; P70: $123,472; P90: $193,738
A019 (TA) Aprv: 06/22/1993 - Spud: 06/22/1993 - P50: $82,566; P70: $130,978; P90: $201,244
A021 (TA) Aprv: 06/24/1997 - Spud: 06/27/1997 - P50: $92,574; P70: $140,986; P90: $211,252
STRUCTURES : 
FIXED CPLX# 20706 'A' Aprv: N/A - Inst: 01/01/1969 - P50: $1,926,657; P70: $2,464,627; P90: $3,362,854</t>
  </si>
  <si>
    <t xml:space="preserve">03295 - Fieldwood Energy LLC (From 05/23/2018 12:00AM to 12/31/2099 11:59AM) 
03296 - Apache Shelf Exploration LLC (From 10/06/2014 12:00AM to 05/22/2018 11:59PM) 
02851 - Apache Shelf, Inc. (From 04/27/2006 12:00AM to 10/05/2014 11:59PM) 
00048 - Sabine Oil &amp; Gas Corporation (From 03/08/2001 12:00AM to 04/26/2006 11:59PM) 
00003 - Union Oil Company of California (From 06/05/2002 12:00AM to 12/02/2003 11:59PM) 
00048 - Sabine Oil &amp; Gas Corporation (Acquired 01832 Forcenergy Inc) (From 04/13/1994 12:00AM to 03/07/2001 11:59PM) 
01747 - Southern Minerals, Inc. (From 08/04/1993 12:00AM to 04/13/1994 12:59AM) 
01623 - WHK, Inc. (From 01/06/1993 12:00AM to 04/12/1994 11:59PM) 
00689 - Shell Offshore Inc. (From 03/08/1982 12:00AM to 01/05/1993 11:59PM) 
00117 - Shell USA, Inc. (From 04/01/1962 12:00AM to 03/07/1982 11:59PM) </t>
  </si>
  <si>
    <t xml:space="preserve">03295 - Fieldwood Energy LLC (From 05/14/2014 12:00AM to 12/31/2099 11:59AM) (ALQT: 1 / LVL: 1) 
03295 - Fieldwood Energy LLC (From 05/14/2014 01:00AM to 12/31/2099 11:59AM) (ALQT: 1 / LVL: 2) 
03296 - Apache Shelf Exploration LLC (From 05/14/2014 01:00AM to 12/31/2099 11:59AM) (ALQT: 1 / LVL: 2) </t>
  </si>
  <si>
    <t>G15459</t>
  </si>
  <si>
    <t>WELLS : 
A019 (TA) Aprv: 08/09/2000 - Spud: 08/09/2000 - P50: $581,857; P70: $581,857; P90: $581,857
A021 (TA) Aprv: 08/17/2000 - Spud: 08/20/2000 - P50: $581,857; P70: $581,857; P90: $581,857
A020 (COM) Aprv: 08/01/2000 - Spud: 09/22/2000 - P50: $581,857; P70: $581,857; P90: $581,857
A025 (COM) Aprv: 11/16/2000 - Spud: 11/26/2000 - P50: $581,857; P70: $581,857; P90: $581,857
A026 (COM) Aprv: 11/17/2000 - Spud: 01/22/2001 - P50: $581,857; P70: $581,857; P90: $581,857</t>
  </si>
  <si>
    <t xml:space="preserve">02863 - Taylor Energy Company LLC (From 04/18/2006 01:00AM to 12/31/2099 11:59AM) 
02863 - Taylor Energy Company LLC (Acquired 00774 Taylor Energy Company) (From 03/31/1997 12:00AM to 04/18/2006 12:59AM) 
00003 - Union Oil Company of California (From 07/01/1995 12:00AM to 03/30/1997 11:59PM) </t>
  </si>
  <si>
    <t>G01906</t>
  </si>
  <si>
    <t>MP 289, MP 291, MP 293, MP 298, MP 306, SP 62, VK 817</t>
  </si>
  <si>
    <t xml:space="preserve">03256 - High Point Gas Transmission, LLC 100% </t>
  </si>
  <si>
    <t>PIPELINES : 
GAS PSN# 3411 (ACT) Aprv: 04/25/1969 - Init HTP: 10/17/1969 - P50: $1,388,884; P70: $1,611,075; P90: $1,933,570
GAS PSN# 20355 (PROP) Aprv: N/A - Init HTP: 10/17/1969 - P50: $1,514,513; P70: $1,646,535; P90: $1,837,542</t>
  </si>
  <si>
    <t>03256 - High Point Gas Transmission, LLC (From 11/07/2016 12:00AM to 12/31/2099 11:59AM)
00010 - Southern Natural Gas Company, L.L.C. (From 04/25/1969 12:00AM to 11/07/2016 12:00AM)</t>
  </si>
  <si>
    <t>G22679</t>
  </si>
  <si>
    <t>EI 312</t>
  </si>
  <si>
    <t xml:space="preserve">00222 - XTO Offshore Inc. 0% 
03295 - Fieldwood Energy LLC 100% </t>
  </si>
  <si>
    <t xml:space="preserve">02266 - EPL Oil &amp; Gas, LLC 40% (ALQT: A / LVL: 1) 
03035 - Fieldwood Energy Offshore LLC 60% (ALQT: A / LVL: 1) 
03296 - Apache Shelf Exploration LLC 50% (ALQT: B / LVL: 2) 
03295 - Fieldwood Energy LLC 50% (ALQT: B / LVL: 2) 
03295 - Fieldwood Energy LLC 100% (ALQT: C / LVL: 1) 
03296 - Apache Shelf Exploration LLC 50% (ALQT: D / LVL: 2) 
03295 - Fieldwood Energy LLC 50% (ALQT: D / LVL: 2) </t>
  </si>
  <si>
    <t xml:space="preserve">00222 - XTO Offshore Inc. (From 05/17/2018 12:00AM to 12/31/2099 11:59AM) 
03295 - Fieldwood Energy LLC (From 05/17/2018 12:00AM to 12/31/2099 11:59AM) 
00105 - Apache Corporation (From 08/11/2010 12:00AM to 05/16/2018 11:59PM) 
02421 - Devon Energy Production Co., L.P. (From 06/01/2001 12:00AM to 08/10/2010 11:59PM) 
00056 - ConocoPhillips Company (From 02/11/2002 12:00AM to 09/28/2003 11:59PM) </t>
  </si>
  <si>
    <t xml:space="preserve">02266 - EPL Oil &amp; Gas, LLC (From 04/13/2007 01:00AM to 12/31/2099 11:59AM) (ALQT: A / LVL: 1) 
03035 - Fieldwood Energy Offshore LLC (From 11/16/2011 12:00AM to 12/31/2099 11:59AM) (ALQT: A / LVL: 1) 
00222 - XTO Offshore Inc. (From 04/13/2007 12:00AM to 11/15/2011 11:59PM) (ALQT: A / LVL: 1) 
03295 - Fieldwood Energy LLC (From 12/19/2013 12:00AM to 12/31/2099 11:59AM) (ALQT: B / LVL: 2) 
03296 - Apache Shelf Exploration LLC (From 12/19/2013 12:00AM to 12/31/2099 11:59AM) (ALQT: B / LVL: 2) 
03295 - Fieldwood Energy LLC (From 12/19/2013 01:00AM to 12/31/2099 11:59AM) (ALQT: C / LVL: 1) 
03295 - Fieldwood Energy LLC (From 12/19/2013 02:00AM to 12/31/2099 11:59AM) (ALQT: D / LVL: 2) 
03296 - Apache Shelf Exploration LLC (From 12/19/2013 02:00AM to 12/31/2099 11:59AM) (ALQT: D / LVL: 2) </t>
  </si>
  <si>
    <t>G04931</t>
  </si>
  <si>
    <t>EW 438</t>
  </si>
  <si>
    <t>WELLS : 
A003 (TA) Aprv: N/A - Spud: 05/27/1992 - P50: $579,624; P70: $579,624; P90: $579,624
A005 (TA) Aprv: 08/11/1992 - Spud: 08/15/1992 - P50: $579,624; P70: $579,624; P90: $579,624
A006 (TA) Aprv: 10/19/1993 - Spud: 10/23/1993 - P50: $579,624; P70: $579,624; P90: $579,624
A011 (COM) Aprv: 07/12/1994 - Spud: 07/19/1994 - P50: $579,624; P70: $579,624; P90: $579,624
A017 (TA) Aprv: 12/15/1999 - Spud: 01/06/2000 - P50: $579,624; P70: $579,624; P90: $579,624</t>
  </si>
  <si>
    <t>G04139</t>
  </si>
  <si>
    <t>MI 657</t>
  </si>
  <si>
    <t>WELLS : 
D001 (TA) Aprv: 01/11/2008 - Spud: 01/28/2008 - P50: $88,821; P70: $137,233; P90: $207,499
D002 (TA) Aprv: 02/13/2008 - Spud: 02/16/2008 - P50: $88,821; P70: $137,233; P90: $207,499
D003 (TA) Aprv: 02/29/2008 - Spud: 03/08/2008 - P50: $88,821; P70: $137,233; P90: $207,499
STRUCTURES : 
FIXED CPLX# 10228 'B' Aprv: N/A - Inst: 01/01/1982 - P50: $1,243,489; P70: $1,782,521; P90: $2,662,264
FIXED CPLX# 2127 'D' Aprv: N/A - Inst: 05/15/2008 - P50: $923,055; P70: $1,285,365; P90: $1,912,816
PIPELINES : 
BLKO PSN# 17443 (ACT) Aprv: 03/13/2008 - Init HTP: 11/19/1986 - P50: $187,495; P70: $319,517; P90: $510,524
BLKG PSN# 15877 (ACT) Aprv: 11/29/2006 - Init HTP: 03/07/2007 - P50: $273,688; P70: $405,711; P90: $596,717</t>
  </si>
  <si>
    <t xml:space="preserve">02747 - Matagorda Island Gas Operations,LLC (From 05/25/2005 12:00AM to 12/31/2099 11:59AM) 
00276 - Exxon Mobil Corporation (From 10/01/1979 12:00AM to 05/24/2005 11:59PM) </t>
  </si>
  <si>
    <t xml:space="preserve">02747 - Matagorda Island Gas Operations,LLC (From 05/25/2005 12:00AM to 12/31/2099 11:59AM) (ALQT: A / LVL: 1) 
00222 - XTO Offshore Inc. (From 11/09/2004 12:00AM to 07/18/2011 11:59PM) (ALQT: A / LVL: 1) 
00370 - HHE Energy Company (From 11/09/2004 12:00AM to 07/18/2011 11:59PM) (ALQT: A / LVL: 1) 
02751 - Bushhill, L.P. (From 11/09/2004 12:00AM to 09/11/2008 11:59PM) (ALQT: A / LVL: 1) 
02755 - Haroldson L. Hunt, Jr. Trust Estate (From 11/09/2004 12:00AM to 09/11/2008 11:59PM) (ALQT: A / LVL: 1) 
02756 - Margaret Hunt Trust Estate (From 11/09/2004 12:00AM to 09/11/2008 11:59PM) (ALQT: A / LVL: 1) 
02760 - Lyda Hunt-Margaret Trusts-Lyda Hill (From 11/09/2004 12:00AM to 09/11/2008 11:59PM) (ALQT: A / LVL: 1) 
02764 - AGH Energy, LLC (From 11/09/2004 12:00AM to 09/11/2008 11:59PM) (ALQT: A / LVL: 1) 
00276 - Exxon Mobil Corporation (From 08/25/2004 12:00AM to 05/24/2005 11:59PM) (ALQT: A / LVL: 1) 
02058 - LLOG Exploration Offshore, L.L.C. (From 08/25/2004 12:00AM to 11/08/2004 11:59PM) (ALQT: A / LVL: 1) </t>
  </si>
  <si>
    <t>G28682</t>
  </si>
  <si>
    <t>MC 254, MC 300</t>
  </si>
  <si>
    <t>PIPELINES : 
UBEH PSN# 18980 (ACT) Aprv: 03/21/2014 - Init HTP: N/A - P50: $1,745,185; P70: $1,745,185; P90: $1,745,185
BLKO PSN# 18809 (ACT) Aprv: 03/21/2014 - Init HTP: 11/24/2014 - P50: $1,143,859; P70: $1,366,051; P90: $1,688,546</t>
  </si>
  <si>
    <t>02647 - Murphy Exploration &amp; Production Company - USA (From 09/19/2019 12:00AM to 12/31/2099 11:59AM)
02058 - LLOG Exploration Offshore, L.L.C. (From 03/24/2014 12:00AM to 09/19/2019 12:00AM)</t>
  </si>
  <si>
    <t>G04609</t>
  </si>
  <si>
    <t>SA 6, SA 10, SX 18</t>
  </si>
  <si>
    <t>PIPELINES : 
GAS PSN# 6191 (ACT) Aprv: 08/18/1981 - Init HTP: 07/10/1981 - P50: $400,000; P70: $400,000; P90: $400,000
GAS PSN# 6119 (ACT) Aprv: 08/18/1981 - Init HTP: 08/25/1981 - P50: $400,000; P70: $400,000; P90: $400,000
GAS PSN# 6189 (ACT) Aprv: 06/01/1981 - Init HTP: 05/21/1982 - P50: $400,000; P70: $400,000; P90: $400,000
GAS PSN# 6190 (ACT) Aprv: 06/01/1981 - Init HTP: 05/21/1982 - P50: $400,000; P70: $400,000; P90: $400,000
STRUCTURES : 
FIXED CPLX# 25018 'CGP' Aprv: N/A - Inst: 05/21/1982 - P50: $1,284,796; P70: $1,823,297; P90: $2,712,282</t>
  </si>
  <si>
    <t>03203 - Kinetica Partners, LLC (From 04/02/2014 12:00AM to 12/31/2099 11:59AM)
00014 - Tennessee Gas Pipeline Company, L.L.C. (From 12/01/1989 12:00AM to 04/02/2014 12:00AM)</t>
  </si>
  <si>
    <t>COLLATERAL:
03203 Kinetica Partners, LLC: $1,150,000 (SUR0016768 - Eff Dt: 09/23/2013)</t>
  </si>
  <si>
    <t>G00977</t>
  </si>
  <si>
    <t>EI 214</t>
  </si>
  <si>
    <t xml:space="preserve">02417 - Arena Energy, LLC (From 10/25/2016 12:00AM to 12/31/2099 11:59AM) 
02628 - Arena Offshore, LP (From 08/14/2017 12:00AM to 12/31/2099 11:59AM) 
00078 - Chevron U.S.A. Inc. (From 06/01/1962 12:00AM to 10/24/2016 11:59PM) </t>
  </si>
  <si>
    <t>G28642</t>
  </si>
  <si>
    <t xml:space="preserve">03254 - Southeast Keathley Canyon Pipeline Company, L.L.C.  100% </t>
  </si>
  <si>
    <t>PIPELINES : 
OIL PSN# 18606 (ACT) Aprv: 06/26/2012 - Init HTP: 01/10/2014 - P50: $2,875,308; P70: $3,097,500; P90: $3,419,995</t>
  </si>
  <si>
    <t>03254 - Southeast Keathley Canyon Pipeline Company, L.L.C.  (From 04/11/2013 12:00AM to 12/31/2099 11:59AM)
02227 - Enterprise Field Services, LLC (From 06/26/2012 12:00AM to 04/11/2013 12:00AM)</t>
  </si>
  <si>
    <t>G26898</t>
  </si>
  <si>
    <t xml:space="preserve">GC 680, GC 768,  </t>
  </si>
  <si>
    <t>PIPELINES : 
UBEH PSN# 15231 (ACT) Aprv: 11/23/2005 - Init HTP: N/A - P50: $1,745,185; P70: $1,745,185; P90: $1,745,185
BLKO PSN# 15229 (OUT) Aprv: 11/23/2005 - Init HTP: 12/08/2005 - P50: $1,129,899; P70: $1,352,091; P90: $1,674,586</t>
  </si>
  <si>
    <t>02219 - Anadarko US Offshore LLC (From 11/23/2005 12:00AM to 12/31/2099 11:59AM)</t>
  </si>
  <si>
    <t>G29299</t>
  </si>
  <si>
    <t>PIPELINES : 
LIFT PSN# 19297 (ACT) Aprv: 10/27/2015 - Init HTP: 05/24/2015 - P50: $1,123,894; P70: $1,346,086; P90: $1,668,581
UMBH PSN# 19334 (ACT) Aprv: 10/27/2015 - Init HTP: N/A - P50: $1,745,185; P70: $1,745,185; P90: $1,745,185</t>
  </si>
  <si>
    <t>03672 - Talos QN Exploration LLC (From 03/15/2022 12:00AM to 12/31/2099 11:59AM)
03295 - Fieldwood Energy LLC (From 06/07/2018 12:00AM to 03/15/2022 12:00AM)
02237 - Noble Energy, Inc. (From 05/19/2016 12:00AM to 06/07/2018 12:00AM)</t>
  </si>
  <si>
    <t>G29687</t>
  </si>
  <si>
    <t>PIPELINES : 
UBEH PSN# 20080 (ACT) Aprv: 01/17/2020 - Init HTP: N/A - P50: $1,745,185; P70: $1,745,185; P90: $1,745,185
LIFT PSN# 19850 (ACT) Aprv: 01/17/2020 - Init HTP: 12/06/2022 - P50: $1,122,225; P70: $1,344,416; P90: $1,666,912</t>
  </si>
  <si>
    <t>00689 - Shell Offshore Inc. (From 02/10/2023 12:00AM to 12/31/2099 11:59AM)</t>
  </si>
  <si>
    <t>G17981</t>
  </si>
  <si>
    <t>EI 183</t>
  </si>
  <si>
    <t>WELLS : 
A004 (TA) Aprv: 05/20/1998 - Spud: 05/31/1998 - P50: $660,952; P70: $884,374; P90: $1,207,804
A006 (TA) Aprv: 01/08/2008 - Spud: 01/11/2008 - P50: $755,444; P70: $978,866; P90: $1,302,296
A007 (TA) Aprv: 06/15/2008 - Spud: 06/19/2008 - P50: $719,145; P70: $942,567; P90: $1,265,997
A008 (TA) Aprv: 05/19/2008 - Spud: 10/06/2008 - P50: $721,578; P70: $945,000; P90: $1,268,430</t>
  </si>
  <si>
    <t xml:space="preserve">03520 - Sanare Energy Partners, LLC (From 12/19/2017 12:00AM to 12/31/2099 11:59AM) 
03217 - Northstar Offshore Group, LLC (From 01/30/2013 12:00AM to 12/18/2017 11:59PM) 
03112 - Leni Gas &amp; Oil US Inc. (From 10/07/2011 01:00AM to 01/30/2013 01:59AM) 
02961 - Byron Energy Inc. (From 10/07/2011 01:00AM to 01/30/2013 12:59AM) 
03134 - Marlin GOM I, L.L.C. (From 10/07/2011 01:00AM to 01/29/2013 11:59PM) 
01500 - TotalEnergies E&amp;P USA, Inc. (From 08/01/1997 12:00AM to 10/07/2011 12:59AM) 
02769 - Leed Petroleum LLC (From 01/29/2008 12:00AM to 12/31/2099 11:59AM) (ALQT: A) 
02961 - Byron Energy Inc. (From 07/29/2008 01:00AM to 12/31/2099 11:59AM) (ALQT: A) 
03112 - Leni Gas &amp; Oil US Inc. (From 02/10/2010 01:00AM to 12/31/2099 11:59AM) (ALQT: A) 
01364 - Newfield Exploration Company (From 03/18/2003 12:00AM to 01/28/2008 11:59PM) (ALQT: A) 
00689 - Shell Offshore Inc. (From 11/16/1998 12:00AM to 07/31/2003 11:59PM) (ALQT: A) 
01500 - TotalEnergies E&amp;P USA, Inc. (From 11/16/1998 12:00AM to 03/17/2003 11:59PM) (ALQT: A) 
02961 - Byron Energy Inc. (From 07/29/2008 12:00AM to 12/31/2099 11:59AM) (ALQT: B) 
03112 - Leni Gas &amp; Oil US Inc. (From 02/10/2010 12:00AM to 12/31/2099 11:59AM) (ALQT: B) 
03134 - Marlin GOM I, L.L.C. (From 10/07/2011 12:00AM to 12/31/2099 11:59AM) (ALQT: B) 
02769 - Leed Petroleum LLC (From 01/29/2008 01:00AM to 10/06/2011 11:59PM) (ALQT: B) 
01364 - Newfield Exploration Company (From 03/18/2003 12:00AM to 01/29/2008 12:59AM) (ALQT: B) 
01500 - TotalEnergies E&amp;P USA, Inc. (From 11/16/1998 12:00AM to 03/17/2003 11:59PM) (ALQT: B) </t>
  </si>
  <si>
    <t>G22475</t>
  </si>
  <si>
    <t>MC 129, VK 915</t>
  </si>
  <si>
    <t>PIPELINES : 
UBEH PSN# 13884 (ACT) Aprv: 09/21/2001 - Init HTP: N/A - P50: $1,745,185; P70: $1,745,185; P90: $1,745,185
BLKO PSN# 13384 (ACT) Aprv: 08/31/2001 - Init HTP: 06/12/2002 - P50: $1,102,935; P70: $1,325,127; P90: $1,647,622
LIFT PSN# 19725 (ACT) Aprv: 07/07/2017 - Init HTP: N/A - P50: $1; P70: $1; P90: $1</t>
  </si>
  <si>
    <t>02219 - Anadarko US Offshore LLC (From 02/17/2017 12:00AM to 12/31/2099 11:59AM)
03263 - Freeport-McMoRan Exploration &amp; Production LLC (From 02/20/2013 12:00AM to 02/17/2017 12:00AM)
02481 - BP Exploration &amp; Production Inc. (From 12/17/2002 12:00AM to 02/20/2013 12:00AM)</t>
  </si>
  <si>
    <t>G24290</t>
  </si>
  <si>
    <t xml:space="preserve">02400 - Triton Gathering, LLC 100% </t>
  </si>
  <si>
    <t>PIPELINES : 
GAS PSN# 13967 (ACT) Aprv: 11/01/2002 - Init HTP: 09/29/2003 - P50: $2,832,115; P70: $2,964,138; P90: $3,155,144</t>
  </si>
  <si>
    <t>02400 - Triton Gathering, LLC (From 11/01/2002 12:00AM to 12/31/2099 11:59AM)</t>
  </si>
  <si>
    <t>COLLATERAL:
02400 Triton Gathering, LLC: $1,895,000 (SUR0038064 - Eff Dt: 11/07/2016)</t>
  </si>
  <si>
    <t>G29233</t>
  </si>
  <si>
    <t>AT 63, MC 941</t>
  </si>
  <si>
    <t>PIPELINES : 
BLKO PSN# 19091 (OUT) Aprv: 01/16/2014 - Init HTP: 03/04/2010 - P50: $1,069,976; P70: $1,292,167; P90: $1,614,663
UBEH PSN# 19092 (OUT) Aprv: 01/16/2014 - Init HTP: N/A - P50: $1,745,185; P70: $1,745,185; P90: $1,745,185</t>
  </si>
  <si>
    <t>03308 - Bennu Oil &amp; Gas, LLC (From 04/18/2014 12:00AM to 12/31/2099 11:59AM)
01819 - ATP Oil &amp; Gas Corporation (From 01/16/2014 12:00AM to 04/18/2014 12:00AM)</t>
  </si>
  <si>
    <t>G03236</t>
  </si>
  <si>
    <t>HI 179</t>
  </si>
  <si>
    <t xml:space="preserve">02266 - EPL Oil &amp; Gas, LLC 100% (ALQT: A / LVL: 1) 
03296 - Apache Shelf Exploration LLC 50% (ALQT: A / LVL: 2) 
03295 - Fieldwood Energy LLC 50% (ALQT: A / LVL: 2) 
03295 - Fieldwood Energy LLC 100% (ALQT: B / LVL: 1) 
03296 - Apache Shelf Exploration LLC 50% (ALQT: B / LVL: 2) 
03295 - Fieldwood Energy LLC 50% (ALQT: B / LVL: 2) </t>
  </si>
  <si>
    <t>WELLS : 
A003 (TA) Aprv: 01/27/1978 - Spud: 02/05/1978 - P50: $72,558; P70: $120,970; P90: $191,236
A001 (TA) Aprv: 12/22/1977 - Spud: 03/08/1978 - P50: $72,558; P70: $120,970; P90: $191,236
A008 (TA) Aprv: 06/07/1978 - Spud: 06/13/1978 - P50: $72,558; P70: $120,970; P90: $191,236
A009 (TA) Aprv: 07/24/1978 - Spud: 07/24/1978 - P50: $72,558; P70: $120,970; P90: $191,236
A010 (TA) Aprv: 08/25/1978 - Spud: 09/23/1978 - P50: $72,558; P70: $120,970; P90: $191,236
A011 (TA) Aprv: 10/20/1978 - Spud: 05/22/1979 - P50: $408,644; P70: $632,066; P90: $955,496
A016 (TA) Aprv: 06/03/1979 - Spud: 06/28/1979 - P50: $72,558; P70: $120,970; P90: $191,236
A019 (TA) Aprv: 07/29/1979 - Spud: 07/29/1979 - P50: $72,558; P70: $120,970; P90: $191,236
A018 (TA) Aprv: 09/14/1979 - Spud: 09/14/1979 - P50: $72,558; P70: $120,970; P90: $191,236
A006 (TA) Aprv: 05/18/1995 - Spud: 05/18/1995 - P50: $72,558; P70: $120,970; P90: $191,236
STRUCTURES : 
FIXED CPLX# 10082 'A' Aprv: N/A - Inst: 01/01/1976 - P50: $1,750,228; P70: $2,288,198; P90: $3,186,425</t>
  </si>
  <si>
    <t xml:space="preserve">03295 - Fieldwood Energy LLC (From 07/03/2018 12:00AM to 12/31/2099 11:59AM) 
00105 - Apache Corporation (From 10/24/2003 12:00AM to 07/02/2018 11:59PM) 
00689 - Shell Offshore Inc. (From 03/08/1982 10:00AM to 10/23/2003 11:59PM) 
00688 - Shell Energy Resources Inc. (From 03/08/1982 12:00AM to 03/08/1982 09:59AM) 
00117 - Shell USA, Inc. (From 09/01/1975 12:00AM to 03/07/1982 11:59PM) </t>
  </si>
  <si>
    <t xml:space="preserve">02266 - EPL Oil &amp; Gas, LLC (From 09/09/2013 12:00AM to 12/31/2099 11:59AM) (ALQT: A / LVL: 1) 
02266 - EPL Oil &amp; Gas, LLC (Acquired 03041 Hilcorp Energy GOM, LLC) (From 09/12/2008 12:00AM to 09/08/2013 11:59PM) (ALQT: A / LVL: 1) 
00003 - Union Oil Company of California (From 07/11/2000 12:00AM to 09/11/2008 11:59PM) (ALQT: A / LVL: 1) 
03295 - Fieldwood Energy LLC (From 06/30/2014 02:00AM to 12/31/2099 11:59AM) (ALQT: A / LVL: 2) 
03296 - Apache Shelf Exploration LLC (From 06/30/2014 02:00AM to 12/31/2099 11:59AM) (ALQT: A / LVL: 2) 
03295 - Fieldwood Energy LLC (From 06/30/2014 12:00AM to 12/31/2099 11:59AM) (ALQT: B / LVL: 1) 
03295 - Fieldwood Energy LLC (From 06/30/2014 01:00AM to 12/31/2099 11:59AM) (ALQT: B / LVL: 2) 
03296 - Apache Shelf Exploration LLC (From 06/30/2014 01:00AM to 12/31/2099 11:59AM) (ALQT: B / LVL: 2) </t>
  </si>
  <si>
    <t>G18192</t>
  </si>
  <si>
    <t>MC 110</t>
  </si>
  <si>
    <t xml:space="preserve">03065 - Talos Resources LLC 8.33334% 
03672 - Talos QN Exploration LLC 8.33334% 
02806 - Marubeni Oil &amp; Gas (USA) LLC 33.33333% 
02451 - GOM Shelf LLC 49.99999% </t>
  </si>
  <si>
    <t xml:space="preserve">03672 - Talos QN Exploration LLC 8.33334% (ALQT: 1 / LVL: 2) 
03065 - Talos Resources LLC 8.33334% (ALQT: 1 / LVL: 2) 
03296 - Apache Shelf Exploration LLC 24.99999% (ALQT: 1 / LVL: 2) 
02451 - GOM Shelf LLC 25% (ALQT: 1 / LVL: 2) 
02806 - Marubeni Oil &amp; Gas (USA) LLC 33.33333% (ALQT: 1 / LVL: 2) </t>
  </si>
  <si>
    <t xml:space="preserve">02806 - Marubeni Oil &amp; Gas (USA) LLC (From 07/07/2015 12:00AM to 12/31/2099 11:59AM) (ALQT: 1 / LVL: 2) 
03065 - Talos Resources LLC (From 07/07/2015 12:00AM to 12/31/2099 11:59AM) (ALQT: 1 / LVL: 2) 
03296 - Apache Shelf Exploration LLC (From 07/07/2015 12:00AM to 12/31/2099 11:59AM) (ALQT: 1 / LVL: 2) 
03672 - Talos QN Exploration LLC (From 03/30/2022 12:00AM to 12/31/2099 11:59AM) (ALQT: 1 / LVL: 2) 
02451 - GOM Shelf LLC (From 05/12/2022 01:00AM to 12/31/2099 11:59AM) (ALQT: 1 / LVL: 2) 
03295 - Fieldwood Energy LLC (From 07/07/2015 12:00AM to 05/12/2022 12:59AM) (ALQT: 1 / LVL: 2) 
03035 - Fieldwood Energy Offshore LLC (From 07/07/2015 12:00AM to 03/29/2022 11:59PM) (ALQT: 1 / LVL: 2) </t>
  </si>
  <si>
    <t>G28683</t>
  </si>
  <si>
    <t>MC 253, MC 254</t>
  </si>
  <si>
    <t>PIPELINES : 
UBEH PSN# 18981 (ACT) Aprv: 03/28/2014 - Init HTP: N/A - P50: $1,745,185; P70: $1,745,185; P90: $1,745,185
BLKO PSN# 18810 (ACT) Aprv: 03/28/2014 - Init HTP: 12/05/2014 - P50: $1,056,864; P70: $1,279,056; P90: $1,601,551</t>
  </si>
  <si>
    <t>02647 - Murphy Exploration &amp; Production Company - USA (From 09/19/2019 12:00AM to 12/31/2099 11:59AM)
02058 - LLOG Exploration Offshore, L.L.C. (From 03/28/2014 12:00AM to 09/19/2019 12:00AM)</t>
  </si>
  <si>
    <t>G28997</t>
  </si>
  <si>
    <t>PIPELINES : 
GAS PSN# 16302 (ACT) Aprv: 07/02/2012 - Init HTP: 11/14/2013 - P50: $2,796,113; P70: $2,928,136; P90: $3,119,143</t>
  </si>
  <si>
    <t>G25437</t>
  </si>
  <si>
    <t>GC 518, GC 608</t>
  </si>
  <si>
    <t>PIPELINES : 
UBEH PSN# 14781 (ACT) Aprv: 11/03/2004 - Init HTP: N/A - P50: $1,745,185; P70: $1,745,185; P90: $1,745,185
BLKO PSN# 14779 (ACT) Aprv: 11/03/2004 - Init HTP: 01/15/2006 - P50: $1,050,662; P70: $1,272,854; P90: $1,595,349</t>
  </si>
  <si>
    <t>02219 - Anadarko US Offshore LLC (From 11/07/2012 12:00AM to 12/31/2099 11:59AM)
00981 - Anadarko Petroleum Corporation (From 11/03/2004 12:00AM to 11/07/2012 12:00AM)</t>
  </si>
  <si>
    <t>G03096</t>
  </si>
  <si>
    <t>MI 656</t>
  </si>
  <si>
    <t>WELLS : 
002 (TA) Aprv: 10/20/2006 - Spud: 10/23/2006 - P50: $96,327; P70: $144,739; P90: $215,005
003 (TA) Aprv: 12/04/2006 - Spud: 12/05/2006 - P50: $93,825; P70: $142,237; P90: $212,503
004 (TA) Aprv: 01/05/2007 - Spud: 01/13/2007 - P50: $96,327; P70: $144,739; P90: $215,005
STRUCTURES : 
CAIS CPLX# 1950 '2' Aprv: N/A - Inst: 06/11/2006 - P50: $651,204; P70: $883,959; P90: $1,245,071
CAIS CPLX# 1958 '3' Aprv: N/A - Inst: 02/27/2007 - P50: $672,738; P70: $905,493; P90: $1,266,605
CAIS CPLX# 1976 '4' Aprv: N/A - Inst: 03/01/2007 - P50: $651,204; P70: $883,959; P90: $1,245,071
PIPELINES : 
BLKG PSN# 15878 (OUT) Aprv: 11/29/2006 - Init HTP: 12/18/2006 - P50: $175,194; P70: $307,217; P90: $498,223
BLKG PSN# 15880 (ACT) Aprv: 11/29/2006 - Init HTP: 12/18/2006 - P50: $172,072; P70: $304,095; P90: $495,101
BLKG PSN# 15897 (OUT) Aprv: 11/29/2006 - Init HTP: 03/02/2007 - P50: $178,382; P70: $310,405; P90: $501,411</t>
  </si>
  <si>
    <t xml:space="preserve"> 00062</t>
  </si>
  <si>
    <t>SS 87</t>
  </si>
  <si>
    <t>WELLS : 
B001 (TA) Aprv: 01/01/1950 - Spud: 07/19/1950 - P50: $38,781; P70: $87,193; P90: $157,459
STRUCTURES : 
FIXED CPLX# 20789 'B' Aprv: N/A - Inst: 01/01/1950 - P50: $2,621,274; P70: $3,608,793; P90: $5,182,184
PIPELINES : 
BLKO PSN# 9727 (PREM) Aprv: 09/22/1992 - Init HTP: 11/02/1992 - P50: $116,572; P70: $248,595; P90: $439,601</t>
  </si>
  <si>
    <t xml:space="preserve">03520 - Sanare Energy Partners, LLC (From 09/13/2018 12:00AM to 12/31/2099 11:59AM) 
02222 - PetroQuest Energy, L.L.C. (From 10/26/2000 01:00AM to 09/12/2018 11:59PM) 
01945 - Northstar Interests, L.C. (From 03/27/2001 12:00AM to 09/12/2018 11:59PM) 
02444 - Aures Energy, L.L.C. (From 10/26/2000 12:00AM to 06/19/2001 11:59PM) 
00540 - MOBIL OIL EXPLORATION &amp; PRODUCING SOUTHEAST INC. (From 02/09/1979 12:00AM to 01/23/2001 11:59PM) 
00056 - ConocoPhillips Company (Acquired 00001 Conoco Inc.) (From 02/09/1979 12:00AM to 10/25/2000 11:59PM) 
00021 - MOBIL NOC INC. (From 02/09/1979 12:00AM to 04/27/1989 11:59PM) </t>
  </si>
  <si>
    <t>G22480</t>
  </si>
  <si>
    <t>GC 254, GC 472</t>
  </si>
  <si>
    <t>PIPELINES : 
BLKG PSN# 13414 (PABN) Aprv: 09/26/2001 - Init HTP: 01/14/2002 - P50: $1,015,900; P70: $1,238,092; P90: $1,560,587
UBEH PSN# 14134 (PABN) Aprv: 09/26/2001 - Init HTP: 01/14/2002 - P50: $1,745,185; P70: $1,745,185; P90: $1,745,185</t>
  </si>
  <si>
    <t>02361 - Eni Petroleum US LLC (From 02/06/2007 12:00AM to 06/30/2012 12:00AM)
02248 - Eni Petroleum Exploration Co. Inc. (From 08/02/2005 12:00AM to 01/09/2007 12:00AM)
00162 - Eni Petroleum Co. Inc. (From 08/22/2003 12:00AM to 08/02/2005 12:00AM)</t>
  </si>
  <si>
    <t>G29382</t>
  </si>
  <si>
    <t>GC 299, GC 338</t>
  </si>
  <si>
    <t>PIPELINES : 
BLKG PSN# 19824 (ACT) Aprv: 08/16/2017 - Init HTP: 03/27/2013 - P50: $1,012,150; P70: $1,234,341; P90: $1,556,836
UMBE PSN# 19825 (ACT) Aprv: 08/16/2017 - Init HTP: N/A - P50: $1,745,185; P70: $1,745,185; P90: $1,745,185</t>
  </si>
  <si>
    <t>02647 - Murphy Exploration &amp; Production Company - USA (From 08/16/2017 12:00AM to 12/31/2099 11:59AM)</t>
  </si>
  <si>
    <t>G29068</t>
  </si>
  <si>
    <t>GB 260, GC 490</t>
  </si>
  <si>
    <t>PIPELINES : 
UMBH PSN# 18238 (ACT) Aprv: 06/28/2011 - Init HTP: N/A - P50: $1,745,185; P70: $1,745,185; P90: $1,745,185
BLKG PSN# 18237 (ACT) Aprv: 06/28/2011 - Init HTP: 01/20/2012 - P50: $1,011,443; P70: $1,233,635; P90: $1,556,130</t>
  </si>
  <si>
    <t>03165 - Apache Deepwater LLC (From 06/28/2011 12:00AM to 12/31/2099 11:59AM)
03065 - Talos Resources LLC (From 11/01/2017 12:00AM to 12/31/2099 11:59AM)</t>
  </si>
  <si>
    <t>G02275</t>
  </si>
  <si>
    <t>VR 370</t>
  </si>
  <si>
    <t>WELLS : 
A001 (TA) Aprv: 06/25/1979 - Spud: 06/29/1979 - P50: $379,053; P70: $427,465; P90: $497,731
A003 (COM) Aprv: N/A - Spud: 09/16/1979 - P50: $935,218; P70: $1,158,641; P90: $1,482,071
A006 (COM) Aprv: 10/17/1979 - Spud: 11/07/1979 - P50: $912,035; P70: $1,135,457; P90: $1,458,887
A009 (TA) Aprv: 12/20/1979 - Spud: 12/27/1979 - P50: $379,053; P70: $427,465; P90: $497,731
STRUCTURES : 
FIXED CPLX# 22277 'C' Aprv: N/A - Inst: 01/01/1979 - P50: $141,388; P70: $229,808; P90: $452,872</t>
  </si>
  <si>
    <t xml:space="preserve">03209 - Renaissance Offshore, LLC (From 10/21/2014 12:00AM to 12/31/2099 11:59AM) 
03033 - Black Elk Energy Offshore Operations, LLC (From 09/09/2011 12:00AM to 10/20/2014 11:59PM) 
02591 - Merit Energy Partners D-III, L.P. (From 01/31/2008 12:00AM to 09/08/2011 11:59PM) 
02592 - Merit Management Partners I, L.P. (From 01/31/2008 12:00AM to 09/08/2011 11:59PM) 
02832 - Merit Management Partners II, L.P. (From 01/31/2008 12:00AM to 09/08/2011 11:59PM) 
02833 - Merit Management Partners III, L.P. (From 01/31/2008 12:00AM to 09/08/2011 11:59PM) 
02834 - Merit Energy Partners E-III, L.P. (From 01/31/2008 12:00AM to 09/08/2011 11:59PM) 
02835 - Merit Energy Partners F-III, L.P. (From 01/31/2008 12:00AM to 09/08/2011 11:59PM) 
02892 - MEP III GOM, LLC (From 01/31/2008 12:00AM to 09/08/2011 11:59PM) 
00048 - Sabine Oil &amp; Gas Corporation (Acquired 01046 The Houston Exploration Company) (From 10/23/2003 12:00AM to 01/30/2008 11:59PM) 
02108 - Transworld Exploration and Production, Inc. (From 11/19/1997 12:00AM to 10/22/2003 11:59PM) 
00689 - Shell Offshore Inc. (From 03/08/1982 12:00AM to 11/18/1997 11:59PM) </t>
  </si>
  <si>
    <t>G23715</t>
  </si>
  <si>
    <t>MC 728, VK 992</t>
  </si>
  <si>
    <t xml:space="preserve">02385 - Williams Field Services - Gulf Coast Company LLC 100% </t>
  </si>
  <si>
    <t>PIPELINES : 
GAS PSN# 16072 (ACT) Aprv: 03/19/2007 - Init HTP: 04/09/2004 - P50: $2,736,329; P70: $2,958,520; P90: $3,281,016</t>
  </si>
  <si>
    <t>02385 - Williams Field Services - Gulf Coast Company LLC (From 06/27/2002 12:00AM to 12/31/2099 11:59AM)</t>
  </si>
  <si>
    <t>COLLATERAL:
02385 Williams Field Services - Gulf Coast Company LLC: $1,970,000 (022047011 - Eff Dt: 10/22/2014)</t>
  </si>
  <si>
    <t>G30282</t>
  </si>
  <si>
    <t>SM 268</t>
  </si>
  <si>
    <t>STRUCTURES : 
FIXED CPLX# 21739 'A' Aprv: N/A - Inst: 01/01/1974 - P50: $1,365,292; P70: $1,903,262; P90: $2,801,489
FIXED CPLX# 21739 'A-PRD' Aprv: N/A - Inst: 01/01/1974 - P50: $1,365,292; P70: $1,903,262; P90: $2,801,489</t>
  </si>
  <si>
    <t>COLLATERAL:
03295 Fieldwood Energy LLC: $1,740,000 (1136896 - Eff Dt: 11/20/2015)</t>
  </si>
  <si>
    <t>G28326</t>
  </si>
  <si>
    <t>PIPELINES : 
GAS PSN# 16103 (ACT) Aprv: 04/25/2008 - Init HTP: 05/29/2010 - P50: $2,721,538; P70: $2,943,729; P90: $3,266,225</t>
  </si>
  <si>
    <t>02385 - Williams Field Services - Gulf Coast Company LLC (From 04/25/2008 12:00AM to 12/31/2099 11:59AM)</t>
  </si>
  <si>
    <t>COLLATERAL:
02385 Williams Field Services - Gulf Coast Company LLC: $1,970,000 (022047013 - Eff Dt: 10/22/2014)</t>
  </si>
  <si>
    <t>G28760</t>
  </si>
  <si>
    <t>EB 602, EB 690</t>
  </si>
  <si>
    <t>PIPELINES : 
BLKG PSN# 13698 (OUT) Aprv: 06/25/2002 - Init HTP: 05/02/2002 - P50: $973,433; P70: $1,195,625; P90: $1,518,120
UMB PSN# 13699 (OUT) Aprv: 06/25/2002 - Init HTP: N/A - P50: $1,745,185; P70: $1,745,185; P90: $1,745,185</t>
  </si>
  <si>
    <t>02219 - Anadarko US Offshore LLC (From 04/06/2017 12:00AM to 04/21/2020 12:00AM)</t>
  </si>
  <si>
    <t>G17199</t>
  </si>
  <si>
    <t>HI A 545</t>
  </si>
  <si>
    <t xml:space="preserve">03295 - Fieldwood Energy LLC 0% 
02899 - Talos ERT LLC 100% </t>
  </si>
  <si>
    <t xml:space="preserve">02535 - Williams Production RMT Company 40% (ALQT: 1 / LVL: 1) 
00105 - Apache Corporation 60% (ALQT: 1 / LVL: 1) 
03295 - Fieldwood Energy LLC 100% (ALQT: A / LVL: 1) 
02899 - Talos ERT LLC 40% (ALQT: B / LVL: 1) 
03295 - Fieldwood Energy LLC 60% (ALQT: B / LVL: 1) </t>
  </si>
  <si>
    <t>WELLS : 
JA001 (TA) Aprv: 09/10/1997 - Spud: 09/12/1997 - P50: $293,985; P70: $342,397; P90: $412,663
JA002 (TA) Aprv: 04/16/2002 - Spud: 04/20/2002 - P50: $293,985; P70: $342,397; P90: $412,663
JA003 (TA) Aprv: 02/16/2004 - Spud: 02/21/2004 - P50: $293,985; P70: $342,397; P90: $412,663
STRUCTURES : 
FIXED CPLX# 209 'JA' Aprv: N/A - Inst: 07/11/1998 - P50: $1,816,458; P70: $2,178,768; P90: $2,806,219</t>
  </si>
  <si>
    <t xml:space="preserve">02899 - Talos ERT LLC (From 12/18/2007 12:00AM to 12/31/2099 11:59AM) 
03295 - Fieldwood Energy LLC (From 12/18/2007 12:00AM to 12/31/2099 11:59AM) 
02899 - Energy Resource Technology GOM, Inc. (Acquired 01764 Energy Resource Technology, Inc.) (From 07/02/2002 12:00AM to 12/17/2007 11:59PM) 
02535 - Williams Production RMT Company (From 01/04/2002 12:00AM to 07/01/2002 11:59PM) 
02535 - Williams Production RMT Company (Acquired 02050 Barrett Resources Corporation) (From 01/01/1997 12:00AM to 01/03/2002 11:59PM) </t>
  </si>
  <si>
    <t xml:space="preserve">02535 - Williams Production RMT Company (From 10/23/2003 12:00AM to 12/31/2099 11:59AM) (ALQT: 1 / LVL: 1) 
00105 - Apache Corporation (From 10/23/2003 06:00AM to 12/31/2099 11:59AM) (ALQT: 1 / LVL: 1) 
00689 - Shell Offshore Inc. (From 02/21/2001 12:00AM to 10/23/2003 05:59AM) (ALQT: 1 / LVL: 1) 
02899 - Energy Resource Technology GOM, Inc. (Acquired 01764 Energy Resource Technology, Inc.) (From 07/02/2002 12:00AM to 10/22/2003 11:59PM) (ALQT: 1 / LVL: 1) 
02535 - Williams Production RMT Company (Acquired 02050 Barrett Resources Corporation) (From 02/21/2001 12:00AM to 07/01/2002 11:59PM) (ALQT: 1 / LVL: 1) 
03295 - Fieldwood Energy LLC (From 07/02/2014 01:00AM to 12/31/2099 11:59AM) (ALQT: A / LVL: 1) 
00105 - Apache Corporation (From 05/07/2004 01:00AM to 07/02/2014 12:59AM) (ALQT: A / LVL: 1) 
00689 - Shell Offshore Inc. (From 10/23/2003 01:00AM to 05/07/2004 12:59AM) (ALQT: A / LVL: 1) 
02899 - Talos ERT LLC (From 12/18/2007 01:00AM to 12/31/2099 11:59AM) (ALQT: B / LVL: 1) 
03295 - Fieldwood Energy LLC (From 07/02/2014 12:00AM to 12/31/2099 11:59AM) (ALQT: B / LVL: 1) 
00105 - Apache Corporation (From 07/21/2006 12:00AM to 07/01/2014 11:59PM) (ALQT: B / LVL: 1) 
02899 - Energy Resource Technology GOM, Inc. (Acquired 01764 Energy Resource Technology, Inc.) (From 07/21/2006 12:00AM to 12/18/2007 12:59AM) (ALQT: B / LVL: 1) </t>
  </si>
  <si>
    <t>G21495</t>
  </si>
  <si>
    <t>MC 211, VK 989</t>
  </si>
  <si>
    <t>PIPELINES : 
UMB PSN# 12522 (PABN) Aprv: 06/22/2000 - Init HTP: N/A - P50: $1,745,185; P70: $1,745,185; P90: $1,745,185
BLKG PSN# 12520 (PABN) Aprv: 06/22/2000 - Init HTP: 04/21/2001 - P50: $949,936; P70: $1,172,127; P90: $1,494,623</t>
  </si>
  <si>
    <t>00276 - Exxon Mobil Corporation (From 06/22/2000 12:00AM to 12/31/2099 11:59AM)</t>
  </si>
  <si>
    <t>G02311</t>
  </si>
  <si>
    <t>SM 269</t>
  </si>
  <si>
    <t xml:space="preserve">03035 - Fieldwood Energy Offshore LLC 26.77157% 
02451 - GOM Shelf LLC 73.22843% </t>
  </si>
  <si>
    <t xml:space="preserve">03035 - Fieldwood Energy Offshore LLC 26.77157% (ALQT: 1 / LVL: 2) 
03296 - Apache Shelf Exploration LLC 36.41793% (ALQT: 1 / LVL: 2) 
02451 - GOM Shelf LLC 36.8105% (ALQT: 1 / LVL: 2) </t>
  </si>
  <si>
    <t>WELLS : 
B002 (TA) Aprv: N/A - Spud: 10/31/1973 - P50: $33,777; P70: $82,189; P90: $152,455
A021 (TA) Aprv: 05/27/1976 - Spud: 06/09/1976 - P50: $40,032; P70: $88,444; P90: $158,710
F001 (TA) Aprv: 08/25/2000 - Spud: 08/25/2000 - P50: $45,036; P70: $93,448; P90: $163,714
B019 (COM) Aprv: 07/06/2007 - Spud: 07/08/2007 - P50: $443,032; P70: $666,454; P90: $989,885
B017 (COM) Aprv: 07/23/2007 - Spud: 08/13/2007 - P50: $375,071; P70: $598,494; P90: $921,924
STRUCTURES : 
FIXED CPLX# 21741 'B' Aprv: N/A - Inst: 01/01/1974 - P50: $1,365,292; P70: $1,903,262; P90: $2,801,489
CAIS CPLX# 791 'CAIS.F' Aprv: N/A - Inst: 02/28/2001 - P50: $392,796; P70: $625,551; P90: $986,663</t>
  </si>
  <si>
    <t xml:space="preserve">03035 - Fieldwood Energy Offshore LLC (From 10/08/2014 12:00AM to 12/31/2099 11:59AM) (ALQT: 1 / LVL: 2) 
03296 - Apache Shelf Exploration LLC (From 10/08/2014 12:00AM to 12/31/2099 11:59AM) (ALQT: 1 / LVL: 2) 
02451 - GOM Shelf LLC (From 07/14/2022 01:00AM to 12/31/2099 11:59AM) (ALQT: 1 / LVL: 2) 
03295 - Fieldwood Energy LLC (From 10/08/2014 12:00AM to 07/14/2022 12:59AM) (ALQT: 1 / LVL: 2) 
00189 - Lamar Hunt Trust Estate (From 10/08/2014 12:00AM to 07/19/2017 12:59AM) (ALQT: 1 / LVL: 2) </t>
  </si>
  <si>
    <t>G15263</t>
  </si>
  <si>
    <t>EI 334</t>
  </si>
  <si>
    <t>WELLS : 
D001 (TA) Aprv: 06/01/2005 - Spud: 06/09/2005 - P50: $312,750; P70: $361,162; P90: $431,428
D003 (TA) Aprv: 12/29/2006 - Spud: 12/31/2006 - P50: $314,001; P70: $362,413; P90: $432,679
STRUCTURES : 
FIXED CPLX# 1762 'D' Aprv: N/A - Inst: 03/07/2006 - P50: $2,063,103; P70: $2,425,413; P90: $3,052,864</t>
  </si>
  <si>
    <t xml:space="preserve">03295 - Fieldwood Energy LLC (From 05/17/2018 12:00AM to 12/31/2099 11:59AM) 
00105 - Apache Corporation (From 07/09/2010 12:00AM to 05/16/2018 11:59PM) 
02421 - Devon Energy Production Co., L.P. (From 01/10/2001 12:00AM to 07/08/2010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07/01/1995 12:00AM to 03/28/1996 11:59PM) </t>
  </si>
  <si>
    <t>G07750</t>
  </si>
  <si>
    <t>SS 100</t>
  </si>
  <si>
    <t>WELLS : 
DA002 (TA) Aprv: 10/30/1987 - Spud: 02/26/1988 - P50: $28,773; P70: $77,185; P90: $147,451
DA003 (COM) Aprv: N/A - Spud: 09/28/1988 - P50: $450,085; P70: $673,507; P90: $996,937
DA005 (TA) Aprv: 08/31/1998 - Spud: 09/04/1998 - P50: $30,024; P70: $78,436; P90: $148,702
DA004 (COM) Aprv: N/A - Spud: 11/17/1999 - P50: $479,150; P70: $702,572; P90: $1,026,003
DA006 (COM) Aprv: 02/26/2002 - Spud: 04/03/2002 - P50: $526,595; P70: $750,017; P90: $1,073,447
STRUCTURES : 
FIXED CPLX# 23578 'DA' Aprv: N/A - Inst: 01/01/1989 - P50: $725,389; P70: $1,264,421; P90: $2,144,164
PIPELINES : 
BLKG PSN# 8737 (OUT) Aprv: 08/31/1989 - Init HTP: 10/02/1989 - P50: $224,693; P70: $356,715; P90: $547,722
BLKG PSN# 8736 (OUT) Aprv: 08/31/1989 - Init HTP: 10/03/1989 - P50: $224,638; P70: $356,661; P90: $547,668</t>
  </si>
  <si>
    <t xml:space="preserve">02266 - EPL Oil &amp; Gas, LLC (From 09/09/2013 12:00AM to 12/31/2099 11:59AM) 
02266 - EPL Oil &amp; Gas, LLC (Acquired 03041 Hilcorp Energy GOM, LLC) (From 10/15/2009 12:00AM to 09/08/2013 11:59PM) 
00078 - Chevron U.S.A. Inc. (From 07/01/1985 12:00AM to 10/14/2009 11:59PM) 
00871 - Offshore Bechtel Associates Limited (From 01/28/1986 12:00AM to 01/12/2000 11:59PM) </t>
  </si>
  <si>
    <t>G02645</t>
  </si>
  <si>
    <t>EB 158</t>
  </si>
  <si>
    <t>WELLS : 
A007 (COM) Aprv: 03/23/1983 - Spud: 06/02/1983 - P50: $672,192; P70: $672,192; P90: $672,192
A014 (TA) Aprv: 10/08/1997 - Spud: 10/24/1997 - P50: $672,192; P70: $672,192; P90: $672,192
A012 (TA) Aprv: 04/07/1998 - Spud: 04/10/1998 - P50: $672,192; P70: $672,192; P90: $672,192
A003 (TA) Aprv: 09/12/2003 - Spud: 09/24/2003 - P50: $672,192; P70: $672,192; P90: $672,192</t>
  </si>
  <si>
    <t xml:space="preserve">03165 - Apache Deepwater LLC (From 08/16/2011 12:00AM to 12/31/2099 11:59AM) 
02865 - Fieldwood SD Offshore LLC (From 08/28/2015 12:00AM to 12/31/2099 11:59AM) 
00003 - Union Oil Company of California (From 02/06/1980 12:00AM to 08/27/2015 11:59PM) 
00105 - Apache Corporation (From 12/29/2006 12:00AM to 08/15/2011 11:59PM) 
02481 - BP Exploration &amp; Production Inc. (From 02/13/2002 12:00AM to 12/28/2006 11:59PM) 
02481 - BP Exploration &amp; Production Inc. (Acquired 02316 Vastar Offshore, Inc.) (From 02/10/1999 12:00AM to 02/12/2002 11:59PM) 
00565 - Mobil Producing Texas &amp; New Mexico Inc. (From 02/06/1980 12:00AM to 02/09/1999 11:59PM) 
00114 - BP America Production Company (From 02/06/1980 12:00AM to 01/22/1997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</si>
  <si>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02/11/2008 12:00AM to 12/31/2099 11:59AM) (ALQT: 1 / LVL: 2) 
02865 - Fieldwood SD Offshore LLC (From 08/28/2015 01:00AM to 12/31/2099 11:59AM) (ALQT: 1 / LVL: 2) 
00003 - Union Oil Company of California (From 02/11/2008 12:00AM to 08/28/2015 12:59AM) (ALQT: 1 / LVL: 2) </t>
  </si>
  <si>
    <t>G01457</t>
  </si>
  <si>
    <t>EI 176, EI 259</t>
  </si>
  <si>
    <t xml:space="preserve">03218 - Crescent Midstream, LLC 100% </t>
  </si>
  <si>
    <t>PIPELINES : 
OIL PSN# 2969 (OUT) Aprv: 06/13/1966 - Init HTP: 11/13/1969 - P50: $650,794; P70: $782,817; P90: $973,824
OIL PSN# 14478 (ACT) Aprv: 10/10/2003 - Init HTP: 11/13/1969 - P50: $813,200; P70: $1,035,392; P90: $1,357,887
STRUCTURES : 
FIXED CPLX# 20745 'P-VALVE' Aprv: N/A - Inst: 07/22/1995 - P50: $1,222,765; P70: $1,761,797; P90: $2,641,540</t>
  </si>
  <si>
    <t>03218 - Crescent Midstream, LLC (From 09/24/2012 12:00AM to 12/31/2099 11:59AM)
00117 - Shell USA, Inc. (From 06/13/1966 12:00AM to 09/24/2012 12:00AM)
02621 - Shell GOM Pipeline Company LLC (From 09/24/2012 12:00AM to 09/24/2012 12:00AM)</t>
  </si>
  <si>
    <t>G01702B</t>
  </si>
  <si>
    <t>SS 154, SS 198</t>
  </si>
  <si>
    <t>COLLATERAL:
03203 Kinetica Partners, LLC: $710,000 (SUR0016765 - Eff Dt: 09/23/2013)</t>
  </si>
  <si>
    <t>G29625</t>
  </si>
  <si>
    <t>MC 942, MC 943</t>
  </si>
  <si>
    <t>PIPELINES : 
LIFT PSN# 20931 (OUT) Aprv: 12/23/2022 - Init HTP: 11/14/2022 - P50: $918,638; P70: $1,140,829; P90: $1,463,324
UBEH PSN# 20932 (ACT) Aprv: 12/23/2022 - Init HTP: N/A - P50: $1,745,185; P70: $1,745,185; P90: $1,745,185</t>
  </si>
  <si>
    <t>00689 - Shell Offshore Inc. (From 12/23/2022 12:00AM to 12/31/2099 11:59AM)</t>
  </si>
  <si>
    <t>G20508</t>
  </si>
  <si>
    <t>GB 426, GB 602</t>
  </si>
  <si>
    <t>PIPELINES : 
UMB PSN# 11833 (PABN) Aprv: 12/07/1998 - Init HTP: N/A - P50: $1,745,185; P70: $1,745,185; P90: $1,745,185
BLKO PSN# 11832 (PABN) Aprv: 12/07/1998 - Init HTP: 06/11/1999 - P50: $915,054; P70: $1,137,246; P90: $1,459,741</t>
  </si>
  <si>
    <t>00689 - Shell Offshore Inc. (From 12/07/1998 12:00AM to 07/09/2024 12:00AM)</t>
  </si>
  <si>
    <t>G28785</t>
  </si>
  <si>
    <t>MC 208, MC 253</t>
  </si>
  <si>
    <t>PIPELINES : 
UMBH PSN# 19175 (ACT) Aprv: 07/11/2014 - Init HTP: N/A - P50: $1,593,985; P70: $1,593,985; P90: $1,593,985
BLKO PSN# 20027 (ACT) Aprv: 12/04/2018 - Init HTP: 01/06/2019 - P50: $1,061,718; P70: $1,283,910; P90: $1,606,405</t>
  </si>
  <si>
    <t>02647 - Murphy Exploration &amp; Production Company - USA (From 10/08/2019 12:00AM to 12/31/2099 11:59AM)
02058 - LLOG Exploration Offshore, L.L.C. (From 12/04/2018 12:00AM to 10/08/2019 12:00AM)</t>
  </si>
  <si>
    <t xml:space="preserve">03165 - Apache Deepwater LLC 100% </t>
  </si>
  <si>
    <t>G06921</t>
  </si>
  <si>
    <t>EW 958</t>
  </si>
  <si>
    <t>WELLS : 
A001 (TA) Aprv: 03/11/1994 - Spud: 03/29/1994 - P50: $1,324,950; P70: $1,324,950; P90: $1,324,950
A003 (TA) Aprv: 03/21/2014 - Spud: 03/24/2014 - P50: $1,324,950; P70: $1,324,950; P90: $1,324,950</t>
  </si>
  <si>
    <t xml:space="preserve">03026 - Talos Energy Ventures, LLC (From 06/20/2008 12:00AM to 12/31/2099 11:59AM) 
02025 - EP Energy E&amp;P Company, L.P. (From 03/26/2007 01:00AM to 06/19/2008 11:59PM) 
02025 - EP Energy E&amp;P Company, L.P. (Acquired 01138 El Paso Production GOM Inc.) (From 07/07/2000 12:00AM to 03/26/2007 12:59AM) 
01986 - Flextrend Development Company, L.L.C. (From 02/23/1999 12:00AM to 07/06/2000 11:59PM) 
02054 - Tatham Offshore Development, Inc. (From 08/09/1996 12:00AM to 02/22/1999 11:59PM) 
01874 - Tatham Offshore, Inc. (From 06/27/1995 12:00AM to 08/08/1996 11:59PM) 
01874 - Tatham Offshore, Inc. (Acquired 01407 Tatham Offshore, Inc.) (From 07/02/1991 12:00AM to 06/26/1995 11:59PM) 
00035 - Kerr-McGee Corporation (From 07/01/1984 12:00AM to 07/01/1991 11:59PM) 
00707 - Kerr-McGee Federal Limited Partnership I-1981 (From 03/15/1985 12:00AM to 07/01/1991 11:59PM) 
00593 - BP Exploration Inc. (From 07/01/1984 12:00AM to 01/26/1989 11:59PM) </t>
  </si>
  <si>
    <t>G28481</t>
  </si>
  <si>
    <t>GC 254, GC 385</t>
  </si>
  <si>
    <t>PIPELINES : 
UMB PSN# 16150 (ACT) Aprv: 07/25/2008 - Init HTP: N/A - P50: $1,745,185; P70: $1,745,185; P90: $1,745,185
BLKO PSN# 16149 (ACT) Aprv: 07/25/2008 - Init HTP: 11/23/2008 - P50: $892,143; P70: $1,114,334; P90: $1,436,830</t>
  </si>
  <si>
    <t>02782 - Eni US Operating Co. Inc. (From 07/25/2008 12:00AM to 12/31/2099 11:59AM)</t>
  </si>
  <si>
    <t>G18208</t>
  </si>
  <si>
    <t>MC 265</t>
  </si>
  <si>
    <t xml:space="preserve">01500 - TotalEnergies E&amp;P USA, Inc. 20% (ALQT: 1 / LVL: 2) 
03065 - Talos Resources LLC 80% (ALQT: 1 / LVL: 2) </t>
  </si>
  <si>
    <t>WELLS : 
A015 (TA) Aprv: 10/27/2000 - Spud: 11/04/2000 - P50: $1,422,983; P70: $1,646,405; P90: $1,969,835
A004 (COM) Aprv: 02/16/2001 - Spud: 02/18/2001 - P50: $1,212,590; P70: $1,436,012; P90: $1,759,442</t>
  </si>
  <si>
    <t xml:space="preserve">03065 - Talos Resources LLC (From 03/03/2009 12:00AM to 12/31/2099 11:59AM) 
01834 - Talos Petroleum LLC (From 01/15/2002 12:00AM to 03/02/2009 11:59PM) 
01500 - TotalEnergies E&amp;P USA, Inc. (From 05/01/1997 12:00AM to 03/06/2003 11:59PM) 
00056 - ConocoPhillips Company (Acquired 00001 Conoco Inc.) (From 05/01/1997 12:00AM to 01/14/2002 11:59PM) </t>
  </si>
  <si>
    <t xml:space="preserve">01500 - TotalEnergies E&amp;P USA, Inc. (From 03/28/2003 12:00AM to 12/31/2099 11:59AM) (ALQT: 1 / LVL: 2) 
03065 - Talos Resources LLC (From 03/03/2009 01:00AM to 12/31/2099 11:59AM) (ALQT: 1 / LVL: 2) 
01834 - Talos Petroleum LLC (From 03/28/2003 12:00AM to 03/03/2009 12:59AM) (ALQT: 1 / LVL: 2) </t>
  </si>
  <si>
    <t>G17667</t>
  </si>
  <si>
    <t>PIPELINES : 
GAS PSN# 11229 (ACT) Aprv: 02/14/1997 - Init HTP: 03/13/1994 - P50: $2,634,788; P70: $2,766,811; P90: $2,957,818</t>
  </si>
  <si>
    <t>G22431</t>
  </si>
  <si>
    <t>PIPELINES : 
UMB PSN# 13236 (PABN) Aprv: 09/25/2001 - Init HTP: N/A - P50: $1,745,185; P70: $1,745,185; P90: $1,745,185
METH PSN# 13235 (PABN) Aprv: 09/25/2001 - Init HTP: 08/26/2002 - P50: $888,756; P70: $1,110,948; P90: $1,433,443</t>
  </si>
  <si>
    <t>02806 - Marubeni Oil &amp; Gas (USA) LLC (From 03/19/2014 12:00AM to 12/31/2099 11:59AM)
01819 - ATP Oil &amp; Gas Corporation (From 04/20/2007 12:00AM to 03/19/2014 12:00AM)
01500 - TotalEnergies E&amp;P USA, Inc. (From 08/15/2003 12:00AM to 04/20/2007 12:00AM)</t>
  </si>
  <si>
    <t>G14283</t>
  </si>
  <si>
    <t>PIPELINES : 
GAS PSN# 10222 (ACT) Aprv: 01/26/1995 - Init HTP: 07/17/1996 - P50: $2,631,935; P70: $2,763,958; P90: $2,954,965</t>
  </si>
  <si>
    <t>02289 - Shell Pipeline Company LP (From 07/31/2007 12:00AM to 12/31/2099 11:59AM)
02253 - Enbridge Offshore (Gas Gathering) L.L.C. (From 03/22/2005 12:00AM to 07/27/2004 12:00AM)</t>
  </si>
  <si>
    <t>G29550</t>
  </si>
  <si>
    <t>GC 432, GC 433</t>
  </si>
  <si>
    <t>PIPELINES : 
ELECTRIC_HYDRAULIC_CHEMICAL PSN# 20670 (ACT) Aprv: 11/29/2021 - Init HTP: N/A - P50: $1,745,185; P70: $1,745,185; P90: $1,745,185
BLKO PSN# 20557 (ACT) Aprv: 11/29/2021 - Init HTP: 06/21/2022 - P50: $885,787; P70: $1,107,978; P90: $1,430,473</t>
  </si>
  <si>
    <t>02647 - Murphy Exploration &amp; Production Company - USA (From 06/29/2021 12:00AM to 12/31/2099 11:59AM)</t>
  </si>
  <si>
    <t>G04131</t>
  </si>
  <si>
    <t>WELLS : 
A002 (TA) Aprv: 03/08/1987 - Spud: 03/09/1987 - P50: $636,870; P70: $636,870; P90: $636,870
A005 (TA) Aprv: 10/13/1987 - Spud: 10/19/1987 - P50: $636,870; P70: $636,870; P90: $636,870
PIPELINES : 
CBLC PSN# 12722 (ACT) Aprv: 08/14/2000 - Init HTP: N/A - P50: $1,355,623; P70: $1,487,646; P90: $1,678,652</t>
  </si>
  <si>
    <t xml:space="preserve">00689 - Shell Offshore Inc. (From 03/08/1982 10:00AM to 12/31/2099 11:59AM) 
00688 - Shell Energy Resources Inc. (From 03/08/1982 12:00AM to 03/08/1982 09:59AM) 
00117 - Shell USA, Inc. (From 10/01/1979 12:00AM to 03/07/1982 11:59PM) </t>
  </si>
  <si>
    <t>G12951</t>
  </si>
  <si>
    <t>SS 227</t>
  </si>
  <si>
    <t>WELLS : 
A001 (COM) Aprv: 01/21/2011 - Spud: 08/05/2011 - P50: $835,115; P70: $1,058,537; P90: $1,381,967
A002 (COM) Aprv: 09/02/2010 - Spud: 07/20/2012 - P50: $730,900; P70: $954,322; P90: $1,277,752
STRUCTURES : 
FIXED CPLX# 26121 'A' Aprv: N/A - Inst: 06/09/1995 - P50: $1,053,172; P70: $1,285,927; P90: $1,647,039</t>
  </si>
  <si>
    <t>COLLATERAL:
03026 Talos Energy Ventures, LLC: $610,000 (SU 1128767 - Eff Dt: 01/11/2016)</t>
  </si>
  <si>
    <t>G28805</t>
  </si>
  <si>
    <t>PIPELINES : 
ELECTRIC_HYDRAULIC_CHEMICAL PSN# 20190 (ACT) Aprv: 10/23/2019 - Init HTP: N/A - P50: $1,593,985; P70: $1,593,985; P90: $1,593,985
LIFT PSN# 19797 (ACT) Aprv: 10/23/2019 - Init HTP: 06/28/2022 - P50: $1,014,412; P70: $1,236,604; P90: $1,559,099</t>
  </si>
  <si>
    <t>02481 - BP Exploration &amp; Production Inc. (From 10/23/2019 12:00AM to 12/31/2099 11:59AM)</t>
  </si>
  <si>
    <t>G29061</t>
  </si>
  <si>
    <t>GC 652, GC 653</t>
  </si>
  <si>
    <t>PIPELINES : 
UMBH PSN# 16381 (ACT) Aprv: 10/03/2011 - Init HTP: N/A - P50: $1,593,985; P70: $1,593,985; P90: $1,593,985
H2O PSN# 16325 (ACT) Aprv: 10/03/2011 - Init HTP: 01/18/2012 - P50: $1,011,143; P70: $1,233,335; P90: $1,555,830</t>
  </si>
  <si>
    <t>02010 - Woodside Energy (GOM) Inc. (From 10/03/2011 12:00AM to 12/31/2099 11:59AM)
02805 - Repsol E&amp;P USA LLC (From 10/18/2018 12:00AM to 12/31/2099 11:59AM)
03365 - Hess Shenzi LLC (From 10/18/2018 12:00AM to 12/31/2099 11:59AM)</t>
  </si>
  <si>
    <t>G02939</t>
  </si>
  <si>
    <t>SP 33</t>
  </si>
  <si>
    <t>WELLS : 
A019 (COM) Aprv: N/A - Spud: 12/09/1982 - P50: $1,186,558; P70: $1,409,981; P90: $1,733,411
A022 (COM) Aprv: N/A - Spud: 02/24/1984 - P50: $1,414,018; P70: $1,637,440; P90: $1,960,870</t>
  </si>
  <si>
    <t>G16008</t>
  </si>
  <si>
    <t>PIPELINES : 
OIL PSN# 10915 (ACT) Aprv: 04/29/1996 - Init HTP: 03/08/1997 - P50: $2,596,852; P70: $2,728,875; P90: $2,919,881</t>
  </si>
  <si>
    <t>G28980</t>
  </si>
  <si>
    <t xml:space="preserve">MC 800,  </t>
  </si>
  <si>
    <t>PIPELINES : 
UBEH PSN# 16275 (ACT) Aprv: 09/08/2010 - Init HTP: N/A - P50: $1,745,185; P70: $1,745,185; P90: $1,745,185
BLKO PSN# 16273 (ACT) Aprv: 09/08/2010 - Init HTP: 01/21/2011 - P50: $850,395; P70: $1,072,587; P90: $1,395,082</t>
  </si>
  <si>
    <t>01284 - W &amp; T Offshore, Inc. (From 01/31/2013 12:00AM to 12/31/2099 11:59AM)
01364 - Newfield Exploration Company (From 05/15/2012 12:00AM to 01/31/2013 12:00AM)</t>
  </si>
  <si>
    <t>G25296</t>
  </si>
  <si>
    <t>GB 385, GB 426</t>
  </si>
  <si>
    <t xml:space="preserve">02117 - Shell Gulf of Mexico Inc. 100% </t>
  </si>
  <si>
    <t>PIPELINES : 
UBEH PSN# 14327 (ACT) Aprv: 11/03/2003 - Init HTP: N/A - P50: $1,745,185; P70: $1,745,185; P90: $1,745,185
BLKO PSN# 14325 (ACT) Aprv: 11/03/2003 - Init HTP: 04/11/2004 - P50: $848,752; P70: $1,070,943; P90: $1,393,438</t>
  </si>
  <si>
    <t>02117 - Shell Gulf of Mexico Inc. (From 11/03/2003 12:00AM to 12/31/2099 11:59AM)</t>
  </si>
  <si>
    <t>G30654</t>
  </si>
  <si>
    <t>GA A 155</t>
  </si>
  <si>
    <t xml:space="preserve">02844 - HRB Oil &amp; Gas, Ltd. 8.10811% 
02967 - Peregrine Oil &amp; Gas II, LLC 10.81081% 
03035 - Fieldwood Energy Offshore LLC 10.81081% 
02740 - Knight Resources, LLC 16.21622% 
02777 - Peregrine Oil &amp; Gas, LP 54.05405% </t>
  </si>
  <si>
    <t>WELLS : 
A001 (TA) Aprv: 03/21/2008 - Spud: 03/24/2008 - P50: $225,180; P70: $273,592; P90: $343,858
STRUCTURES : 
FIXED CPLX# 2222 'A' Aprv: N/A - Inst: 01/14/2009 - P50: $2,362,585; P70: $2,901,617; P90: $3,781,360</t>
  </si>
  <si>
    <t xml:space="preserve">02777 - Peregrine Oil &amp; Gas, LP (From 10/01/2006 12:00AM to 12/31/2099 11:59AM) 
02844 - HRB Oil &amp; Gas, Ltd. (From 09/28/2009 12:00AM to 12/31/2099 11:59AM) 
03035 - Fieldwood Energy Offshore LLC (From 05/16/2011 12:00AM to 12/31/2099 11:59AM) 
02967 - Peregrine Oil &amp; Gas II, LLC (From 08/10/2012 12:00AM to 12/31/2099 11:59AM) 
02740 - Knight Resources, LLC (From 08/10/2012 01:00AM to 12/31/2099 11:59AM) 
00403 - Challenger Minerals Inc. (From 09/28/2009 12:00AM to 08/10/2012 12:59AM) 
02997 - UI Energy USA, Inc. (From 09/28/2009 12:00AM to 08/09/2012 11:59PM) 
02958 - Providence Resources (Trading) LLC (From 09/28/2009 12:00AM to 05/15/2011 11:59PM) </t>
  </si>
  <si>
    <t>G03339</t>
  </si>
  <si>
    <t>MP 304</t>
  </si>
  <si>
    <t xml:space="preserve">00056 - ConocoPhillips Company 100% </t>
  </si>
  <si>
    <t xml:space="preserve">02451 - GOM Shelf LLC 100% (ALQT: A / LVL: 1) </t>
  </si>
  <si>
    <t>WELLS : 
B012 (TA) Aprv: N/A - Spud: 12/31/1982 - P50: $772,695; P70: $996,118; P90: $1,319,548
A009 (COM) Aprv: N/A - Spud: 07/09/1984 - P50: $895,568; P70: $1,118,990; P90: $1,442,420
A007 (COM) Aprv: N/A - Spud: 07/27/1984 - P50: $913,256; P70: $1,136,679; P90: $1,460,109</t>
  </si>
  <si>
    <t xml:space="preserve">00056 - ConocoPhillips Company (From 02/14/2003 12:00AM to 12/31/2099 11:59AM) 
00056 - ConocoPhillips Company (Acquired 00001 Conoco Inc.) (From 04/01/1976 12:00AM to 02/13/2003 11:59PM) </t>
  </si>
  <si>
    <t xml:space="preserve">02451 - GOM Shelf LLC (From 07/27/2022 12:00AM to 12/31/2099 11:59AM) (ALQT: A / LVL: 1) 
03295 - Fieldwood Energy LLC (From 06/16/2014 12:00AM to 07/26/2022 11:59PM) (ALQT: A / LVL: 1) 
00105 - Apache Corporation (From 10/21/2003 12:00AM to 06/15/2014 11:59PM) (ALQT: A / LVL: 1) 
00689 - Shell Offshore Inc. (From 10/27/1988 12:00AM to 10/20/2003 11:59PM) (ALQT: A / LVL: 1) </t>
  </si>
  <si>
    <t>G27083</t>
  </si>
  <si>
    <t>SM 50</t>
  </si>
  <si>
    <t xml:space="preserve">03026 - Talos Energy Ventures, LLC (From 06/28/2018 12:00AM to 12/31/2099 11:59AM) 
02477 - Tarpon Operating &amp; Development, L.L.C. (From 03/30/2012 12:00AM to 06/27/2018 11:59PM) 
02477 - Tarpon Operating &amp; Development, L.L.C. (Acquired 02537 Tarpon Offshore, L.P.) (From 08/04/2006 12:00AM to 02/23/2015 11:59PM) 
03325 - MCX Exploration (USA), LLC (Acquired 02377 MCX Gulf of Mexico, LLC) (From 06/01/2005 12:00AM to 03/29/2012 11:59PM) 
02477 - Tarpon Operating &amp; Development, L.L.C. (Acquired 02721 Tarpon Offshore Ventures, LP) (From 06/01/2005 12:00AM to 08/03/2006 11:59PM) </t>
  </si>
  <si>
    <t>G29339</t>
  </si>
  <si>
    <t>GC 158, GC 248</t>
  </si>
  <si>
    <t>PIPELINES : 
UBEH PSN# 14369 (ACT) Aprv: 11/14/2003 - Init HTP: N/A - P50: $1,745,185; P70: $1,745,185; P90: $1,745,185
BLKO PSN# 14368 (ACT) Aprv: 11/14/2003 - Init HTP: 03/30/2004 - P50: $824,795; P70: $1,046,986; P90: $1,369,482</t>
  </si>
  <si>
    <t>03026 - Talos Energy Ventures, LLC (From 03/17/2017 12:00AM to 12/31/2099 11:59AM)
00689 - Shell Offshore Inc. (From 08/24/2016 12:00AM to 03/17/2017 12:00AM)</t>
  </si>
  <si>
    <t>G30396</t>
  </si>
  <si>
    <t>HI A 536</t>
  </si>
  <si>
    <t>STRUCTURES : 
FIXED CPLX# 10088 'C-AUX' Aprv: N/A - Inst: 01/01/1979 - P50: $2,569,825; P70: $3,108,857; P90: $3,988,600</t>
  </si>
  <si>
    <t>G30329</t>
  </si>
  <si>
    <t>SM 132</t>
  </si>
  <si>
    <t>STRUCTURES : 
FIXED CPLX# 21982 'B' Aprv: N/A - Inst: 01/01/1976 - P50: $2,569,825; P70: $3,108,857; P90: $3,988,600</t>
  </si>
  <si>
    <t>G29496</t>
  </si>
  <si>
    <t>AC 730</t>
  </si>
  <si>
    <t>PIPELINES : 
OIL PSN# 20556 (ACT) Aprv: 01/05/2021 - Init HTP: 05/21/2024 - P50: $2,566,499; P70: $2,788,690; P90: $3,111,185</t>
  </si>
  <si>
    <t>02521 - Williams Oil Gathering, L.L.C. (From 01/05/2021 12:00AM to 12/31/2099 11:59AM)</t>
  </si>
  <si>
    <t>G21886</t>
  </si>
  <si>
    <t>AC 24, EB 946</t>
  </si>
  <si>
    <t>PIPELINES : 
SERV PSN# 18573 (OUT) Aprv: 09/24/2015 - Init HTP: 05/01/2000 - P50: $1,417,071; P70: $1,639,263; P90: $1,961,758
BLKO PSN# 12586 (OUT) Aprv: 08/16/2000 - Init HTP: 10/05/2001 - P50: $1,136,705; P70: $1,358,896; P90: $1,681,391</t>
  </si>
  <si>
    <t>00276 - Exxon Mobil Corporation (From 08/16/2000 12:00AM to 12/31/2099 11:59AM)</t>
  </si>
  <si>
    <t>G32257</t>
  </si>
  <si>
    <t>MP 244</t>
  </si>
  <si>
    <t>WELLS : 
C001 (COM) Aprv: 05/30/2013 - Spud: 07/06/2013 - P50: $920,483; P70: $1,143,905; P90: $1,467,336
STRUCTURES : 
FIXED CPLX# 2570 'C' Aprv: N/A - Inst: 12/14/2014 - P50: $1,624,623; P70: $1,986,933; P90: $2,614,384</t>
  </si>
  <si>
    <t xml:space="preserve">02266 - EPL Oil &amp; Gas, LLC (From 01/14/2015 12:00AM to 12/31/2099 11:59AM) 
02579 - Tana Exploration Company LLC (From 07/01/2008 12:00AM to 01/13/2015 11:59PM) </t>
  </si>
  <si>
    <t>G15638</t>
  </si>
  <si>
    <t>PIPELINES : 
GAS PSN# 10677 (ACT) Aprv: 04/05/1999 - Init HTP: 06/11/1997 - P50: $2,537,163; P70: $2,669,186; P90: $2,860,192</t>
  </si>
  <si>
    <t>03065 - Talos Resources LLC (From 06/07/2018 12:00AM to 12/31/2099 11:59AM)
02289 - Shell Pipeline Company LP (From 07/31/2007 12:00AM to 06/07/2018 12:00AM)
02253 - Enbridge Offshore (Gas Gathering) L.L.C. (From 03/22/2005 12:00AM to 07/27/2004 12:00AM)</t>
  </si>
  <si>
    <t>G21499</t>
  </si>
  <si>
    <t>PIPELINES : 
GAS PSN# 12456 (ACT) Aprv: 05/01/2000 - Init HTP: 07/01/2001 - P50: $2,535,387; P70: $2,667,410; P90: $2,858,417</t>
  </si>
  <si>
    <t>03026 - Talos Energy Ventures, LLC (From 03/09/2017 12:00AM to 12/31/2099 11:59AM)
02289 - Shell Pipeline Company LP (From 07/31/2007 12:00AM to 03/09/2017 12:00AM)
02411 - Nemo Gathering Company, LLC (From 05/01/2000 12:00AM to 08/25/2004 12:00AM)</t>
  </si>
  <si>
    <t>G28325</t>
  </si>
  <si>
    <t>PIPELINES : 
OIL PSN# 16102 (ACT) Aprv: 03/25/2008 - Init HTP: 05/29/2009 - P50: $2,531,485; P70: $2,753,677; P90: $3,076,172</t>
  </si>
  <si>
    <t>02521 - Williams Oil Gathering, L.L.C. (From 03/25/2008 12:00AM to 12/31/2099 11:59AM)</t>
  </si>
  <si>
    <t>COLLATERAL:
02521 Williams Oil Gathering, L.L.C.: $1,895,000 (022054130 - Eff Dt: 08/22/2016)</t>
  </si>
  <si>
    <t>G08448</t>
  </si>
  <si>
    <t>ST 279</t>
  </si>
  <si>
    <t>WELLS : 
A009 (TA) Aprv: 06/13/1986 - Spud: 09/24/1986 - P50: $1,106,540; P70: $1,329,962; P90: $1,653,392
A011 (TA) Aprv: 08/06/1990 - Spud: 08/19/1990 - P50: $354,033; P70: $402,445; P90: $472,711
A013 (TA) Aprv: 10/06/1990 - Spud: 10/07/1990 - P50: $1,064,126; P70: $1,287,548; P90: $1,610,978</t>
  </si>
  <si>
    <t xml:space="preserve">00689 - Shell Offshore Inc. (From 06/01/1986 12:00AM to 12/31/2099 11:59AM) </t>
  </si>
  <si>
    <t>G03170</t>
  </si>
  <si>
    <t xml:space="preserve">02473 - EnerQuest Oil &amp; Gas, L.L.C. 2% 
01018 - The George R. Brown Partnership, L.P. 4% 
00189 - Lamar Hunt Trust Estate 4.22809% 
00370 - HHE Energy Company 6% 
00064 - Hunt Oil Company 15.43658% 
00078 - Chevron U.S.A. Inc. 18.42% 
00803 - XH, LLC 20.04179% 
02409 - Maritech Resources, Inc. 29.87354% </t>
  </si>
  <si>
    <t xml:space="preserve">00064 - Hunt Oil Company (From 07/01/1975 12:00AM to 12/31/2099 11:59AM) 
00189 - Lamar Hunt Trust Estate (From 08/01/1975 12:00AM to 12/31/2099 11:59AM) 
00370 - HHE Energy Company (From 08/01/1975 12:00AM to 12/31/2099 11:59AM) 
00803 - XH, LLC (From 02/08/1984 12:00AM to 12/31/2099 11:59AM) 
01018 - The George R. Brown Partnership, L.P. (From 04/17/1986 12:00AM to 12/31/2099 11:59AM) 
02473 - EnerQuest Oil &amp; Gas, L.L.C. (From 02/08/2001 12:00AM to 12/31/2099 11:59AM) 
00078 - Chevron U.S.A. Inc. (From 06/03/2002 12:00AM to 12/31/2099 11:59AM) 
02409 - Maritech Resources, Inc. (From 07/08/2004 12:00AM to 12/31/2099 11:59AM) 
00148 - Anadarko E&amp;P Company LP (From 08/10/1998 12:00AM to 07/07/2004 11:59PM) 
00771 - Texaco Exploration and Production, Inc. (From 04/01/1985 12:00AM to 06/02/2002 11:59PM) 
00168 - Hunt Industries, Ltd. (From 08/01/1975 12:00AM to 02/07/2001 11:59PM) 
01221 - Union Pacific Oil and Gas Company (From 04/30/1992 12:00AM to 02/21/1999 11:59PM) 
00148 - Anadarko E&amp;P Company LP (Acquired 01089 Norcen Explorer, Inc.) (From 06/27/1994 12:00AM to 08/09/1998 11:59PM) 
01856 - Norcen Offshore Properties, Ltd. Co. (From 04/25/1994 12:00AM to 03/28/1996 11:59PM) 
00193 - Nelson Bunker Hunt Trust Estate (From 04/03/1989 12:00AM to 08/18/1994 11:59PM) 
01730 - Las Colinas Energy Corporation (From 11/10/1992 12:00AM to 06/26/1994 11:59PM) 
01802 - 1993 Offshore Limited Partnership (From 07/27/1993 12:00AM to 04/24/1994 11:59PM) 
01585 - Express Acquisition Company (From 07/17/1991 12:00AM to 07/26/1993 11:59PM) 
01693 - NBH Liquidating Trust (From 04/29/1992 01:00AM to 11/10/1992 12:59AM) 
01694 - WHH Liquidating Trust (From 04/29/1992 12:00AM to 11/09/1992 11:59PM) 
00377 - Ladd Petroleum Corporation (From 07/01/1975 12:00AM to 04/29/1992 11:59PM) 
00938 - N. B. Hunt (individual) (From 08/01/1975 12:00AM to 04/29/1992 12:59AM) 
00939 - W. H. Hunt (individual) (From 08/01/1975 12:00AM to 04/28/1992 11:59PM) 
00816 - Hunt Dominion Corporation (From 10/31/1984 12:00AM to 07/17/1991 12:59AM) 
00066 - Placid Oil Company (From 07/01/1975 12:00AM to 07/16/1991 11:59PM) 
00805 - Rosewood Resources, Inc. (From 02/08/1984 12:00AM to 02/13/1991 11:59PM) 
00063 - Caroline Hunt Trust Estate (From 08/01/1975 12:00AM to 01/06/1991 11:59PM) 
00480 - Prosper Energy Corporation (From 02/21/1978 12:00AM to 12/31/1990 11:59PM) 
00191 - William Herbert Hunt Trust Estate (From 04/03/1989 12:00AM to 08/17/1989 11:59PM) 
00453 - Hassie Hunt Exploration Company (From 09/28/1979 12:00AM to 02/21/1988 11:59PM) 
00817 - Rosewood Resources (HPC), Inc. (From 10/31/1984 12:00AM to 02/16/1988 11:59PM) 
00097 - Hunt Petroleum Corporation (From 08/01/1975 12:00AM to 04/17/1986 11:59PM) 
00133 - Highland Resources, Inc. (From 07/01/1975 12:00AM to 04/16/1986 11:59PM) 
00005 - Four Star Oil &amp; Gas Company (From 04/10/1979 12:00AM to 03/31/1985 11:59PM) 
00804 - Placid International Oil, Ltd. (From 11/03/1983 12:00AM to 02/07/1984 11:59PM) 
00457 - Ashland Exploration Holdings, Inc. (From 06/28/1977 12:00AM to 04/09/1979 11:59PM) 
00052 - Ashland Oil, Inc. (From 07/01/1975 12:00AM to 06/27/1977 11:59PM) </t>
  </si>
  <si>
    <t>G09881</t>
  </si>
  <si>
    <t>MC 850</t>
  </si>
  <si>
    <t xml:space="preserve">02481 - BP Exploration &amp; Production Inc. 28.5% (ALQT: A / LVL: 1) 
00689 - Shell Offshore Inc. 71.5% (ALQT: A / LVL: 1) </t>
  </si>
  <si>
    <t xml:space="preserve">00689 - Shell Offshore Inc. (From 05/01/1988 12:00AM to 12/31/2099 11:59AM) 
00689 - Shell Offshore Inc. (From 05/15/1992 12:00AM to 12/31/2099 11:59AM) (ALQT: A) 
02481 - BP Exploration &amp; Production Inc. (From 09/14/2001 12:00AM to 12/31/2099 11:59AM) (ALQT: A) 
00689 - Shell Offshore Inc. (Acquired 02140 Shell Deepwater Production Inc.) (From 02/18/1997 12:00AM to 09/17/2001 02:59AM) (ALQT: A) 
01680 - BP Exploration &amp; Oil Inc. (From 05/15/1992 12:00AM to 09/13/2001 11:59PM) (ALQT: A) 
00689 - Shell Offshore Inc. (From 05/15/1992 12:00AM to 12/31/2099 11:59AM) (ALQT: B) 
02481 - BP Exploration &amp; Production Inc. (From 07/22/2011 12:00AM to 12/31/2099 11:59AM) (ALQT: B) 
00689 - Shell Offshore Inc. (Acquired 02140 Shell Deepwater Production Inc.) (From 02/18/1997 12:00AM to 09/17/2001 02:59AM) (ALQT: B) 
00689 - Shell Offshore Inc. (Acquired 02139 Shell Deepwater Development Inc.) (From 08/20/2001 12:00AM to 09/13/2001 11:59PM) (ALQT: B) </t>
  </si>
  <si>
    <t xml:space="preserve">00689 - Shell Offshore Inc. (From 09/17/2001 02:00AM to 12/31/2099 11:59AM) (ALQT: A / LVL: 1) 
02481 - BP Exploration &amp; Production Inc. (From 07/22/2011 01:00AM to 12/31/2099 11:59AM) (ALQT: A / LVL: 1) 
00689 - Shell Offshore Inc. (Acquired 02139 Shell Deepwater Development Inc.) (From 08/20/2001 12:00AM to 09/17/2001 01:59AM) (ALQT: A / LVL: 1) </t>
  </si>
  <si>
    <t>G03229</t>
  </si>
  <si>
    <t>GA 192</t>
  </si>
  <si>
    <t>WELLS : 
A014 (TA) Aprv: 11/19/1978 - Spud: 11/19/1978 - P50: $72,558; P70: $120,970; P90: $191,236
A003 (COM) Aprv: 06/14/2002 - Spud: 08/10/2002 - P50: $501,134; P70: $724,556; P90: $1,047,986
B009 (AST) Aprv: 01/12/2021 - Spud:  - P50: $0; P70: $0; P90: $0
B003 (COM) Aprv: 01/07/2021 - Spud: 11/04/2021 - P50: $456,254; P70: $679,676; P90: $1,003,107
B011 (COM) Aprv: 12/30/2021 - Spud: 01/01/2022 - P50: $523,229; P70: $746,651; P90: $1,070,081
B008 (COM) Aprv: 01/11/2021 - Spud: 05/03/2022 - P50: $482,393; P70: $705,815; P90: $1,029,245
A002 (COM) Aprv: 09/02/2022 - Spud: 09/13/2022 - P50: $477,297; P70: $700,719; P90: $1,024,149</t>
  </si>
  <si>
    <t xml:space="preserve">02417 - Arena Energy, LLC (From 08/09/2019 12:00AM to 12/31/2099 11:59AM) 
02628 - Arena Offshore, LP (From 08/09/2019 01:00AM to 12/31/2099 11:59AM) 
00276 - Exxon Mobil Corporation (From 09/01/1975 12:00AM to 08/08/2019 11:59PM) </t>
  </si>
  <si>
    <t>G25470</t>
  </si>
  <si>
    <t xml:space="preserve">GC 157, GC 158,  </t>
  </si>
  <si>
    <t>PIPELINES : 
UBEH PSN# 14867 (ACT) Aprv: 11/19/2004 - Init HTP: N/A - P50: $1,745,185; P70: $1,745,185; P90: $1,745,185
BLKO PSN# 15025 (ACT) Aprv: 01/31/2005 - Init HTP: 06/06/2023 - P50: $758,133; P70: $980,325; P90: $1,302,820</t>
  </si>
  <si>
    <t>02058 - LLOG Exploration Offshore, L.L.C. (From 11/19/2004 12:00AM to 12/31/2099 11:59AM)</t>
  </si>
  <si>
    <t>G01623</t>
  </si>
  <si>
    <t>MP 38</t>
  </si>
  <si>
    <t xml:space="preserve">03481 - Cantium, LLC (From 08/23/2017 12:00AM to 12/31/2099 11:59AM) 
00078 - Chevron U.S.A. Inc. (From 07/01/1967 12:00AM to 08/22/2017 11:59PM) </t>
  </si>
  <si>
    <t>G02883</t>
  </si>
  <si>
    <t>SM 127</t>
  </si>
  <si>
    <t xml:space="preserve">02628 - Arena Offshore, LP 2% (ALQT: 1 / LVL: 1) 
03296 - Apache Shelf Exploration LLC 42.00664% (ALQT: 1 / LVL: 1) 
02417 - Arena Energy, LLC 55.99336% (ALQT: 1 / LVL: 1) 
02628 - Arena Offshore, LP 2% (ALQT: 1 / LVL: 2) 
03296 - Apache Shelf Exploration LLC 8.67331% (ALQT: 1 / LVL: 2) 
02417 - Arena Energy, LLC 22.66002% (ALQT: 1 / LVL: 2) 
02481 - BP Exploration &amp; Production Inc. 66.66667% (ALQT: 1 / LVL: 2) </t>
  </si>
  <si>
    <t>WELLS : 
B011 (TA) Aprv: 07/02/1976 - Spud: 07/15/1976 - P50: $805,711; P70: $1,029,133; P90: $1,352,563
B022 (COM) Aprv: 09/08/2000 - Spud: 10/21/2000 - P50: $772,734; P70: $996,156; P90: $1,319,586
B017 (COM) Aprv: 04/04/2018 - Spud: 06/21/2018 - P50: $921,868; P70: $1,145,290; P90: $1,468,720</t>
  </si>
  <si>
    <t xml:space="preserve">02417 - Arena Energy, LLC (From 01/11/2023 12:00AM to 12/31/2099 11:59AM) 
02628 - Arena Offshore, LP (From 02/02/2023 12:00AM to 12/31/2099 11:59AM) 
02375 - Energy XXI GOM, LLC (From 07/17/2007 12:00AM to 02/14/2023 01:59AM) 
02451 - GOM Shelf LLC (From 10/22/2009 12:00AM to 01/10/2023 11:59PM) 
03295 - Fieldwood Energy LLC (From 01/05/2015 12:00AM to 08/10/2022 11:59PM) 
03248 - M21K, LLC (From 08/12/2014 01:00AM to 06/11/2018 11:59PM) 
00105 - Apache Corporation (From 02/05/2007 12:00AM to 01/04/2015 11:59PM) 
02891 - MitEnergy Upstream LLC (From 02/05/2007 01:00AM to 02/02/2010 11:59PM) 
02421 - Devon Energy Production Co., L.P. (From 01/10/2001 12:00AM to 10/21/2009 11:59PM) 
03017 - PXP Producing Company LLC (Acquired 00231 Pogo Producing Company) (From 10/26/1979 12:00AM to 07/16/2007 11:59PM) 
02481 - BP Exploration &amp; Production Inc. (From 04/15/2002 12:00AM to 02/04/2007 11:59PM) 
00114 - BP America Production Company (From 10/26/1979 12:00AM to 04/14/2002 11:59PM) 
02481 - BP Exploration &amp; Production Inc. (Acquired 02316 Vastar Offshore, Inc.) (From 02/10/1999 12:00AM to 04/14/2002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00540 - MOBIL OIL EXPLORATION &amp; PRODUCING SOUTHEAST INC. (From 10/26/1979 12:00AM to 02/09/1999 11:59PM)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10/26/1979 12:00AM to 02/05/1987 11:59PM) 
00473 - Pennzoil Oil &amp; Gas, Inc. (From 10/26/1979 12:00AM to 01/21/1986 11:59PM) </t>
  </si>
  <si>
    <t xml:space="preserve">03296 - Apache Shelf Exploration LLC (From 11/25/2013 12:00AM to 12/31/2099 11:59AM) (ALQT: 1 / LVL: 1) 
02417 - Arena Energy, LLC (From 01/11/2023 01:00AM to 12/31/2099 11:59AM) (ALQT: 1 / LVL: 1) 
02628 - Arena Offshore, LP (From 02/02/2023 01:00AM to 12/31/2099 11:59AM) (ALQT: 1 / LVL: 1) 
02375 - Energy XXI GOM, LLC (From 11/25/2013 12:00AM to 02/14/2023 12:59AM) (ALQT: 1 / LVL: 1) 
02451 - GOM Shelf LLC (From 11/25/2013 12:00AM to 01/11/2023 12:59AM) (ALQT: 1 / LVL: 1) 
03295 - Fieldwood Energy LLC (From 08/12/2014 12:00AM to 08/11/2022 11:59PM) (ALQT: 1 / LVL: 1) 
03248 - M21K, LLC (From 08/12/2014 02:00AM to 06/12/2018 12:59AM) (ALQT: 1 / LVL: 1) 
00105 - Apache Corporation (From 11/25/2013 12:00AM to 08/11/2014 11:59PM) (ALQT: 1 / LVL: 1) 
02481 - BP Exploration &amp; Production Inc. (From 08/21/2008 12:00AM to 12/31/2099 11:59AM) (ALQT: 1 / LVL: 2) 
03296 - Apache Shelf Exploration LLC (From 01/07/2014 12:00AM to 12/31/2099 11:59AM) (ALQT: 1 / LVL: 2) 
02417 - Arena Energy, LLC (From 01/11/2023 02:00AM to 12/31/2099 11:59AM) (ALQT: 1 / LVL: 2) 
02628 - Arena Offshore, LP (From 02/02/2023 02:00AM to 12/31/2099 11:59AM) (ALQT: 1 / LVL: 2) 
02375 - Energy XXI GOM, LLC (From 08/21/2008 12:00AM to 02/13/2023 11:59PM) (ALQT: 1 / LVL: 2) 
02451 - GOM Shelf LLC (From 10/22/2009 12:00AM to 01/11/2023 01:59AM) (ALQT: 1 / LVL: 2) 
03248 - M21K, LLC (From 08/12/2014 03:00AM to 06/12/2018 01:59AM) (ALQT: 1 / LVL: 2) 
02891 - MitEnergy Upstream LLC (From 08/21/2008 12:00AM to 02/02/2010 11:59PM) (ALQT: 1 / LVL: 2) 
02421 - Devon Energy Production Co., L.P. (From 08/21/2008 12:00AM to 10/21/2009 11:59PM) (ALQT: 1 / LVL: 2) </t>
  </si>
  <si>
    <t>G30431</t>
  </si>
  <si>
    <t>EI 65</t>
  </si>
  <si>
    <t>STRUCTURES : 
CAIS CPLX# 21820 'CA #1' Aprv: N/A - Inst: 01/01/1974 - P50: $313,838; P70: $546,593; P90: $907,705
FIXED CPLX# 21820 'A-PRD' Aprv: N/A - Inst: 01/01/1975 - P50: $756,475; P70: $1,295,507; P90: $2,175,250
FIXED CPLX# 21820 'FVA' Aprv: N/A - Inst: 01/01/1975 - P50: $756,475; P70: $1,295,507; P90: $2,175,250
FIXED CPLX# 21820 'A-Aux' Aprv: N/A - Inst: 12/11/2004 - P50: $665,448; P70: $1,027,758; P90: $1,655,209</t>
  </si>
  <si>
    <t>G10930</t>
  </si>
  <si>
    <t>VK 251</t>
  </si>
  <si>
    <t xml:space="preserve">03678 - Fieldwood Energy IV LLC 100% </t>
  </si>
  <si>
    <t xml:space="preserve">03678 - Fieldwood Energy IV LLC 100% (ALQT: 1 / LVL: 1) 
03619 - Talos Third Coast LLC .3125% (ALQT: 1 / LVL: 2) 
02970 - Castex Offshore, Inc. 2.1875% (ALQT: 1 / LVL: 2) 
03296 - Apache Shelf Exploration LLC 3.75% (ALQT: 1 / LVL: 2) 
02451 - GOM Shelf LLC 3.75% (ALQT: 1 / LVL: 2) 
01284 - W &amp; T Offshore, Inc. 35% (ALQT: 1 / LVL: 2) 
03678 - Fieldwood Energy IV LLC 55% (ALQT: 1 / LVL: 2) </t>
  </si>
  <si>
    <t>WELLS : 
A001 (TA) Aprv: N/A - Spud: 08/21/1997 - P50: $150,120; P70: $198,532; P90: $268,798
A002 (TA) Aprv: 07/28/1999 - Spud: 07/28/1999 - P50: $151,371; P70: $199,783; P90: $270,049
A003 (TA) Aprv: 03/24/2003 - Spud: 04/24/2003 - P50: $153,873; P70: $202,285; P90: $272,551
A004 (TA) Aprv: 11/11/2003 - Spud: 11/14/2003 - P50: $151,371; P70: $199,783; P90: $270,049
STRUCTURES : 
FIXED CPLX# 257 'A' Aprv: N/A - Inst: 07/05/1998 - P50: $1,740,865; P70: $2,279,897; P90: $3,159,640
FIXED CPLX# 257 'A-Aux.' Aprv: N/A - Inst: 01/01/2005 - P50: $141,388; P70: $229,808; P90: $452,872</t>
  </si>
  <si>
    <t xml:space="preserve">03678 - Fieldwood Energy IV LLC (From 10/16/2023 12:00AM to 12/31/2099 11:59AM) 
03035 - Fieldwood Energy Offshore LLC (From 08/11/2016 12:00AM to 10/15/2023 11:59PM) 
00078 - Chevron U.S.A. Inc. (From 07/01/1989 12:00AM to 08/10/2016 11:59PM) </t>
  </si>
  <si>
    <t xml:space="preserve">03678 - Fieldwood Energy IV LLC (From 10/18/2023 12:00AM to 12/31/2099 11:59AM) (ALQT: 1 / LVL: 1) 
02894 - Bandon Oil and Gas, LP (From 02/15/2007 12:00AM to 10/17/2023 11:59PM) (ALQT: 1 / LVL: 1) 
03035 - Fieldwood Energy Offshore LLC (From 08/11/2016 01:00AM to 10/17/2023 11:59PM) (ALQT: 1 / LVL: 1) 
00078 - Chevron U.S.A. Inc. (From 07/31/1995 12:00AM to 08/11/2016 12:59AM) (ALQT: 1 / LVL: 1) 
02237 - Noble Energy, Inc. (From 04/20/2004 12:00AM to 02/14/2007 11:59PM) (ALQT: 1 / LVL: 1) 
02237 - Noble Energy, Inc. (Acquired 00185 Samedan Oil Corporation) (From 07/31/1995 12:00AM to 04/19/2004 11:59PM) (ALQT: 1 / LVL: 1) 
00739 - Continental Land &amp; Fur Co., Inc. (From 07/31/1995 12:00AM to 12/02/1996 11:59PM) (ALQT: 1 / LVL: 1) 
01284 - W &amp; T Offshore, Inc. (From 04/11/2008 12:00AM to 12/31/2099 11:59AM) (ALQT: 1 / LVL: 2) 
02970 - Castex Offshore, Inc. (From 02/06/2012 12:00AM to 12/31/2099 11:59AM) (ALQT: 1 / LVL: 2) 
03296 - Apache Shelf Exploration LLC (From 04/08/2014 12:00AM to 12/31/2099 11:59AM) (ALQT: 1 / LVL: 2) 
02451 - GOM Shelf LLC (From 05/12/2022 12:00AM to 12/31/2099 11:59AM) (ALQT: 1 / LVL: 2) 
03619 - Talos Third Coast LLC (From 12/22/2022 12:00AM to 12/31/2099 11:59AM) (ALQT: 1 / LVL: 2) 
03678 - Fieldwood Energy IV LLC (From 10/18/2023 01:00AM to 12/31/2099 11:59AM) (ALQT: 1 / LVL: 2) 
02894 - Bandon Oil and Gas, LP (From 02/15/2007 01:00AM to 10/18/2023 12:59AM) (ALQT: 1 / LVL: 2) 
03035 - Fieldwood Energy Offshore LLC (From 06/18/2018 12:00AM to 10/18/2023 12:59AM) (ALQT: 1 / LVL: 2) 
03197 - GOME 1271 LLC (From 06/17/2016 12:00AM to 12/21/2022 11:59PM) (ALQT: 1 / LVL: 2) 
03619 - Talos Third Coast LLC (Acquired 03176 Dorado Deep GP, LLC) (From 06/18/2018 12:00AM to 12/21/2022 11:59PM) (ALQT: 1 / LVL: 2) 
03295 - Fieldwood Energy LLC (From 04/08/2014 12:00AM to 05/11/2022 11:59PM) (ALQT: 1 / LVL: 2) 
00078 - Chevron U.S.A. Inc. (From 03/29/1999 12:00AM to 06/17/2018 11:59PM) (ALQT: 1 / LVL: 2) 
00105 - Apache Corporation (From 02/06/2012 12:00AM to 04/07/2014 11:59PM) (ALQT: 1 / LVL: 2) 
01364 - Newfield Exploration Company (From 03/24/2006 04:00AM to 11/08/2012 11:59PM) (ALQT: 1 / LVL: 2) 
02904 - Phoenix Exploration Company LP (From 01/20/2008 01:00AM to 02/05/2012 11:59PM) (ALQT: 1 / LVL: 2) 
01284 - W &amp; T Offshore, Inc. (Acquired 02859 Offshore Shelf LLC) (From 07/14/2006 12:00AM to 04/10/2008 11:59PM) (ALQT: 1 / LVL: 2) 
01355 - Cabot Oil &amp; Gas Corporation (From 07/14/2006 02:00AM to 01/20/2008 12:59AM) (ALQT: 1 / LVL: 2) 
02421 - Devon Energy Production Co., L.P. (From 03/24/2006 12:00AM to 01/19/2008 11:59PM) (ALQT: 1 / LVL: 2) 
02237 - Noble Energy, Inc. (From 03/24/2006 12:00AM to 02/15/2007 12:59AM) (ALQT: 1 / LVL: 2) 
02219 - Anadarko US Offshore LLC (From 03/24/2006 02:00AM to 07/13/2006 11:59PM) (ALQT: 1 / LVL: 2) 
02237 - Noble Energy, Inc. (Acquired 00185 Samedan Oil Corporation) (From 03/29/1999 12:00AM to 03/23/2006 11:59PM) (ALQT: 1 / LVL: 2) </t>
  </si>
  <si>
    <t>G30124</t>
  </si>
  <si>
    <t xml:space="preserve">03059 - ANKOR Energy LLC 100% </t>
  </si>
  <si>
    <t>STRUCTURES : 
FIXED CPLX# 2333 'F' Aprv: N/A - Inst: 01/01/1982 - P50: $2,486,929; P70: $3,025,961; P90: $3,905,704</t>
  </si>
  <si>
    <t>G20547</t>
  </si>
  <si>
    <t>PIPELINES : 
GAS PSN# 11935 (ACT) Aprv: 09/16/1998 - Init HTP: 04/26/1999 - P50: $1,444,629; P70: $1,666,820; P90: $1,989,315
GAS PSN# 21232 (PABN) Aprv: 09/16/1998 - Init HTP: 04/26/1999 - P50: $1,040,272; P70: $1,262,464; P90: $1,584,959</t>
  </si>
  <si>
    <t>02193 - Destin Pipeline Company, L.L.C. (From 09/16/1998 12:00AM to 12/31/2099 11:59AM)</t>
  </si>
  <si>
    <t>G24685</t>
  </si>
  <si>
    <t>GB 341, GB 426</t>
  </si>
  <si>
    <t>PIPELINES : 
UBEH PSN# 14170 (ACT) Aprv: 07/02/2003 - Init HTP: N/A - P50: $1,745,185; P70: $1,745,185; P90: $1,745,185
BLKO PSN# 14168 (ACT) Aprv: 07/02/2003 - Init HTP: 11/17/2003 - P50: $732,222; P70: $954,413; P90: $1,276,909</t>
  </si>
  <si>
    <t>00689 - Shell Offshore Inc. (From 07/02/2003 12:00AM to 12/31/2099 11:59AM)</t>
  </si>
  <si>
    <t>G28547</t>
  </si>
  <si>
    <t>GC 65, GC 244</t>
  </si>
  <si>
    <t>PIPELINES : 
UBEH PSN# 20057 (ACT) Aprv: 02/12/2009 - Init HTP: N/A - P50: $1,745,185; P70: $1,745,185; P90: $1,745,185
BLKO PSN# 17740 (ACT) Aprv: 02/12/2009 - Init HTP: 02/16/2010 - P50: $731,485; P70: $953,676; P90: $1,276,171</t>
  </si>
  <si>
    <t>03521 - Deepwater Abandonment Alternatives, Inc. (From 03/27/2019 12:00AM to 12/31/2099 11:59AM)
00724 - Marathon Oil Company (From 05/24/2012 12:00AM to 03/27/2019 12:00AM)</t>
  </si>
  <si>
    <t>G29415</t>
  </si>
  <si>
    <t xml:space="preserve">GC 243,  </t>
  </si>
  <si>
    <t>00730 - Walter Oil &amp; Gas Corporation (From 05/22/2019 12:00AM to 12/31/2099 11:59AM)</t>
  </si>
  <si>
    <t>G12725</t>
  </si>
  <si>
    <t>PIPELINES : 
GAS PSN# 9344 (ACT) Aprv: 09/13/1991 - Init HTP: 03/12/1994 - P50: $2,461,297; P70: $2,593,320; P90: $2,784,326</t>
  </si>
  <si>
    <t>G20545</t>
  </si>
  <si>
    <t>GC 65, GC 113</t>
  </si>
  <si>
    <t>PIPELINES : 
UMB PSN# 12093 (ACT) Aprv: 12/18/1998 - Init HTP: N/A - P50: $1,745,185; P70: $1,745,185; P90: $1,745,185
BLKO PSN# 11933 (ACT) Aprv: 12/18/1998 - Init HTP: 08/01/1999 - P50: $715,961; P70: $938,153; P90: $1,260,648</t>
  </si>
  <si>
    <t>02806 - Marubeni Oil &amp; Gas (USA) LLC (From 08/26/2010 12:00AM to 12/31/2099 11:59AM)
00689 - Shell Offshore Inc. (From 10/12/1999 12:00AM to 08/26/2010 12:00AM)
00689 - Shell Offshore Inc. (Acquired 02139 Shell Deepwater Development Inc.) (From 12/18/1998 12:00AM to 10/12/1999 12:00AM)</t>
  </si>
  <si>
    <t>G02919</t>
  </si>
  <si>
    <t>SS 91</t>
  </si>
  <si>
    <t xml:space="preserve">02451 - GOM Shelf LLC 12.5% 
03295 - Fieldwood Energy LLC 87.5% </t>
  </si>
  <si>
    <t xml:space="preserve">02451 - GOM Shelf LLC 12.5% (ALQT: 1 / LVL: 1) 
03295 - Fieldwood Energy LLC 87.5% (ALQT: 1 / LVL: 1) 
02451 - GOM Shelf LLC 6.25% (ALQT: 1 / LVL: 2) 
03295 - Fieldwood Energy LLC 21.875% (ALQT: 1 / LVL: 2) 
03296 - Apache Shelf Exploration LLC 28.125% (ALQT: 1 / LVL: 2) 
00105 - Apache Corporation 43.75% (ALQT: 1 / LVL: 2) </t>
  </si>
  <si>
    <t>WELLS : 
A001 (TA) Aprv: 01/01/1979 - Spud: 09/05/1979 - P50: $43,785; P70: $92,197; P90: $162,463
A003 (TA) Aprv: N/A - Spud: 01/24/1982 - P50: $43,785; P70: $92,197; P90: $162,463
B003 (TA) Aprv: 01/25/1983 - Spud: 04/28/1983 - P50: $45,036; P70: $93,448; P90: $163,714
B002 (TA) Aprv: N/A - Spud: 06/13/1983 - P50: $45,036; P70: $93,448; P90: $163,714
B004 (TA) Aprv: N/A - Spud: 08/09/1983 - P50: $45,036; P70: $93,448; P90: $163,714
B005 (TA) Aprv: 03/05/1993 - Spud: 03/10/1993 - P50: $45,036; P70: $93,448; P90: $163,714
B001 (TA) Aprv: 03/26/1993 - Spud: 03/30/1993 - P50: $42,534; P70: $90,946; P90: $161,212
A005 (TA) Aprv: 12/05/1997 - Spud: 02/06/1998 - P50: $45,036; P70: $93,448; P90: $163,714
A004 (TA) Aprv: 12/19/1997 - Spud: 02/22/1998 - P50: $45,036; P70: $93,448; P90: $163,714
A006 (TA) Aprv: 12/20/1999 - Spud: 01/16/2000 - P50: $45,036; P70: $93,448; P90: $163,714
STRUCTURES : 
FIXED CPLX# 22441 'A' Aprv: N/A - Inst: 01/01/1981 - P50: $860,095; P70: $1,399,127; P90: $2,278,870
FIXED CPLX# 22441 'B' Aprv: N/A - Inst: 01/01/1982 - P50: $860,095; P70: $1,399,127; P90: $2,278,870
PIPELINES : 
GAS PSN# 18556 (PREM) Aprv: 03/13/2012 - Init HTP: 04/13/2012 - P50: $282,615; P70: $504,807; P90: $827,302</t>
  </si>
  <si>
    <t xml:space="preserve">02451 - GOM Shelf LLC (From 08/08/2000 12:00AM to 12/31/2099 11:59AM) 
03295 - Fieldwood Energy LLC (From 05/25/2018 12:00AM to 12/31/2099 11:59AM) 
00105 - Apache Corporation (From 07/07/2003 12:00AM to 05/24/2018 11:59PM) 
00114 - BP America Production Company (From 08/30/2002 12:00AM to 07/06/2003 11:59PM) 
00114 - BP America Production Company (Acquired 01855 Vastar Resources, Inc.) (From 05/16/1994 12:00AM to 08/29/2002 11:59PM) 
00777 - OXY USA Inc. (From 08/23/1985 12:00AM to 08/07/2000 11:59PM) 
00967 - Atlantic Richfield Company (From 08/23/1985 12:00AM to 05/15/1994 11:59PM) </t>
  </si>
  <si>
    <t xml:space="preserve">02451 - GOM Shelf LLC (From 08/05/2014 03:00AM to 12/31/2099 11:59AM) (ALQT: 1 / LVL: 1) 
03295 - Fieldwood Energy LLC (From 08/05/2014 03:00AM to 12/31/2099 11:59AM) (ALQT: 1 / LVL: 1) 
00105 - Apache Corporation (From 08/05/2014 01:00AM to 12/31/2099 11:59AM) (ALQT: 1 / LVL: 2) 
02451 - GOM Shelf LLC (From 08/05/2014 01:00AM to 12/31/2099 11:59AM) (ALQT: 1 / LVL: 2) 
03296 - Apache Shelf Exploration LLC (From 08/05/2014 01:00AM to 12/31/2099 11:59AM) (ALQT: 1 / LVL: 2) 
03295 - Fieldwood Energy LLC (From 08/05/2014 02:00AM to 12/31/2099 11:59AM) (ALQT: 1 / LVL: 2) </t>
  </si>
  <si>
    <t>G28609</t>
  </si>
  <si>
    <t xml:space="preserve">MC 502,  </t>
  </si>
  <si>
    <t>PIPELINES : 
UMB PSN# 16233 (ACT) Aprv: 10/15/2009 - Init HTP: N/A - P50: $1,745,185; P70: $1,745,185; P90: $1,745,185
BLKO PSN# 16232 (ACT) Aprv: 10/15/2009 - Init HTP: 03/05/2010 - P50: $700,615; P70: $922,806; P90: $1,245,301</t>
  </si>
  <si>
    <t>02782 - Eni US Operating Co. Inc. (From 10/15/2009 12:00AM to 12/31/2099 11:59AM)</t>
  </si>
  <si>
    <t>G01667</t>
  </si>
  <si>
    <t>MP 290</t>
  </si>
  <si>
    <t>WELLS : 
C021 (TA) Aprv: N/A - Spud: 08/02/1990 - P50: $427,842; P70: $476,254; P90: $546,520
C006 (TA) Aprv: 10/12/1990 - Spud: 10/13/1990 - P50: $1,154,073; P70: $1,377,495; P90: $1,700,925
C016 (TA) Aprv: 12/21/1990 - Spud: 01/15/1991 - P50: $427,842; P70: $476,254; P90: $546,520
C018 (TA) Aprv: 04/19/2000 - Spud: 04/29/2000 - P50: $427,842; P70: $476,254; P90: $546,520</t>
  </si>
  <si>
    <t xml:space="preserve">00105 - Apache Corporation (From 09/27/1999 12:00AM to 12/31/2099 11:59AM) 
02534 - Apache Clearwater Operations, Inc. (From 09/13/2001 12:00AM to 11/03/2004 11:59PM) 
00689 - Shell Offshore Inc. (From 03/08/1982 12:00AM to 09/26/1999 11:59PM) 
00117 - Shell USA, Inc. (From 07/01/1967 12:00AM to 03/07/1982 11:59PM) </t>
  </si>
  <si>
    <t>G19682</t>
  </si>
  <si>
    <t>PIPELINES : 
GAS PSN# 11766 (ACT) Aprv: 06/05/1998 - Init HTP: 08/25/1999 - P50: $2,437,551; P70: $2,569,573; P90: $2,760,580</t>
  </si>
  <si>
    <t>02219 - Anadarko US Offshore LLC (From 02/09/2017 12:00AM to 12/31/2099 11:59AM)
03263 - Freeport-McMoRan Exploration &amp; Production LLC (From 02/08/2013 12:00AM to 02/09/2017 12:00AM)
00114 - BP America Production Company (From 08/31/2002 12:00AM to 02/08/2013 12:00AM)</t>
  </si>
  <si>
    <t>G30164</t>
  </si>
  <si>
    <t>BS 53</t>
  </si>
  <si>
    <t xml:space="preserve">02714 - Century Exploration New Orleans, LLC 100% </t>
  </si>
  <si>
    <t>STRUCTURES : 
FIXED CPLX# 22103 'A' Aprv: N/A - Inst: 01/01/1978 - P50: $2,011,792; P70: $2,999,311; P90: $4,572,702
FIXED CPLX# 22103 'Flare Structure' Aprv: N/A - Inst: 01/01/1978 - P50: $141,388; P70: $229,808; P90: $452,872
FIXED CPLX# 22103 'Heater Plf #1' Aprv: N/A - Inst: 01/01/1978 - P50: $141,388; P70: $229,808; P90: $452,872
FIXED CPLX# 22103 'Heater Plf #2' Aprv: N/A - Inst: 01/01/2005 - P50: $141,388; P70: $229,808; P90: $452,872</t>
  </si>
  <si>
    <t xml:space="preserve"> 00693</t>
  </si>
  <si>
    <t>SP 27</t>
  </si>
  <si>
    <t>WELLS : 
003 (COM) Aprv: N/A - Spud: 01/27/1960 - P50: $397,160; P70: $620,583; P90: $944,013
005 (TA) Aprv: 10/20/1967 - Spud: 10/24/1967 - P50: $75,060; P70: $123,472; P90: $193,738
010 (TA) Aprv: N/A - Spud: 07/17/1978 - P50: $75,060; P70: $123,472; P90: $193,738
011 (TA) Aprv: 01/26/1996 - Spud: 02/19/1996 - P50: $95,076; P70: $143,488; P90: $213,754
098 (TA) Aprv: 12/29/2003 - Spud: 02/21/2004 - P50: $505,466; P70: $728,889; P90: $1,052,319
STRUCTURES : 
FIXED CPLX# 21669 '5' Aprv: N/A - Inst: 01/01/1968 - P50: $565,068; P70: $797,823; P90: $1,158,935
FIXED CPLX# 19 '11"A"' Aprv: N/A - Inst: 04/10/1996 - P50: $722,984; P70: $955,739; P90: $1,316,851</t>
  </si>
  <si>
    <t>G28766</t>
  </si>
  <si>
    <t>GC 650, GC 780</t>
  </si>
  <si>
    <t>PIPELINES : 
OIL PSN# 19793 (ACT) Aprv: 11/07/2019 - Init HTP: 03/23/2022 - P50: $1,510,065; P70: $1,732,256; P90: $2,054,751
OIL PSN# 20291 (ACT) Aprv: 11/07/2019 - Init HTP: 04/22/2022 - P50: $919,520; P70: $1,039,658; P90: $1,216,118</t>
  </si>
  <si>
    <t>02481 - BP Exploration &amp; Production Inc. (From 11/07/2019 12:00AM to 12/31/2099 11:59AM)</t>
  </si>
  <si>
    <t>G16013</t>
  </si>
  <si>
    <t>PIPELINES : 
OIL PSN# 10935 (ACT) Aprv: 05/30/1996 - Init HTP: 12/10/1996 - P50: $1,804,782; P70: $2,026,973; P90: $2,349,468
STRUCTURES : 
FIXED CPLX# 23521 'P-VALVE' Aprv: N/A - Inst: 08/30/1996 - P50: $621,769; P70: $1,160,801; P90: $2,040,544</t>
  </si>
  <si>
    <t>G28476</t>
  </si>
  <si>
    <t>MC 365, MC 502</t>
  </si>
  <si>
    <t>PIPELINES : 
UBEH PSN# 17500 (ACT) Aprv: 10/24/2008 - Init HTP: N/A - P50: $1,745,185; P70: $1,745,185; P90: $1,745,185
BLKG PSN# 17483 (ACT) Aprv: 10/24/2008 - Init HTP: 05/26/2009 - P50: $676,567; P70: $898,759; P90: $1,221,254</t>
  </si>
  <si>
    <t>02782 - Eni US Operating Co. Inc. (From 10/24/2008 12:00AM to 12/31/2099 11:59AM)</t>
  </si>
  <si>
    <t>G19681</t>
  </si>
  <si>
    <t>PIPELINES : 
OIL PSN# 11765 (ACT) Aprv: 07/10/1998 - Init HTP: 08/18/1999 - P50: $2,411,828; P70: $2,543,851; P90: $2,734,858</t>
  </si>
  <si>
    <t>G29613</t>
  </si>
  <si>
    <t>PIPELINES : 
UMBILICAL_HYDROCARBON_ONLY PSN# 19823 (ACT) Aprv: 11/30/2017 - Init HTP: N/A - P50: $1,593,985; P70: $1,593,985; P90: $1,593,985
LIFT PSN# 19761 (ACT) Aprv: 11/30/2017 - Init HTP: 08/07/2018 - P50: $804,280; P70: $1,026,471; P90: $1,348,967</t>
  </si>
  <si>
    <t>03567 - Beacon Growthco Operating Company, L.L.C. (From 05/26/2022 12:00AM to 12/31/2099 11:59AM)</t>
  </si>
  <si>
    <t>G02047</t>
  </si>
  <si>
    <t>EC 272</t>
  </si>
  <si>
    <t xml:space="preserve">02478 - Calypso Exploration, LLC 37.5% (ALQT: 1 / LVL: 1) 
02795 - GoMex Energy Offshore, Ltd. 62.5% (ALQT: 1 / LVL: 1) 
00078 - Chevron U.S.A. Inc. 100% (ALQT: A / LVL: 1) </t>
  </si>
  <si>
    <t>WELLS : 
D015 (COM) Aprv: 02/20/2014 - Spud: 03/24/2014 - P50: $808,643; P70: $1,032,065; P90: $1,355,495
D016 (COM) Aprv: 05/02/2017 - Spud: 07/12/2017 - P50: $780,400; P70: $1,003,822; P90: $1,327,252
D017 (COM) Aprv: 07/24/2017 - Spud: 12/29/2017 - P50: $806,507; P70: $1,029,929; P90: $1,353,360</t>
  </si>
  <si>
    <t xml:space="preserve">00078 - Chevron U.S.A. Inc. (From 03/10/1989 12:00AM to 12/31/2099 11:59AM) 
00771 - Texaco Exploration and Production, Inc. (From 01/28/1992 12:00AM to 06/16/2002 11:59PM) 
00040 - Texaco Inc. (From 02/11/1971 12:00AM to 01/27/1992 11:59PM) 
01317 - TOC-Gulf of Mexico Inc. (From 11/02/1988 12:00AM to 03/09/1989 11:59PM) 
00081 - Tenneco Oil Company (From 02/01/1971 12:00AM to 11/01/1988 11:59PM) </t>
  </si>
  <si>
    <t xml:space="preserve">02478 - Calypso Exploration, LLC (From 12/07/2017 12:00AM to 12/31/2099 11:59AM) (ALQT: 1 / LVL: 1) 
02795 - GoMex Energy Offshore, Ltd. (From 12/07/2017 12:00AM to 12/31/2099 11:59AM) (ALQT: 1 / LVL: 1) 
00078 - Chevron U.S.A. Inc. (From 09/05/1990 12:00AM to 12/31/2099 11:59AM) (ALQT: A / LVL: 1) 
00771 - Texaco Exploration and Production, Inc. (From 09/07/2000 12:00AM to 06/16/2002 11:59PM) (ALQT: A / LVL: 1) 
02421 - Devon Energy Production Co., L.P. (Acquired 00748 SOCO Offshore, Inc.) (From 09/05/1990 12:00AM to 09/06/2000 11:59PM) (ALQT: A / LVL: 1) 
02421 - Devon Energy Production Co., L.P. (Acquired 01551 Santa Fe Energy Resources, Inc.) (From 12/14/1998 12:00AM to 09/06/2000 11:59PM) (ALQT: A / LVL: 1) 
00105 - Apache Corporation (From 03/15/1996 01:00AM to 12/13/1998 11:59PM) (ALQT: A / LVL: 1) 
01528 - DelMar/NFC 1989 Exploration Limited Partnership (From 08/22/1992 03:00AM to 06/08/1997 11:59PM) (ALQT: A / LVL: 1) 
01640 - MDOI, Inc. (From 08/22/1992 05:00AM to 02/27/1997 02:59AM) (ALQT: A / LVL: 1) 
01500 - TOTAL E&amp;P USA, INC. (Acquired 01141 Elf Aquitaine Oil Programs, Inc.) (From 08/22/1992 04:00AM to 02/27/1997 01:59AM) (ALQT: A / LVL: 1) 
01525 - DelMar/JHM 1989 Exploration Limited Partnership (From 08/22/1992 12:00AM to 02/27/1997 12:59AM) (ALQT: A / LVL: 1) 
01790 - Snyder Oil Corporation (From 03/15/1996 12:00AM to 10/28/1996 12:59AM) (ALQT: A / LVL: 1) 
01527 - DelMar/NEW 1989 Exploration Limited Partnership (From 08/22/1992 02:00AM to 10/27/1996 11:59PM) (ALQT: A / LVL: 1) 
01299 - Serendipity Exploration Corporation (From 08/22/1992 11:00AM to 08/19/1996 01:59AM) (ALQT: A / LVL: 1) 
01666 - Piquant, Inc.  (From 08/22/1992 10:00AM to 08/19/1996 12:59AM) (ALQT: A / LVL: 1) 
01364 - Newfield Exploration Company (From 11/02/1993 12:00AM to 08/18/1996 11:59PM) (ALQT: A / LVL: 1) 
00040 - Texaco Inc. (From 09/05/1990 12:00AM to 03/15/1996 12:59AM) (ALQT: A / LVL: 1) 
00836 - Baralonco Exploration, Inc. (From 03/11/1993 12:00AM to 03/14/1996 11:59PM) (ALQT: A / LVL: 1) 
01526 - DelMar/MM 1989 Exploration Limited Partnership (From 08/22/1992 01:00AM to 11/01/1993 11:59PM) (ALQT: A / LVL: 1) </t>
  </si>
  <si>
    <t>G23423</t>
  </si>
  <si>
    <t xml:space="preserve">GC 113, GC 155,  </t>
  </si>
  <si>
    <t>PIPELINES : 
UMB PSN# 13621 (ACT) Aprv: 02/01/2002 - Init HTP: N/A - P50: $1,745,185; P70: $1,745,185; P90: $1,745,185
BLKO PSN# 13619 (OUT) Aprv: 02/01/2002 - Init HTP: 05/05/2002 - P50: $641,859; P70: $864,050; P90: $1,186,546</t>
  </si>
  <si>
    <t>02806 - Marubeni Oil &amp; Gas (USA) LLC (From 08/26/2010 12:00AM to 12/31/2099 11:59AM)
00689 - Shell Offshore Inc. (From 02/01/2002 12:00AM to 08/26/2010 12:00AM)</t>
  </si>
  <si>
    <t>G26168</t>
  </si>
  <si>
    <t>MP 279</t>
  </si>
  <si>
    <t xml:space="preserve">02417 - Arena Energy, LLC 11.5% 
01284 - W &amp; T Offshore, Inc. 88.5% </t>
  </si>
  <si>
    <t>WELLS : 
A005 (COM) Aprv: 04/17/2009 - Spud: 04/19/2009 - P50: $1,124,075; P70: $1,347,498; P90: $1,670,928
A006 (COM) Aprv: 04/20/2010 - Spud: 04/21/2010 - P50: $1,236,186; P70: $1,459,608; P90: $1,783,039</t>
  </si>
  <si>
    <t xml:space="preserve">01284 - W &amp; T Offshore, Inc. (From 07/01/2004 12:00AM to 12/31/2099 11:59AM) 
02417 - Arena Energy, LLC (From 01/09/2024 12:00AM to 12/31/2099 11:59AM) 
03527 - Throckmorton Energy, LLC (From 01/08/2024 12:00AM to 01/08/2024 11:59PM) 
02579 - Tana Exploration Company LLC (From 07/28/2011 12:00AM to 01/07/2024 11:59PM) 
02409 - Maritech Resources, Inc. (From 06/11/2008 12:00AM to 09/16/2011 12:59AM) 
02349 - Magnum Hunter Production, Inc. (From 05/18/2007 12:00AM to 06/10/2008 11:59PM) </t>
  </si>
  <si>
    <t>G17406</t>
  </si>
  <si>
    <t>GB 667</t>
  </si>
  <si>
    <t>G21534</t>
  </si>
  <si>
    <t>WC 57</t>
  </si>
  <si>
    <t>WELLS : 
002 (COM) Aprv: 02/02/2005 - Spud: 02/10/2005 - P50: $567,775; P70: $791,197; P90: $1,114,628
003 (COM) Aprv: 09/06/2007 - Spud: 10/29/2007 - P50: $613,803; P70: $837,225; P90: $1,160,656
STRUCTURES : 
CAIS CPLX# 1639 '2' Aprv: N/A - Inst: 01/29/2005 - P50: $378,440; P70: $611,195; P90: $972,307
CAIS CPLX# 2119 '3' Aprv: N/A - Inst: 07/17/2008 - P50: $399,974; P70: $632,729; P90: $993,841
PIPELINES : 
G/C PSN# 16137 (ACT) Aprv: 09/24/2008 - Init HTP: 11/03/2008 - P50: $179,446; P70: $401,637; P90: $724,133
BLKG PSN# 17718 (ACT) Aprv: 09/25/2008 - Init HTP: 11/05/2008 - P50: $211,614; P70: $343,637; P90: $534,643</t>
  </si>
  <si>
    <t xml:space="preserve">03520 - Sanare Energy Partners, LLC (From 10/23/2017 12:00AM to 12/31/2099 11:59AM) 
01978 - Helis Oil &amp; Gas Company, L.L.C. (From 07/01/2000 12:00AM to 09/20/2018 11:59PM) 
02266 - EPL Oil &amp; Gas, LLC (From 09/09/2013 12:00AM to 07/19/2018 01:59AM) 
01999 - Houston Energy, L.P. (From 07/01/2000 12:00AM to 07/18/2018 11:59PM) 
01699 - HE&amp;D Offshore, L.P. (From 01/13/2009 12:00AM to 07/18/2018 11:59PM) 
03217 - Northstar Offshore Group, LLC (From 01/23/2013 12:00AM to 10/22/2017 11:59PM) 
02266 - EPL Oil &amp; Gas, LLC (Acquired 03041 Hilcorp Energy GOM, LLC) (From 08/27/2008 12:00AM to 09/08/2013 11:59PM) 
02807 - Marlin Coastal, L.L.C. (From 10/21/2005 12:00AM to 01/22/2013 11:59PM) 
02493 - Pure Resources, L.P. (From 03/07/2001 12:00AM to 01/12/2009 11:59PM) 
02375 - Energy XXI GOM, LLC (From 12/14/2000 12:00AM to 10/20/2005 11:59PM) 
01001 - IP Petroleum Company, Inc. (From 07/01/2000 12:00AM to 03/06/2001 11:59PM) </t>
  </si>
  <si>
    <t xml:space="preserve">03520 - Sanare Energy Partners, LLC (From 10/23/2017 01:00AM to 12/31/2099 11:59AM) (ALQT: A / LVL: 1) 
01978 - Helis Oil &amp; Gas Company, L.L.C. (From 04/22/2009 12:00AM to 09/21/2018 12:59AM) (ALQT: A / LVL: 1) 
02266 - EPL Oil &amp; Gas, LLC (From 09/09/2013 01:00AM to 07/19/2018 02:59AM) (ALQT: A / LVL: 1) 
01699 - HE&amp;D Offshore, L.P. (From 04/22/2009 12:00AM to 07/19/2018 12:59AM) (ALQT: A / LVL: 1) 
01999 - Houston Energy, L.P. (From 04/22/2009 12:00AM to 07/19/2018 12:59AM) (ALQT: A / LVL: 1) 
03217 - Northstar Offshore Group, LLC (From 09/09/2013 01:00AM to 10/23/2017 12:59AM) (ALQT: A / LVL: 1) 
02266 - EPL Oil &amp; Gas, LLC (Acquired 03041 Hilcorp Energy GOM, LLC) (From 04/22/2009 12:00AM to 09/09/2013 12:59AM) (ALQT: A / LVL: 1) 
02807 - Marlin Coastal, L.L.C. (From 04/22/2009 12:00AM to 09/09/2013 12:59AM) (ALQT: A / LVL: 1) 
01308 - Ridgewood Energy Corporation (From 04/22/2009 12:00AM to 04/03/2011 11:59PM) (ALQT: A / LVL: 1) 
02926 - Ridgewood Energy M Fund, LLC (From 08/24/2009 12:00AM to 04/03/2011 11:59PM) (ALQT: A / LVL: 1) 
02973 - Ridgewood Energy W Fund, LLC (From 08/24/2009 12:00AM to 04/03/2011 11:59PM) (ALQT: A / LVL: 1) </t>
  </si>
  <si>
    <t>G14292</t>
  </si>
  <si>
    <t>MC 20, MC 64, MC 150, MP 252, VK 817, VK 942</t>
  </si>
  <si>
    <t>PIPELINES : 
GAS PSN# 10232 (ACT) Aprv: 06/03/1994 - Init HTP: 10/31/1994 - P50: $1,437,069; P70: $1,659,261; P90: $1,981,756
GAS PSN# 18734 (ACT) Aprv: N/A - Init HTP: 10/31/1994 - P50: $910,286; P70: $1,132,477; P90: $1,454,972</t>
  </si>
  <si>
    <t>03255 - High Point Gas Gathering, L.L.C. (From 06/26/2017 12:00AM to 12/31/2099 11:59AM)
01796 - Manta Ray Gathering Company, L.L.C. (From 03/15/2016 12:00AM to 06/29/2017 12:00AM)
02227 - Enterprise Field Services, LLC (From 12/20/2005 12:00AM to 03/15/2016 12:00AM)
02600 - VK Deepwater Gathering Company, L.L.C. (From 05/25/2002 12:00AM to 06/16/2004 12:00AM)</t>
  </si>
  <si>
    <t>COLLATERAL:
03255 High Point Gas Gathering, L.L.C.: $2,791,738 (SU1143750 - Eff Dt: 08/07/2017)</t>
  </si>
  <si>
    <t>G05761</t>
  </si>
  <si>
    <t>MO 961</t>
  </si>
  <si>
    <t xml:space="preserve">03545 - Orinoco Natural Resources, LLC 100% (ALQT: 1 / LVL: 1) 
01284 - W &amp; T Offshore, Inc. 100% (ALQT: A / LVL: 1) </t>
  </si>
  <si>
    <t>WELLS : 
002 (COM) Aprv: N/A - Spud: 01/28/1995 - P50: $908,723; P70: $1,132,146; P90: $1,455,576
STRUCTURES : 
CAIS CPLX# 24218 'A' Aprv: N/A - Inst: 10/03/1996 - P50: $1,170,955; P70: $1,709,987; P90: $2,589,730
PIPELINES : 
BLGH PSN# 10748 (ACT) Aprv: 09/25/1995 - Init HTP: 01/14/1996 - P50: $267,466; P70: $399,488; P90: $590,495</t>
  </si>
  <si>
    <t xml:space="preserve">01284 - W &amp; T Offshore, Inc. (From 04/15/2024 12:00AM to 12/31/2099 11:59AM) 
03152 - Cox Oil Offshore, L.L.C. (From 09/19/2016 12:00AM to 04/14/2024 11:59PM) 
00003 - Union Oil Company of California (From 07/01/1983 12:00AM to 09/18/2016 11:59PM) 
00871 - Offshore Bechtel Associates Limited (From 01/25/1985 12:00AM to 12/21/2000 11:59PM) 
00078 - Chevron U.S.A. Inc. (From 07/01/1983 12:00AM to 11/28/2000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00807 - Offshore Bechtel Exploration Corporation (From 02/28/1984 12:00AM to 01/24/1985 11:59PM) </t>
  </si>
  <si>
    <t xml:space="preserve">03545 - Orinoco Natural Resources, LLC (From 02/28/2019 12:00AM to 12/31/2099 11:59AM) (ALQT: 1 / LVL: 1) 
02409 - Maritech Resources, Inc. (From 04/15/2002 01:00AM to 02/27/2019 11:59PM) (ALQT: 1 / LVL: 1) 
01284 - W &amp; T Offshore, Inc. (From 04/23/2024 12:00AM to 12/31/2099 11:59AM) (ALQT: A / LVL: 1) 
03152 - Cox Oil Offshore, L.L.C. (From 09/19/2016 01:00AM to 04/22/2024 11:59PM) (ALQT: A / LVL: 1) 
00003 - Union Oil Company of California (From 08/05/2002 12:00AM to 09/19/2016 12:59AM) (ALQT: A / LVL: 1) </t>
  </si>
  <si>
    <t>G30414</t>
  </si>
  <si>
    <t>STRUCTURES : 
FIXED CPLX# 2233 'E' Aprv: N/A - Inst: 06/13/2009 - P50: $2,341,861; P70: $2,880,893; P90: $3,760,636</t>
  </si>
  <si>
    <t xml:space="preserve"> 00065</t>
  </si>
  <si>
    <t>SS 117</t>
  </si>
  <si>
    <t>WELLS : 
007 (COM) Aprv: N/A - Spud: 12/21/1989 - P50: $485,945; P70: $709,367; P90: $1,032,798
004 (COM) Aprv: 01/31/2012 - Spud: 03/05/2012 - P50: $490,843; P70: $714,265; P90: $1,037,695
STRUCTURES : 
CAIS CPLX# 22546 '4' Aprv: N/A - Inst: 01/01/1981 - P50: $493,288; P70: $726,043; P90: $1,087,155
CAIS CPLX# 23598 '7' Aprv: N/A - Inst: 01/01/1990 - P50: $529,178; P70: $761,933; P90: $1,123,045
PIPELINES : 
LIFT PSN# 9292 (ACT) Aprv: 01/14/1991 - Init HTP: 12/16/1981 - P50: $123,758; P70: $255,781; P90: $446,787
BLKO PSN# 15435 (ACT) Aprv: 12/21/2005 - Init HTP: 02/05/1990 - P50: $102,321; P70: $234,344; P90: $425,350
BLKO PSN# 9790 (ACT) Aprv: 12/03/1992 - Init HTP: 07/25/1993 - P50: $108,151; P70: $240,173; P90: $431,180</t>
  </si>
  <si>
    <t xml:space="preserve">03065 - Talos Resources LLC (From 12/12/2008 12:00AM to 12/31/2099 11:59AM) 
03065 - Talos Resources LLC (Acquired 02765 Bois d'Arc Properties, LP) (From 02/01/2005 12:00AM to 12/11/2008 11:59PM) 
02177 - Entech Enterprises, Inc. (From 04/13/1998 12:00AM to 04/03/2007 04:59AM) 
02237 - Noble Energy, Inc. (From 04/20/2004 12:00AM to 04/03/2007 03:59AM) 
02252 - Comstock Offshore, LLC (From 02/28/2003 12:00AM to 01/31/2005 11:59PM) 
02237 - Noble Energy, Inc. (Acquired 00185 Samedan Oil Corporation) (From 05/30/2002 12:00AM to 04/19/2004 11:59PM) 
00056 - ConocoPhillips Company (From 12/06/1985 12:00AM to 12/29/2003 11:59PM) 
01689 - Murphy Exploration &amp; Production Company (From 09/24/1992 12:00AM to 02/27/2003 11:59PM) 
02237 - Noble Energy, Inc. (Acquired 00415 Energy Development Corporation) (From 08/14/1990 12:00AM to 05/29/2002 11:59PM) 
02647 - Murphy Exploration &amp; Production Company - USA (Acquired 00232 Odeco Oil &amp; Gas Company) (From 03/01/1985 12:00AM to 09/23/1992 11:59PM) 
00376 - Pelto Oil Company (From 03/01/1985 12:00AM to 08/13/1990 11:59PM) 
00788 - Phillips Oil Company (From 03/01/1985 12:00AM to 12/05/1985 11:59PM)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</si>
  <si>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12:00AM to 04/03/2007 08:59AM) (ALQT: A / LVL: 2) 
02237 - Noble Energy, Inc. (From 05/24/2004 12:00AM to 04/03/2007 07:59AM) (ALQT: A / LVL: 2) 
02252 - Comstock Offshore, LLC (From 05/24/2004 12:00AM to 02/01/2005 12:59AM) (ALQT: A / LVL: 2) 
00056 - ConocoPhillips Company (From 05/24/2004 12:00AM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05/24/2004 12:00AM to 04/03/2007 06:59AM) (ALQT: B / LVL: 2) 
02237 - Noble Energy, Inc. (From 05/24/2004 12:00AM to 04/03/2007 05:59AM) (ALQT: B / LVL: 2) 
02252 - Comstock Offshore, LLC (From 05/24/2004 12:00AM to 02/01/2005 01:59AM) (ALQT: B / LVL: 2) </t>
  </si>
  <si>
    <t>G29437</t>
  </si>
  <si>
    <t>PIPELINES : 
ELECTRIC_HYDRAULIC_CHEMICAL PSN# 20350 (ACT) Aprv: N/A - Init HTP: N/A - P50: $1,745,185; P70: $1,745,185; P90: $1,745,185
BLKO PSN# 20343 (ACT) Aprv: 12/10/2020 - Init HTP: N/A - P50: $588,112; P70: $810,304; P90: $1,132,799</t>
  </si>
  <si>
    <t>03247 - Talos Energy Offshore LLC (From 01/30/2020 12:00AM to 12/31/2099 11:59AM)</t>
  </si>
  <si>
    <t>COLLATERAL:
03247 Talos Energy Offshore LLC: $1,896,385 (N-8100142 - Eff Dt: 11/01/2021)</t>
  </si>
  <si>
    <t>G17732</t>
  </si>
  <si>
    <t>EW 873, EW 963</t>
  </si>
  <si>
    <t>PIPELINES : 
UMB PSN# 12075 (OUT) Aprv: 06/25/1997 - Init HTP: N/A - P50: $1,163,333; P70: $1,163,333; P90: $1,163,333
BLKO PSN# 11383 (OUT) Aprv: 06/25/1997 - Init HTP: 04/16/1998 - P50: $1,163,333; P70: $1,163,333; P90: $1,163,333</t>
  </si>
  <si>
    <t>03026 - Talos Energy Ventures, LLC (From 06/22/2017 12:00AM to 12/31/2099 11:59AM)
00724 - Marathon Oil Company (From 06/20/1997 12:00AM to 06/22/2017 12:00AM)</t>
  </si>
  <si>
    <t>G26176</t>
  </si>
  <si>
    <t>MO 826</t>
  </si>
  <si>
    <t xml:space="preserve">03639 - Aquasition LLC 25% 
02451 - GOM Shelf LLC 75% </t>
  </si>
  <si>
    <t xml:space="preserve">03639 - Aquasition LLC 25% (ALQT: 1 / LVL: 2) 
03296 - Apache Shelf Exploration LLC 37.5% (ALQT: 1 / LVL: 2) 
02451 - GOM Shelf LLC 37.5% (ALQT: 1 / LVL: 2) </t>
  </si>
  <si>
    <t>WELLS : 
001 (COM) Aprv: 07/20/2007 - Spud: 08/01/2007 - P50: $837,199; P70: $1,060,621; P90: $1,384,052
STRUCTURES : 
FIXED CPLX# 2134 'D' Aprv: N/A - Inst: 01/12/2008 - P50: $1,056,973; P70: $1,596,005; P90: $2,475,748
PIPELINES : 
BLGH PSN# 17473 (ACT) Aprv: 09/04/2008 - Init HTP: 12/08/2008 - P50: $271,488; P70: $403,510; P90: $594,517
SPLY PSN# 17474 (ACT) Aprv: 09/04/2008 - Init HTP: 12/08/2008 - P50: $152,556; P70: $284,579; P90: $475,585</t>
  </si>
  <si>
    <t xml:space="preserve">03639 - Aquasition LLC (From 06/16/2021 12:00AM to 12/31/2099 11:59AM) 
02451 - GOM Shelf LLC (From 12/21/2022 12:00AM to 12/31/2099 11:59AM) 
03295 - Fieldwood Energy LLC (From 01/28/2015 12:00AM to 12/20/2022 11:59PM) 
01284 - W &amp; T Offshore, Inc. (From 09/19/2019 12:00AM to 06/15/2021 11:59PM) 
00803 - XH, LLC (From 03/03/2008 12:00AM to 09/18/2019 11:59PM) 
00105 - Apache Corporation (From 07/08/2010 12:00AM to 01/27/2015 11:59PM) 
02421 - Devon Energy Production Co., L.P. (From 07/01/2004 12:00AM to 07/07/2010 11:59PM) 
02751 - Bushhill, L.P. (From 03/03/2008 12:00AM to 09/11/2008 11:59PM) 
02760 - Lyda Hunt-Margaret Trusts-Lyda Hill (From 03/03/2008 12:00AM to 09/11/2008 11:59PM) 
02764 - AGH Energy, LLC (From 03/03/2008 12:00AM to 09/11/2008 11:59PM) </t>
  </si>
  <si>
    <t xml:space="preserve">03296 - Apache Shelf Exploration LLC (From 07/03/2014 12:00AM to 12/31/2099 11:59AM) (ALQT: 1 / LVL: 2) 
03639 - Aquasition LLC (From 06/16/2021 01:00AM to 12/31/2099 11:59AM) (ALQT: 1 / LVL: 2) 
02451 - GOM Shelf LLC (From 12/21/2022 01:00AM to 12/31/2099 11:59AM) (ALQT: 1 / LVL: 2) 
03295 - Fieldwood Energy LLC (From 07/03/2014 12:00AM to 12/21/2022 12:59AM) (ALQT: 1 / LVL: 2) 
01284 - W &amp; T Offshore, Inc. (From 09/19/2019 01:00AM to 06/16/2021 12:59AM) (ALQT: 1 / LVL: 2) 
00803 - XH, LLC (From 07/03/2014 12:00AM to 09/19/2019 12:59AM) (ALQT: 1 / LVL: 2) </t>
  </si>
  <si>
    <t>G01182</t>
  </si>
  <si>
    <t>SM 11</t>
  </si>
  <si>
    <t xml:space="preserve">03295 - Fieldwood Energy LLC (From 05/23/2018 12:00AM to 12/31/2099 11:59AM) 
03296 - Apache Shelf Exploration LLC (From 07/18/2014 12:00AM to 05/22/2018 11:59PM) 
02851 - Apache Shelf, Inc. (From 04/27/2006 12:00AM to 07/17/2014 11:59PM) 
00048 - Sabine Oil &amp; Gas Corporation (From 03/08/2001 12:00AM to 04/26/2006 11:59PM) 
00003 - Union Oil Company of California (From 06/05/2002 12:00AM to 12/02/2003 11:59PM) 
00048 - Sabine Oil &amp; Gas Corporation (Acquired 01832 Forcenergy Inc) (From 04/21/1994 01:00AM to 03/07/2001 11:59PM) 
01450 - GLG Energy, L.P. (From 02/07/1990 12:00AM to 04/21/1994 01:59AM) 
01579 - Forcenergy Offshore, Inc. (From 05/21/1991 12:00AM to 04/21/1994 12:59AM) 
01284 - W &amp; T Offshore, Inc. (From 02/07/1990 12:00AM to 04/20/1994 11:59PM) 
00040 - Texaco Inc. (From 03/01/1962 12:00AM to 02/06/1990 11:59PM) </t>
  </si>
  <si>
    <t>G29352</t>
  </si>
  <si>
    <t>PIPELINES : 
OIL PSN# 19658 (ACT) Aprv: 05/12/2017 - Init HTP: 11/07/2018 - P50: $2,315,565; P70: $2,537,756; P90: $2,860,252</t>
  </si>
  <si>
    <t>02289 - Shell Pipeline Company LP (From 05/12/2017 12:00AM to 12/31/2099 11:59AM)</t>
  </si>
  <si>
    <t>G15157</t>
  </si>
  <si>
    <t>EC 350</t>
  </si>
  <si>
    <t xml:space="preserve">01385 - Chieftain International (U.S.) Inc. 25% 
02211 - Newfield Exploration Gulf Coast LLC 75% </t>
  </si>
  <si>
    <t xml:space="preserve">01385 - Chieftain International (U.S.) Inc. 25% (ALQT: A / LVL: 1) 
01284 - W &amp; T Offshore, Inc. 75% (ALQT: A / LVL: 1) </t>
  </si>
  <si>
    <t>WELLS : 
A001 (TA) Aprv: 12/06/1995 - Spud: 01/20/1996 - P50: $1,182,691; P70: $1,406,113; P90: $1,729,543
A005 (COM) Aprv: 12/01/1997 - Spud: 12/03/1997 - P50: $1,129,197; P70: $1,352,619; P90: $1,676,049</t>
  </si>
  <si>
    <t xml:space="preserve">01385 - Chieftain International (U.S.) Inc. (From 09/01/1995 12:00AM to 12/31/2099 11:59AM) 
02211 - Newfield Exploration Gulf Coast LLC (From 03/23/1998 12:00AM to 12/31/2099 11:59AM) 
01711 - Cairn Energy USA, LLC (From 09/01/1995 12:00AM to 02/21/1999 11:59PM) 
02211 - Newfield Exploration Gulf Coast LLC (Acquired 01970 Enserch Exploration, Inc.) (From 09/01/1995 12:00AM to 03/22/1998 11:59PM) </t>
  </si>
  <si>
    <t xml:space="preserve">01284 - W &amp; T Offshore, Inc. (From 02/05/2001 12:00AM to 12/31/2099 11:59AM) (ALQT: A / LVL: 1) 
01385 - Chieftain International (U.S.) Inc. (From 02/05/2001 12:00AM to 12/31/2099 11:59AM) (ALQT: A / LVL: 1) 
02211 - Newfield Exploration Gulf Coast LLC (From 02/05/2001 12:00AM to 02/05/2001 12:59AM) (ALQT: A / LVL: 1) </t>
  </si>
  <si>
    <t>G26873</t>
  </si>
  <si>
    <t xml:space="preserve">EB 165, EB 430,  </t>
  </si>
  <si>
    <t>PIPELINES : 
BLKO PSN# 15183 (ACT) Aprv: 11/01/2005 - Init HTP: 01/08/2006 - P50: $565,391; P70: $787,583; P90: $1,110,078
UBEH PSN# 15429 (ACT) Aprv: 11/01/2005 - Init HTP: 01/08/2006 - P50: $1,745,185; P70: $1,745,185; P90: $1,745,185</t>
  </si>
  <si>
    <t>00730 - Walter Oil &amp; Gas Corporation (From 11/01/2005 12:00AM to 12/31/2099 11:59AM)</t>
  </si>
  <si>
    <t>G25937</t>
  </si>
  <si>
    <t>EC 65</t>
  </si>
  <si>
    <t xml:space="preserve">02574 - CL&amp;F Resources LP 21.25% 
03520 - Sanare Energy Partners, LLC 78.75% </t>
  </si>
  <si>
    <t>WELLS : 
D001 (COM) Aprv: 03/19/2009 - Spud: 04/18/2009 - P50: $499,295; P70: $722,718; P90: $1,046,148
D002 (COM) Aprv: 05/01/2009 - Spud: 05/19/2009 - P50: $483,020; P70: $706,442; P90: $1,029,873
STRUCTURES : 
FIXED CPLX# 2275 'D' Aprv: N/A - Inst: 10/03/2009 - P50: $1,067,335; P70: $1,606,367; P90: $2,486,110
PIPELINES : 
G/C PSN# 17942 (PABN) Aprv: 09/18/2009 - Init HTP: 11/23/2009 - P50: $247,389; P70: $469,581; P90: $792,076</t>
  </si>
  <si>
    <t xml:space="preserve">02574 - CL&amp;F Resources LP (From 07/21/2009 12:00AM to 12/31/2099 11:59AM) 
03520 - Sanare Energy Partners, LLC (From 08/02/2018 12:00AM to 12/31/2099 11:59AM) 
02222 - PetroQuest Energy, L.L.C. (From 08/09/2013 12:00AM to 08/01/2018 11:59PM) 
03069 - GOM-H Exploration, LLC (From 07/21/2009 12:00AM to 08/09/2013 12:59AM) 
03075 - Hall-Houston Exploration III, L.P. (From 11/26/2008 12:00AM to 08/08/2013 11:59PM) 
02893 - Hall-Houston Exploration II, L.P. (From 10/15/2008 12:00AM to 11/25/2008 11:59PM) 
02025 - EP Energy E&amp;P Company, L.P. (From 11/01/2007 12:00AM to 10/15/2008 12:59AM) 
00048 - Sabine Oil &amp; Gas Corporation (From 03/24/2008 12:00AM to 10/14/2008 11:59PM) 
00048 - Sabine Oil &amp; Gas Corporation (Acquired 01046 The Houston Exploration Company) (From 05/01/2004 12:00AM to 03/23/2008 11:59PM) 
02025 - EP Energy E&amp;P Company, L.P. (Acquired 00236 El Paso Production Company) (From 05/01/2004 12:00AM to 10/31/2007 11:59PM) </t>
  </si>
  <si>
    <t>G28205</t>
  </si>
  <si>
    <t>EC 373, GB 244</t>
  </si>
  <si>
    <t>03575 - MP Gulf of Mexico, LLC (From 06/12/2019 12:00AM to 12/31/2099 11:59AM)
01207 - Petrobras America Inc. (From 08/24/2006 12:00AM to 06/12/2019 12:00AM)</t>
  </si>
  <si>
    <t>G30366</t>
  </si>
  <si>
    <t>STRUCTURES : 
FIXED CPLX# 28020 'A' Aprv: N/A - Inst: 08/10/1995 - P50: $2,279,689; P70: $2,818,721; P90: $3,698,464</t>
  </si>
  <si>
    <t>G28419</t>
  </si>
  <si>
    <t>GB 260, GB 302</t>
  </si>
  <si>
    <t>PIPELINES : 
UBEH PSN# 17331 (ACT) Aprv: 04/17/2008 - Init HTP: N/A - P50: $1,745,185; P70: $1,745,185; P90: $1,745,185
BLKO PSN# 17329 (OUT) Aprv: 04/17/2008 - Init HTP: 06/19/2008 - P50: $526,472; P70: $748,664; P90: $1,071,159</t>
  </si>
  <si>
    <t>02219 - Anadarko US Offshore LLC (From 04/17/2008 12:00AM to 12/31/2099 11:59AM)</t>
  </si>
  <si>
    <t>G29340</t>
  </si>
  <si>
    <t xml:space="preserve">MC 161, VK 989,  </t>
  </si>
  <si>
    <t>PIPELINES : 
BLKG PSN# 19576 (PABN) Aprv: 06/17/2016 - Init HTP: 03/01/2007 - P50: $526,393; P70: $748,584; P90: $1,071,079
UBEH PSN# 19577 (PABN) Aprv: 06/17/2016 - Init HTP: N/A - P50: $1,745,185; P70: $1,745,185; P90: $1,745,185</t>
  </si>
  <si>
    <t>00730 - Walter Oil &amp; Gas Corporation (From 06/17/2016 12:00AM to 05/13/2024 12:00AM)</t>
  </si>
  <si>
    <t>G29165</t>
  </si>
  <si>
    <t>MC 496</t>
  </si>
  <si>
    <t>PIPELINES : 
BLKO PSN# 18698 (PABN) Aprv: 09/27/2012 - Init HTP: 05/23/2003 - P50: $520,050; P70: $742,241; P90: $1,064,737
UBEH PSN# 18700 (PABN) Aprv: 09/27/2012 - Init HTP: N/A - P50: $1,745,185; P70: $1,745,185; P90: $1,745,185</t>
  </si>
  <si>
    <t>02806 - Marubeni Oil &amp; Gas (USA) LLC (From 09/27/2012 12:00AM to 12/31/2099 11:59AM)</t>
  </si>
  <si>
    <t>G32268</t>
  </si>
  <si>
    <t>CA 43</t>
  </si>
  <si>
    <t xml:space="preserve">03619 - Talos Third Coast LLC 2.08374% (ALQT: 1 / LVL: 1) 
02740 - Knight Resources, LLC 13.33% (ALQT: 1 / LVL: 1) 
02970 - Castex Offshore, Inc. 14.58626% (ALQT: 1 / LVL: 1) 
02967 - Peregrine Oil &amp; Gas II, LLC 20% (ALQT: 1 / LVL: 1) 
03295 - Fieldwood Energy LLC 50% (ALQT: 1 / LVL: 1) </t>
  </si>
  <si>
    <t>WELLS : 
A001 (COM) Aprv: 07/30/2009 - Spud: 08/10/2009 - P50: $474,739; P70: $698,162; P90: $1,021,592
A003 (COM) Aprv: 04/26/2010 - Spud: 05/01/2010 - P50: $557,960; P70: $781,382; P90: $1,104,812
STRUCTURES : 
FIXED CPLX# 2343 'A' Aprv: N/A - Inst: 02/26/2010 - P50: $1,229,991; P70: $1,592,301; P90: $2,219,752</t>
  </si>
  <si>
    <t xml:space="preserve">03035 - Fieldwood Energy Offshore LLC (From 01/08/2016 12:00AM to 12/31/2099 11:59AM) 
00078 - Chevron U.S.A. Inc. (From 07/01/2008 12:00AM to 01/07/2016 11:59PM) </t>
  </si>
  <si>
    <t xml:space="preserve">02967 - Peregrine Oil &amp; Gas II, LLC (From 10/25/2010 12:00AM to 12/31/2099 11:59AM) (ALQT: 1 / LVL: 1) 
02970 - Castex Offshore, Inc. (From 01/31/2012 12:00AM to 12/31/2099 11:59AM) (ALQT: 1 / LVL: 1) 
02740 - Knight Resources, LLC (From 08/15/2012 12:00AM to 12/31/2099 11:59AM) (ALQT: 1 / LVL: 1) 
03295 - Fieldwood Energy LLC (From 07/02/2014 12:00AM to 12/31/2099 11:59AM) (ALQT: 1 / LVL: 1) 
03619 - Talos Third Coast LLC (From 12/22/2022 12:00AM to 12/31/2099 11:59AM) (ALQT: 1 / LVL: 1) 
03197 - GOME 1271 LLC (From 07/12/2017 12:00AM to 12/21/2022 11:59PM) (ALQT: 1 / LVL: 1) 
03619 - Talos Third Coast LLC (Acquired 03176 Dorado Deep GP, LLC) (From 06/19/2018 12:00AM to 12/21/2022 11:59PM) (ALQT: 1 / LVL: 1) 
00105 - Apache Corporation (From 01/31/2012 12:00AM to 07/01/2014 11:59PM) (ALQT: 1 / LVL: 1) 
00403 - Challenger Minerals Inc. (From 05/24/2010 12:00AM to 08/14/2012 11:59PM) (ALQT: 1 / LVL: 1) 
02904 - Phoenix Exploration Company LP (From 05/24/2010 12:00AM to 01/30/2012 11:59PM) (ALQT: 1 / LVL: 1) </t>
  </si>
  <si>
    <t>COLLATERAL:
03035 Fieldwood Energy Offshore LLC: $900,000 (1136893 - Eff Dt: 10/26/2015)</t>
  </si>
  <si>
    <t>G03303</t>
  </si>
  <si>
    <t>PIPELINES : 
OIL PSN# 4006 (ACT) Aprv: 04/01/1976 - Init HTP: 10/22/1976 - P50: $2,257,824; P70: $2,389,847; P90: $2,580,853</t>
  </si>
  <si>
    <t>G29380</t>
  </si>
  <si>
    <t>EW 834, MC 794</t>
  </si>
  <si>
    <t>PIPELINES : 
UMB PSN# 19843 (ACT) Aprv: 01/31/2018 - Init HTP: N/A - P50: $1,745,185; P70: $1,745,185; P90: $1,745,185
BLKO PSN# 19842 (ACT) Aprv: 01/31/2018 - Init HTP: 11/01/2018 - P50: $504,359; P70: $726,551; P90: $1,049,046</t>
  </si>
  <si>
    <t>03567 - Beacon Growthco Operating Company, L.L.C. (From 12/11/2018 12:00AM to 12/31/2099 11:59AM)
02058 - LLOG Exploration Offshore, L.L.C. (From 01/31/2018 12:00AM to 12/11/2018 12:00AM)</t>
  </si>
  <si>
    <t>G21519</t>
  </si>
  <si>
    <t>G28550</t>
  </si>
  <si>
    <t xml:space="preserve">03248 - M21K, LLC 100% </t>
  </si>
  <si>
    <t>G01702C</t>
  </si>
  <si>
    <t>SM 79, SS 199, VR 245, VR 250</t>
  </si>
  <si>
    <t>PIPELINES : 
GAS PSN# 1288 (ACT) Aprv: 04/11/1969 - Init HTP: 06/22/1972 - P50: $2,236,796; P70: $2,458,988; P90: $2,781,483</t>
  </si>
  <si>
    <t>G27070</t>
  </si>
  <si>
    <t>VR 229</t>
  </si>
  <si>
    <t xml:space="preserve">02628 - Arena Offshore, LP 2% (ALQT: A) 
02417 - Arena Energy, LLC 48% (ALQT: A) 
01284 - W &amp; T Offshore, Inc. 50% (ALQT: A) 
01284 - W &amp; T Offshore, Inc. 50% (ALQT: B) 
03650 - Greyhound Energy LLC 50% (ALQT: B) </t>
  </si>
  <si>
    <t>WELLS : 
A001 (COM) Aprv: 10/03/2008 - Spud: 10/30/2008 - P50: $743,949; P70: $967,371; P90: $1,290,801
STRUCTURES : 
CAIS CPLX# 2261 'A' Aprv: N/A - Inst: 01/27/2009 - P50: $1,257,396; P70: $1,619,706; P90: $2,247,157
PIPELINES : 
G/C PSN# 17828 (ACT) Aprv: 05/20/2009 - Init HTP: 07/03/2009 - P50: $231,759; P70: $453,951; P90: $776,446</t>
  </si>
  <si>
    <t xml:space="preserve">00064 - Hunt Oil Company (From 05/01/2005 12:00AM to 12/31/2099 11:59AM) 
02417 - Arena Energy, LLC (From 11/12/2021 12:00AM to 12/31/2099 11:59AM) (ALQT: A) 
02628 - Arena Offshore, LP (From 04/25/2022 12:00AM to 12/31/2099 11:59AM) (ALQT: A) 
01284 - W &amp; T Offshore, Inc. (From 04/08/2024 12:00AM to 12/31/2099 11:59AM) (ALQT: A) 
03672 - Talos QN Exploration LLC (From 03/17/2022 12:00AM to 04/07/2024 11:59PM) (ALQT: A) 
03035 - Fieldwood Energy Offshore LLC (From 10/18/2012 12:00AM to 03/16/2022 11:59PM) (ALQT: A) 
02579 - Tana Exploration Company LLC (From 09/18/2008 12:00AM to 11/11/2021 11:59PM) (ALQT: A) 
00064 - Hunt Oil Company (From 09/18/2008 12:00AM to 10/17/2012 11:59PM) (ALQT: A) 
03650 - Greyhound Energy LLC (From 08/16/2022 12:00AM to 12/31/2099 11:59AM) (ALQT: B) 
01284 - W &amp; T Offshore, Inc. (From 04/08/2024 01:00AM to 12/31/2099 11:59AM) (ALQT: B) 
03672 - Talos QN Exploration LLC (From 03/17/2022 01:00AM to 04/08/2024 12:59AM) (ALQT: B) 
03520 - Sanare Energy Partners, LLC (From 04/05/2018 12:00AM to 08/15/2022 11:59PM) (ALQT: B) 
03035 - Fieldwood Energy Offshore LLC (From 10/18/2012 01:00AM to 03/17/2022 12:59AM) (ALQT: B) 
02222 - PetroQuest Energy, L.L.C. (From 08/20/2013 12:00AM to 04/04/2018 11:59PM) (ALQT: B) 
03075 - Hall-Houston Exploration III, L.P. (From 12/11/2008 12:00AM to 09/08/2013 11:59PM) (ALQT: B) 
03069 - GOM-H Exploration, LLC (From 12/11/2008 12:00AM to 08/19/2013 11:59PM) (ALQT: B) 
00064 - Hunt Oil Company (From 09/18/2008 12:00AM to 10/18/2012 12:59AM) (ALQT: B) </t>
  </si>
  <si>
    <t>G23730</t>
  </si>
  <si>
    <t>WC 21</t>
  </si>
  <si>
    <t>WELLS : 
001 (COM) Aprv: 01/04/2005 - Spud: 01/08/2005 - P50: $407,074; P70: $630,496; P90: $953,927
002 (COM) Aprv: 02/09/2005 - Spud: 02/11/2005 - P50: $402,012; P70: $625,434; P90: $948,865
STRUCTURES : 
CAIS CPLX# 1641 '1' Aprv: N/A - Inst: 01/26/2005 - P50: $321,016; P70: $553,771; P90: $914,883
CAIS CPLX# 1653 '2' Aprv: N/A - Inst: 03/13/2005 - P50: $321,016; P70: $553,771; P90: $914,883
FIXED CPLX# 1641 'G' Aprv: N/A - Inst: 10/06/2005 - P50: $670,929; P70: $1,033,239; P90: $1,660,690
PIPELINES : 
BLKG PSN# 15156 (PREM) Aprv: 08/01/2005 - Init HTP: 11/08/2005 - P50: $105,339; P70: $237,362; P90: $428,368</t>
  </si>
  <si>
    <t xml:space="preserve">03520 - Sanare Energy Partners, LLC (From 10/24/2017 12:00AM to 12/31/2099 11:59AM) 
01978 - Helis Oil &amp; Gas Company, L.L.C. (From 07/01/2002 12:00AM to 09/20/2018 11:59PM) 
01999 - Houston Energy, L.P. (From 07/01/2002 12:00AM to 07/17/2018 11:59PM) 
01699 - HE&amp;D Offshore, L.P. (From 06/13/2013 12:00AM to 07/17/2018 11:59PM) 
03217 - Northstar Offshore Group, LLC (From 01/29/2013 12:00AM to 10/23/2017 11:59PM) 
02807 - Marlin Coastal, L.L.C. (From 10/21/2005 12:00AM to 01/28/2013 11:59PM) 
02375 - Energy XXI GOM, LLC (From 07/01/2002 12:00AM to 10/20/2005 11:59PM) </t>
  </si>
  <si>
    <t>G03328</t>
  </si>
  <si>
    <t>VR 261</t>
  </si>
  <si>
    <t xml:space="preserve">02630 - Dynamic Offshore Resources NS, LLC 11.85% 
03035 - Fieldwood Energy Offshore LLC 13.15% 
03295 - Fieldwood Energy LLC 75% </t>
  </si>
  <si>
    <t xml:space="preserve">02630 - Dynamic Offshore Resources NS, LLC 11.85% (ALQT: A / LVL: 1) 
03035 - Fieldwood Energy Offshore LLC 13.15% (ALQT: A / LVL: 1) 
03545 - Orinoco Natural Resources, LLC 75% (ALQT: A / LVL: 1) 
02630 - Dynamic Offshore Resources NS, LLC 11.85% (ALQT: A / LVL: 2) 
03035 - Fieldwood Energy Offshore LLC 13.15% (ALQT: A / LVL: 2) 
03296 - Apache Shelf Exploration LLC 37.5% (ALQT: A / LVL: 2) 
03295 - Fieldwood Energy LLC 37.5% (ALQT: A / LVL: 2) 
02630 - Dynamic Offshore Resources NS, LLC 11.85% (ALQT: B / LVL: 2) 
03035 - Fieldwood Energy Offshore LLC 13.15% (ALQT: B / LVL: 2) 
03296 - Apache Shelf Exploration LLC 37.5% (ALQT: B / LVL: 2) 
03295 - Fieldwood Energy LLC 37.5% (ALQT: B / LVL: 2) </t>
  </si>
  <si>
    <t>STRUCTURES : 
FIXED CPLX# 22107 'A' Aprv: N/A - Inst: 01/01/1979 - P50: $2,082,811; P70: $2,621,843; P90: $3,501,586
FIXED CPLX# 22107 'A-AUX' Aprv: N/A - Inst: 01/01/1979 - P50: $141,388; P70: $229,808; P90: $452,872</t>
  </si>
  <si>
    <t xml:space="preserve">02630 - Dynamic Offshore Resources NS, LLC (From 06/21/2004 12:00AM to 12/31/2099 11:59AM) 
03035 - Fieldwood Energy Offshore LLC (From 02/07/2012 12:00AM to 12/31/2099 11:59AM) 
03295 - Fieldwood Energy LLC (From 06/02/2015 12:00AM to 12/31/2099 11:59AM) 
02851 - Apache Shelf, Inc. (From 03/27/2006 12:00AM to 06/01/2015 11:59PM) 
02849 - Hillcrest GOM, Inc. (From 04/14/2006 12:00AM to 02/06/2012 11:59PM) 
00048 - Sabine Oil &amp; Gas Corporation (From 03/08/2001 12:00AM to 03/26/2006 11:59PM) 
02237 - Noble Energy, Inc. (From 04/20/2004 12:00AM to 06/20/2004 11:59PM) 
02237 - Noble Energy, Inc. (Acquired 00185 Samedan Oil Corporation) (From 02/28/1978 12:00AM to 04/19/2004 11:59PM) 
00003 - Union Oil Company of California (From 06/05/2002 12:00AM to 02/01/2004 11:59PM) 
00048 - Sabine Oil &amp; Gas Corporation (Acquired 01832 Forcenergy Inc) (From 04/14/1994 12:00AM to 03/07/2001 11:59PM) 
00367 - New England Energy Incorporated (From 02/21/1980 12:00AM to 04/19/1998 11:59PM) 
02421 - Devon Energy Production Co., L.P. (Acquired 01750 Pennzoil Exploration and Production Company) (From 11/27/1992 12:00AM to 09/03/1996 11:59PM) 
00035 - Kerr-McGee Corporation (From 04/01/1976 12:00AM to 03/24/1996 11:59PM) 
01709 - The Brownland Corporation (From 09/08/1992 12:00AM to 04/14/1994 01:59AM) 
01158 - Gas Transportation Corp. (From 09/28/1988 12:00AM to 04/14/1994 12:59AM) 
01623 - WHK, Inc. (From 09/08/1992 12:00AM to 04/13/1994 11:59PM) 
01461 - First Southern Reserve Corporation (From 02/20/1990 12:00AM to 04/22/1993 11:59PM) 
00078 - Chevron U.S.A. Inc. (From 03/10/1989 12:00AM to 11/26/1992 11:59PM) 
00676 - Van Petroleum, Inc. (From 09/28/1988 12:00AM to 09/07/1992 11:59PM) 
01317 - TOC-Gulf of Mexico Inc. (From 11/02/1988 12:00AM to 03/09/1989 11:59PM) 
00081 - Tenneco Oil Company (From 04/01/1976 12:00AM to 11/01/1988 11:59PM) 
00540 - MOBIL OIL EXPLORATION &amp; PRODUCING SOUTHEAST INC. (From 02/09/1979 12:00AM to 09/27/1988 11:59PM) 
00039 - ExxonMobil Oil Corporation (From 04/01/1976 12:00AM to 02/08/1979 11:59PM) 
00239 - Samedan Offshore Corporation (From 04/01/1976 12:00AM to 02/27/1978 11:59PM) </t>
  </si>
  <si>
    <t xml:space="preserve">02630 - Dynamic Offshore Resources NS, LLC (From 10/21/2005 12:00AM to 12/31/2099 11:59AM) (ALQT: A / LVL: 1) 
03035 - Fieldwood Energy Offshore LLC (From 02/07/2012 01:00AM to 12/31/2099 11:59AM) (ALQT: A / LVL: 1) 
03545 - Orinoco Natural Resources, LLC (From 11/07/2018 12:00AM to 12/31/2099 11:59AM) (ALQT: A / LVL: 1) 
02409 - Maritech Resources, Inc. (From 03/14/2008 12:00AM to 11/06/2018 11:59PM) (ALQT: A / LVL: 1) 
02849 - Hillcrest GOM, Inc. (From 03/06/2008 12:00AM to 02/07/2012 12:59AM) (ALQT: A / LVL: 1) 
01834 - Talos Petroleum LLC (From 10/21/2005 12:00AM to 03/13/2008 11:59PM) (ALQT: A / LVL: 1) 
02630 - Dynamic Offshore Resources NS, LLC (From 02/10/2015 01:00AM to 12/31/2099 11:59AM) (ALQT: A / LVL: 2) 
03035 - Fieldwood Energy Offshore LLC (From 02/10/2015 01:00AM to 12/31/2099 11:59AM) (ALQT: A / LVL: 2) 
03295 - Fieldwood Energy LLC (From 02/10/2015 01:00AM to 12/31/2099 11:59AM) (ALQT: A / LVL: 2) 
03296 - Apache Shelf Exploration LLC (From 02/10/2015 01:00AM to 12/31/2099 11:59AM) (ALQT: A / LVL: 2) 
02630 - Dynamic Offshore Resources NS, LLC (From 02/10/2015 12:00AM to 12/31/2099 11:59AM) (ALQT: B / LVL: 2) 
03035 - Fieldwood Energy Offshore LLC (From 02/10/2015 12:00AM to 12/31/2099 11:59AM) (ALQT: B / LVL: 2) 
03295 - Fieldwood Energy LLC (From 02/10/2015 12:00AM to 12/31/2099 11:59AM) (ALQT: B / LVL: 2) 
03296 - Apache Shelf Exploration LLC (From 02/10/2015 12:00AM to 12/31/2099 11:59AM) (ALQT: B / LVL: 2) </t>
  </si>
  <si>
    <t>G26074</t>
  </si>
  <si>
    <t>SS 314</t>
  </si>
  <si>
    <t xml:space="preserve">03197 - GOME 1271 LLC 2.8125% 
02970 - Castex Offshore, Inc. 22.1875% 
03295 - Fieldwood Energy LLC 75% </t>
  </si>
  <si>
    <t xml:space="preserve">01284 - W &amp; T Offshore, Inc. 100% (ALQT: A / LVL: 1) 
02970 - Castex Offshore, Inc. 25% (ALQT: A / LVL: 2) 
03296 - Apache Shelf Exploration LLC 37.5% (ALQT: A / LVL: 2) 
03295 - Fieldwood Energy LLC 37.5% (ALQT: A / LVL: 2) 
02970 - Castex Offshore, Inc. 25% (ALQT: B / LVL: 1) 
03295 - Fieldwood Energy LLC 75% (ALQT: B / LVL: 1) 
02970 - Castex Offshore, Inc. 25% (ALQT: B / LVL: 2) 
03296 - Apache Shelf Exploration LLC 37.5% (ALQT: B / LVL: 2) 
03295 - Fieldwood Energy LLC 37.5% (ALQT: B / LVL: 2) </t>
  </si>
  <si>
    <t>WELLS : 
A004 (TA) Aprv: 01/03/2008 - Spud: 02/15/2008 - P50: $1,101,737; P70: $1,325,159; P90: $1,648,589
A002 (COM) Aprv: 04/29/2008 - Spud: 05/04/2008 - P50: $1,117,848; P70: $1,341,270; P90: $1,664,700</t>
  </si>
  <si>
    <t xml:space="preserve">02970 - Castex Offshore, Inc. (From 11/07/2011 12:00AM to 12/31/2099 11:59AM) 
03197 - GOME 1271 LLC (From 04/04/2016 12:00AM to 12/31/2099 11:59AM) 
03295 - Fieldwood Energy LLC (From 05/22/2018 12:00AM to 12/31/2099 11:59AM) 
00105 - Apache Corporation (From 11/07/2011 12:00AM to 05/21/2018 11:59PM) 
02904 - Phoenix Exploration Company LP (From 04/02/2007 12:00AM to 11/06/2011 11:59PM) 
01355 - Cabot Oil &amp; Gas Corporation (From 05/01/2004 12:00AM to 04/01/2007 11:59PM) </t>
  </si>
  <si>
    <t xml:space="preserve">01284 - W &amp; T Offshore, Inc. (From 07/30/2008 12:00AM to 12/31/2099 11:59AM) (ALQT: A / LVL: 1) 
02970 - Castex Offshore, Inc. (From 06/06/2014 02:00AM to 12/31/2099 11:59AM) (ALQT: A / LVL: 2) 
03295 - Fieldwood Energy LLC (From 06/06/2014 02:00AM to 12/31/2099 11:59AM) (ALQT: A / LVL: 2) 
03296 - Apache Shelf Exploration LLC (From 06/06/2014 02:00AM to 12/31/2099 11:59AM) (ALQT: A / LVL: 2) 
02970 - Castex Offshore, Inc. (From 06/06/2014 12:00AM to 12/31/2099 11:59AM) (ALQT: B / LVL: 1) 
03295 - Fieldwood Energy LLC (From 06/06/2014 12:00AM to 12/31/2099 11:59AM) (ALQT: B / LVL: 1) 
02970 - Castex Offshore, Inc. (From 06/06/2014 01:00AM to 12/31/2099 11:59AM) (ALQT: B / LVL: 2) 
03295 - Fieldwood Energy LLC (From 06/06/2014 01:00AM to 12/31/2099 11:59AM) (ALQT: B / LVL: 2) 
03296 - Apache Shelf Exploration LLC (From 06/06/2014 01:00AM to 12/31/2099 11:59AM) (ALQT: B / LVL: 2) </t>
  </si>
  <si>
    <t>G24956</t>
  </si>
  <si>
    <t>ST 49</t>
  </si>
  <si>
    <t>WELLS : 
A001 (COM) Aprv: 01/06/2009 - Spud: 01/05/2009 - P50: $803,847; P70: $1,027,269; P90: $1,350,699
STRUCTURES : 
FIXED CPLX# 2247 'A' Aprv: N/A - Inst: 04/30/2009 - P50: $1,119,145; P70: $1,658,177; P90: $2,537,920
PIPELINES : 
G/C PSN# 17809 (PABN) Aprv: 02/27/2009 - Init HTP: 05/01/2009 - P50: $289,925; P70: $512,117; P90: $834,612</t>
  </si>
  <si>
    <t xml:space="preserve">02451 - GOM Shelf LLC (From 07/25/2022 12:00AM to 12/31/2099 11:59AM) 
03295 - Fieldwood Energy LLC (From 05/18/2018 12:00AM to 07/24/2022 11:59PM) 
03296 - Apache Shelf Exploration LLC (From 07/30/2014 12:00AM to 05/17/2018 11:59PM) 
02851 - Apache Shelf, Inc. (From 08/19/2011 12:00AM to 07/29/2014 11:59PM) 
02851 - Apache Shelf, Inc. (Acquired 02169 Mariner Gulf of Mexico LLC) (From 06/01/2003 12:00AM to 08/18/2011 11:59PM) </t>
  </si>
  <si>
    <t xml:space="preserve">02451 - GOM Shelf LLC (From 07/25/2022 01:00AM to 12/31/2099 11:59AM) (ALQT: 1 / LVL: 1) 
03295 - Fieldwood Energy LLC (From 03/24/2014 12:00AM to 07/25/2022 12:59AM) (ALQT: 1 / LVL: 1) 
02851 - Apache Shelf, Inc. (From 08/19/2011 01:00AM to 03/23/2014 11:59PM) (ALQT: 1 / LVL: 1) 
02851 - Apache Shelf, Inc. (Acquired 02169 Mariner Gulf of Mexico LLC) (From 11/18/2008 12:00AM to 02/14/2012 11:59PM) (ALQT: 1 / LVL: 1) 
02906 - PALOMA RESOURCES, LLC (From 11/18/2008 12:00AM to 01/17/2012 11:59PM) (ALQT: 1 / LVL: 1) 
03296 - Apache Shelf Exploration LLC (From 03/24/2014 01:00AM to 12/31/2099 11:59AM) (ALQT: 1 / LVL: 2) 
02451 - GOM Shelf LLC (From 07/25/2022 02:00AM to 12/31/2099 11:59AM) (ALQT: 1 / LVL: 2) 
03295 - Fieldwood Energy LLC (From 03/24/2014 01:00AM to 07/25/2022 01:59AM) (ALQT: 1 / LVL: 2) </t>
  </si>
  <si>
    <t>G24637</t>
  </si>
  <si>
    <t>03209 - Renaissance Offshore, LLC (From 10/30/2014 12:00AM to 11/30/2022 12:00AM)
03033 - Black Elk Energy Offshore Operations, LLC (From 07/26/2012 12:00AM to 10/30/2014 12:00AM)
02589 - Merit Energy Company, LLC (From 01/02/2003 12:00AM to 07/26/2012 12:00AM)</t>
  </si>
  <si>
    <t>G16017</t>
  </si>
  <si>
    <t>MP 252, VK 828</t>
  </si>
  <si>
    <t>PIPELINES : 
UMB PSN# 10952 (OUT) Aprv: 06/28/1996 - Init HTP: N/A - P50: $1,745,185; P70: $1,745,185; P90: $1,745,185
BLKG PSN# 10950 (OUT) Aprv: 06/28/1996 - Init HTP: 08/10/1996 - P50: $453,484; P70: $675,676; P90: $998,171</t>
  </si>
  <si>
    <t>03148 - W &amp; T Energy VI, LLC (From 03/29/2011 12:00AM to 12/31/2099 11:59AM)
00689 - Shell Offshore Inc. (From 06/28/1996 12:00AM to 03/29/2011 12:00AM)</t>
  </si>
  <si>
    <t>G28522</t>
  </si>
  <si>
    <t xml:space="preserve">EW 878,  </t>
  </si>
  <si>
    <t>00730 - Walter Oil &amp; Gas Corporation (From 07/14/2008 12:00AM to 08/01/2012 12:00AM)</t>
  </si>
  <si>
    <t>G01991</t>
  </si>
  <si>
    <t>BA 538, BA A  76</t>
  </si>
  <si>
    <t>PIPELINES : 
GAS PSN# 1548 (ACT) Aprv: 03/24/1971 - Init HTP: 10/30/1973 - P50: $930,577; P70: $1,062,599; P90: $1,253,606
GAS PSN# 9574 (PABN) Aprv: 03/27/1990 - Init HTP: 10/30/1973 - P50: $1,240,721; P70: $1,462,913; P90: $1,785,408</t>
  </si>
  <si>
    <t>00011 - Transcontinental Gas Pipe Line Company, LLC (From 03/24/1971 12:00AM to 12/31/2099 11:59AM)</t>
  </si>
  <si>
    <t>G26974</t>
  </si>
  <si>
    <t>GC 598, GC 641</t>
  </si>
  <si>
    <t>PIPELINES : 
GAS PSN# 15603 (ACT) Aprv: 12/20/2006 - Init HTP: 10/31/2009 - P50: $1,525,374; P70: $1,747,565; P90: $2,070,060
GAS PSN# 16221 (ACT) Aprv: N/A - Init HTP: 09/25/2010 - P50: $632,170; P70: $752,308; P90: $928,768</t>
  </si>
  <si>
    <t>02273 - Discovery Producer Services LLC (From 12/20/2006 12:00AM to 12/31/2099 11:59AM)</t>
  </si>
  <si>
    <t>COLLATERAL:
02273 Discovery Producer Services LLC: $3,030,000 (022052259 - Eff Dt: 09/30/2015)</t>
  </si>
  <si>
    <t>G16093</t>
  </si>
  <si>
    <t>PIPELINES : 
G/C PSN# 11161 (ACT) Aprv: 01/15/1997 - Init HTP: 09/21/1997 - P50: $2,139,277; P70: $2,271,300; P90: $2,462,307</t>
  </si>
  <si>
    <t>02272 - Discovery Gas Transmission LLC (From 04/16/1998 12:00AM to 12/31/2099 11:59AM)</t>
  </si>
  <si>
    <t>COLLATERAL:
02272 Discovery Gas Transmission LLC: $1,970,000 (022054151 - Eff Dt: 03/14/2016)</t>
  </si>
  <si>
    <t>G02825</t>
  </si>
  <si>
    <t>WC 65</t>
  </si>
  <si>
    <t xml:space="preserve">01240 - Cross Timbers Oil Company, L.P. .15403% (ALQT: A / LVL: 0) 
01237 - West Timbers Limited Partnership .20784% (ALQT: A / LVL: 0) 
01238 - East Timbers Limited Partnership .43667% (ALQT: A / LVL: 0) 
01239 - North Timbers Limited Partnership 1.28476% (ALQT: A / LVL: 0) 
02237 - Noble Energy, Inc. (Acquired 00415 Energy Development Corporation) 4.1667% (ALQT: A / LVL: 0) 
02025 - EP Energy E&amp;P Company, L.P. (Acquired 00236 El Paso Production Company) 4.1667% (ALQT: A / LVL: 0) 
01530 - FMP Operating Company (Delaware), Limited Partnership 4.1667% (ALQT: A / LVL: 0) 
02229 - Burlington Resources Oil &amp; Gas Company LP (Acquired 00131 Southland Royalty Company) 6.25% (ALQT: A / LVL: 0) 
00056 - ConocoPhillips Company (Acquired 00001 Conoco Inc.) 79.1666% (ALQT: A / LVL: 0) 
02451 - GOM Shelf LLC 100% (ALQT: A / LVL: 1) 
02451 - GOM Shelf LLC 100% (ALQT: A / LVL: 2) 
00114 - BP America Production Company 100% (ALQT: B / LVL: 0) 
02451 - GOM Shelf LLC 18.75% (ALQT: C / LVL: 1) 
03295 - Fieldwood Energy LLC 81.25% (ALQT: C / LVL: 1) 
02481 - BP Exploration &amp; Production Inc. 18.75% (ALQT: C / LVL: 2) 
02451 - GOM Shelf LLC 81.25% (ALQT: C / LVL: 2) 
00105 - Apache Corporation 100% (ALQT: D / LVL: 0) 
02451 - GOM Shelf LLC 100% (ALQT: D / LVL: 1) 
02481 - BP Exploration &amp; Production Inc. 100% (ALQT: D / LVL: 2) </t>
  </si>
  <si>
    <t>WELLS : 
JA001 (TA) Aprv: 03/11/1977 - Spud: 03/26/1977 - P50: $45,036; P70: $93,448; P90: $163,714
JA002 (TA) Aprv: N/A - Spud: 02/08/1978 - P50: $46,287; P70: $94,699; P90: $164,965
JA003 (TA) Aprv: N/A - Spud: 09/05/1979 - P50: $47,538; P70: $95,950; P90: $166,216
JA004 (TA) Aprv: N/A - Spud: 11/23/1979 - P50: $47,538; P70: $95,950; P90: $166,216
JA005 (TA) Aprv: 03/15/1988 - Spud: 04/13/1988 - P50: $46,287; P70: $94,699; P90: $164,965
B018 (TA) Aprv: 03/17/1998 - Spud: 03/18/1998 - P50: $45,036; P70: $93,448; P90: $163,714
B019 (TA) Aprv: 05/06/1998 - Spud: 05/07/1998 - P50: $45,036; P70: $93,448; P90: $163,714
B020 (TA) Aprv: 05/25/1998 - Spud: 05/26/1998 - P50: $45,036; P70: $93,448; P90: $163,714
E007 (TA) Aprv: 03/06/2009 - Spud: 04/05/2009 - P50: $47,538; P70: $95,950; P90: $166,216
STRUCTURES : 
FIXED CPLX# 22021 'JA' Aprv: N/A - Inst: 01/01/1977 - P50: $860,095; P70: $1,399,127; P90: $2,278,870
FIXED CPLX# 22021 'JA-AUX' Aprv: N/A - Inst: 04/22/2003 - P50: $860,095; P70: $1,399,127; P90: $2,278,870</t>
  </si>
  <si>
    <t xml:space="preserve">02451 - GOM Shelf LLC (From 08/15/2022 12:00AM to 12/31/2099 11:59AM) 
03295 - Fieldwood Energy LLC (From 07/30/2018 12:00AM to 08/14/2022 11:59PM) 
00105 - Apache Corporation (From 01/04/2007 03:00AM to 07/29/2018 11:59PM) 
00114 - BP America Production Company (From 08/30/2002 12:00AM to 01/04/2007 02:59AM) 
00114 - BP America Production Company (Acquired 01855 Vastar Resources, Inc.) (From 09/09/1996 12:00AM to 08/29/2002 11:59PM) 
02237 - Noble Energy, Inc. (Acquired 00415 Energy Development Corporation) (From 03/05/1992 12:00AM to 04/05/1998 11:59PM) 
02270 - IMC Global Inc. (Acquired 01597 Freeport-McMoRan Inc.) (From 08/22/1991 12:00AM to 02/19/1998 02:59AM) 
01904 - Burlington Resources Offshore Inc. (From 09/10/1996 12:00AM to 09/01/1997 11:59PM) 
02229 - Burlington Resources Oil &amp; Gas Company LP (Acquired 00131 Southland Royalty Company) (From 12/01/1974 12:00AM to 09/09/1996 11:59PM) 
00056 - ConocoPhillips Company (Acquired 00001 Conoco Inc.) (From 02/24/1987 12:00AM to 09/08/1996 11:59PM) 
02025 - EP Energy E&amp;P Company, L.P. (Acquired 00236 El Paso Production Company) (From 03/21/1985 12:00AM to 04/17/1995 12:59AM) 
01934 - XTO Energy Inc. (From 11/29/1994 12:00AM to 04/16/1995 11:59PM) 
01745 - Cross Timbers Oil Company, L.P. (From 10/06/1992 12:00AM to 11/28/1994 11:59PM) 
01237 - West Timbers Limited Partnership (From 03/21/1988 12:00AM to 10/05/1992 11:59PM) 
01238 - East Timbers Limited Partnership (From 03/21/1988 12:00AM to 10/05/1992 11:59PM) 
01239 - North Timbers Limited Partnership (From 03/21/1988 12:00AM to 10/05/1992 11:59PM) 
01240 - Cross Timbers Oil Company, L.P. (From 06/09/1988 12:00AM to 10/05/1992 11:59PM) 
00800 - TXP Operating Company (From 04/12/1984 12:00AM to 03/04/1992 11:59PM)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10/03/1985 12:00AM to 04/11/1990 11:59PM) 
00169 - Crown Central Petroleum Corporation (From 12/01/1974 12:00AM to 03/20/1988 11:59PM) 
00689 - Shell Offshore Inc. (From 12/26/1979 12:00AM to 02/23/1987 11:59PM) 
00428 - McMoRan Oil &amp; Gas Co. (From 08/04/1977 12:00AM to 10/02/1985 11:59PM) 
00896 - FEC Offshore Productive Inc. (From 02/07/1985 12:00AM to 07/11/1985 11:59PM) 
00469 - McMoRan-Freeport Oil Company (From 04/12/1984 12:00AM to 05/16/1985 11:59PM) 
00353 - Eason Oil Company (From 12/01/1974 12:00AM to 03/20/1985 11:59PM) 
00573 - Florida Exploration Company (From 12/26/1979 12:00AM to 02/06/1985 11:59PM) 
00274 - Transco Exploration Company (From 12/01/1974 12:00AM to 04/11/1984 11:59PM) 
00688 - Shell Energy Resources Inc. (From 03/08/1982 12:00AM to 03/08/1982 09:59AM) 
00117 - Shell USA, Inc. (From 12/01/1974 12:00AM to 12/25/1979 11:59PM) 
00265 - Florida Exploration Company (From 12/01/1974 12:00AM to 12/25/1979 11:59PM) 
00012 - Freeport Minerals Company (From 12/01/1974 12:00AM to 08/03/1977 11:59PM) </t>
  </si>
  <si>
    <t xml:space="preserve">00056 - ConocoPhillips Company (Acquired 00001 Conoco Inc.) (From 06/10/1988 12:00AM to 12/31/2099 11:59AM) (ALQT: A / LVL: 0) 
01237 - West Timbers Limited Partnership (From 06/10/1988 12:00AM to 12/31/2099 11:59AM) (ALQT: A / LVL: 0) 
01238 - East Timbers Limited Partnership (From 06/10/1988 12:00AM to 12/31/2099 11:59AM) (ALQT: A / LVL: 0) 
01239 - North Timbers Limited Partnership (From 06/10/1988 12:00AM to 12/31/2099 11:59AM) (ALQT: A / LVL: 0) 
01240 - Cross Timbers Oil Company, L.P. (From 06/10/1988 12:00AM to 12/31/2099 11:59AM) (ALQT: A / LVL: 0) 
01530 - FMP Operating Company (Delaware), Limited Partnership (From 06/10/1988 12:00AM to 12/31/2099 11:59AM) (ALQT: A / LVL: 0) 
02025 - EP Energy E&amp;P Company, L.P. (Acquired 00236 El Paso Production Company) (From 06/10/1988 12:00AM to 12/31/2099 11:59AM) (ALQT: A / LVL: 0) 
02229 - Burlington Resources Oil &amp; Gas Company LP (Acquired 00131 Southland Royalty Company) (From 06/10/1988 12:00AM to 12/31/2099 11:59AM) (ALQT: A / LVL: 0) 
02237 - Noble Energy, Inc. (Acquired 00415 Energy Development Corporation) (From 06/10/1988 12:00AM to 12/31/2099 11:59AM) (ALQT: A / LVL: 0) 
02451 - GOM Shelf LLC (From 08/16/2022 12:00AM to 12/31/2099 11:59AM) (ALQT: A / LVL: 1) 
03295 - Fieldwood Energy LLC (From 08/05/2014 01:00AM to 08/15/2022 11:59PM) (ALQT: A / LVL: 1) 
00105 - Apache Corporation (From 01/04/2007 12:00AM to 08/05/2014 12:59AM) (ALQT: A / LVL: 1) 
00114 - BP America Production Company (Acquired 01855 Vastar Resources, Inc.) (From 09/09/1996 12:00AM to 01/03/2007 11:59PM) (ALQT: A / LVL: 1) 
02237 - Noble Energy, Inc. (Acquired 00415 Energy Development Corporation) (From 12/10/1990 12:00AM to 04/06/1998 12:59AM) (ALQT: A / LVL: 1) 
02270 - IMC Global Inc. (Acquired 01597 Freeport-McMoRan Inc.) (From 04/17/1995 12:00AM to 02/18/1998 11:59PM) (ALQT: A / LVL: 1) 
00056 - ConocoPhillips Company (Acquired 00001 Conoco Inc.) (From 02/24/1987 01:00AM to 09/08/1996 11:59PM) (ALQT: A / LVL: 1) 
02025 - EP Energy E&amp;P Company, L.P. (Acquired 00236 El Paso Production Company) (From 03/21/1985 12:00AM to 04/16/1995 11:59PM) (ALQT: A / LVL: 1) 
01237 - West Timbers Limited Partnership (From 03/21/1988 12:00AM to 04/16/1995 11:59PM) (ALQT: A / LVL: 1) 
01238 - East Timbers Limited Partnership (From 03/21/1988 12:00AM to 04/16/1995 11:59PM) (ALQT: A / LVL: 1) 
01239 - North Timbers Limited Partnership (From 03/21/1988 12:00AM to 04/16/1995 11:59PM) (ALQT: A / LVL: 1) 
01240 - Cross Timbers Oil Company, L.P. (From 06/09/1988 01:00AM to 04/16/1995 11:59PM) (ALQT: A / LVL: 1) 
01531 - Freeport-McMoRan Oil &amp; Gas Company (From 12/10/1990 12:00AM to 04/16/1995 11:59PM) (ALQT: A / LVL: 1) 
00800 - TXP Operating Company (From 03/11/1985 12:00AM to 12/09/1990 11:59PM) (ALQT: A / LVL: 1) 
00428 - McMoRan Oil &amp; Gas Co. (From 08/30/1985 12:00AM to 12/09/1990 11:59PM) (ALQT: A / LVL: 1) 
00169 - Crown Central Petroleum Corporation (From 05/25/1979 12:00AM to 03/20/1988 11:59PM) (ALQT: A / LVL: 1) 
00689 - Shell Offshore Inc. (From 03/11/1985 12:00AM to 02/24/1987 12:59AM) (ALQT: A / LVL: 1) 
00896 - FEC Offshore Productive Inc. (From 08/30/1985 12:00AM to 02/23/1987 11:59PM) (ALQT: A / LVL: 1) 
00265 - Florida Exploration Company (From 05/25/1979 12:00AM to 08/29/1985 11:59PM) (ALQT: A / LVL: 1) 
00469 - McMoRan-Freeport Oil Company (From 05/25/1979 12:00AM to 08/29/1985 11:59PM) (ALQT: A / LVL: 1) 
00353 - Eason Oil Company (From 05/25/1979 12:00AM to 03/20/1985 11:59PM) (ALQT: A / LVL: 1) 
00117 - Shell USA, Inc. (From 05/25/1979 12:00AM to 03/10/1985 11:59PM) (ALQT: A / LVL: 1) 
00274 - Transco Exploration Company (From 05/25/1979 12:00AM to 03/10/1985 11:59PM) (ALQT: A / LVL: 1) 
02451 - GOM Shelf LLC (From 08/16/2022 01:00AM to 12/31/2099 11:59AM) (ALQT: A / LVL: 2) 
03295 - Fieldwood Energy LLC (From 08/05/2014 02:00AM to 08/16/2022 12:59AM) (ALQT: A / LVL: 2) 
00105 - Apache Corporation (From 01/04/2007 02:00AM to 08/05/2014 01:59AM) (ALQT: A / LVL: 2) 
01904 - Burlington Resources Offshore Inc. (From 04/02/1996 12:00AM to 01/04/2007 01:59AM) (ALQT: A / LVL: 2) 
00114 - BP America Production Company (Acquired 01855 Vastar Resources, Inc.) (From 09/09/1996 12:00AM to 01/04/2007 01:59AM) (ALQT: A / LVL: 2) 
02237 - Noble Energy, Inc. (Acquired 00415 Energy Development Corporation) (From 06/10/1988 01:00AM to 04/05/1998 11:59PM) (ALQT: A / LVL: 2) 
02270 - IMC Global Inc. (Acquired 01597 Freeport-McMoRan Inc.) (From 04/17/1995 12:00AM to 02/18/1998 11:59PM) (ALQT: A / LVL: 2) 
00056 - ConocoPhillips Company (Acquired 00001 Conoco Inc.) (From 06/10/1988 01:00AM to 09/08/1996 11:59PM) (ALQT: A / LVL: 2) 
02229 - Burlington Resources Oil &amp; Gas Company LP (Acquired 00131 Southland Royalty Company) (From 06/10/1988 01:00AM to 04/01/1996 11:59PM) (ALQT: A / LVL: 2) 
01237 - West Timbers Limited Partnership (From 06/10/1988 01:00AM to 04/16/1995 11:59PM) (ALQT: A / LVL: 2) 
01238 - East Timbers Limited Partnership (From 06/10/1988 01:00AM to 04/16/1995 11:59PM) (ALQT: A / LVL: 2) 
01239 - North Timbers Limited Partnership (From 06/10/1988 01:00AM to 04/16/1995 11:59PM) (ALQT: A / LVL: 2) 
01240 - Cross Timbers Oil Company, L.P. (From 06/10/1988 01:00AM to 04/16/1995 11:59PM) (ALQT: A / LVL: 2) 
01530 - FMP Operating Company (Delaware), Limited Partnership (From 06/10/1988 01:00AM to 04/16/1995 11:59PM) (ALQT: A / LVL: 2) 
02025 - EP Energy E&amp;P Company, L.P. (Acquired 00236 El Paso Production Company) (From 06/10/1988 01:00AM to 04/16/1995 11:59PM) (ALQT: A / LVL: 2) 
00114 - BP America Production Company (From 08/30/2002 12:00AM to 12/31/2099 11:59AM) (ALQT: B / LVL: 0) 
00114 - BP America Production Company (Acquired 01855 Vastar Resources, Inc.) (From 09/09/1996 12:00AM to 08/29/2002 11:59PM) (ALQT: B / LVL: 0) 
02237 - Noble Energy, Inc. (Acquired 00415 Energy Development Corporation) (From 04/17/1995 12:00AM to 04/05/1998 11:59PM) (ALQT: B / LVL: 0) 
02270 - IMC Global Inc. (Acquired 01597 Freeport-McMoRan Inc.) (From 04/17/1995 12:00AM to 02/18/1998 11:59PM) (ALQT: B / LVL: 0) 
01904 - Burlington Resources Offshore Inc. (From 04/02/1996 12:00AM to 09/01/1997 11:59PM) (ALQT: B / LVL: 0) 
00056 - ConocoPhillips Company (Acquired 00001 Conoco Inc.) (From 04/17/1995 12:00AM to 09/08/1996 11:59PM) (ALQT: B / LVL: 0) 
02229 - Burlington Resources Oil &amp; Gas Company LP (Acquired 00131 Southland Royalty Company) (From 04/17/1995 12:00AM to 04/01/1996 11:59PM) (ALQT: B / LVL: 0) 
03295 - Fieldwood Energy LLC (From 08/05/2014 03:00AM to 12/31/2099 11:59AM) (ALQT: C / LVL: 1) 
02451 - GOM Shelf LLC (From 08/16/2022 02:00AM to 12/31/2099 11:59AM) (ALQT: C / LVL: 1) 
03035 - Fieldwood Energy Offshore LLC (From 08/05/2014 12:00AM to 08/16/2022 01:59AM) (ALQT: C / LVL: 1) 
00105 - Apache Corporation (From 01/04/2007 12:00AM to 08/05/2014 02:59AM) (ALQT: C / LVL: 1) 
03033 - Black Elk Energy Offshore Operations, LLC (From 05/05/2008 12:00AM to 08/04/2014 11:59PM) (ALQT: C / LVL: 1) 
01834 - Talos Petroleum LLC (From 06/17/2004 12:00AM to 05/04/2008 11:59PM) (ALQT: C / LVL: 1) 
00114 - BP America Production Company (From 08/30/2002 12:00AM to 01/03/2007 11:59PM) (ALQT: C / LVL: 1) 
00078 - Chevron U.S.A. Inc. (From 06/17/2002 12:00AM to 06/16/2004 11:59PM) (ALQT: C / LVL: 1) 
00114 - BP America Production Company (Acquired 01855 Vastar Resources, Inc.) (From 06/04/1998 12:00AM to 08/29/2002 11:59PM) (ALQT: C / LVL: 1) 
00771 - Texaco Exploration and Production, Inc. (From 06/04/1998 12:00AM to 06/16/2002 11:59PM) (ALQT: C / LVL: 1) 
02481 - BP Exploration &amp; Production Inc. (From 07/23/2018 01:00AM to 12/31/2099 11:59AM) (ALQT: C / LVL: 2) 
02451 - GOM Shelf LLC (From 08/17/2022 12:00AM to 12/31/2099 11:59AM) (ALQT: C / LVL: 2) 
03295 - Fieldwood Energy LLC (From 08/05/2014 04:00AM to 08/16/2022 11:59PM) (ALQT: C / LVL: 2) 
00114 - BP America Production Company (From 07/16/2007 12:00AM to 07/23/2018 12:59AM) (ALQT: C / LVL: 2) 
00105 - Apache Corporation (From 07/16/2007 12:00AM to 08/05/2014 03:59AM) (ALQT: C / LVL: 2) 
00105 - Apache Corporation (From 07/16/2007 12:00AM to 12/31/2099 11:59AM) (ALQT: D / LVL: 0) 
02451 - GOM Shelf LLC (From 08/17/2022 01:00AM to 12/31/2099 11:59AM) (ALQT: D / LVL: 1) 
03295 - Fieldwood Energy LLC (From 08/05/2014 05:00AM to 08/17/2022 12:59AM) (ALQT: D / LVL: 1) 
02481 - BP Exploration &amp; Production Inc. (From 07/23/2018 12:00AM to 12/31/2099 11:59AM) (ALQT: D / LVL: 2) 
00114 - BP America Production Company (From 01/22/2008 01:00AM to 07/22/2018 11:59PM) (ALQT: D / LVL: 2) </t>
  </si>
  <si>
    <t>G15043</t>
  </si>
  <si>
    <t>EI 331, GB 128, SM 205</t>
  </si>
  <si>
    <t>PIPELINES : 
OIL PSN# 10671 (ACT) Aprv: 07/18/1995 - Init HTP: 09/21/1995 - P50: $1,158,430; P70: $1,380,622; P90: $1,703,117
OIL PSN# 10895 (ACT) Aprv: 05/01/1996 - Init HTP: 02/17/1997 - P50: $975,882; P70: $1,198,073; P90: $1,520,568</t>
  </si>
  <si>
    <t>G02549</t>
  </si>
  <si>
    <t>WC 507</t>
  </si>
  <si>
    <t xml:space="preserve">03035 - Fieldwood Energy Offshore LLC 50% (ALQT: A / LVL: 1) 
02312 - McMoRan Oil &amp; Gas LLC 50% (ALQT: A / LVL: 1) </t>
  </si>
  <si>
    <t>WELLS : 
A002 (TA) Aprv: 05/02/1974 - Spud: 05/10/1974 - P50: $185,148; P70: $233,560; P90: $303,826
A005 (TA) Aprv: N/A - Spud: 02/08/1975 - P50: $185,148; P70: $233,560; P90: $303,826
A008 (TA) Aprv: 08/02/1988 - Spud: 08/18/1988 - P50: $185,148; P70: $233,560; P90: $303,826
A009 (TA) Aprv: 09/20/1988 - Spud: 09/20/1988 - P50: $185,148; P70: $233,560; P90: $303,826
A007 (TA) Aprv: 09/14/1988 - Spud: 01/25/1989 - P50: $185,148; P70: $233,560; P90: $303,826
A006 (TA) Aprv: 10/23/1990 - Spud: 10/24/1990 - P50: $185,148; P70: $233,560; P90: $303,826
B003 (TA) Aprv: 10/31/1990 - Spud: 11/04/1990 - P50: $185,148; P70: $233,560; P90: $303,826
B005 (TA) Aprv: 12/11/1990 - Spud: 01/05/1991 - P50: $185,148; P70: $233,560; P90: $303,826
A003 (TA) Aprv: 10/27/1992 - Spud: 11/02/1992 - P50: $181,395; P70: $229,807; P90: $300,073
B001 (TA) Aprv: 08/06/2004 - Spud: 08/20/2004 - P50: $185,148; P70: $233,560; P90: $303,826
STRUCTURES : 
FIXED CPLX# 29008 'B' Aprv: N/A - Inst: 11/01/1994 - P50: $141,388; P70: $229,808; P90: $452,872
FIXED CPLX# 1174 'C' Aprv: N/A - Inst: 09/30/2002 - P50: $141,388; P70: $229,808; P90: $452,872</t>
  </si>
  <si>
    <t xml:space="preserve">00222 - XTO Offshore Inc. (From 04/01/1974 12:00AM to 12/31/2099 11:59AM) 
03035 - Fieldwood Energy Offshore LLC (From 11/15/2011 12:00AM to 12/31/2099 11:59AM) 
00048 - Sabine Oil &amp; Gas Corporation (From 04/01/1974 12:00AM to 11/30/1989 11:59PM) </t>
  </si>
  <si>
    <t xml:space="preserve">02312 - McMoRan Oil &amp; Gas LLC (From 01/25/2008 12:00AM to 12/31/2099 11:59AM) (ALQT: A / LVL: 1) 
03035 - Fieldwood Energy Offshore LLC (From 11/15/2011 01:00AM to 12/31/2099 11:59AM) (ALQT: A / LVL: 1) 
00222 - XTO Offshore Inc. (From 01/21/2004 12:00AM to 11/15/2011 12:59AM) (ALQT: A / LVL: 1) 
01364 - Newfield Exploration Company (From 01/21/2004 12:00AM to 01/24/2008 11:59PM) (ALQT: A / LVL: 1) </t>
  </si>
  <si>
    <t>G05754</t>
  </si>
  <si>
    <t>MO 917</t>
  </si>
  <si>
    <t xml:space="preserve"> 00829</t>
  </si>
  <si>
    <t>STRUCTURES : 
FIXED CPLX# 20605 'C' Aprv: N/A - Inst: 01/01/1972 - P50: $2,120,824; P70: $3,447,117; P90: $6,793,077</t>
  </si>
  <si>
    <t xml:space="preserve">03209 - Renaissance Offshore, LLC (From 05/01/2013 12:00AM to 12/31/2099 11:59AM) 
03033 - Black Elk Energy Offshore Operations, LLC (From 05/23/2011 12:00AM to 08/12/2013 11:59PM) 
02200 - Fairways Offshore Exploration, Inc. (From 10/03/2007 12:00AM to 07/10/2013 11:59PM) 
02409 - Maritech Resources, Inc. (From 12/10/2004 12:00AM to 05/22/2011 11:59PM) 
00048 - Sabine Oil &amp; Gas Corporation (From 03/08/2001 12:00AM to 12/09/2004 11:59PM) 
00048 - Sabine Oil &amp; Gas Corporation (Acquired 01832 Forcenergy Inc) (From 08/03/1994 12:00AM to 03/07/2001 11:59PM) 
01450 - GLG Energy, L.P. (From 02/07/1990 12:00AM to 08/03/1994 12:59AM) 
01579 - Forcenergy Offshore, Inc. (From 05/21/1991 12:00AM to 08/02/1994 11:59PM) 
01284 - W &amp; T Offshore, Inc. (From 02/07/1990 12:00AM to 03/08/1993 11:59PM) 
00114 - BP America Production Company (From 05/01/1960 12:00AM to 05/19/1991 11:59PM) 
00040 - Texaco Inc. (From 05/01/1960 12:00AM to 02/06/1990 11:59PM) </t>
  </si>
  <si>
    <t>G04809</t>
  </si>
  <si>
    <t>SM 161</t>
  </si>
  <si>
    <t xml:space="preserve">01364 - Newfield Exploration Company 100% (ALQT: 1 / LVL: 1) 
03619 - Talos Third Coast LLC 100% (ALQT: A / LVL: 1) 
02451 - GOM Shelf LLC 100% (ALQT: A / LVL: 2) 
02451 - GOM Shelf LLC 100% (ALQT: B / LVL: 1) 
03296 - Apache Shelf Exploration LLC 50% (ALQT: B / LVL: 2) 
02451 - GOM Shelf LLC 50% (ALQT: B / LVL: 2) </t>
  </si>
  <si>
    <t>WELLS : 
A014 (COM) Aprv: 08/22/1994 - Spud: 09/18/1994 - P50: $1,047,164; P70: $1,270,586; P90: $1,594,017
A015 (COM) Aprv: 09/03/2002 - Spud: 09/06/2002 - P50: $1,071,209; P70: $1,294,631; P90: $1,618,061</t>
  </si>
  <si>
    <t xml:space="preserve">02451 - GOM Shelf LLC (From 08/23/2022 12:00AM to 12/31/2099 11:59AM) 
03295 - Fieldwood Energy LLC (From 07/05/2018 12:00AM to 08/22/2022 11:59PM) 
00105 - Apache Corporation (From 09/25/1993 12:00AM to 07/04/2018 11:59PM) 
00048 - Sabine Oil &amp; Gas Corporation (Acquired 01806 Edisto Exploration &amp; Production Company) (From 06/29/1993 01:00AM to 07/17/1995 11:59PM) 
01664 - Ridgewood Energy Equity-Income, L.P. (From 01/13/1993 12:00AM to 07/31/1994 11:59PM) 
02266 - EPL Oil &amp; Gas, LLC (Acquired 00846 Hall-Houston Oil Company) (From 04/13/1990 12:00AM to 09/24/1993 11:59PM) 
00842 - Edisto Resources Corporation (From 06/29/1993 12:00AM to 06/29/1993 12:59AM) 
01301 - Edisto Exploration &amp; Production Company (From 09/11/1991 12:00AM to 06/28/1993 11:59PM) 
01531 - Freeport-McMoRan Oil &amp; Gas Company (From 04/12/1990 11:00AM to 04/12/1990 11:59PM) 
01530 - FMP Operating Company (Delaware), Limited Partnership (From 04/12/1990 12:00AM to 04/12/1990 10:59AM) 
02270 - IMC Global Inc. (Acquired 00963 FMP Operating Company, a Limited Partnership) (From 11/30/1989 12:00AM to 04/11/1990 11:59PM) 
00915 - Mitchell Energy Corporation (From 03/25/1985 12:00AM to 11/29/1989 11:59PM) 
00784 - Santa Fe International Corporation (From 08/09/1985 12:00AM to 11/29/1989 11:59PM) 
01022 - Sun Operating Limited Partnership (From 12/07/1988 12:00AM to 11/29/1989 11:59PM) 
00282 - Dominion Exploration &amp; Production, Inc. (From 02/17/1989 12:00AM to 11/29/1989 11:59PM) 
00986 - Japex (U.S.) Corp. (From 02/17/1989 12:00AM to 11/29/1989 11:59PM) 
01402 - Nippon Mining of Nevada Ltd. (From 08/15/1989 12:00AM to 11/29/1989 11:59PM) 
00659 - Mark Producing, Inc. (From 09/01/1981 12:00AM to 02/16/1989 11:59PM) 
00377 - Ladd Petroleum Corporation (From 05/26/1987 12:00AM to 12/06/1988 11:59PM) 
00679 - Armada Production Company (From 04/20/1982 12:00AM to 05/31/1988 11:59PM) 
00435 - Patrick Petroleum Corporation of Michigan (From 11/12/1981 12:00AM to 05/25/1987 11:59PM) 
00977 - Santa Fe International Company (From 07/11/1985 12:00AM to 08/08/1985 11:59PM) 
00407 - Santa Fe Minerals Co.- U.S. (From 11/21/1981 10:00AM to 07/10/1985 11:59PM) 
00294 - Mitchell Energy Offshore Corporation (From 09/01/1981 12:00AM to 03/24/1985 11:59PM) 
00678 - Armada Resources, Inc. (From 11/23/1981 12:00AM to 04/07/1983 11:59PM) 
00690 - Blocker Exploration Company (From 01/11/1982 12:00AM to 04/14/1982 12:21PM) </t>
  </si>
  <si>
    <t xml:space="preserve">01364 - Newfield Exploration Company (From 03/31/1999 12:00AM to 12/31/2099 11:59AM) (ALQT: 1 / LVL: 1) 
00148 - Anadarko E&amp;P Company LP (From 07/18/1995 12:00AM to 01/02/2003 11:59PM) (ALQT: 1 / LVL: 1) 
03017 - PXP Producing Company LLC (Acquired 00231 Pogo Producing Company) (From 07/18/1995 12:00AM to 09/27/2001 11:59PM) (ALQT: 1 / LVL: 1) 
00078 - Chevron U.S.A. Inc. (From 07/18/1995 12:00AM to 03/30/1999 11:59PM) (ALQT: 1 / LVL: 1) 
03619 - Talos Third Coast LLC (From 10/28/2020 12:00AM to 12/31/2099 11:59AM) (ALQT: A / LVL: 1) 
03197 - GOME 1271 LLC (From 02/13/2019 12:00AM to 12/21/2022 11:59PM) (ALQT: A / LVL: 1) 
03619 - Talos Third Coast LLC (Acquired 03176 Dorado Deep GP, LLC) (From 02/13/2019 01:00AM to 12/21/2022 11:59PM) (ALQT: A / LVL: 1) 
02970 - Castex Offshore, Inc. (From 02/13/2019 12:00AM to 10/27/2020 11:59PM) (ALQT: A / LVL: 1) 
02312 - McMoRan Oil &amp; Gas LLC (From 01/23/2008 12:00AM to 02/12/2019 11:59PM) (ALQT: A / LVL: 1) 
02451 - GOM Shelf LLC (From 08/23/2022 03:00AM to 12/31/2099 11:59AM) (ALQT: A / LVL: 2) 
03295 - Fieldwood Energy LLC (From 06/30/2014 02:00AM to 08/23/2022 02:59AM) (ALQT: A / LVL: 2) 
02451 - GOM Shelf LLC (From 08/23/2022 01:00AM to 12/31/2099 11:59AM) (ALQT: B / LVL: 1) 
03295 - Fieldwood Energy LLC (From 06/30/2014 12:00AM to 08/23/2022 12:59AM) (ALQT: B / LVL: 1) 
03296 - Apache Shelf Exploration LLC (From 06/30/2014 01:00AM to 12/31/2099 11:59AM) (ALQT: B / LVL: 2) 
02451 - GOM Shelf LLC (From 08/23/2022 02:00AM to 12/31/2099 11:59AM) (ALQT: B / LVL: 2) 
03295 - Fieldwood Energy LLC (From 06/30/2014 01:00AM to 08/23/2022 01:59AM) (ALQT: B / LVL: 2) </t>
  </si>
  <si>
    <t>G28232</t>
  </si>
  <si>
    <t xml:space="preserve">SS 349,  </t>
  </si>
  <si>
    <t>PIPELINES : 
UMB PSN# 15886 (PABN) Aprv: 02/16/2007 - Init HTP: N/A - P50: $1,745,185; P70: $1,745,185; P90: $1,745,185
BLKO PSN# 15885 (PABN) Aprv: 02/16/2007 - Init HTP: 03/15/2007 - P50: $361,403; P70: $583,595; P90: $906,090</t>
  </si>
  <si>
    <t>01284 - W &amp; T Offshore, Inc. (From 02/16/2007 12:00AM to 04/08/2020 12:00AM)</t>
  </si>
  <si>
    <t>G29067</t>
  </si>
  <si>
    <t>PIPELINES : 
LIFT PSN# 18230 (OUT) Aprv: 03/29/2011 - Init HTP: 07/05/1996 - P50: $359,896; P70: $582,087; P90: $904,582
UMB PSN# 18246 (OUT) Aprv: 03/29/2011 - Init HTP: N/A - P50: $1,745,185; P70: $1,745,185; P90: $1,745,185</t>
  </si>
  <si>
    <t>03269 - Talos Oil and Gas LLC (From 08/28/2013 12:00AM to 12/31/2099 11:59AM)
00540 - MOBIL OIL EXPLORATION &amp; PRODUCING SOUTHEAST INC. (From 03/29/2011 12:00AM to 08/28/2013 12:00AM)</t>
  </si>
  <si>
    <t xml:space="preserve"> 00336</t>
  </si>
  <si>
    <t>SS 33</t>
  </si>
  <si>
    <t xml:space="preserve">01284 - W &amp; T Offshore, Inc. (From 03/14/2008 12:00AM to 12/31/2099 11:59AM) 
01284 - W &amp; T Offshore, Inc. (Acquired 02859 Offshore Shelf LLC) (From 09/21/2006 12:00AM to 03/13/2008 11:59PM) 
02219 - Anadarko US Offshore LLC (From 12/05/1997 12:00AM to 09/20/2006 11:59PM) 
00056 - ConocoPhillips Company (From 12/06/1985 12:00AM to 11/14/1999 11:59PM) 
00035 - Kerr-McGee Corporation (From 03/19/1984 12:00AM to 12/04/1997 11:59PM) 
00788 - Phillips Oil Company (From 03/19/1984 12:00AM to 12/05/1985 11:59PM) </t>
  </si>
  <si>
    <t>G22477</t>
  </si>
  <si>
    <t>00730 - Walter Oil &amp; Gas Corporation (From 10/16/2001 12:00AM to 12/31/2099 11:59AM)</t>
  </si>
  <si>
    <t>G23438</t>
  </si>
  <si>
    <t>PIPELINES : 
GAS PSN# 13688 (ACT) Aprv: 05/10/2002 - Init HTP: 08/28/2003 - P50: $2,098,070; P70: $2,230,093; P90: $2,421,099</t>
  </si>
  <si>
    <t>03255 - High Point Gas Gathering, L.L.C. (From 08/24/2017 12:00AM to 12/31/2099 11:59AM)
01796 - Manta Ray Gathering Company, L.L.C. (From 03/15/2016 12:00AM to 08/24/2017 12:00AM)
02227 - Enterprise Field Services, LLC (From 12/20/2005 12:00AM to 03/15/2016 12:00AM)
02600 - VK Deepwater Gathering Company, L.L.C. (From 05/10/2002 12:00AM to 06/16/2004 12:00AM)</t>
  </si>
  <si>
    <t>COLLATERAL:
03255 High Point Gas Gathering, L.L.C.: $1,896,384 (SU1143758 - Eff Dt: 08/07/2017)</t>
  </si>
  <si>
    <t>G01860</t>
  </si>
  <si>
    <t>WC 35, WC 66</t>
  </si>
  <si>
    <t xml:space="preserve">03295 - Fieldwood Energy LLC 100% (ALQT: A / LVL: 1) 
02481 - BP Exploration &amp; Production Inc. 100% (ALQT: A / LVL: 2) </t>
  </si>
  <si>
    <t xml:space="preserve">03295 - Fieldwood Energy LLC (From 07/26/2018 12:00AM to 12/31/2099 11:59AM) 
00105 - Apache Corporation (From 12/29/2006 12:00AM to 07/25/2018 11:59PM) 
00114 - BP America Production Company (From 08/30/2002 12:00AM to 12/28/2006 11:59PM) 
00114 - BP America Production Company (Acquired 01855 Vastar Resources, Inc.) (From 06/29/1994 12:00AM to 08/29/2002 11:59PM) 
00056 - ConocoPhillips Company (Acquired 00001 Conoco Inc.) (From 08/23/1985 12:00AM to 09/23/1996 11:59PM) 
00967 - Atlantic Richfield Company (From 08/23/1985 12:00AM to 06/28/1994 11:59PM) </t>
  </si>
  <si>
    <t xml:space="preserve">03295 - Fieldwood Energy LLC (From 06/23/2014 01:00AM to 12/31/2099 11:59AM) (ALQT: A / LVL: 1) 
02481 - BP Exploration &amp; Production Inc. (From 07/12/2018 12:00AM to 12/31/2099 11:59AM) (ALQT: A / LVL: 2) 
00114 - BP America Production Company (From 04/26/2007 12:00AM to 07/11/2018 11:59PM) (ALQT: A / LVL: 2) </t>
  </si>
  <si>
    <t>G24626</t>
  </si>
  <si>
    <t>HI A   5</t>
  </si>
  <si>
    <t>PIPELINES : 
OIL PSN# 13987 (ACT) Aprv: 07/10/2003 - Init HTP: 08/28/2004 - P50: $977,383; P70: $1,109,406; P90: $1,300,413
STRUCTURES : 
FIXED CPLX# 1287 'C' Aprv: N/A - Inst: 06/10/2004 - P50: $1,108,783; P70: $1,647,815; P90: $2,527,558</t>
  </si>
  <si>
    <t>01796 - Manta Ray Gathering Company, L.L.C. (From 07/10/2003 12:00AM to 12/31/2099 11:59AM)</t>
  </si>
  <si>
    <t>G15640</t>
  </si>
  <si>
    <t>PIPELINES : 
BLKO PSN# 10681 (ACT) Aprv: 06/30/1995 - Init HTP: 08/18/1995 - P50: $340,690; P70: $562,881; P90: $885,376
UMBH PSN# 19788 (ACT) Aprv: 09/05/2017 - Init HTP: N/A - P50: $1,745,185; P70: $1,745,185; P90: $1,745,185</t>
  </si>
  <si>
    <t>00730 - Walter Oil &amp; Gas Corporation (From 06/30/1995 12:00AM to 12/31/2099 11:59AM)</t>
  </si>
  <si>
    <t>G24632</t>
  </si>
  <si>
    <t>PIPELINES : 
GAS PSN# 14002 (ACT) Aprv: 04/23/2003 - Init HTP: 03/12/2004 - P50: $2,084,454; P70: $2,306,646; P90: $2,629,141</t>
  </si>
  <si>
    <t>01796 - Manta Ray Gathering Company, L.L.C. (From 03/15/2016 12:00AM to 12/31/2099 11:59AM)
02227 - Enterprise Field Services, LLC (From 04/23/2003 12:00AM to 03/15/2016 12:00AM)</t>
  </si>
  <si>
    <t>G06850</t>
  </si>
  <si>
    <t>MO 872</t>
  </si>
  <si>
    <t>WELLS : 
A001 (COM) Aprv: 11/16/1987 - Spud: 11/22/1987 - P50: $842,014; P70: $1,065,436; P90: $1,388,866
STRUCTURES : 
CAIS CPLX# 23467 'A' Aprv: N/A - Inst: 01/01/1996 - P50: $1,015,525; P70: $1,554,557; P90: $2,434,300
PIPELINES : 
BLGH PSN# 10637 (ACT) Aprv: 07/24/1995 - Init HTP: 09/01/1995 - P50: $226,331; P70: $358,354; P90: $549,360</t>
  </si>
  <si>
    <t xml:space="preserve">01284 - W &amp; T Offshore, Inc. (From 02/09/2024 12:00AM to 12/31/2099 11:59AM) 
03152 - Cox Oil Offshore, L.L.C. (From 09/19/2016 12:00AM to 02/08/2024 11:59PM) 
00003 - Union Oil Company of California (From 11/29/2000 12:00AM to 09/18/2016 11:59PM) 
00078 - Chevron U.S.A. Inc. (From 07/12/1995 12:00AM to 11/28/2000 11:59PM) 
02421 - Devon Energy Production Co., L.P. (Acquired 01291 Pennzoil Exploration and Production Company) (From 08/17/1988 12:00AM to 07/11/1995 11:59PM) 
00771 - Texaco Exploration and Production, Inc. (From 04/01/1985 12:00AM to 03/10/1992 12:59AM) 
00056 - ConocoPhillips Company (Acquired 00001 Conoco Inc.) (From 06/01/1984 12:00AM to 03/09/1992 11:59PM) 
02410 - Devon Energy Corporation (Acquired 00167 PennzEnergy Company) (From 02/06/1987 12:00AM to 08/16/1988 11:59PM) 
02410 - Devon Energy Corporation (Acquired 00071 Pennzoil Producing Company) (From 01/22/1986 12:00AM to 02/05/1987 11:59PM) 
00473 - Pennzoil Oil &amp; Gas, Inc. (From 06/01/1984 12:00AM to 01/21/1986 11:59PM) 
00005 - Four Star Oil &amp; Gas Company (From 06/01/1984 12:00AM to 03/31/1985 11:59PM) </t>
  </si>
  <si>
    <t>G28615</t>
  </si>
  <si>
    <t>EW 910, EW 998</t>
  </si>
  <si>
    <t>PIPELINES : 
UBEH PSN# 17925 (ACT) Aprv: 11/23/2009 - Init HTP: N/A - P50: $1,745,185; P70: $1,745,185; P90: $1,745,185
BLKO PSN# 17924 (ACT) Aprv: 11/23/2009 - Init HTP: 10/15/2010 - P50: $329,180; P70: $551,372; P90: $873,867</t>
  </si>
  <si>
    <t>00730 - Walter Oil &amp; Gas Corporation (From 11/23/2009 12:00AM to 12/31/2099 11:59AM)</t>
  </si>
  <si>
    <t>G23428</t>
  </si>
  <si>
    <t>PIPELINES : 
GAS PSN# 13632 (ACT) Aprv: 07/02/2002 - Init HTP: 02/01/2006 - P50: $2,067,766; P70: $2,289,957; P90: $2,612,452</t>
  </si>
  <si>
    <t>02545 - Okeanos Gas Gathering Company, LLC (From 07/02/2002 12:00AM to 12/31/2099 11:59AM)</t>
  </si>
  <si>
    <t>G29224</t>
  </si>
  <si>
    <t>PIPELINES : 
OIL PSN# 19419 (ACT) Aprv: 03/30/2018 - Init HTP: 11/07/2018 - P50: $2,067,190; P70: $2,289,381; P90: $2,611,876</t>
  </si>
  <si>
    <t>G01506C</t>
  </si>
  <si>
    <t>GI 18</t>
  </si>
  <si>
    <t>PIPELINES : 
BLKO PSN# 790 (ACT) Aprv: 03/28/1975 - Init HTP: 08/01/1958 - P50: $296,125; P70: $428,148; P90: $619,155
STRUCTURES : 
FIXED CPLX# 20104 'L-CMP-VALVE' Aprv: N/A - Inst: 01/01/1956 - P50: $1,766,267; P70: $2,304,237; P90: $3,202,464</t>
  </si>
  <si>
    <t>02375 - Energy XXI GOM, LLC (From 03/14/2011 12:00AM to 03/13/2024 12:00AM)
00276 - Exxon Mobil Corporation (From 03/10/2000 12:00AM to 03/14/2011 12:00AM)</t>
  </si>
  <si>
    <t>G21618</t>
  </si>
  <si>
    <t>SM 93</t>
  </si>
  <si>
    <t xml:space="preserve">02451 - GOM Shelf LLC 12.5% 
02349 - Magnum Hunter Production, Inc. 30% 
02899 - Talos ERT LLC 57.5% </t>
  </si>
  <si>
    <t xml:space="preserve">03296 - Apache Shelf Exploration LLC 6.25% (ALQT: 1 / LVL: 2) 
02451 - GOM Shelf LLC 6.25% (ALQT: 1 / LVL: 2) 
02349 - Magnum Hunter Production, Inc. 30% (ALQT: 1 / LVL: 2) 
02899 - Talos ERT LLC 57.5% (ALQT: 1 / LVL: 2) </t>
  </si>
  <si>
    <t>WELLS : 
A001 (COM) Aprv: 05/11/2001 - Spud: 05/22/2001 - P50: $805,864; P70: $1,029,287; P90: $1,352,717
STRUCTURES : 
CAIS CPLX# 993 'A' Aprv: N/A - Inst: 07/17/2001 - P50: $1,254,156; P70: $1,486,911; P90: $1,848,023</t>
  </si>
  <si>
    <t xml:space="preserve">02349 - Magnum Hunter Production, Inc. (From 05/01/2000 12:00AM to 12/31/2099 11:59AM) 
02899 - Talos ERT LLC (From 05/29/2007 12:00AM to 12/31/2099 11:59AM) 
02451 - GOM Shelf LLC (From 05/19/2022 12:00AM to 12/31/2099 11:59AM) 
03295 - Fieldwood Energy LLC (From 09/15/2014 12:00AM to 05/18/2022 11:59PM) 
02851 - Apache Shelf, Inc. (From 05/05/2006 12:00AM to 09/14/2014 11:59PM) 
01704 - Remington Oil and Gas Corporation (From 05/01/2000 12:00AM to 05/28/2007 11:59PM) 
00048 - Sabine Oil &amp; Gas Corporation (From 02/09/2006 01:00AM to 05/04/2006 11:59PM) 
02470 - The Wiser Oil Company (From 03/30/2001 12:00AM to 02/09/2006 12:59AM) </t>
  </si>
  <si>
    <t xml:space="preserve">02349 - Magnum Hunter Production, Inc. (From 04/23/2014 12:00AM to 12/31/2099 11:59AM) (ALQT: 1 / LVL: 2) 
02899 - Talos ERT LLC (From 04/23/2014 12:00AM to 12/31/2099 11:59AM) (ALQT: 1 / LVL: 2) 
03296 - Apache Shelf Exploration LLC (From 04/23/2014 12:00AM to 12/31/2099 11:59AM) (ALQT: 1 / LVL: 2) 
02451 - GOM Shelf LLC (From 05/19/2022 01:00AM to 12/31/2099 11:59AM) (ALQT: 1 / LVL: 2) 
03295 - Fieldwood Energy LLC (From 04/23/2014 12:00AM to 05/19/2022 12:59AM) (ALQT: 1 / LVL: 2) </t>
  </si>
  <si>
    <t>G11574</t>
  </si>
  <si>
    <t>GB 784</t>
  </si>
  <si>
    <t>WELLS : 
A008 (COM) Aprv: 10/22/2002 - Spud: 11/18/2002 - P50: $2,055,900; P70: $2,055,900; P90: $2,055,900</t>
  </si>
  <si>
    <t>G21811</t>
  </si>
  <si>
    <t>GC 679</t>
  </si>
  <si>
    <t xml:space="preserve">02528 - Equinor USA E&amp;P Inc. 25% 
02647 - Murphy Exploration &amp; Production Company - USA 37.5% 
03672 - Talos QN Exploration LLC 37.5% </t>
  </si>
  <si>
    <t xml:space="preserve">00078 - Chevron U.S.A. Inc. 26.4375% (ALQT: 1 / LVL: 2) 
02277 - Woodside Energy (Deepwater) Inc. 31.875% (ALQT: 1 / LVL: 2) 
02219 - Anadarko US Offshore LLC 41.6875% (ALQT: 1 / LVL: 2) 
02219 - Anadarko US Offshore LLC 100% (ALQT: A / LVL: 1) 
02528 - Equinor USA E&amp;P Inc. 25% (ALQT: B / LVL: 1) 
02647 - Murphy Exploration &amp; Production Company - USA 37.5% (ALQT: B / LVL: 1) 
02361 - Eni Petroleum US LLC 37.5% (ALQT: B / LVL: 1) </t>
  </si>
  <si>
    <t>WELLS : 
A001 (COM) Aprv: 11/14/2013 - Spud: 04/19/2014 - P50: $2,055,900; P70: $2,055,900; P90: $2,055,900</t>
  </si>
  <si>
    <t xml:space="preserve">02647 - Murphy Exploration &amp; Production Company - USA (From 07/09/2003 12:00AM to 12/31/2099 11:59AM) 
02528 - Equinor USA E&amp;P Inc. (From 02/26/2008 12:00AM to 12/31/2099 11:59AM) 
03672 - Talos QN Exploration LLC (From 02/27/2023 12:00AM to 12/31/2099 11:59AM) 
03295 - Fieldwood Energy LLC (From 07/20/2018 12:00AM to 02/26/2023 11:59PM) 
02237 - Noble Energy, Inc. (From 02/08/2012 12:00AM to 07/19/2018 11:59PM) 
02361 - Eni Petroleum US LLC (From 12/11/2007 12:00AM to 02/07/2012 11:59PM) 
02851 - Apache Shelf, Inc. (Acquired 02169 Mariner Gulf of Mexico LLC) (From 07/01/2000 12:00AM to 02/25/2008 11:59PM) 
00282 - Dominion Exploration &amp; Production, Inc. (From 07/01/2000 12:00AM to 12/10/2007 11:59PM) 
01689 - Murphy Exploration &amp; Production Company (From 07/01/2000 12:00AM to 07/08/2003 11:59PM) </t>
  </si>
  <si>
    <t xml:space="preserve">02277 - Woodside Energy (Deepwater) Inc. (From 07/29/2010 02:00AM to 12/31/2099 11:59AM) (ALQT: 1 / LVL: 2) 
00078 - Chevron U.S.A. Inc. (From 09/19/2023 12:00AM to 12/31/2099 11:59AM) (ALQT: 1 / LVL: 2) 
02219 - Anadarko US Offshore LLC (From 11/08/2023 12:00AM to 12/31/2099 11:59AM) (ALQT: 1 / LVL: 2) 
02647 - Murphy Exploration &amp; Production Company - USA (From 07/28/2010 12:00AM to 08/07/2024 11:59PM) (ALQT: 1 / LVL: 2) 
03672 - Talos QN Exploration LLC (From 02/18/2022 12:00AM to 11/07/2023 11:59PM) (ALQT: 1 / LVL: 2) 
02528 - Equinor USA E&amp;P Inc. (From 07/28/2010 12:00AM to 09/18/2023 11:59PM) (ALQT: 1 / LVL: 2) 
03295 - Fieldwood Energy LLC (From 07/20/2018 01:00AM to 02/17/2022 11:59PM) (ALQT: 1 / LVL: 2) 
02397 - Samson Offshore, LLC (From 07/29/2010 12:00AM to 03/14/2019 11:59PM) (ALQT: 1 / LVL: 2) 
02237 - Noble Energy, Inc. (From 07/29/2010 01:00AM to 07/20/2018 12:59AM) (ALQT: 1 / LVL: 2) 
02219 - Anadarko US Offshore LLC (From 03/29/2004 12:00AM to 12/31/2099 11:59AM) (ALQT: A / LVL: 1) 
02361 - Eni Petroleum US LLC (From 04/09/2012 12:00AM to 12/31/2099 11:59AM) (ALQT: B / LVL: 1) 
02528 - Equinor USA E&amp;P Inc. (From 04/09/2012 12:00AM to 12/31/2099 11:59AM) (ALQT: B / LVL: 1) 
02647 - Murphy Exploration &amp; Production Company - USA (From 04/09/2012 12:00AM to 12/31/2099 11:59AM) (ALQT: B / LVL: 1) </t>
  </si>
  <si>
    <t>G22950</t>
  </si>
  <si>
    <t>GC 382</t>
  </si>
  <si>
    <t>WELLS : 
A005 (COM) Aprv: 08/01/2002 - Spud: 08/07/2002 - P50: $2,055,900; P70: $2,055,900; P90: $2,055,900</t>
  </si>
  <si>
    <t xml:space="preserve">02361 - Eni Petroleum US LLC (From 12/11/2007 12:00AM to 12/31/2099 11:59AM) 
03575 - MP Gulf of Mexico, LLC (From 12/21/2018 12:00AM to 12/31/2099 11:59AM) 
02647 - Murphy Exploration &amp; Production Company - USA (From 05/12/2003 12:00AM to 12/20/2018 11:59PM) 
02528 - Equinor USA E&amp;P Inc. (From 02/26/2008 12:00AM to 10/21/2012 11:59PM) 
02851 - Apache Shelf, Inc. (Acquired 02169 Mariner Gulf of Mexico LLC) (From 07/01/2001 12:00AM to 02/25/2008 11:59PM) 
00282 - Dominion Exploration &amp; Production, Inc. (From 07/01/2001 12:00AM to 12/10/2007 11:59PM) 
01689 - Murphy Exploration &amp; Production Company (From 07/01/2001 12:00AM to 05/11/2003 11:59PM) </t>
  </si>
  <si>
    <t>G08469</t>
  </si>
  <si>
    <t>VK 871</t>
  </si>
  <si>
    <t xml:space="preserve">03148 - W &amp; T Energy VI, LLC 25% (ALQT: A) 
02219 - Anadarko US Offshore LLC 75% (ALQT: A) 
02219 - Anadarko US Offshore LLC 100% (ALQT: B) </t>
  </si>
  <si>
    <t xml:space="preserve">02481 - BP Exploration &amp; Production Inc. 100% (ALQT: A / LVL: 1) </t>
  </si>
  <si>
    <t>WELLS : 
A005 (COM) Aprv: 07/25/1997 - Spud: 09/16/1997 - P50: $2,055,900; P70: $2,055,900; P90: $2,055,900</t>
  </si>
  <si>
    <t xml:space="preserve">00689 - Shell Offshore Inc. (From 06/01/1986 12:00AM to 12/31/2099 11:59AM) 
02481 - BP Exploration &amp; Production Inc. (From 03/07/2002 12:00AM to 12/31/2099 11:59AM) 
00114 - BP America Production Company (From 03/08/1994 12:00AM to 03/06/2002 11:59PM) 
00689 - Shell Offshore Inc. (Acquired 02139 Shell Deepwater Development Inc.) (From 03/12/1997 12:00AM to 09/17/2001 12:59AM) 
03148 - W &amp; T Energy VI, LLC (From 03/07/2012 12:00AM to 12/31/2099 11:59AM) (ALQT: A) 
02219 - Anadarko US Offshore LLC (From 01/31/2017 12:00AM to 12/31/2099 11:59AM) (ALQT: A) 
03263 - Freeport-McMoRan Exploration &amp; Production LLC (From 04/04/2013 12:00AM to 01/30/2017 11:59PM) (ALQT: A) 
02481 - BP Exploration &amp; Production Inc. (From 12/08/2011 12:00AM to 04/03/2013 11:59PM) (ALQT: A) 
00689 - Shell Offshore Inc. (From 12/08/2011 12:00AM to 03/06/2012 11:59PM) (ALQT: A) 
02219 - Anadarko US Offshore LLC (From 01/25/2017 12:00AM to 12/31/2099 11:59AM) (ALQT: B) 
03263 - Freeport-McMoRan Exploration &amp; Production LLC (From 04/04/2013 01:00AM to 01/24/2017 11:59PM) (ALQT: B) 
02481 - BP Exploration &amp; Production Inc. (From 12/08/2011 12:00AM to 04/04/2013 12:59AM) (ALQT: B) </t>
  </si>
  <si>
    <t xml:space="preserve">02481 - BP Exploration &amp; Production Inc. (From 10/07/2014 12:00AM to 12/31/2099 11:59AM) (ALQT: A / LVL: 1) </t>
  </si>
  <si>
    <t>G15609</t>
  </si>
  <si>
    <t>GC 781</t>
  </si>
  <si>
    <t>WELLS : 
A010 (COM) Aprv: 04/22/2015 - Spud: 05/02/2015 - P50: $2,055,900; P70: $2,055,900; P90: $2,055,900</t>
  </si>
  <si>
    <t xml:space="preserve">02277 - Woodside Energy (Deepwater) Inc. (From 06/08/1998 12:00AM to 12/31/2099 11:59AM) 
00003 - Union Oil Company of California (From 09/26/2000 12:00AM to 12/31/2099 11:59AM) 
02481 - BP Exploration &amp; Production Inc. (From 03/30/2001 12:00AM to 12/31/2099 11:59AM) 
00114 - BP America Production Company (From 09/26/2000 12:00AM to 03/10/2002 11:59PM) 
01680 - BP Exploration &amp; Oil Inc. (From 07/01/1995 12:00AM to 03/29/2001 11:59PM) 
02010 - Woodside Energy (GOM) Inc. (From 04/09/1996 12:00AM to 06/07/1998 11:59PM) 
00362 - Woodside Energy (Americas) Inc. (From 07/01/1995 12:00AM to 04/08/1996 11:59PM) </t>
  </si>
  <si>
    <t>G16520</t>
  </si>
  <si>
    <t>MP 312</t>
  </si>
  <si>
    <t>WELLS : 
A021 (COM) Aprv: 12/11/2006 - Spud: 12/18/2006 - P50: $1,085,207; P70: $1,308,629; P90: $1,632,060
A022 (COM) Aprv: 01/04/2007 - Spud: 01/06/2007 - P50: $962,897; P70: $1,186,319; P90: $1,509,750</t>
  </si>
  <si>
    <t xml:space="preserve">02451 - GOM Shelf LLC (From 07/21/2022 12:00AM to 12/31/2099 11:59AM) 
03295 - Fieldwood Energy LLC (From 05/08/2018 12:00AM to 07/20/2022 11:59PM) 
00105 - Apache Corporation (From 09/16/2003 12:00AM to 05/07/2018 11:59PM) 
00689 - Shell Offshore Inc. (From 07/01/1996 12:00AM to 09/15/2003 11:59PM) </t>
  </si>
  <si>
    <t xml:space="preserve">02451 - GOM Shelf LLC (From 07/21/2022 01:00AM to 12/31/2099 11:59AM) (ALQT: 1 / LVL: 1) 
03295 - Fieldwood Energy LLC (From 12/17/2013 12:00AM to 07/21/2022 12:59AM) (ALQT: 1 / LVL: 1) 
03296 - Apache Shelf Exploration LLC (From 12/17/2013 01:00AM to 12/31/2099 11:59AM) (ALQT: 1 / LVL: 2) 
02451 - GOM Shelf LLC (From 07/21/2022 02:00AM to 12/31/2099 11:59AM) (ALQT: 1 / LVL: 2) 
03295 - Fieldwood Energy LLC (From 12/17/2013 01:00AM to 07/21/2022 01:59AM) (ALQT: 1 / LVL: 2) </t>
  </si>
  <si>
    <t>G03152</t>
  </si>
  <si>
    <t>EI 136</t>
  </si>
  <si>
    <t>WELLS : 
JA001 (TA) Aprv: 03/02/1977 - Spud: 05/27/1977 - P50: $81,315; P70: $129,727; P90: $199,993
JA003 (TA) Aprv: 05/07/2004 - Spud: 05/12/2004 - P50: $78,813; P70: $127,225; P90: $197,491
JA004 (TA) Aprv: 11/04/2013 - Spud: 11/05/2013 - P50: $81,315; P70: $129,727; P90: $199,993
JA002 (TA) Aprv: 03/11/2015 - Spud: 05/25/2015 - P50: $83,817; P70: $132,229; P90: $202,495
STRUCTURES : 
FIXED CPLX# 22428 'JA' Aprv: N/A - Inst: 01/01/1980 - P50: $1,575,207; P70: $2,113,708; P90: $3,002,693
PIPELINES : 
BLKG PSN# 11735 (PABN) Aprv: 04/09/1998 - Init HTP: 06/12/1998 - P50: $140,786; P70: $272,809; P90: $463,815</t>
  </si>
  <si>
    <t xml:space="preserve">03295 - Fieldwood Energy LLC (From 05/16/2018 12:00AM to 12/31/2099 11:59AM) 
00105 - Apache Corporation (From 09/16/2003 12:00AM to 05/15/2018 11:59PM) 
00689 - Shell Offshore Inc. (From 02/25/1985 12:00AM to 09/15/2003 11:59PM) 
00117 - Shell USA, Inc. (From 07/01/1975 12:00AM to 02/24/1985 11:59PM) </t>
  </si>
  <si>
    <t xml:space="preserve">03295 - Fieldwood Energy LLC (From 07/15/2014 12:00AM to 12/31/2099 11:59AM) (ALQT: 1 / LVL: 1) 
03295 - Fieldwood Energy LLC (From 07/15/2014 01:00AM to 12/31/2099 11:59AM) (ALQT: 1 / LVL: 2) 
03296 - Apache Shelf Exploration LLC (From 07/15/2014 01:00AM to 12/31/2099 11:59AM) (ALQT: 1 / LVL: 2) </t>
  </si>
  <si>
    <t>G28255</t>
  </si>
  <si>
    <t>PIPELINES : 
GAS PSN# 15949 (ACT) Aprv: 03/23/2007 - Init HTP: 07/08/2008 - P50: $2,039,975; P70: $2,262,167; P90: $2,584,662</t>
  </si>
  <si>
    <t>02385 - Williams Field Services - Gulf Coast Company LLC (From 03/23/2007 12:00AM to 12/31/2099 11:59AM)</t>
  </si>
  <si>
    <t>COLLATERAL:
02385 Williams Field Services - Gulf Coast Company LLC: $1,970,000 (022047012 - Eff Dt: 10/22/2014)</t>
  </si>
  <si>
    <t>G03849</t>
  </si>
  <si>
    <t>PL 10, PL 13, SS 70</t>
  </si>
  <si>
    <t>PIPELINES : 
GAS PSN# 5137 (PREM) Aprv: 10/04/1978 - Init HTP: 11/26/1978 - P50: $890,738; P70: $1,112,929; P90: $1,435,424
GAS PSN# 5135 (PREM) Aprv: 10/04/1978 - Init HTP: 06/06/1979 - P50: $497,734; P70: $719,925; P90: $1,042,421
GAS PSN# 5136 (PREM) Aprv: 10/04/1978 - Init HTP: 06/06/1979 - P50: $649,370; P70: $871,562; P90: $1,194,057</t>
  </si>
  <si>
    <t>00011 - Transcontinental Gas Pipe Line Company, LLC (From 10/04/1978 12:00AM to 03/17/2023 12:00AM)</t>
  </si>
  <si>
    <t>G28254</t>
  </si>
  <si>
    <t>PIPELINES : 
OIL PSN# 15948 (ACT) Aprv: 04/04/2007 - Init HTP: 09/08/2008 - P50: $2,032,859; P70: $2,255,050; P90: $2,577,545</t>
  </si>
  <si>
    <t>02521 - Williams Oil Gathering, L.L.C. (From 04/04/2007 12:00AM to 12/31/2099 11:59AM)</t>
  </si>
  <si>
    <t>COLLATERAL:
02521 Williams Oil Gathering, L.L.C.: $1,895,000 (022054129 - Eff Dt: 08/22/2016)</t>
  </si>
  <si>
    <t>G02122</t>
  </si>
  <si>
    <t>WC 21, WC 144, WC 145, WC 148, WC 181</t>
  </si>
  <si>
    <t>PIPELINES : 
GAS PSN# 3507 (ACT) Aprv: 06/01/1971 - Init HTP: 10/01/1973 - P50: $1,132,325; P70: $1,264,348; P90: $1,455,355
STRUCTURES : 
FIXED CPLX# 517 'PP-VALVE' Aprv: N/A - Inst: 01/01/1972 - P50: $880,819; P70: $1,419,851; P90: $2,299,594</t>
  </si>
  <si>
    <t>02472 - Stingray Pipeline Company, L.L.C. (From 05/10/2017 12:00AM to 03/31/2019 12:00AM)
00244 - Natural Gas Pipeline Company of America LLC (From 06/01/1971 12:00AM to 05/10/2017 12:00AM)</t>
  </si>
  <si>
    <t>G28453</t>
  </si>
  <si>
    <t>WR 249, WR 425, WR 469</t>
  </si>
  <si>
    <t>PIPELINES : 
BLKO PSN# 16129 (ACT) Aprv: 03/27/2009 - Init HTP: N/A - P50: $2,003,767; P70: $2,225,958; P90: $2,548,453
UBEH PSN# 17723 (ACT) Aprv: 03/27/2009 - Init HTP: N/A - P50: $1; P70: $1; P90: $1</t>
  </si>
  <si>
    <t>G19866</t>
  </si>
  <si>
    <t>MP 276</t>
  </si>
  <si>
    <t>WELLS : 
A002 (COM) Aprv: 04/17/2003 - Spud: 04/23/2003 - P50: $958,713; P70: $1,182,136; P90: $1,505,566
A004 (COM) Aprv: 05/30/2003 - Spud: 06/03/2003 - P50: $1,040,089; P70: $1,263,511; P90: $1,586,941</t>
  </si>
  <si>
    <t xml:space="preserve">03065 - Talos Resources LLC (From 02/10/2009 12:00AM to 12/31/2099 11:59AM) 
01834 - Talos Petroleum LLC (From 03/17/2003 12:00AM to 02/09/2009 11:59PM) 
02222 - PetroQuest Energy, L.L.C. (From 09/23/1998 12:00AM to 03/16/2003 11:59PM) 
01858 - American Explorer, Inc. (From 07/01/1998 12:00AM to 09/22/1998 11:59PM) </t>
  </si>
  <si>
    <t>G01522</t>
  </si>
  <si>
    <t>SS 206</t>
  </si>
  <si>
    <t xml:space="preserve">03035 - Fieldwood Energy Offshore LLC 40% 
03295 - Fieldwood Energy LLC 60% </t>
  </si>
  <si>
    <t xml:space="preserve">03296 - Apache Shelf Exploration LLC 30% (ALQT: 1 / LVL: 2) 
03295 - Fieldwood Energy LLC 30% (ALQT: 1 / LVL: 2) 
03035 - Fieldwood Energy Offshore LLC 40% (ALQT: 1 / LVL: 2) </t>
  </si>
  <si>
    <t>WELLS : 
E002 (TA) Aprv: N/A - Spud: 10/18/1995 - P50: $113,841; P70: $162,253; P90: $232,519
E003 (TA) Aprv: 11/10/1995 - Spud: 11/10/1995 - P50: $113,841; P70: $162,253; P90: $232,519
E004 (TA) Aprv: 04/14/2004 - Spud: 04/21/2004 - P50: $116,343; P70: $164,755; P90: $235,021
E005 (TA) Aprv: 05/25/2004 - Spud: 05/29/2004 - P50: $116,343; P70: $164,755; P90: $235,021
STRUCTURES : 
FIXED CPLX# 32026 'E' Aprv: N/A - Inst: 06/24/1995 - P50: $1,533,625; P70: $2,072,657; P90: $2,952,400</t>
  </si>
  <si>
    <t xml:space="preserve">03295 - Fieldwood Energy LLC (From 01/26/2015 12:00AM to 12/31/2099 11:59AM) 
03035 - Fieldwood Energy Offshore LLC (From 08/21/2015 12:00AM to 12/31/2099 11:59AM) 
00078 - Chevron U.S.A. Inc. (From 06/03/2002 12:00AM to 08/20/2015 11:59PM) 
00105 - Apache Corporation (From 02/02/2005 12:00AM to 01/25/2015 11:59PM) 
00148 - Anadarko E&amp;P Company LP (From 08/10/1998 12:00AM to 02/01/2005 11:59PM) 
00771 - Texaco Exploration and Production, Inc. (From 08/23/1985 12:00AM to 06/02/2002 11:59PM) 
00148 - Anadarko E&amp;P Company LP (Acquired 01089 Norcen Explorer, Inc.) (From 01/17/1995 12:00AM to 08/09/1998 11:59PM) 
00777 - OXY USA Inc. (From 12/06/1983 12:00AM to 01/16/1995 11:59PM) 
00967 - Atlantic Richfield Company (From 08/23/1985 12:00AM to 01/11/1994 11:59PM) 
00056 - ConocoPhillips Company (Acquired 00001 Conoco Inc.) (From 12/06/1983 12:00AM to 07/25/1993 11:59PM) 
00002 - Atlantic Richfield Company (From 12/06/1983 12:00AM to 08/22/1985 11:59PM) 
00005 - Four Star Oil &amp; Gas Company (From 12/06/1983 12:00AM to 08/22/1985 11:59PM) </t>
  </si>
  <si>
    <t xml:space="preserve">03295 - Fieldwood Energy LLC (From 07/23/2014 12:00AM to 12/31/2099 11:59AM) (ALQT: 1 / LVL: 2) 
03296 - Apache Shelf Exploration LLC (From 07/23/2014 12:00AM to 12/31/2099 11:59AM) (ALQT: 1 / LVL: 2) 
03035 - Fieldwood Energy Offshore LLC (From 08/21/2015 01:00AM to 12/31/2099 11:59AM) (ALQT: 1 / LVL: 2) 
00078 - Chevron U.S.A. Inc. (From 07/23/2014 12:00AM to 08/21/2015 12:59AM) (ALQT: 1 / LVL: 2) </t>
  </si>
  <si>
    <t>G13964</t>
  </si>
  <si>
    <t>MP 122</t>
  </si>
  <si>
    <t xml:space="preserve">02513 - Petro Ventures, Inc. 100% (ALQT: A) 
02628 - Arena Offshore, LP 2% (ALQT: B) 
02513 - Petro Ventures, Inc. 30.2% (ALQT: B) 
02417 - Arena Energy, LLC 67.8% (ALQT: B) </t>
  </si>
  <si>
    <t xml:space="preserve">02513 - Petro Ventures, Inc. 25% (ALQT: A / LVL: 1) 
02266 - EPL Oil &amp; Gas, LLC 75% (ALQT: A / LVL: 1) 
02628 - Arena Offshore, LP 2% (ALQT: B / LVL: 1) 
02417 - Arena Energy, LLC 98% (ALQT: B / LVL: 1) </t>
  </si>
  <si>
    <t>WELLS : 
E001 (COM) Aprv: 06/14/2007 - Spud: 07/05/2007 - P50: $667,250; P70: $890,672; P90: $1,214,102
E002 (COM) Aprv: 05/25/2010 - Spud: 05/25/2010 - P50: $657,482; P70: $880,904; P90: $1,204,335
A008 (COM) Aprv: 01/11/2023 - Spud: 01/30/2023 - P50: $663,393; P70: $886,816; P90: $1,210,246</t>
  </si>
  <si>
    <t xml:space="preserve">02513 - Petro Ventures, Inc. (From 07/30/2001 12:00AM to 12/31/2099 11:59AM) 
00078 - Chevron U.S.A. Inc. (From 07/01/1993 12:00AM to 07/29/2001 11:59PM) 
02513 - Petro Ventures, Inc. (From 08/08/2007 12:00AM to 12/31/2099 11:59AM) (ALQT: A) 
02417 - Arena Energy, LLC (From 08/08/2007 12:00AM to 12/31/2099 11:59AM) (ALQT: B) 
02513 - Petro Ventures, Inc. (From 08/08/2007 12:00AM to 12/31/2099 11:59AM) (ALQT: B) 
02628 - Arena Offshore, LP (From 06/10/2013 12:00AM to 12/31/2099 11:59AM) (ALQT: B) </t>
  </si>
  <si>
    <t xml:space="preserve">02266 - EPL Oil &amp; Gas, LLC (From 07/08/1999 12:00AM to 12/31/2099 11:59AM) (ALQT: A / LVL: 1) 
02513 - Petro Ventures, Inc. (From 07/30/2001 12:00AM to 12/31/2099 11:59AM) (ALQT: A / LVL: 1) 
00078 - Chevron U.S.A. Inc. (From 07/08/1999 12:00AM to 07/29/2001 11:59PM) (ALQT: A / LVL: 1) 
02417 - Arena Energy, LLC (From 11/15/2022 12:00AM to 12/31/2099 11:59AM) (ALQT: B / LVL: 1) 
02628 - Arena Offshore, LP (From 03/14/2023 12:00AM to 12/31/2099 11:59AM) (ALQT: B / LVL: 1) </t>
  </si>
  <si>
    <t>G24898</t>
  </si>
  <si>
    <t>EI 123</t>
  </si>
  <si>
    <t xml:space="preserve">03368 - Whitney Oil &amp; Gas, LLC 100% (ALQT: 1 / LVL: 1) </t>
  </si>
  <si>
    <t>WELLS : 
A002 (COM) Aprv: 04/01/2005 - Spud: 04/23/2005 - P50: $577,638; P70: $801,060; P90: $1,124,490
B003 (COM) Aprv: 03/28/2008 - Spud: 04/05/2008 - P50: $528,432; P70: $751,854; P90: $1,075,284
STRUCTURES : 
CAIS CPLX# 1713 'A' Aprv: N/A - Inst: 04/23/2005 - P50: $371,262; P70: $604,017; P90: $965,129
CAIS CPLX# 2180 'B' Aprv: N/A - Inst: 09/17/2008 - P50: $421,508; P70: $654,263; P90: $1,015,375
PIPELINES : 
LIFT PSN# 17631 (PABN) Aprv: 08/08/2008 - Init HTP: 11/04/2008 - P50: $85,552; P70: $217,575; P90: $408,582</t>
  </si>
  <si>
    <t xml:space="preserve">03368 - Whitney Oil &amp; Gas, LLC (From 07/25/2016 12:00AM to 12/31/2099 11:59AM) 
03148 - W &amp; T Energy VI, LLC (From 11/04/2015 12:00AM to 07/24/2016 11:59PM) 
01284 - W &amp; T Offshore, Inc. (From 04/11/2008 12:00AM to 11/03/2015 11:59PM) 
01284 - W &amp; T Offshore, Inc. (Acquired 02859 Offshore Shelf LLC) (From 07/05/2006 12:00AM to 04/10/2008 11:59PM) 
02219 - Anadarko US Offshore LLC (From 09/10/2004 12:00AM to 07/04/2006 11:59PM) 
02525 - Westport Resources Corporation (From 06/01/2003 12:00AM to 09/09/2004 11:59PM) </t>
  </si>
  <si>
    <t xml:space="preserve">03368 - Whitney Oil &amp; Gas, LLC (From 07/25/2016 01:00AM to 12/31/2099 11:59AM) (ALQT: 1 / LVL: 1) 
02605 - Badger Oil Corporation (From 11/25/2005 12:00AM to 07/25/2016 12:59AM) (ALQT: 1 / LVL: 1) 
02807 - Marlin Coastal, L.L.C. (From 11/25/2005 12:00AM to 07/25/2016 12:59AM) (ALQT: 1 / LVL: 1) </t>
  </si>
  <si>
    <t>G29450</t>
  </si>
  <si>
    <t>PIPELINES : 
GAS PSN# 20546 (ACT) Aprv: 02/18/2021 - Init HTP: 05/05/2024 - P50: $1,981,838; P70: $2,204,030; P90: $2,526,525</t>
  </si>
  <si>
    <t>02385 - Williams Field Services - Gulf Coast Company LLC (From 02/18/2021 12:00AM to 12/31/2099 11:59AM)</t>
  </si>
  <si>
    <t>G36743</t>
  </si>
  <si>
    <t>EI 217</t>
  </si>
  <si>
    <t xml:space="preserve">02417 - Arena Energy, LLC (From 11/01/2019 12:00AM to 12/31/2099 11:59AM) 
02628 - Arena Offshore, LP (From 03/18/2020 12:00AM to 12/31/2099 11:59AM) </t>
  </si>
  <si>
    <t>G29218</t>
  </si>
  <si>
    <t>GC 816</t>
  </si>
  <si>
    <t>PIPELINES : 
OIL PSN# 18958 (ACT) Aprv: 09/13/2013 - Init HTP: 07/05/2015 - P50: $1,969,171; P70: $2,191,363; P90: $2,513,858</t>
  </si>
  <si>
    <t>03141 - Enbridge Offshore Facilities, LLC (From 09/13/2013 12:00AM to 12/31/2099 11:59AM)</t>
  </si>
  <si>
    <t>G01381</t>
  </si>
  <si>
    <t>GA 288, GA 296</t>
  </si>
  <si>
    <t xml:space="preserve">00125 - Blue Dolphin Pipe Line Company 100% </t>
  </si>
  <si>
    <t>PIPELINES : 
G/O PSN# 13101 (PABN) Aprv: 04/26/2001 - Init HTP: N/A - P50: $762,390; P70: $894,412; P90: $1,085,419
STRUCTURES : 
FIXED CPLX# 919 'C-JUNCTION PF' Aprv: N/A - Inst: 04/25/2001 - P50: $1,202,041; P70: $1,741,073; P90: $2,620,816</t>
  </si>
  <si>
    <t>00125 - Blue Dolphin Pipe Line Company (From 05/24/1965 12:00AM to 12/31/2099 11:59AM)</t>
  </si>
  <si>
    <t>COLLATERAL:
00125 Blue Dolphin Pipe Line Company: $905,000 (RLB0009592 - Eff Dt: 09/08/2006)</t>
  </si>
  <si>
    <t>G24634</t>
  </si>
  <si>
    <t>PIPELINES : 
OIL PSN# 14007 (ACT) Aprv: 06/19/2003 - Init HTP: 02/11/2007 - P50: $1,960,385; P70: $2,182,576; P90: $2,505,071</t>
  </si>
  <si>
    <t>02554 - Caesar Oil Pipeline Company, LLC (From 06/19/2003 12:00AM to 12/31/2099 11:59AM)</t>
  </si>
  <si>
    <t>G28660</t>
  </si>
  <si>
    <t>PIPELINES : 
GAS PSN# 18664 (ACT) Aprv: 02/25/2013 - Init HTP: 07/16/2014 - P50: $1,959,366; P70: $2,181,558; P90: $2,504,053</t>
  </si>
  <si>
    <t>00981 - Anadarko Petroleum Corporation (From 02/25/2013 12:00AM to 12/31/2099 11:59AM)</t>
  </si>
  <si>
    <t>G04279</t>
  </si>
  <si>
    <t>EI 250</t>
  </si>
  <si>
    <t>PIPELINES : 
GAS PSN# 5753 (OUT) Aprv: 05/01/1980 - Init HTP: 01/18/1980 - P50: $968,964; P70: $1,100,987; P90: $1,291,994
GAS PSN# 21307 (PABN) Aprv: 05/01/1980 - Init HTP: 01/18/1980 - P50: $989,787; P70: $1,211,979; P90: $1,534,474</t>
  </si>
  <si>
    <t>03203 - Kinetica Partners, LLC (From 09/07/2017 12:00AM to 12/31/2099 11:59AM)
03262 - Kinetica Deepwater Express, LLC (From 10/21/2013 12:00AM to 09/07/2017 12:00AM)
00160 - ANR PIPELINE COMPANY (From 10/10/1984 12:00AM to 10/21/2013 12:00AM)</t>
  </si>
  <si>
    <t>G23443</t>
  </si>
  <si>
    <t>PIPELINES : 
OIL PSN# 13674 (ACT) Aprv: 07/29/2002 - Init HTP: 06/28/2004 - P50: $1,957,218; P70: $2,179,410; P90: $2,501,905</t>
  </si>
  <si>
    <t>02554 - Caesar Oil Pipeline Company, LLC (From 07/29/2002 12:00AM to 12/31/2099 11:59AM)</t>
  </si>
  <si>
    <t>G15288</t>
  </si>
  <si>
    <t>SS 194</t>
  </si>
  <si>
    <t>WELLS : 
A001 (COM) Aprv: N/A - Spud: 06/20/1996 - P50: $680,593; P70: $904,016; P90: $1,227,446
A002 (TA) Aprv: 02/12/2009 - Spud: 02/25/2009 - P50: $100,080; P70: $148,492; P90: $218,758
STRUCTURES : 
FIXED CPLX# 80002 'A' Aprv: N/A - Inst: 01/02/1997 - P50: $708,628; P70: $941,383; P90: $1,302,495
PIPELINES : 
BLKO PSN# 11070 (PABN) Aprv: 07/16/1996 - Init HTP: 01/09/1997 - P50: $231,294; P70: $363,317; P90: $554,323
BLKO PSN# 11071 (PABN) Aprv: 07/16/1996 - Init HTP: 01/09/1997 - P50: $231,294; P70: $363,317; P90: $554,323</t>
  </si>
  <si>
    <t xml:space="preserve">00105 - Apache Corporation (From 03/15/1999 12:00AM to 12/31/2099 11:59AM) 
03295 - Fieldwood Energy LLC (From 05/21/2018 12:00AM to 12/31/2099 11:59AM) 
01586 - Petsec Energy Inc. (From 07/01/1995 12:00AM to 12/18/2000 11:59PM) </t>
  </si>
  <si>
    <t xml:space="preserve">03295 - Fieldwood Energy LLC (From 02/10/2014 12:00AM to 12/31/2099 11:59AM) (ALQT: 1 / LVL: 1) 
03295 - Fieldwood Energy LLC (From 02/10/2014 01:00AM to 12/31/2099 11:59AM) (ALQT: 1 / LVL: 2) 
03296 - Apache Shelf Exploration LLC (From 02/10/2014 01:00AM to 12/31/2099 11:59AM) (ALQT: 1 / LVL: 2) </t>
  </si>
  <si>
    <t>G29096</t>
  </si>
  <si>
    <t>PIPELINES : 
OIL PSN# 18287 (ACT) Aprv: 01/28/2013 - Init HTP: 05/23/2018 - P50: $1,946,530; P70: $2,168,722; P90: $2,491,217</t>
  </si>
  <si>
    <t>03141 - Enbridge Offshore Facilities, LLC (From 01/28/2013 12:00AM to 12/31/2099 11:59AM)</t>
  </si>
  <si>
    <t>G22501</t>
  </si>
  <si>
    <t>WC 54</t>
  </si>
  <si>
    <t>WELLS : 
I001 (COM) Aprv: 01/16/2003 - Spud: 02/12/2003 - P50: $696,792; P70: $920,215; P90: $1,243,645
I002 (COM) Aprv: N/A - Spud: 01/28/2004 - P50: $616,929; P70: $840,352; P90: $1,163,782
STRUCTURES : 
CAIS CPLX# 1274 'I' Aprv: N/A - Inst: 10/28/2003 - P50: $385,618; P70: $618,373; P90: $979,485
PIPELINES : 
BLKG PSN# 14177 (OUT) Aprv: 09/05/2003 - Init HTP: 11/20/2003 - P50: $246,274; P70: $378,297; P90: $569,303</t>
  </si>
  <si>
    <t xml:space="preserve">03152 - Cox Oil Offshore, L.L.C. (From 09/13/2016 12:00AM to 12/31/2099 11:59AM) 
00078 - Chevron U.S.A. Inc. (From 07/01/2001 12:00AM to 09/12/2016 11:59PM) </t>
  </si>
  <si>
    <t>G00980</t>
  </si>
  <si>
    <t>EI 231</t>
  </si>
  <si>
    <t xml:space="preserve">02417 - Arena Energy, LLC (From 10/25/2016 12:00AM to 12/31/2099 11:59AM) 
02628 - Arena Offshore, LP (From 08/15/2017 12:00AM to 12/31/2099 11:59AM) 
00078 - Chevron U.S.A. Inc. (From 06/01/1962 12:00AM to 10/24/2016 11:59PM) </t>
  </si>
  <si>
    <t xml:space="preserve"> 00127</t>
  </si>
  <si>
    <t>GI 39</t>
  </si>
  <si>
    <t xml:space="preserve">03748 - Natural Resources Worldwide LLC 25% 
02451 - GOM Shelf LLC 75% </t>
  </si>
  <si>
    <t xml:space="preserve">03748 - Natural Resources Worldwide LLC 25% (ALQT: 1 / LVL: 1) 
03296 - Apache Shelf Exploration LLC 37.5% (ALQT: 1 / LVL: 1) 
02451 - GOM Shelf LLC 37.5% (ALQT: 1 / LVL: 1) 
03296 - Apache Shelf Exploration LLC 18.75% (ALQT: 1 / LVL: 2) 
02451 - GOM Shelf LLC 18.75% (ALQT: 1 / LVL: 2) 
03748 - Natural Resources Worldwide LLC 25% (ALQT: 1 / LVL: 2) 
02481 - BP Exploration &amp; Production Inc. 37.5% (ALQT: 1 / LVL: 2) </t>
  </si>
  <si>
    <t>WELLS : 
Q001 (COM) Aprv: 06/14/2005 - Spud: 11/23/2006 - P50: $303,843; P70: $527,265; P90: $850,696
P002 (COM) Aprv: 06/16/2008 - Spud: 06/21/2008 - P50: $743,879; P70: $967,301; P90: $1,290,731
STRUCTURES : 
FIXED CPLX# 24255 'Q' Aprv: N/A - Inst: 01/01/1995 - P50: $636,848; P70: $869,603; P90: $1,230,715
PIPELINES : 
BLKG PSN# 10798 (OUT) Aprv: 09/25/1995 - Init HTP: 10/18/1995 - P50: $243,700; P70: $375,723; P90: $566,729</t>
  </si>
  <si>
    <t xml:space="preserve">02451 - GOM Shelf LLC (From 08/09/2000 12:00AM to 12/31/2099 11:59AM) 
03748 - Natural Resources Worldwide LLC (From 03/26/2025 12:00AM to 12/31/2099 11:59AM) 
03152 - Cox Oil Offshore, L.L.C. (From 10/25/2022 12:00AM to 03/25/2025 11:59PM) 
03672 - Talos QN Exploration LLC (From 05/06/2022 12:00AM to 10/24/2022 11:59PM) 
03035 - Fieldwood Energy Offshore LLC (From 08/12/2015 12:00AM to 05/05/2022 11:59PM) 
00078 - Chevron U.S.A. Inc. (From 06/03/2002 12:00AM to 08/11/2015 11:59PM) 
00114 - BP America Production Company (From 08/30/2002 12:00AM to 12/12/2006 11:59PM) 
00114 - BP America Production Company (Acquired 01855 Vastar Resources, Inc.) (From 06/27/1994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06/26/1994 11:59PM) 
00002 - Atlantic Richfield Company (From 12/06/1983 12:00AM to 08/22/1985 11:59PM) 
00005 - Four Star Oil &amp; Gas Company (From 12/06/1983 12:00AM to 03/31/1985 11:59PM) </t>
  </si>
  <si>
    <t xml:space="preserve">02451 - GOM Shelf LLC (From 12/30/2013 01:00AM to 12/31/2099 11:59AM) (ALQT: 1 / LVL: 1) 
03296 - Apache Shelf Exploration LLC (From 12/30/2013 01:00AM to 12/31/2099 11:59AM) (ALQT: 1 / LVL: 1) 
03748 - Natural Resources Worldwide LLC (From 03/26/2025 01:00AM to 12/31/2099 11:59AM) (ALQT: 1 / LVL: 1) 
03152 - Cox Oil Offshore, L.L.C. (From 10/25/2022 01:00AM to 03/26/2025 12:59AM) (ALQT: 1 / LVL: 1) 
03672 - Talos QN Exploration LLC (From 04/01/2022 12:00AM to 10/25/2022 12:59AM) (ALQT: 1 / LVL: 1) 
03035 - Fieldwood Energy Offshore LLC (From 08/12/2015 01:00AM to 03/31/2022 11:59PM) (ALQT: 1 / LVL: 1) 
00078 - Chevron U.S.A. Inc. (From 12/30/2013 01:00AM to 08/12/2015 12:59AM) (ALQT: 1 / LVL: 1) 
02451 - GOM Shelf LLC (From 07/02/2007 12:00AM to 12/31/2099 11:59AM) (ALQT: 1 / LVL: 2) 
03296 - Apache Shelf Exploration LLC (From 12/30/2013 12:00AM to 12/31/2099 11:59AM) (ALQT: 1 / LVL: 2) 
02481 - BP Exploration &amp; Production Inc. (From 09/05/2018 12:00AM to 12/31/2099 11:59AM) (ALQT: 1 / LVL: 2) 
03748 - Natural Resources Worldwide LLC (From 03/26/2025 02:00AM to 12/31/2099 11:59AM) (ALQT: 1 / LVL: 2) 
03152 - Cox Oil Offshore, L.L.C. (From 10/25/2022 02:00AM to 03/26/2025 01:59AM) (ALQT: 1 / LVL: 2) 
03672 - Talos QN Exploration LLC (From 03/23/2022 12:00AM to 10/25/2022 01:59AM) (ALQT: 1 / LVL: 2) 
03035 - Fieldwood Energy Offshore LLC (From 08/12/2015 02:00AM to 03/22/2022 11:59PM) (ALQT: 1 / LVL: 2) 
00114 - BP America Production Company (From 07/02/2007 12:00AM to 09/04/2018 11:59PM) (ALQT: 1 / LVL: 2) 
00078 - Chevron U.S.A. Inc. (From 07/02/2007 12:00AM to 08/12/2015 01:59AM) (ALQT: 1 / LVL: 2) </t>
  </si>
  <si>
    <t>G04421</t>
  </si>
  <si>
    <t>VR 78</t>
  </si>
  <si>
    <t xml:space="preserve">03296 - Apache Shelf Exploration LLC 18.75% (ALQT: 1 / LVL: 2) 
01284 - W &amp; T Offshore, Inc. 81.25% (ALQT: 1 / LVL: 2) </t>
  </si>
  <si>
    <t>WELLS : 
A001 (TA) Aprv: 11/18/1987 - Spud: 11/23/1987 - P50: $47,538; P70: $95,950; P90: $166,216
A003 (COM) Aprv: 01/18/2013 - Spud: 02/08/2013 - P50: $484,985; P70: $708,407; P90: $1,031,837
A002 (COM) Aprv: 11/21/2016 - Spud: 12/24/2016 - P50: $504,490; P70: $727,912; P90: $1,051,342
STRUCTURES : 
FIXED CPLX# 23674 'A' Aprv: N/A - Inst: 01/01/1988 - P50: $891,181; P70: $1,430,213; P90: $2,309,956</t>
  </si>
  <si>
    <t xml:space="preserve">01284 - W &amp; T Offshore, Inc. (From 08/04/2004 12:00AM to 12/31/2099 11:59AM) 
03672 - Talos QN Exploration LLC (From 11/10/2021 12:00AM to 01/28/2024 11:59PM) 
03035 - Fieldwood Energy Offshore LLC (From 08/04/2014 12:00AM to 11/09/2021 11:59PM) 
03295 - Fieldwood Energy LLC (From 12/08/2014 12:00AM to 11/09/2021 11:59PM) 
02361 - Eni Petroleum US LLC (From 11/19/2007 12:00AM to 03/08/2016 11:59PM) 
00105 - Apache Corporation (From 01/03/2005 12:00AM to 12/07/2014 11:59PM) 
03033 - Black Elk Energy Offshore Operations, LLC (From 12/01/2009 12:00AM to 08/03/2014 11:59PM) 
00282 - Dominion Exploration &amp; Production, Inc. (From 11/01/1980 12:00AM to 11/18/2007 11:59PM) 
00981 - Anadarko Petroleum Corporation (From 10/08/1985 12:00AM to 01/02/2005 11:59PM) 
01284 - W &amp; T Offshore, Inc. (Acquired 02607 Offshore Energy I LLC) (From 09/20/2002 12:00AM to 08/03/2004 11:59PM) 
01904 - Burlington Resources Offshore Inc. (From 05/31/1996 12:00AM to 09/19/2002 11:59PM) 
02229 - Burlington Resources Oil &amp; Gas Company LP (Acquired 00131 Southland Royalty Company) (From 06/05/1987 12:00AM to 05/30/1996 11:59PM) 
00064 - Hunt Oil Company (From 11/01/1980 12:00AM to 06/04/1987 11:59PM) 
00170 - Anadarko Production Company (From 11/01/1980 12:00AM to 10/07/1985 11:59PM) </t>
  </si>
  <si>
    <t xml:space="preserve">03296 - Apache Shelf Exploration LLC (From 08/04/2014 01:00AM to 12/31/2099 11:59AM) (ALQT: 1 / LVL: 2) 
01284 - W &amp; T Offshore, Inc. (From 01/29/2024 01:00AM to 12/31/2099 11:59AM) (ALQT: 1 / LVL: 2) 
03672 - Talos QN Exploration LLC (From 11/15/2021 12:00AM to 01/29/2024 12:59AM) (ALQT: 1 / LVL: 2) 
03035 - Fieldwood Energy Offshore LLC (From 08/04/2014 01:00AM to 11/14/2021 11:59PM) (ALQT: 1 / LVL: 2) 
03295 - Fieldwood Energy LLC (From 08/04/2014 01:00AM to 11/14/2021 11:59PM) (ALQT: 1 / LVL: 2) 
02361 - Eni Petroleum US LLC (From 08/04/2014 01:00AM to 03/09/2016 12:59AM) (ALQT: 1 / LVL: 2) </t>
  </si>
  <si>
    <t>COLLATERAL:
03035 Fieldwood Energy Offshore LLC: $1,415,000 (1136901 - Eff Dt: 12/01/2015)</t>
  </si>
  <si>
    <t>G30365</t>
  </si>
  <si>
    <t>STRUCTURES : 
FIXED CPLX# 20706 'A' Aprv: N/A - Inst: 01/01/1969 - P50: $1,926,657; P70: $2,464,627; P90: $3,362,854</t>
  </si>
  <si>
    <t>G01702</t>
  </si>
  <si>
    <t>SS 112, SS 144, SS 145, SS 158, SS 168</t>
  </si>
  <si>
    <t>PIPELINES : 
GAS PSN# 15632 (ACT) Aprv: 03/29/2006 - Init HTP: 03/16/1970 - P50: $1,052,761; P70: $1,274,952; P90: $1,597,447
GAS PSN# 6788 (ACT) Aprv: 05/03/1968 - Init HTP: 09/03/1983 - P50: $870,050; P70: $1,092,241; P90: $1,414,737</t>
  </si>
  <si>
    <t>03203 - Kinetica Partners, LLC (From 03/21/2014 12:00AM to 12/31/2099 11:59AM)
00014 - Tennessee Gas Pipeline Company, L.L.C. (From 12/01/1989 12:00AM to 03/21/2014 12:00AM)</t>
  </si>
  <si>
    <t>G12720</t>
  </si>
  <si>
    <t>PIPELINES : 
GAS PSN# 15697 (ACT) Aprv: 04/11/2007 - Init HTP: 11/11/1991 - P50: $1,922,740; P70: $2,054,763; P90: $2,245,769</t>
  </si>
  <si>
    <t>03256 - High Point Gas Transmission, LLC (From 04/18/2013 12:00AM to 12/31/2099 11:59AM)
00010 - Southern Natural Gas Company, L.L.C. (From 07/10/1991 12:00AM to 04/18/2013 12:00AM)</t>
  </si>
  <si>
    <t>G02310</t>
  </si>
  <si>
    <t xml:space="preserve">00189 - Lamar Hunt Trust Estate .43912% 
02588 - OPEX Energy, LLC 2.42858% 
00803 - XH, LLC 10.11417% 
00064 - Hunt Oil Company 20.01141% 
00105 - Apache Corporation 67.00672% </t>
  </si>
  <si>
    <t>WELLS : 
A002 (TA) Aprv: 08/02/1973 - Spud: 08/08/1973 - P50: $33,777; P70: $82,189; P90: $152,455
A007 (TA) Aprv: 01/06/1975 - Spud: 02/07/1975 - P50: $40,032; P70: $88,444; P90: $158,710
A017 (TA) Aprv: 01/08/1976 - Spud: 01/11/1976 - P50: $40,032; P70: $88,444; P90: $158,710
D001 (TA) Aprv: 12/28/1976 - Spud: 01/26/1977 - P50: $33,777; P70: $82,189; P90: $152,455
D003 (TA) Aprv: 04/25/1977 - Spud: 05/16/1977 - P50: $33,777; P70: $82,189; P90: $152,455
D004 (TA) Aprv: N/A - Spud: 07/07/1977 - P50: $40,032; P70: $88,444; P90: $158,710
D006 (TA) Aprv: 09/20/1977 - Spud: 10/10/1977 - P50: $33,777; P70: $82,189; P90: $152,455
D007 (TA) Aprv: 11/04/1977 - Spud: 11/17/1977 - P50: $33,777; P70: $82,189; P90: $152,455
D012 (TA) Aprv: 05/23/1978 - Spud: 05/30/1978 - P50: $33,777; P70: $82,189; P90: $152,455
D016 (TA) Aprv: 12/14/1978 - Spud: 12/17/1978 - P50: $33,777; P70: $82,189; P90: $152,455
STRUCTURES : 
FIXED CPLX# 21880 'D' Aprv: N/A - Inst: 01/01/1976 - P50: $1,397,370; P70: $1,935,340; P90: $2,833,567
PIPELINES : 
LIFT PSN# 4116 (OUT) Aprv: 10/17/1974 - Init HTP: 02/11/2015 - P50: $164,929; P70: $296,951; P90: $487,958</t>
  </si>
  <si>
    <t>G22130</t>
  </si>
  <si>
    <t>EI 371, GC 237</t>
  </si>
  <si>
    <t>PIPELINES : 
GAS PSN# 12749 (ACT) Aprv: 03/30/2001 - Init HTP: 07/07/2001 - P50: $1,918,190; P70: $2,140,382; P90: $2,462,877</t>
  </si>
  <si>
    <t>01796 - Manta Ray Gathering Company, L.L.C. (From 03/15/2016 12:00AM to 12/31/2099 11:59AM)
02227 - Enterprise Field Services, LLC (From 12/20/2005 12:00AM to 03/15/2016 12:00AM)
02447 - ANR Central Gulf Gathering Company, Inc. (From 03/30/2001 12:00AM to 06/16/2004 12:00AM)</t>
  </si>
  <si>
    <t>G13928</t>
  </si>
  <si>
    <t>ST 30</t>
  </si>
  <si>
    <t xml:space="preserve">02075 - Tenkay Resources, Inc. 11.1228% 
03247 - Talos Energy Offshore LLC 88.8772% </t>
  </si>
  <si>
    <t xml:space="preserve">02075 - Tenkay Resources, Inc. 11.1228% (ALQT: 1 / LVL: 1) 
03247 - Talos Energy Offshore LLC 88.8772% (ALQT: 1 / LVL: 1) </t>
  </si>
  <si>
    <t>WELLS : 
A001 (COM) Aprv: 10/16/2002 - Spud: 10/19/2002 - P50: $667,708; P70: $891,130; P90: $1,214,560
STRUCTURES : 
FIXED CPLX# 1224 'A' Aprv: N/A - Inst: 10/19/2002 - P50: $1,005,163; P70: $1,544,195; P90: $2,423,938
PIPELINES : 
BLKG PSN# 20047 (PREM) Aprv: N/A - Init HTP: N/A - P50: $244,779; P70: $466,971; P90: $789,466</t>
  </si>
  <si>
    <t xml:space="preserve">02075 - Tenkay Resources, Inc. (From 05/03/2022 12:00AM to 12/31/2099 11:59AM) 
03247 - Talos Energy Offshore LLC (From 05/03/2022 12:00AM to 12/31/2099 11:59AM) 
03308 - Bennu Oil &amp; Gas, LLC (From 04/16/2014 12:00AM to 05/02/2022 11:59PM) 
01819 - ATP Oil &amp; Gas Corporation (From 02/01/1996 01:00AM to 04/15/2014 11:59PM) 
01779 - Falcon South Power, Inc. (From 05/01/1993 12:00AM to 02/01/1996 12:59AM) </t>
  </si>
  <si>
    <t xml:space="preserve">02075 - Tenkay Resources, Inc. (From 09/17/2010 12:00AM to 12/31/2099 11:59AM) (ALQT: 1 / LVL: 1) 
03247 - Talos Energy Offshore LLC (From 11/12/2014 12:00AM to 12/31/2099 11:59AM) (ALQT: 1 / LVL: 1) 
03065 - Talos Resources LLC (From 12/12/2008 12:00AM to 11/11/2014 11:59PM) (ALQT: 1 / LVL: 1) 
02074 - Probe Resources, Inc. (From 01/28/2008 12:00AM to 04/12/2013 03:59AM) (ALQT: 1 / LVL: 1) 
02073 - Lava Exploration, Inc. (From 01/28/2008 12:00AM to 04/12/2013 02:59AM) (ALQT: 1 / LVL: 1) 
02298 - Griner Exploration, LLC (From 09/17/2010 12:00AM to 04/12/2013 01:59AM) (ALQT: 1 / LVL: 1) 
02285 - Griner Energy, Inc. (From 09/17/2010 12:00AM to 04/12/2013 12:59AM) (ALQT: 1 / LVL: 1) 
02096 - John T. Cook (individual) (From 09/17/2010 12:00AM to 04/11/2013 11:59PM) (ALQT: 1 / LVL: 1) 
02099 - Arthur J. Pasmas (individual) (From 09/17/2010 12:00AM to 06/09/2011 11:59PM) (ALQT: 1 / LVL: 1) 
03065 - Talos Resources LLC (Acquired 02765 Bois d'Arc Properties, LP) (From 11/21/2005 12:00AM to 12/11/2008 11:59PM) (ALQT: 1 / LVL: 1) 
02025 - EP Energy E&amp;P Company, L.P. (Acquired 01138 El Paso Production GOM Inc.) (From 02/01/1999 12:00AM to 11/20/2005 11:59PM) (ALQT: 1 / LVL: 1) </t>
  </si>
  <si>
    <t>G11870</t>
  </si>
  <si>
    <t>WELLS : 
A010 (COM) Aprv: 02/02/2004 - Spud: 03/23/2004 - P50: $627,012; P70: $850,434; P90: $1,173,864
A009 (COM) Aprv: 07/25/2005 - Spud: 08/15/2005 - P50: $561,977; P70: $785,399; P90: $1,108,829
A002 (TA) Aprv: 10/08/2005 - Spud: 10/08/2005 - P50: $118,845; P70: $167,257; P90: $237,523
A001 (COM) Aprv: 03/17/2006 - Spud: 05/07/2006 - P50: $608,961; P70: $832,383; P90: $1,155,813</t>
  </si>
  <si>
    <t xml:space="preserve">02375 - Energy XXI GOM, LLC (From 11/16/2012 12:00AM to 12/31/2099 11:59AM) 
00276 - Exxon Mobil Corporation (From 05/01/1990 12:00AM to 11/15/2012 11:59PM) </t>
  </si>
  <si>
    <t>G30422</t>
  </si>
  <si>
    <t>EI 320</t>
  </si>
  <si>
    <t>STRUCTURES : 
FIXED CPLX# 1855 'B' Aprv: N/A - Inst: 04/10/2006 - P50: $1,909,635; P70: $2,271,945; P90: $2,899,396</t>
  </si>
  <si>
    <t>G01067</t>
  </si>
  <si>
    <t xml:space="preserve">00560 - Seneca Resources Corporation 0% 
02375 - Energy XXI GOM, LLC 100% </t>
  </si>
  <si>
    <t xml:space="preserve">00560 - Seneca Resources Corporation (From 11/20/1995 12:00AM to 12/31/2099 11:59AM) 
02375 - Energy XXI GOM, LLC (From 06/25/2014 12:00AM to 12/31/2099 11:59AM) 
02409 - Maritech Resources, Inc. (From 11/05/2001 12:00AM to 06/01/2017 11:59PM) 
03033 - Black Elk Energy Offshore Operations, LLC (From 07/08/2011 12:00AM to 06/24/2014 11:59PM) 
01866 - Tammany Energy Ventures LLC  (From 11/20/1995 12:00AM to 11/05/2001 11:59PM) 
01866 - Tammany Energy Ventures LLC (Acquired 01678 Tenneco Gas Production Corporation) (From 11/20/1995 12:00AM to 01/23/2000 11:59PM) 
01992 - Basin Exploration, L.L.C. (From 11/20/1995 12:00AM to 11/20/1995 12:59AM) 
00689 - Shell Offshore Inc. (From 03/08/1982 01:00AM to 11/19/1995 11:59PM) 
00688 - Shell Energy Resources Inc. (From 03/08/1982 12:00AM to 03/08/1982 12:59AM) 
00117 - Shell USA, Inc. (From 06/01/1962 12:00AM to 03/07/1982 11:59PM) </t>
  </si>
  <si>
    <t xml:space="preserve">02375 - Energy XXI GOM, LLC (From 06/25/2014 01:00AM to 12/31/2099 11:59AM) (ALQT: A / LVL: 1) 
03033 - Black Elk Energy Offshore Operations, LLC (From 06/16/2011 12:00AM to 06/25/2014 12:59AM) (ALQT: A / LVL: 1) </t>
  </si>
  <si>
    <t xml:space="preserve"> 00068</t>
  </si>
  <si>
    <t>SS 118</t>
  </si>
  <si>
    <t xml:space="preserve">03065 - Talos Resources LLC 31.25% (ALQT: A / LVL: 2) 
00056 - ConocoPhillips Company 68.75% (ALQT: A / LVL: 2) </t>
  </si>
  <si>
    <t>PIPELINES : 
G/O PSN# 10163 (ACT) Aprv: 01/31/1994 - Init HTP: 08/06/1981 - P50: $163,795; P70: $295,818; P90: $486,824
FLG PSN# 9830 (ACT) Aprv: 01/21/1993 - Init HTP: N/A - P50: $45,192; P70: $58,320; P90: $80,561
LIFT PSN# 9862 (ACT) Aprv: 03/01/1993 - Init HTP: 04/20/1994 - P50: $147,873; P70: $279,896; P90: $470,902
STRUCTURES : 
FIXED CPLX# 26015 'R' Aprv: N/A - Inst: 12/24/1992 - P50: $1,036,249; P70: $1,575,281; P90: $2,455,024
FIXED CPLX# 26015 'R-HDR' Aprv: N/A - Inst: 01/01/1993 - P50: $507,644; P70: $740,399; P90: $1,101,511</t>
  </si>
  <si>
    <t xml:space="preserve">03065 - Talos Resources LLC (From 12/12/2008 12:00AM to 12/31/2099 11:59AM) 
03065 - Talos Resources LLC (Acquired 02765 Bois d'Arc Properties, LP) (From 02/01/2005 12:00AM to 12/11/2008 11:59PM) 
02177 - Entech Enterprises, Inc. (From 04/13/1998 12:00AM to 04/12/2007 12:59AM) 
02237 - Noble Energy, Inc. (From 04/20/2004 12:00AM to 04/11/2007 11:59PM) 
02252 - Comstock Offshore, LLC (From 02/28/2003 12:00AM to 01/31/2005 11:59PM) 
02237 - Noble Energy, Inc. (Acquired 00185 Samedan Oil Corporation) (From 05/30/2002 12:00AM to 04/19/2004 11:59PM) 
00056 - ConocoPhillips Company (From 12/06/1985 12:00AM to 12/29/2003 11:59PM) 
01689 - Murphy Exploration &amp; Production Company (From 09/24/1992 12:00AM to 02/27/2003 11:59PM) 
02237 - Noble Energy, Inc. (Acquired 00415 Energy Development Corporation) (From 08/14/1990 12:00AM to 05/29/2002 11:59PM) 
02647 - Murphy Exploration &amp; Production Company - USA (Acquired 00232 Odeco Oil &amp; Gas Company) (From 03/01/1985 12:00AM to 09/23/1992 11:59PM) 
00376 - Pelto Oil Company (From 03/01/1985 12:00AM to 08/13/1990 11:59PM) 
00788 - Phillips Oil Company (From 03/01/1985 12:00AM to 12/05/1985 11:59PM)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</si>
  <si>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12:00AM to 12/11/2008 11:59PM) (ALQT: A / LVL: 2) 
02177 - Entech Enterprises, Inc. (From 05/24/2004 12:00AM to 05/03/2007 12:59AM) (ALQT: A / LVL: 2) 
02237 - Noble Energy, Inc. (From 05/24/2004 12:00AM to 05/02/2007 11:59PM) (ALQT: A / LVL: 2) 
02252 - Comstock Offshore, LLC (From 05/24/2004 12:00AM to 01/31/2005 11:59PM) (ALQT: A / LVL: 2) </t>
  </si>
  <si>
    <t>G30114</t>
  </si>
  <si>
    <t>EI 11</t>
  </si>
  <si>
    <t xml:space="preserve">02503 - Contango Operators, LLC 100% </t>
  </si>
  <si>
    <t>STRUCTURES : 
FIXED CPLX# 2103 'H' Aprv: N/A - Inst: 03/17/2008 - P50: $632,131; P70: $1,171,163; P90: $2,050,906
FIXED CPLX# 2103 'H-AUX' Aprv: N/A - Inst: 03/17/2008 - P50: $632,131; P70: $1,171,163; P90: $2,050,906
FIXED CPLX# 2103 'H-CMP' Aprv: N/A - Inst: 09/04/2010 - P50: $632,131; P70: $1,171,163; P90: $2,050,906</t>
  </si>
  <si>
    <t>G01359</t>
  </si>
  <si>
    <t>SS 14</t>
  </si>
  <si>
    <t xml:space="preserve">01666 - Piquant, Inc.  1.78296% (ALQT: A / LVL: 2) 
02312 - McMoRan Oil &amp; Gas LLC 20.50404% (ALQT: A / LVL: 2) 
01284 - W &amp; T Offshore, Inc. 77.713% (ALQT: A / LVL: 2) </t>
  </si>
  <si>
    <t>WELLS : 
002 (COM) Aprv: 06/13/1984 - Spud: 07/02/1984 - P50: $693,367; P70: $916,789; P90: $1,240,220
A001 (COM) Aprv: N/A - Spud: 09/22/1995 - P50: $638,328; P70: $861,750; P90: $1,185,180
STRUCTURES : 
CAIS CPLX# 23103 '2' Aprv: N/A - Inst: 01/01/1985 - P50: $242,058; P70: $474,813; P90: $835,925
CAIS CPLX# 26084 'A' Aprv: N/A - Inst: 01/01/1995 - P50: $220,524; P70: $453,279; P90: $814,391
PIPELINES : 
BLKG PSN# 7452 (ACT) Aprv: 03/07/1985 - Init HTP: N/A - P50: $99,051; P70: $231,074; P90: $422,081</t>
  </si>
  <si>
    <t xml:space="preserve">01284 - W &amp; T Offshore, Inc. (From 05/13/2008 12:00AM to 12/31/2099 11:59AM) 
03545 - Orinoco Natural Resources, LLC (From 03/27/2020 12:00AM to 08/19/2020 11:59PM) 
02409 - Maritech Resources, Inc. (From 02/03/2003 12:00AM to 03/26/2020 11:59PM) 
01284 - W &amp; T Offshore, Inc. (Acquired 02859 Offshore Shelf LLC) (From 07/25/2006 12:00AM to 05/12/2008 11:59PM) 
02219 - Anadarko US Offshore LLC (From 12/05/1997 12:00AM to 07/24/2006 11:59PM) 
01364 - Newfield Exploration Company (From 10/04/1999 12:00AM to 02/02/2003 11:59PM) 
00056 - ConocoPhillips Company (From 12/06/1985 12:00AM to 10/03/1999 11:59PM) 
00035 - Kerr-McGee Corporation (From 02/28/1984 12:00AM to 12/04/1997 11:59PM) 
01985 - Moriah Resources, Inc. (From 01/24/1996 12:00AM to 01/24/1996 12:59AM) 
02025 - EP Energy E&amp;P Company, L.P. (Acquired 00236 El Paso Production Company) (From 02/28/1984 12:00AM to 01/23/1996 11:59PM) 
00114 - BP America Production Company (From 02/28/1984 12:00AM to 02/09/1992 11:59PM) 
00788 - Phillips Oil Company (From 02/28/1984 12:00AM to 12/05/1985 11:59PM) </t>
  </si>
  <si>
    <t xml:space="preserve">01666 - Piquant, Inc.  (From 12/21/2007 12:00AM to 12/31/2099 11:59AM) (ALQT: A / LVL: 2) 
02312 - McMoRan Oil &amp; Gas LLC (From 12/21/2007 01:00AM to 12/31/2099 11:59AM) (ALQT: A / LVL: 2) 
01284 - W &amp; T Offshore, Inc. (From 05/13/2008 01:00AM to 12/31/2099 11:59AM) (ALQT: A / LVL: 2) 
03545 - Orinoco Natural Resources, LLC (From 03/27/2020 01:00AM to 05/04/2020 12:59AM) (ALQT: A / LVL: 2) 
02409 - Maritech Resources, Inc. (From 02/26/2004 12:00AM to 03/27/2020 12:59AM) (ALQT: A / LVL: 2) 
01284 - W &amp; T Offshore, Inc. (Acquired 02859 Offshore Shelf LLC) (From 07/25/2006 01:00AM to 05/13/2008 12:59AM) (ALQT: A / LVL: 2) 
01364 - Newfield Exploration Company (From 02/26/2004 12:00AM to 12/21/2007 12:59AM) (ALQT: A / LVL: 2) 
02219 - Anadarko US Offshore LLC (From 02/26/2004 12:00AM to 07/25/2006 12:59AM) (ALQT: A / LVL: 2) </t>
  </si>
  <si>
    <t>G11458</t>
  </si>
  <si>
    <t>GB 147</t>
  </si>
  <si>
    <t>WELLS : 
A001 (TA) Aprv: 10/11/1989 - Spud: 10/26/1989 - P50: $630,983; P70: $630,983; P90: $630,983
A003 (TA) Aprv: 01/21/1992 - Spud: 02/10/1992 - P50: $630,983; P70: $630,983; P90: $630,983
A008 (TA) Aprv: 06/23/1994 - Spud: 07/10/1994 - P50: $630,780; P70: $630,780; P90: $630,780</t>
  </si>
  <si>
    <t xml:space="preserve">00078 - Chevron U.S.A. Inc. (From 10/01/1989 12:00AM to 12/31/2099 11:59AM) 
00003 - Union Oil Company of California (From 09/25/1992 12:00AM to 12/31/2099 11:59AM)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10/01/1989 12:00AM to 09/25/1990 11:59PM) </t>
  </si>
  <si>
    <t>G15042</t>
  </si>
  <si>
    <t>ST 301</t>
  </si>
  <si>
    <t>PIPELINES : 
OIL PSN# 10631 (ACT) Aprv: 08/14/1995 - Init HTP: 01/19/1996 - P50: $1,887,263; P70: $2,109,455; P90: $2,431,950</t>
  </si>
  <si>
    <t>G36209</t>
  </si>
  <si>
    <t>EI 262</t>
  </si>
  <si>
    <t>WELLS : 
A004 (TA) Aprv: 10/26/2006 - Spud: 10/25/2006 - P50: $195,156; P70: $243,568; P90: $313,834
A014 (APD) Aprv: 01/07/2021 - Spud:  - P50: $863,164; P70: $1,086,586; P90: $1,410,016
A003 (AST) Aprv: 01/13/2021 - Spud:  - P50: $0; P70: $0; P90: $0
A012 (COM) Aprv: 05/24/2023 - Spud: 06/21/2023 - P50: $822,426; P70: $1,045,849; P90: $1,369,279</t>
  </si>
  <si>
    <t xml:space="preserve">02417 - Arena Energy, LLC (From 07/01/2018 12:00AM to 12/31/2099 11:59AM) 
02628 - Arena Offshore, LP (From 02/20/2019 12:00AM to 12/31/2099 11:59AM) </t>
  </si>
  <si>
    <t>G28792</t>
  </si>
  <si>
    <t>G01854</t>
  </si>
  <si>
    <t>EC 64, WC 173, WC 176, WC 179, WC 180, WC 192</t>
  </si>
  <si>
    <t>PIPELINES : 
GAS PSN# 1320 (ACT) Aprv: 06/20/1968 - Init HTP: 08/09/1972 - P50: $914,132; P70: $1,136,324; P90: $1,458,819
GAS PSN# 3513 (ACT) Aprv: 06/20/1968 - Init HTP: 08/09/1972 - P50: $963,746; P70: $1,095,769; P90: $1,286,775</t>
  </si>
  <si>
    <t>G16004</t>
  </si>
  <si>
    <t>SS 332</t>
  </si>
  <si>
    <t>PIPELINES : 
OIL PSN# 12470 (ACT) Aprv: 02/17/2000 - Init HTP: 06/10/1996 - P50: $1,877,600; P70: $2,009,622; P90: $2,200,629</t>
  </si>
  <si>
    <t>02036 - Poseidon Oil Pipeline Company, L.L.C. (From 06/10/1996 12:00AM to 12/31/2099 11:59AM)</t>
  </si>
  <si>
    <t>G28754</t>
  </si>
  <si>
    <t>PIPELINES : 
BLKO PSN# 16131 (ACT) Aprv: 07/17/2009 - Init HTP: N/A - P50: $1,868,013; P70: $2,090,205; P90: $2,412,700</t>
  </si>
  <si>
    <t>03575 - MP Gulf of Mexico, LLC (From 09/23/2019 12:00AM to 12/31/2099 11:59AM)
01207 - Petrobras America Inc. (From 03/28/2017 12:00AM to 09/23/2019 12:00AM)</t>
  </si>
  <si>
    <t>G04608</t>
  </si>
  <si>
    <t>SA 10, SA 11, SA 13</t>
  </si>
  <si>
    <t>PIPELINES : 
GAS PSN# 6118 (PABN) Aprv: 06/01/1981 - Init HTP: 08/29/1981 - P50: $480,000; P70: $480,000; P90: $480,000
GAS PSN# 21178 (PREM) Aprv: 06/01/1981 - Init HTP: 08/29/1981 - P50: $720,533; P70: $942,724; P90: $1,265,219
GAS PSN# 21179 (PABN) Aprv: 06/01/1981 - Init HTP: 08/29/1981 - P50: $657,410; P70: $879,601; P90: $1,202,096</t>
  </si>
  <si>
    <t>03203 - Kinetica Partners, LLC (From 03/20/2014 12:00AM to 02/16/2021 12:00AM)
00014 - Tennessee Gas Pipeline Company, L.L.C. (From 12/01/1989 12:00AM to 03/20/2014 12:00AM)</t>
  </si>
  <si>
    <t>G05613</t>
  </si>
  <si>
    <t xml:space="preserve">00724 - Marathon Oil Company 25% 
01284 - W &amp; T Offshore, Inc. 25% 
03295 - Fieldwood Energy LLC 50% </t>
  </si>
  <si>
    <t xml:space="preserve">03296 - Apache Shelf Exploration LLC 25% (ALQT: 1 / LVL: 2) 
03295 - Fieldwood Energy LLC 25% (ALQT: 1 / LVL: 2) 
01284 - W &amp; T Offshore, Inc. 25% (ALQT: 1 / LVL: 2) 
00724 - Marathon Oil Company 25% (ALQT: 1 / LVL: 2) </t>
  </si>
  <si>
    <t>WELLS : 
A003 (TA) Aprv: 12/07/1984 - Spud: 12/10/1984 - P50: $206,415; P70: $254,827; P90: $325,093
A002 (TA) Aprv: 11/22/1989 - Spud: 01/31/1990 - P50: $206,415; P70: $254,827; P90: $325,093
A004 (TA) Aprv: 03/07/1990 - Spud: 03/20/1990 - P50: $206,415; P70: $254,827; P90: $325,093
A006 (TA) Aprv: 05/07/1990 - Spud: 06/01/1990 - P50: $206,415; P70: $254,827; P90: $325,093
A008 (TA) Aprv: 05/31/1990 - Spud: 10/20/1990 - P50: $206,415; P70: $254,827; P90: $325,093
A009 (TA) Aprv: 05/31/1990 - Spud: 12/01/1990 - P50: $206,415; P70: $254,827; P90: $325,093
A007 (TA) Aprv: 05/31/1990 - Spud: 01/08/1991 - P50: $206,415; P70: $254,827; P90: $325,093
A010 (TA) Aprv: 07/13/2006 - Spud: 07/13/2006 - P50: $206,415; P70: $254,827; P90: $325,093
A001 (TA) Aprv: 03/30/2006 - Spud: 08/16/2006 - P50: $206,415; P70: $254,827; P90: $325,093</t>
  </si>
  <si>
    <t xml:space="preserve">00724 - Marathon Oil Company (From 07/01/1983 12:00AM to 12/31/2099 11:59AM) 
01284 - W &amp; T Offshore, Inc. (From 03/26/2008 12:00AM to 12/31/2099 11:59AM) 
03295 - Fieldwood Energy LLC (From 10/15/2014 12:00AM to 12/31/2099 11:59AM) 
00105 - Apache Corporation (From 01/03/2005 12:00AM to 10/14/2014 11:59PM) 
02690 - Gulf of Mexico Oil and Gas Properties LLC (From 11/13/2003 12:00AM to 03/25/2008 11:59PM) 
00981 - Anadarko Petroleum Corporation (From 08/04/2003 12:00AM to 01/02/2005 11:59PM) 
00056 - ConocoPhillips Company (From 07/01/1983 12:00AM to 11/12/2003 11:59PM) 
00059 - Hess Corporation (From 07/01/1983 12:00AM to 08/03/2003 11:59PM) 
00800 - TXP Operating Company (From 04/12/1984 12:00AM to 10/31/1989 11:59PM) 
00274 - Transco Exploration Company (From 07/01/1983 12:00AM to 04/11/1984 11:59PM) </t>
  </si>
  <si>
    <t xml:space="preserve">00724 - Marathon Oil Company (From 06/06/2014 12:00AM to 12/31/2099 11:59AM) (ALQT: 1 / LVL: 2) 
01284 - W &amp; T Offshore, Inc. (From 06/06/2014 12:00AM to 12/31/2099 11:59AM) (ALQT: 1 / LVL: 2) 
03295 - Fieldwood Energy LLC (From 06/06/2014 12:00AM to 12/31/2099 11:59AM) (ALQT: 1 / LVL: 2) 
03296 - Apache Shelf Exploration LLC (From 06/06/2014 12:00AM to 12/31/2099 11:59AM) (ALQT: 1 / LVL: 2) </t>
  </si>
  <si>
    <t>G28235</t>
  </si>
  <si>
    <t>PIPELINES : 
OIL PSN# 15895 (ACT) Aprv: 01/30/2007 - Init HTP: 11/06/2007 - P50: $1,856,042; P70: $2,078,233; P90: $2,400,728</t>
  </si>
  <si>
    <t>03141 - Enbridge Offshore Facilities, LLC (From 07/18/2019 12:00AM to 12/31/2099 11:59AM)
02253 - Enbridge Offshore (Gas Gathering) L.L.C. (From 01/30/2007 12:00AM to 07/18/2019 12:00AM)</t>
  </si>
  <si>
    <t>COLLATERAL:
02253 Enbridge Offshore (Gas Gathering) L.L.C.: $1,895,000 (K08202043 - Eff Dt: 03/02/2016)</t>
  </si>
  <si>
    <t>G23724</t>
  </si>
  <si>
    <t>PIPELINES : 
OIL PSN# 13776 (ACT) Aprv: 05/22/2002 - Init HTP: 07/21/2003 - P50: $1,847,221; P70: $1,979,244; P90: $2,170,250</t>
  </si>
  <si>
    <t>03218 - Crescent Midstream, LLC (From 09/24/2012 12:00AM to 12/31/2099 11:59AM)
02289 - Shell Pipeline Company LP (From 07/31/2007 12:00AM to 09/24/2012 12:00AM)
02647 - Murphy Exploration &amp; Production Company - USA (From 03/04/2003 12:00AM to 06/23/2004 12:00AM)</t>
  </si>
  <si>
    <t>COLLATERAL:
03218 Crescent Midstream, LLC: $1,895,000 (SUR0035184 - Eff Dt: 01/12/2016)</t>
  </si>
  <si>
    <t>G29180</t>
  </si>
  <si>
    <t>PIPELINES : 
OIL PSN# 18663 (ACT) Aprv: 06/27/2013 - Init HTP: 07/17/2014 - P50: $1,846,019; P70: $2,068,210; P90: $2,390,706</t>
  </si>
  <si>
    <t>02219 - Anadarko US Offshore LLC (From 06/27/2013 12:00AM to 12/31/2099 11:59AM)</t>
  </si>
  <si>
    <t>G01238</t>
  </si>
  <si>
    <t>PL 23</t>
  </si>
  <si>
    <t xml:space="preserve">03247 - Talos Energy Offshore LLC (From 11/20/2014 12:00AM to 12/31/2099 11:59AM) 
01834 - Talos Petroleum LLC (From 12/19/1996 12:00AM to 11/19/2014 11:59PM) 
01226 - The Stone Petroleum Corporation (From 10/04/1990 12:00AM to 04/08/1997 11:59PM) 
01562 - THE STONE PROPERTIES CORPORATION (From 10/04/1990 10:00AM to 11/20/1996 11:59PM) 
00078 - Chevron U.S.A. Inc. (From 05/01/1962 12:00AM to 10/03/1990 11:59PM) </t>
  </si>
  <si>
    <t>G36498</t>
  </si>
  <si>
    <t>PIPELINES : 
BLKG PSN# 20918 (OUT) Aprv: 07/11/2023 - Init HTP: 08/21/2024 - P50: $919,520; P70: $1,039,658; P90: $1,216,118
BLKO PSN# 20917 (ACT) Aprv: 07/11/2023 - Init HTP: 08/27/2024 - P50: $919,520; P70: $1,039,658; P90: $1,216,118</t>
  </si>
  <si>
    <t xml:space="preserve">00689 - Shell Offshore Inc. (From 07/01/2019 12:00AM to 12/31/2099 11:59AM) </t>
  </si>
  <si>
    <t>G28148</t>
  </si>
  <si>
    <t>WR 53</t>
  </si>
  <si>
    <t xml:space="preserve">03563 - Beacon Offshore Energy Development LLC 4.556% (ALQT: A) 
03631 - HEQ Blue Ridge, LLC 8.852% (ALQT: A) 
03562 - ShenHai, LLC 86.592% (ALQT: A) 
03669 - Beacon II Exploration LLC 10.95% (ALQT: B) 
03631 - HEQ Blue Ridge, LLC 20% (ALQT: B) 
03563 - Beacon Offshore Energy Development LLC 20.05% (ALQT: B) 
03562 - ShenHai, LLC 49% (ALQT: B) </t>
  </si>
  <si>
    <t xml:space="preserve">02219 - Anadarko US Offshore LLC (From 03/21/2013 12:00AM to 12/31/2099 11:59AM) 
03228 - Venari Offshore LLC (From 08/06/2014 12:00AM to 12/31/2099 11:59AM) 
00056 - ConocoPhillips Company (From 08/06/2014 01:00AM to 12/31/2099 11:59AM) 
00724 - Marathon Oil Company (From 08/06/2014 02:00AM to 12/31/2099 11:59AM) 
02873 - Cobalt International Energy, L.P. (From 01/23/2015 12:00AM to 12/31/2099 11:59AM) 
00064 - Hunt Oil Company (From 05/01/2006 12:00AM to 03/20/2013 11:59PM) 
03562 - ShenHai, LLC (From 02/19/2019 12:00AM to 12/31/2099 11:59AM) (ALQT: A) 
03563 - Beacon Offshore Energy Development LLC (From 02/19/2019 01:00AM to 12/31/2099 11:59AM) (ALQT: A) 
03631 - HEQ Blue Ridge, LLC (From 12/04/2020 01:00AM to 12/31/2099 11:59AM) (ALQT: A) 
03557 - LLOG Deepwater Development Company III, L.L.C. (From 03/18/2020 01:00AM to 12/04/2020 12:59AM) (ALQT: A) 
03228 - Venari Offshore LLC (From 06/16/2016 12:00AM to 12/20/2019 12:59AM) (ALQT: A) 
00056 - ConocoPhillips Company (From 06/16/2016 12:00AM to 04/02/2019 11:59PM) (ALQT: A) 
02219 - Anadarko US Offshore LLC (From 06/16/2016 12:00AM to 04/02/2019 11:59PM) (ALQT: A) 
02873 - Cobalt International Energy, L.P. (From 06/16/2016 12:00AM to 02/19/2019 12:59AM) (ALQT: A) 
00724 - Marathon Oil Company (From 06/16/2016 12:00AM to 06/16/2016 12:59AM) (ALQT: A) 
03563 - Beacon Offshore Energy Development LLC (From 12/18/2018 12:00AM to 12/31/2099 11:59AM) (ALQT: B) 
03562 - ShenHai, LLC (From 12/19/2018 12:00AM to 12/31/2099 11:59AM) (ALQT: B) 
03631 - HEQ Blue Ridge, LLC (From 12/04/2020 12:00AM to 12/31/2099 11:59AM) (ALQT: B) 
03669 - Beacon II Exploration LLC (From 10/05/2021 01:00AM to 12/31/2099 11:59AM) (ALQT: B) 
03557 - LLOG Deepwater Development Company III, L.L.C. (From 03/18/2020 12:00AM to 12/03/2020 11:59PM) (ALQT: B) 
03228 - Venari Offshore LLC (From 06/16/2016 12:00AM to 12/20/2019 12:59AM) (ALQT: B) 
02873 - Cobalt International Energy, L.P. (From 06/16/2016 12:00AM to 12/19/2018 12:59AM) (ALQT: B) 
00056 - ConocoPhillips Company (From 06/16/2016 12:00AM to 07/09/2018 11:59PM) (ALQT: B) 
02219 - Anadarko US Offshore LLC (From 06/16/2016 12:00AM to 07/09/2018 11:59PM) (ALQT: B) 
00724 - Marathon Oil Company (From 06/16/2016 12:00AM to 06/16/2016 01:59AM) (ALQT: B) </t>
  </si>
  <si>
    <t>G03923</t>
  </si>
  <si>
    <t>EI 188</t>
  </si>
  <si>
    <t>PIPELINES : 
GAS PSN# 5324 (ACT) Aprv: 04/26/1979 - Init HTP: 02/21/1980 - P50: $1,156,440; P70: $1,288,462; P90: $1,479,469
STRUCTURES : 
FIXED CPLX# 514 'VP' Aprv: N/A - Inst: 01/01/1979 - P50: $663,217; P70: $1,202,249; P90: $2,081,992</t>
  </si>
  <si>
    <t>03203 - Kinetica Partners, LLC (From 09/08/2017 12:00AM to 12/31/2099 11:59AM)
03262 - Kinetica Deepwater Express, LLC (From 03/20/2014 12:00AM to 09/08/2017 12:00AM)
00160 - ANR PIPELINE COMPANY (From 04/26/1979 12:00AM to 03/20/2014 12:00AM)</t>
  </si>
  <si>
    <t>G05060</t>
  </si>
  <si>
    <t>MO 827</t>
  </si>
  <si>
    <t>WELLS : 
CB001 (COM) Aprv: 02/19/1986 - Spud: 04/12/1986 - P50: $832,466; P70: $1,055,888; P90: $1,379,318
STRUCTURES : 
CAIS CPLX# 24112 'CB' Aprv: N/A - Inst: 06/15/1992 - P50: $758,625; P70: $1,120,935; P90: $1,748,386
PIPELINES : 
BLKG PSN# 9630 (ACT) Aprv: 06/04/1992 - Init HTP: 10/11/1992 - P50: $111,613; P70: $243,636; P90: $434,642
H2O PSN# 9631 (ACT) Aprv: 06/04/1992 - Init HTP: 10/11/1992 - P50: $111,613; P70: $243,636; P90: $434,642</t>
  </si>
  <si>
    <t xml:space="preserve">03639 - Aquasition LLC (From 06/09/2021 12:00AM to 12/31/2099 11:59AM) 
01284 - W &amp; T Offshore, Inc. (From 10/09/2019 12:00AM to 06/08/2021 11:59PM) 
00276 - Exxon Mobil Corporation (From 04/01/1982 12:00AM to 10/08/2019 11:59PM) </t>
  </si>
  <si>
    <t xml:space="preserve">03639 - Aquasition LLC (From 06/09/2021 01:00AM to 12/31/2099 11:59AM) (ALQT: A / LVL: 1) 
01284 - W &amp; T Offshore, Inc. (From 10/09/2019 01:00AM to 06/09/2021 12:59AM) (ALQT: A / LVL: 1) 
00276 - Exxon Mobil Corporation (From 05/08/2006 01:00AM to 10/09/2019 12:59AM) (ALQT: A / LVL: 1) 
02111 - Legacy Resources Co., L.P. (From 05/08/2006 01:00AM to 07/31/2016 11:59PM) (ALQT: A / LVL: 1) </t>
  </si>
  <si>
    <t>G28755</t>
  </si>
  <si>
    <t>PIPELINES : 
BLKO PSN# 16132 (ACT) Aprv: 07/17/2009 - Init HTP: N/A - P50: $1,807,739; P70: $2,029,930; P90: $2,352,426</t>
  </si>
  <si>
    <t>G30248</t>
  </si>
  <si>
    <t>SM 146</t>
  </si>
  <si>
    <t>COLLATERAL:
03035 Fieldwood Energy Offshore LLC: $1,070,000 (1136940 - Eff Dt: 05/09/2016)</t>
  </si>
  <si>
    <t>G17044</t>
  </si>
  <si>
    <t xml:space="preserve">02163 - Nautilus Pipeline Company, L.L.C. 100% </t>
  </si>
  <si>
    <t>PIPELINES : 
GAS PSN# 11217 (ACT) Aprv: 03/03/1997 - Init HTP: 08/26/1997 - P50: $1,795,626; P70: $1,927,649; P90: $2,118,655</t>
  </si>
  <si>
    <t>02163 - Nautilus Pipeline Company, L.L.C. (From 03/24/2000 12:00AM to 12/31/2099 11:59AM)
00310 - Marathon Pipe Line Company (From 03/03/1997 12:00AM to 03/24/2000 12:00AM)</t>
  </si>
  <si>
    <t>COLLATERAL:
02163 Nautilus Pipeline Company, L.L.C.: $995,000 (K09201919 - Eff Dt: 02/16/2016)</t>
  </si>
  <si>
    <t>G29615</t>
  </si>
  <si>
    <t>PIPELINES : 
GAS PSN# 19418 (ACT) Aprv: 03/21/2018 - Init HTP: 12/04/2018 - P50: $1,779,525; P70: $2,001,717; P90: $2,324,212</t>
  </si>
  <si>
    <t>G28736</t>
  </si>
  <si>
    <t>PIPELINES : 
BLKO PSN# 19154 (ACT) Aprv: 08/20/2015 - Init HTP: 03/16/2016 - P50: $1,319,664; P70: $1,541,856; P90: $1,864,351
BLKO PSN# 19374 (ACT) Aprv: N/A - Init HTP: 03/16/2016 - P50: $459,760; P70: $579,898; P90: $756,358</t>
  </si>
  <si>
    <t>G24730</t>
  </si>
  <si>
    <t>WC 295</t>
  </si>
  <si>
    <t xml:space="preserve">00105 - Apache Corporation 0% 
01630 - Cheyenne International Corporation 3.348% 
03295 - Fieldwood Energy LLC 13.77279% 
01866 - Tammany Energy Ventures LLC  14.873% 
02478 - Calypso Exploration, LLC 16.70021% 
01284 - W &amp; T Offshore, Inc. 20.473% 
02349 - Magnum Hunter Production, Inc. 30.833% </t>
  </si>
  <si>
    <t xml:space="preserve">01630 - Cheyenne International Corporation 3.348% (ALQT: A / LVL: 1) 
02349 - Magnum Hunter Production, Inc. 10.27722% (ALQT: A / LVL: 1) 
01866 - Tammany Energy Ventures LLC  14.873% (ALQT: A / LVL: 1) 
02478 - Calypso Exploration, LLC 16.70021% (ALQT: A / LVL: 1) 
01284 - W &amp; T Offshore, Inc. 20.473% (ALQT: A / LVL: 1) 
03295 - Fieldwood Energy LLC 34.32857% (ALQT: A / LVL: 1) </t>
  </si>
  <si>
    <t>WELLS : 
A001 (COM) Aprv: 06/18/2005 - Spud: 06/20/2005 - P50: $634,699; P70: $858,121; P90: $1,181,551
A002 (COM) Aprv: 07/17/2006 - Spud: 09/16/2006 - P50: $655,741; P70: $879,164; P90: $1,202,594
STRUCTURES : 
CAIS CPLX# 1748 'A' Aprv: N/A - Inst: 08/11/2005 - P50: $486,110; P70: $718,865; P90: $1,079,977</t>
  </si>
  <si>
    <t xml:space="preserve">01630 - Cheyenne International Corporation (From 05/01/2003 12:00AM to 12/31/2099 11:59AM) 
01866 - Tammany Energy Ventures LLC  (From 05/01/2003 12:00AM to 12/31/2099 11:59AM) 
02349 - Magnum Hunter Production, Inc. (From 05/01/2003 12:00AM to 12/31/2099 11:59AM) 
02478 - Calypso Exploration, LLC (From 10/27/2004 12:00AM to 12/31/2099 11:59AM) 
01284 - W &amp; T Offshore, Inc. (From 04/08/2008 12:00AM to 12/31/2099 11:59AM) 
03295 - Fieldwood Energy LLC (From 05/16/2014 12:00AM to 12/31/2099 11:59AM) 
00105 - Apache Corporation (From 05/16/2014 02:00AM to 12/31/2099 11:59AM) 
01513 - Callon Petroleum Operating Company (From 05/01/2003 12:00AM to 05/16/2014 01:59AM) 
01284 - W &amp; T Offshore, Inc. (Acquired 02859 Offshore Shelf LLC) (From 07/21/2006 12:00AM to 04/07/2008 11:59PM) 
02219 - Anadarko US Offshore LLC (From 07/27/2005 12:00AM to 07/20/2006 11:59PM) 
02525 - Westport Resources Corporation (From 07/07/2004 12:00AM to 07/26/2005 11:59PM) </t>
  </si>
  <si>
    <t xml:space="preserve">01630 - Cheyenne International Corporation (From 02/07/2006 12:00AM to 12/31/2099 11:59AM) (ALQT: A / LVL: 1) 
01866 - Tammany Energy Ventures LLC  (From 02/07/2006 12:00AM to 12/31/2099 11:59AM) (ALQT: A / LVL: 1) 
02349 - Magnum Hunter Production, Inc. (From 02/07/2006 12:00AM to 12/31/2099 11:59AM) (ALQT: A / LVL: 1) 
02478 - Calypso Exploration, LLC (From 02/07/2006 12:00AM to 12/31/2099 11:59AM) (ALQT: A / LVL: 1) 
01284 - W &amp; T Offshore, Inc. (From 04/08/2008 01:00AM to 12/31/2099 11:59AM) (ALQT: A / LVL: 1) 
03295 - Fieldwood Energy LLC (From 05/16/2014 01:00AM to 12/31/2099 11:59AM) (ALQT: A / LVL: 1) 
02851 - Apache Shelf, Inc. (From 05/20/2011 12:00AM to 10/22/2014 11:59PM) (ALQT: A / LVL: 1) 
01513 - Callon Petroleum Operating Company (From 02/07/2006 12:00AM to 05/16/2014 02:59AM) (ALQT: A / LVL: 1) 
02851 - Apache Shelf, Inc. (Acquired 02169 Mariner Gulf of Mexico LLC) (From 02/07/2006 12:00AM to 05/19/2011 11:59PM) (ALQT: A / LVL: 1) 
01284 - W &amp; T Offshore, Inc. (Acquired 02859 Offshore Shelf LLC) (From 07/24/2007 12:00AM to 04/08/2008 12:59AM) (ALQT: A / LVL: 1) 
02219 - Anadarko US Offshore LLC (From 02/07/2006 12:00AM to 07/23/2007 11:59PM) (ALQT: A / LVL: 1) </t>
  </si>
  <si>
    <t>G29130</t>
  </si>
  <si>
    <t>PIPELINES : 
SERV PSN# 18582 (ACT) Aprv: 04/27/2012 - Init HTP: 08/21/2012 - P50: $1,775,874; P70: $1,998,066; P90: $2,320,561</t>
  </si>
  <si>
    <t>03575 - MP Gulf of Mexico, LLC (From 06/14/2019 12:00AM to 12/31/2099 11:59AM)
01207 - Petrobras America Inc. (From 04/27/2012 12:00AM to 06/14/2019 12:00AM)</t>
  </si>
  <si>
    <t>G03353</t>
  </si>
  <si>
    <t>WC 167</t>
  </si>
  <si>
    <t xml:space="preserve">03530 - Avocet LNG, LLC 100% </t>
  </si>
  <si>
    <t>PIPELINES : 
GAS PSN# 4659 (ACT) Aprv: 06/01/1977 - Init HTP: 09/27/1979 - P50: $822,019; P70: $954,042; P90: $1,145,048
STRUCTURES : 
FIXED CPLX# 21337 'A-AUX2' Aprv: N/A - Inst: 01/01/1977 - P50: $953,353; P70: $1,492,385; P90: $2,372,128</t>
  </si>
  <si>
    <t>03530 - Avocet LNG, LLC (From 08/07/2018 12:00AM to 12/31/2099 11:59AM)
03203 - Kinetica Partners, LLC (From 09/05/2017 12:00AM to 08/07/2018 12:00AM)
03262 - Kinetica Deepwater Express, LLC (From 04/15/2014 12:00AM to 09/05/2017 12:00AM)
00160 - ANR PIPELINE COMPANY (From 10/10/1984 12:00AM to 04/15/2014 12:00AM)</t>
  </si>
  <si>
    <t>G01434</t>
  </si>
  <si>
    <t>PIPELINES : 
G/C PSN# 15034 (APMO) Aprv: 03/29/2005 - Init HTP: 02/15/1967 - P50: $700,000; P70: $700,000; P90: $700,000
G/C PSN# 20682 (PROP) Aprv: 03/29/2005 - Init HTP: 02/15/1967 - P50: $1,063,998; P70: $1,286,190; P90: $1,608,685</t>
  </si>
  <si>
    <t>03203 - Kinetica Partners, LLC (From 07/31/2014 12:00AM to 12/31/2099 11:59AM)
00014 - Tennessee Gas Pipeline Company, L.L.C. (From 12/01/1989 12:00AM to 07/31/2014 12:00AM)</t>
  </si>
  <si>
    <t>G31470</t>
  </si>
  <si>
    <t>EW 782</t>
  </si>
  <si>
    <t>WELLS : 
A022 (COM) Aprv: 08/22/2008 - Spud: 09/25/2008 - P50: $582,669; P70: $582,669; P90: $582,669
A011 (COM) Aprv: 05/20/2009 - Spud: 07/19/2009 - P50: $582,669; P70: $582,669; P90: $582,669
A026 (COM) Aprv: 05/04/2010 - Spud: 04/20/2010 - P50: $582,669; P70: $582,669; P90: $582,669</t>
  </si>
  <si>
    <t xml:space="preserve">02451 - GOM Shelf LLC (From 05/12/2022 12:00AM to 12/31/2099 11:59AM) 
03295 - Fieldwood Energy LLC (From 05/09/2018 12:00AM to 05/11/2022 11:59PM) 
00105 - Apache Corporation (From 12/01/2007 12:00AM to 05/08/2018 11:59PM) </t>
  </si>
  <si>
    <t xml:space="preserve">02451 - GOM Shelf LLC (From 05/12/2022 01:00AM to 12/31/2099 11:59AM) (ALQT: 1 / LVL: 1) 
03295 - Fieldwood Energy LLC (From 12/19/2013 12:00AM to 05/12/2022 12:59AM) (ALQT: 1 / LVL: 1) 
03296 - Apache Shelf Exploration LLC (From 12/20/2013 12:00AM to 12/31/2099 11:59AM) (ALQT: 1 / LVL: 2) 
02451 - GOM Shelf LLC (From 05/12/2022 02:00AM to 12/31/2099 11:59AM) (ALQT: 1 / LVL: 2) 
03295 - Fieldwood Energy LLC (From 12/20/2013 12:00AM to 05/12/2022 01:59AM) (ALQT: 1 / LVL: 2) </t>
  </si>
  <si>
    <t>G29515</t>
  </si>
  <si>
    <t>PIPELINES : 
H2O PSN# 20645 (ACT) Aprv: 05/04/2021 - Init HTP: 07/07/2022 - P50: $1,747,094; P70: $1,969,286; P90: $2,291,781</t>
  </si>
  <si>
    <t>00003 - Union Oil Company of California (From 04/28/2021 12:00AM to 12/31/2099 11:59AM)</t>
  </si>
  <si>
    <t>G28282</t>
  </si>
  <si>
    <t>MC 650, MC 696</t>
  </si>
  <si>
    <t>PIPELINES : 
UBEH PSN# 16067 (ACT) Aprv: 08/16/2007 - Init HTP: 08/15/2008 - P50: $1,745,185; P70: $1,745,185; P90: $1,745,185</t>
  </si>
  <si>
    <t>00078 - Chevron U.S.A. Inc. (From 08/16/2007 12:00AM to 12/31/2099 11:59AM)</t>
  </si>
  <si>
    <t>G29716</t>
  </si>
  <si>
    <t xml:space="preserve">03572 - BOE Exploration &amp; Production LLC 100% </t>
  </si>
  <si>
    <t>PIPELINES : 
ELECTRIC_HYDRAULIC_CHEMICAL PSN# 21177 (ACT) Aprv: 12/02/2023 - Init HTP: N/A - P50: $1,745,185; P70: $1,745,185; P90: $1,745,185</t>
  </si>
  <si>
    <t>03572 - BOE Exploration &amp; Production LLC (From 06/29/2023 12:00AM to 12/31/2099 11:59AM)</t>
  </si>
  <si>
    <t>G29562</t>
  </si>
  <si>
    <t xml:space="preserve">02805 - Repsol E&amp;P USA LLC 28% 
02010 - Woodside Energy (GOM) Inc. 72% </t>
  </si>
  <si>
    <t>PIPELINES : 
ELECTRIC_HYDRAULIC_CHEMICAL PSN# 20763 (ACT) Aprv: 03/02/2022 - Init HTP: N/A - P50: $1,745,185; P70: $1,745,185; P90: $1,745,185</t>
  </si>
  <si>
    <t>02010 - Woodside Energy (GOM) Inc. (From 09/16/2021 12:00AM to 12/31/2099 11:59AM)
02805 - Repsol E&amp;P USA LLC (From 08/16/2024 12:00AM to 12/31/2099 11:59AM)</t>
  </si>
  <si>
    <t>G26892</t>
  </si>
  <si>
    <t>EB 157, EB 159</t>
  </si>
  <si>
    <t>PIPELINES : 
UMBH PSN# 15222 (PABN) Aprv: 10/11/2005 - Init HTP: N/A - P50: $1,745,185; P70: $1,745,185; P90: $1,745,185</t>
  </si>
  <si>
    <t>02361 - Eni Petroleum US LLC (From 02/06/2007 12:00AM to 12/31/2099 11:59AM)
02248 - Eni Petroleum Exploration Co. Inc. (From 10/11/2005 12:00AM to 11/17/2006 12:00AM)</t>
  </si>
  <si>
    <t>G14016</t>
  </si>
  <si>
    <t>MC 711</t>
  </si>
  <si>
    <t xml:space="preserve">01819 - ATP Oil &amp; Gas Corporation 100% </t>
  </si>
  <si>
    <t xml:space="preserve">01819 - ATP Oil &amp; Gas Corporation 100% (ALQT: 1 / LVL: 1) </t>
  </si>
  <si>
    <t>PIPELINES : 
UBEH PSN# 18656 (PABN) Aprv: N/A - Init HTP: N/A - P50: $1,745,185; P70: $1,745,185; P90: $1,745,185</t>
  </si>
  <si>
    <t xml:space="preserve">01819 - ATP Oil &amp; Gas Corporation (From 03/04/2008 12:00AM to 12/31/2099 11:59AM) 
00148 - Anadarko E&amp;P Company LP (From 05/01/1993 12:00AM to 03/03/2008 11:59PM) </t>
  </si>
  <si>
    <t xml:space="preserve">01819 - ATP Oil &amp; Gas Corporation (From 11/19/2003 12:00AM to 12/31/2099 11:59AM) (ALQT: 1 / LVL: 1) 
00148 - Anadarko E&amp;P Company LP (From 11/19/2003 12:00AM to 03/04/2008 12:59AM) (ALQT: 1 / LVL: 1) </t>
  </si>
  <si>
    <t>G29757</t>
  </si>
  <si>
    <t>03026 - Talos Energy Ventures, LLC (From 02/03/2025 12:00AM to 12/31/2099 11:59AM)</t>
  </si>
  <si>
    <t>G29704</t>
  </si>
  <si>
    <t>PIPELINES : 
ELECTRIC_HYDRAULIC_CHEMICAL PSN# 21113 (ACT) Aprv: 09/06/2023 - Init HTP: N/A - P50: $1,745,185; P70: $1,745,185; P90: $1,745,185</t>
  </si>
  <si>
    <t>03247 - Talos Energy Offshore LLC (From 04/20/2023 12:00AM to 12/31/2099 11:59AM)</t>
  </si>
  <si>
    <t>G29729</t>
  </si>
  <si>
    <t>PIPELINES : 
UBEH PSN# 16183 (ACT) Aprv: 07/17/2009 - Init HTP: N/A - P50: $1,745,185; P70: $1,745,185; P90: $1,745,185</t>
  </si>
  <si>
    <t>02647 - Murphy Exploration &amp; Production Company - USA (From 11/30/2023 12:00AM to 12/31/2099 11:59AM)</t>
  </si>
  <si>
    <t>G29661</t>
  </si>
  <si>
    <t>PIPELINES : 
POWER PSN# 21003 (ACT) Aprv: 03/08/2023 - Init HTP: N/A - P50: $1,745,185; P70: $1,745,185; P90: $1,745,185</t>
  </si>
  <si>
    <t>02058 - LLOG Exploration Offshore, L.L.C. (From 12/05/2022 12:00AM to 12/31/2099 11:59AM)</t>
  </si>
  <si>
    <t>G29699</t>
  </si>
  <si>
    <t>PIPELINES : 
ELECTRIC_HYDRAULIC_CHEMICAL PSN# 21102 (PROP) Aprv: N/A - Init HTP: N/A - P50: $1,745,185; P70: $1,745,185; P90: $1,745,185</t>
  </si>
  <si>
    <t>03362 - Kosmos Energy Gulf of Mexico Operations, LLC (From 08/03/2023 12:00AM to 12/31/2099 11:59AM)</t>
  </si>
  <si>
    <t>COLLATERAL:
03362 Kosmos Energy Gulf of Mexico Operations, LLC: $1,745,185 (EACX4029004 - Eff Dt: 05/02/2023)</t>
  </si>
  <si>
    <t>G29424</t>
  </si>
  <si>
    <t xml:space="preserve">03247 - Talos Energy Offshore LLC 30% 
03672 - Talos QN Exploration LLC 70% </t>
  </si>
  <si>
    <t>PIPELINES : 
UMB PSN# 20195 (ACT) Aprv: 10/31/2019 - Init HTP: N/A - P50: $1,745,185; P70: $1,745,185; P90: $1,745,185</t>
  </si>
  <si>
    <t>03247 - Talos Energy Offshore LLC (From 06/17/2022 12:00AM to 12/31/2099 11:59AM)
03672 - Talos QN Exploration LLC (From 06/17/2022 12:00AM to 12/31/2099 11:59AM)
03035 - Fieldwood Energy Offshore LLC (From 10/30/2019 12:00AM to 06/17/2022 12:00AM)</t>
  </si>
  <si>
    <t>G22391</t>
  </si>
  <si>
    <t>GB 426, GB 516</t>
  </si>
  <si>
    <t>PIPELINES : 
UMB PSN# 13127 (ACT) Aprv: 03/08/2001 - Init HTP: N/A - P50: $1,745,185; P70: $1,745,185; P90: $1,745,185</t>
  </si>
  <si>
    <t>00689 - Shell Offshore Inc. (From 03/08/2001 12:00AM to 12/31/2099 11:59AM)</t>
  </si>
  <si>
    <t xml:space="preserve"> 00595</t>
  </si>
  <si>
    <t>WELLS : 
002 (COM) Aprv: 02/27/2009 - Spud: 03/09/2009 - P50: $444,326; P70: $667,748; P90: $991,178
STRUCTURES : 
FIXED CPLX# 20213 'CM' Aprv: N/A - Inst: 01/01/1960 - P50: $1,056,973; P70: $1,596,005; P90: $2,475,748
PIPELINES : 
BLKO PSN# 251 (ACT) Aprv: N/A - Init HTP: N/A - P50: $109,336; P70: $241,359; P90: $432,366
LIFT PSN# 231 (ACT) Aprv: N/A - Init HTP: 07/02/2009 - P50: $122,896; P70: $254,919; P90: $445,925</t>
  </si>
  <si>
    <t xml:space="preserve">03481 - Cantium, LLC (From 09/20/2017 12:00AM to 12/31/2099 11:59AM) 
00078 - Chevron U.S.A. Inc. (From 09/01/1955 12:00AM to 09/19/2017 11:59PM) </t>
  </si>
  <si>
    <t>G03360</t>
  </si>
  <si>
    <t>SS 144</t>
  </si>
  <si>
    <t>PIPELINES : 
G/C PSN# 4082 (ACT) Aprv: 09/15/1976 - Init HTP: 01/01/1977 - P50: $1,729,249; P70: $1,951,440; P90: $2,273,935</t>
  </si>
  <si>
    <t>03203 - Kinetica Partners, LLC (From 07/21/2014 12:00AM to 12/31/2099 11:59AM)
00014 - Tennessee Gas Pipeline Company, L.L.C. (From 12/01/1989 12:00AM to 07/21/2014 12:00AM)</t>
  </si>
  <si>
    <t>G21532</t>
  </si>
  <si>
    <t>WC 44</t>
  </si>
  <si>
    <t xml:space="preserve">03099 - Shoreline Offshore LLC 22.62% (ALQT: A / LVL: 1) 
00931 - BTA Oil Producers, LLC 28.12% (ALQT: A / LVL: 1) 
03520 - Sanare Energy Partners, LLC 49.26% (ALQT: A / LVL: 1) </t>
  </si>
  <si>
    <t>WELLS : 
B001 (TA) Aprv: 03/07/2003 - Spud: 03/07/2003 - P50: $42,534; P70: $90,946; P90: $161,212
B002 (TA) Aprv: 08/09/2004 - Spud: 10/24/2004 - P50: $42,534; P70: $90,946; P90: $161,212
002 (COM) Aprv: 03/31/2009 - Spud: 04/26/2009 - P50: $454,081; P70: $677,503; P90: $1,000,933
STRUCTURES : 
FIXED CPLX# 1252 'B' Aprv: N/A - Inst: 05/24/2003 - P50: $378,440; P70: $611,195; P90: $972,307
MOPU CPLX# 1252 'B-AUX 1 BRG 2KR' Aprv: N/A - Inst: 06/06/2003 - P50: $141,388; P70: $229,808; P90: $452,872
CAIS CPLX# 1398 '2' Aprv: N/A - Inst: 11/21/2003 - P50: $378,440; P70: $611,195; P90: $972,307
PIPELINES : 
BLKG PSN# 14486 (ACT) Aprv: 10/27/2003 - Init HTP: 11/06/2003 - P50: $290,992; P70: $513,183; P90: $835,679</t>
  </si>
  <si>
    <t xml:space="preserve">03520 - Sanare Energy Partners, LLC (From 04/24/2019 01:00AM to 12/31/2099 11:59AM) 
03217 - Northstar Offshore Group, LLC (From 01/23/2013 12:00AM to 03/04/2020 11:59PM) 
01978 - Helis Oil &amp; Gas Company, L.L.C. (From 07/01/2000 12:00AM to 04/24/2019 04:59AM) 
02266 - EPL Oil &amp; Gas, LLC (From 09/09/2013 12:00AM to 04/24/2019 02:59AM) 
01999 - Houston Energy, L.P. (From 07/01/2000 12:00AM to 04/24/2019 12:59AM) 
01699 - HE&amp;D Offshore, L.P. (From 12/03/2004 12:00AM to 04/24/2019 12:59AM) 
02266 - EPL Oil &amp; Gas, LLC (Acquired 03041 Hilcorp Energy GOM, LLC) (From 08/27/2008 12:00AM to 09/08/2013 11:59PM) 
02807 - Marlin Coastal, L.L.C. (From 10/21/2005 12:00AM to 01/22/2013 11:59PM) 
02493 - Pure Resources, L.P. (From 03/07/2001 12:00AM to 08/26/2008 11:59PM) 
02375 - Energy XXI GOM, LLC (From 12/14/2000 12:00AM to 10/20/2005 11:59PM) 
01001 - IP Petroleum Company, Inc. (From 07/01/2000 12:00AM to 03/06/2001 11:59PM) </t>
  </si>
  <si>
    <t xml:space="preserve">00931 - BTA Oil Producers, LLC (From 01/06/2010 12:00AM to 12/31/2099 11:59AM) (ALQT: A / LVL: 1) 
03099 - Shoreline Offshore LLC (From 01/24/2014 12:00AM to 12/31/2099 11:59AM) (ALQT: A / LVL: 1) 
03520 - Sanare Energy Partners, LLC (From 04/24/2019 02:00AM to 12/31/2099 11:59AM) (ALQT: A / LVL: 1) 
03217 - Northstar Offshore Group, LLC (From 01/23/2013 01:00AM to 03/05/2020 12:59AM) (ALQT: A / LVL: 1) 
02266 - EPL Oil &amp; Gas, LLC (From 09/09/2013 01:00AM to 04/24/2019 03:59AM) (ALQT: A / LVL: 1) 
01699 - HE&amp;D Offshore, L.P. (From 01/06/2010 12:00AM to 04/24/2019 01:59AM) (ALQT: A / LVL: 1) 
01999 - Houston Energy, L.P. (From 01/06/2010 12:00AM to 04/24/2019 01:59AM) (ALQT: A / LVL: 1) 
02593 - Manti Operating Company (From 01/06/2010 12:00AM to 01/23/2014 11:59PM) (ALQT: A / LVL: 1) 
02266 - EPL Oil &amp; Gas, LLC (Acquired 03041 Hilcorp Energy GOM, LLC) (From 01/06/2010 12:00AM to 09/09/2013 12:59AM) (ALQT: A / LVL: 1) 
02807 - Marlin Coastal, L.L.C. (From 01/06/2010 12:00AM to 01/23/2013 12:59AM) (ALQT: A / LVL: 1) </t>
  </si>
  <si>
    <t>G29355</t>
  </si>
  <si>
    <t>PIPELINES : 
H2O PSN# 19416 (ACT) Aprv: 10/27/2017 - Init HTP: 02/21/2019 - P50: $1,726,586; P70: $1,948,777; P90: $2,271,272</t>
  </si>
  <si>
    <t>G15161</t>
  </si>
  <si>
    <t xml:space="preserve">03362 - Kosmos Energy Gulf of Mexico Operations, LLC 30% 
02899 - Talos ERT LLC 70% </t>
  </si>
  <si>
    <t>WELLS : 
A001 (COM) Aprv: 05/28/1996 - Spud: 06/02/1996 - P50: $575,158; P70: $575,158; P90: $575,158
A003 (COM) Aprv: 07/10/1998 - Spud: 07/17/1998 - P50: $575,158; P70: $575,158; P90: $575,158
A005 (TA) Aprv: 01/26/1999 - Spud: 01/29/1999 - P50: $575,158; P70: $575,158; P90: $575,158</t>
  </si>
  <si>
    <t xml:space="preserve">02899 - Talos ERT LLC (From 12/18/2007 12:00AM to 12/31/2099 11:59AM) 
03362 - Kosmos Energy Gulf of Mexico Operations, LLC (From 03/11/2019 12:00AM to 12/31/2099 11:59AM) 
03362 - Deep Gulf Energy III, LLC (Acquired 02985 Deep Gulf Energy II, LLC) (From 06/04/2008 12:00AM to 03/10/2019 11:59PM) 
03362 - Deep Gulf Energy III, LLC (Acquired 02815 Deep Gulf Energy LP) (From 06/04/2008 12:00AM to 03/10/2019 11:59PM) 
02899 - Energy Resource Technology GOM, Inc. (Acquired 01764 Energy Resource Technology, Inc.) (From 07/31/2007 12:00AM to 12/17/2007 11:59PM) 
00078 - Chevron U.S.A. Inc. (From 06/10/2002 12:00AM to 07/30/2007 11:59PM) 
02894 - Bandon Oil and Gas, LP (From 02/23/2007 12:00AM to 07/30/2007 11:59PM) 
02237 - Noble Energy, Inc. (From 04/20/2004 12:00AM to 02/22/2007 11:59PM) 
02237 - Noble Energy, Inc. (Acquired 00185 Samedan Oil Corporation) (From 08/10/1998 12:00AM to 04/19/2004 11:59PM) 
00771 - Texaco Exploration and Production, Inc. (From 07/01/1995 12:00AM to 06/09/2002 11:59PM) </t>
  </si>
  <si>
    <t>G03644</t>
  </si>
  <si>
    <t>PIPELINES : 
GAS PSN# 4858 (ACT) Aprv: 01/24/1978 - Init HTP: 02/26/1979 - P50: $1,720,594; P70: $1,942,786; P90: $2,265,281</t>
  </si>
  <si>
    <t>G01217</t>
  </si>
  <si>
    <t>SM 143</t>
  </si>
  <si>
    <t xml:space="preserve">02759 - Petrohawk Energy Corporation (Acquired 01471 1988-II TEAI Limited Partnership) .31544% 
02194 - Petrohawk Properties, LP 4.21536% 
02759 - Petrohawk Energy Corporation (Acquired 01566 1989-I TEAI Limited Partnership) 5.1313% 
01094 - Black Hawk Oil Company 6.3379% 
00282 - Dominion Exploration &amp; Production, Inc. 15% 
00898 - Energen Resources MAQ, Inc. 15% 
00048 - Sabine Oil &amp; Gas Corporation 16% 
00222 - XTO Offshore Inc. 18% 
00035 - Kerr-McGee Corporation 20% </t>
  </si>
  <si>
    <t xml:space="preserve">00035 - Kerr-McGee Corporation (From 12/18/1981 12:00AM to 12/31/2099 11:59AM) 
00048 - Sabine Oil &amp; Gas Corporation (From 12/18/1981 12:00AM to 12/31/2099 11:59AM) 
00222 - XTO Offshore Inc. (From 12/18/1981 12:00AM to 12/31/2099 11:59AM) 
00282 - Dominion Exploration &amp; Production, Inc. (From 12/18/1981 12:00AM to 12/31/2099 11:59AM) 
00898 - Energen Resources MAQ, Inc. (From 07/01/1988 12:00AM to 12/31/2099 11:59AM) 
01094 - Black Hawk Oil Company (From 01/06/1992 12:00AM to 12/31/2099 11:59AM) 
02759 - Petrohawk Energy Corporation (Acquired 01566 1989-I TEAI Limited Partnership) (From 01/06/1992 12:00AM to 12/31/2099 11:59AM) 
02759 - Petrohawk Energy Corporation (Acquired 01471 1988-II TEAI Limited Partnership) (From 01/06/1992 03:07AM to 12/31/2099 11:59AM) 
02194 - Petrohawk Properties, LP (From 07/11/1997 12:00AM to 12/31/2099 11:59AM) 
01099 - Torch Energy Services, Inc. (From 06/23/1997 12:00AM to 07/10/1997 11:59PM) 
01677 - Cody Resources, Inc. (From 04/09/1992 12:00AM to 04/09/1992 12:59AM) 
01022 - Sun Operating Limited Partnership (From 07/18/1986 12:00AM to 04/08/1992 11:59PM) 
00216 - Case-Pomeroy Oil Corporation (From 08/15/1989 12:00AM to 01/06/1992 01:59AM) 
01507 - TOGCO Offshore Inc. (From 02/20/1991 12:00AM to 01/06/1992 12:59AM) 
01444 - Torch Oil &amp; Gas Company (From 01/29/1990 12:00AM to 02/19/1991 11:59PM) 
00023 - Homestake Sulphur Company (From 12/18/1981 12:00AM to 01/28/1990 11:59PM) 
00685 - Cabot Petroleum Corporation (From 12/18/1981 12:00AM to 08/14/1989 11:59PM) 
00070 - CSX Oil &amp; Gas Corporation (From 12/18/1981 12:00AM to 06/30/1988 11:59PM) 
00035 - Kerr-McGee Corporation (Acquired 00250 ORYX ENERGY COMPANY) (From 12/18/1981 12:00AM to 07/17/1986 11:59PM) </t>
  </si>
  <si>
    <t>COLLATERAL:
03035 Fieldwood Energy Offshore LLC: $600,000 (1136905 - Eff Dt: 12/16/2015)</t>
  </si>
  <si>
    <t>G29192</t>
  </si>
  <si>
    <t>PIPELINES : 
BLKG PSN# 20140 (PABN) Aprv: 06/30/2013 - Init HTP: N/A - P50: $1,710,683; P70: $1,932,874; P90: $2,255,370</t>
  </si>
  <si>
    <t>G04123</t>
  </si>
  <si>
    <t xml:space="preserve">03481 - Cantium, LLC (From 08/23/2017 12:00AM to 12/31/2099 11:59AM) 
00078 - Chevron U.S.A. Inc. (From 10/01/1979 12:00AM to 08/22/2017 11:59PM) </t>
  </si>
  <si>
    <t>G29342</t>
  </si>
  <si>
    <t>PIPELINES : 
BLOH PSN# 19409 (ACT) Aprv: 01/04/2018 - Init HTP: 12/24/2018 - P50: $1,700,855; P70: $1,923,047; P90: $2,245,542</t>
  </si>
  <si>
    <t>G28454</t>
  </si>
  <si>
    <t>PIPELINES : 
GAS PSN# 16130 (ACT) Aprv: 07/07/2009 - Init HTP: 10/20/2009 - P50: $1,697,789; P70: $1,919,981; P90: $2,242,476</t>
  </si>
  <si>
    <t>03575 - MP Gulf of Mexico, LLC (From 06/14/2019 12:00AM to 12/31/2099 11:59AM)
01207 - Petrobras America Inc. (From 07/06/2009 12:00AM to 06/14/2019 12:00AM)</t>
  </si>
  <si>
    <t>G13521</t>
  </si>
  <si>
    <t xml:space="preserve">02450 - Venice Gathering System, L.L.C. 100% </t>
  </si>
  <si>
    <t>PIPELINES : 
G/C PSN# 4639 (PABN) Aprv: 06/15/1977 - Init HTP: 08/17/1977 - P50: $1,694,985; P70: $1,917,176; P90: $2,239,671</t>
  </si>
  <si>
    <t>02450 - Venice Gathering System, L.L.C. (From 06/22/2000 12:00AM to 12/31/2099 11:59AM)</t>
  </si>
  <si>
    <t>MP 295</t>
  </si>
  <si>
    <t>G36119</t>
  </si>
  <si>
    <t>EI 325</t>
  </si>
  <si>
    <t>WELLS : 
B002 (COM) Aprv: 03/22/2022 - Spud: 05/05/2022 - P50: $839,372; P70: $1,062,794; P90: $1,386,225
B001 (COM) Aprv: 05/23/2023 - Spud: 05/25/2023 - P50: $844,140; P70: $1,067,562; P90: $1,390,992</t>
  </si>
  <si>
    <t xml:space="preserve">02417 - Arena Energy, LLC (From 11/01/2017 12:00AM to 12/31/2099 11:59AM) 
02628 - Arena Offshore, LP (From 07/27/2018 12:00AM to 12/31/2099 11:59AM) </t>
  </si>
  <si>
    <t>G04437</t>
  </si>
  <si>
    <t>SM 236</t>
  </si>
  <si>
    <t>WELLS : 
001 (COM) Aprv: 10/08/1981 - Spud: 01/28/1982 - P50: $433,884; P70: $657,306; P90: $980,736
A002 (COM) Aprv: 07/15/1982 - Spud: 09/24/1982 - P50: $408,562; P70: $631,984; P90: $955,414
STRUCTURES : 
CAIS CPLX# 22616 '1' Aprv: N/A - Inst: 01/01/1982 - P50: $277,948; P70: $510,703; P90: $871,815
FIXED CPLX# 32043 '189' Aprv: N/A - Inst: 09/03/1996 - P50: $292,304; P70: $525,059; P90: $886,171
PIPELINES : 
BLKO PSN# 6594 (OUT) Aprv: 12/21/1982 - Init HTP: 01/14/1983 - P50: $86,403; P70: $218,426; P90: $409,432
BLKO PSN# 7079 (PABN) Aprv: 05/18/1984 - Init HTP: 07/02/1984 - P50: $98,914; P70: $230,937; P90: $421,943
BLKG PSN# 11109 (OUT) Aprv: 08/12/1996 - Init HTP: 11/11/1996 - P50: $84,107; P70: $216,130; P90: $407,136</t>
  </si>
  <si>
    <t>G17566</t>
  </si>
  <si>
    <t>AC 858</t>
  </si>
  <si>
    <t xml:space="preserve">00078 - Chevron U.S.A. Inc. 33.33% (ALQT: A) 
02481 - BP Exploration &amp; Production Inc. 33.33% (ALQT: A) 
00689 - Shell Offshore Inc. 33.34% (ALQT: A) 
00689 - Shell Offshore Inc. 50% (ALQT: B) 
02481 - BP Exploration &amp; Production Inc. 50% (ALQT: B) </t>
  </si>
  <si>
    <t>PIPELINES : 
BLKO PSN# 17526 (ACT) Aprv: 09/18/2008 - Init HTP: 04/29/2009 - P50: $1,671,210; P70: $1,893,402; P90: $2,215,897</t>
  </si>
  <si>
    <t xml:space="preserve">00689 - Shell Offshore Inc. (From 01/01/1997 12:00AM to 12/31/2099 11:59AM) 
02481 - BP Exploration &amp; Production Inc. (From 02/08/2002 12:00AM to 12/31/2099 11:59AM) 
00114 - BP America Production Company (From 01/01/1997 12:00AM to 02/07/2002 11:59PM) 
00689 - Shell Offshore Inc. (Acquired 02139 Shell Deepwater Development Inc.) (From 03/17/1997 12:00AM to 09/17/2001 12:59AM) 
00078 - Chevron U.S.A. Inc. (From 09/20/2007 12:00AM to 12/31/2099 11:59AM) (ALQT: A) 
00689 - Shell Offshore Inc. (From 09/20/2007 12:00AM to 12/31/2099 11:59AM) (ALQT: A) 
02481 - BP Exploration &amp; Production Inc. (From 09/20/2007 12:00AM to 12/31/2099 11:59AM) (ALQT: A) 
00689 - Shell Offshore Inc. (From 09/20/2007 12:00AM to 12/31/2099 11:59AM) (ALQT: B) 
02481 - BP Exploration &amp; Production Inc. (From 09/20/2007 12:00AM to 12/31/2099 11:59AM) (ALQT: B) </t>
  </si>
  <si>
    <t>G03338</t>
  </si>
  <si>
    <t>MP 43, MP 44</t>
  </si>
  <si>
    <t xml:space="preserve">03481 - Cantium, LLC (From 08/23/2017 12:00AM to 12/31/2099 11:59AM) 
00078 - Chevron U.S.A. Inc. (From 04/01/1976 12:00AM to 08/22/2017 11:59PM) </t>
  </si>
  <si>
    <t>G29766</t>
  </si>
  <si>
    <t>GB 959</t>
  </si>
  <si>
    <t xml:space="preserve">03793 - Oceanus Pipeline Company, LLC 100% </t>
  </si>
  <si>
    <t>03793 - Oceanus Pipeline Company, LLC (From 08/06/2024 12:00AM to 12/31/2099 11:59AM)</t>
  </si>
  <si>
    <t>G29326</t>
  </si>
  <si>
    <t>PIPELINES : 
OIL PSN# 16135 (ACT) Aprv: 10/08/2008 - Init HTP: 02/09/2009 - P50: $1,662,287; P70: $1,884,478; P90: $2,206,973</t>
  </si>
  <si>
    <t>G22428</t>
  </si>
  <si>
    <t>GA A 244</t>
  </si>
  <si>
    <t>PIPELINES : 
GAS PSN# 13232 (ACT) Aprv: 05/11/2001 - Init HTP: 12/06/2001 - P50: $1,659,018; P70: $1,791,041; P90: $1,982,048</t>
  </si>
  <si>
    <t>02385 - Williams Field Services - Gulf Coast Company LLC (From 04/11/2001 12:00AM to 12/31/2099 11:59AM)</t>
  </si>
  <si>
    <t>COLLATERAL:
02385 Williams Field Services - Gulf Coast Company LLC: $1,555,000 (022047003 - Eff Dt: 10/22/2014)</t>
  </si>
  <si>
    <t>G06848</t>
  </si>
  <si>
    <t>MO 869</t>
  </si>
  <si>
    <t>WELLS : 
001 (TA) Aprv: 10/07/1988 - Spud: 07/15/1989 - P50: $58,797; P70: $107,209; P90: $177,475
002 (TA) Aprv: 12/09/1993 - Spud: 12/18/1993 - P50: $58,797; P70: $107,209; P90: $177,475
003 (COM) Aprv: 04/12/1996 - Spud: 05/17/1996 - P50: $832,767; P70: $1,056,189; P90: $1,379,619
STRUCTURES : 
CAIS CPLX# 23822 'A' Aprv: N/A - Inst: 01/01/1990 - P50: $471,754; P70: $704,509; P90: $1,065,621
PIPELINES : 
BLKG PSN# 20835 (ACT) Aprv: 03/30/1995 - Init HTP: 02/19/1996 - P50: $230,003; P70: $362,026; P90: $553,032</t>
  </si>
  <si>
    <t xml:space="preserve">03639 - Aquasition LLC (From 06/07/2021 12:00AM to 12/31/2099 11:59AM) 
01284 - W &amp; T Offshore, Inc. (From 10/10/2019 12:00AM to 06/06/2021 11:59PM) 
00078 - Chevron U.S.A. Inc. (From 06/03/2002 12:00AM to 12/15/2020 11:59PM) 
00540 - MOBIL OIL EXPLORATION &amp; PRODUCING SOUTHEAST INC. (From 05/08/1991 12:00AM to 10/09/2019 11:59PM) 
00771 - Texaco Exploration and Production, Inc. (From 04/01/1985 12:00AM to 06/02/2002 11:59PM) 
00565 - Mobil Producing Texas &amp; New Mexico Inc. (From 12/06/1995 12:00AM to 08/20/1996 11:59PM) 
02421 - Devon Energy Production Co., L.P. (Acquired 01291 Pennzoil Exploration and Production Company) (From 08/17/1988 12:00AM to 12/05/1995 11:59PM) 
00056 - ConocoPhillips Company (Acquired 00001 Conoco Inc.) (From 06/01/1984 12:00AM to 05/07/1991 11:59PM) 
02410 - Devon Energy Corporation (Acquired 00167 PennzEnergy Company) (From 02/06/1987 12:00AM to 08/16/1988 11:59PM) 
02410 - Devon Energy Corporation (Acquired 00071 Pennzoil Producing Company) (From 01/22/1986 12:00AM to 02/05/1987 11:59PM) 
00473 - Pennzoil Oil &amp; Gas, Inc. (From 06/01/1984 12:00AM to 01/21/1986 11:59PM) 
00005 - Four Star Oil &amp; Gas Company (From 06/01/1984 12:00AM to 03/31/1985 11:59PM) </t>
  </si>
  <si>
    <t>G29620</t>
  </si>
  <si>
    <t>PIPELINES : 
BLOH PSN# 19413 (ACT) Aprv: 01/24/2018 - Init HTP: 01/11/2019 - P50: $1,650,542; P70: $1,872,733; P90: $2,195,228</t>
  </si>
  <si>
    <t>G27965</t>
  </si>
  <si>
    <t>MP 98</t>
  </si>
  <si>
    <t xml:space="preserve">01284 - W &amp; T Offshore, Inc. 100% (ALQT: A) 
01284 - W &amp; T Offshore, Inc. 100% (ALQT: B) </t>
  </si>
  <si>
    <t xml:space="preserve">02561 - NCX Company, L.L.C. (From 07/01/2006 12:00AM to 12/31/2099 11:59AM) 
01284 - W &amp; T Offshore, Inc. (From 02/23/2010 12:00AM to 12/31/2099 11:59AM) (ALQT: A) 
02561 - NCX Company, L.L.C. (From 12/09/2008 12:00AM to 02/22/2010 11:59PM) (ALQT: A) 
02058 - LLOG Exploration Offshore, L.L.C. (From 12/09/2008 12:00AM to 11/17/2009 11:59PM) (ALQT: A) 
01284 - W &amp; T Offshore, Inc. (From 02/23/2010 01:00AM to 12/31/2099 11:59AM) (ALQT: B) 
02561 - NCX Company, L.L.C. (From 12/09/2008 12:00AM to 02/23/2010 12:59AM) (ALQT: B) </t>
  </si>
  <si>
    <t>G24635</t>
  </si>
  <si>
    <t>PIPELINES : 
GAS PSN# 14008 (ACT) Aprv: 01/27/2003 - Init HTP: 01/16/2007 - P50: $1,641,597; P70: $1,863,788; P90: $2,186,283</t>
  </si>
  <si>
    <t>02553 - Cleopatra Gas Gathering Company, LLC (From 03/17/2003 12:00AM to 12/31/2099 11:59AM)</t>
  </si>
  <si>
    <t>G28790</t>
  </si>
  <si>
    <t>GC 650</t>
  </si>
  <si>
    <t>PIPELINES : 
OIL PSN# 20055 (ACT) Aprv: 01/30/2007 - Init HTP: 11/06/2007 - P50: $1,640,946; P70: $1,863,137; P90: $2,185,632</t>
  </si>
  <si>
    <t>02554 - Caesar Oil Pipeline Company, LLC (From 05/03/2019 12:00AM to 12/31/2099 11:59AM)
03141 - Enbridge Offshore Facilities, LLC (From 04/10/2019 12:00AM to 05/03/2019 12:00AM)
02253 - Enbridge Offshore (Gas Gathering) L.L.C. (From 11/30/2018 12:00AM to 04/10/2019 12:00AM)</t>
  </si>
  <si>
    <t>G23720</t>
  </si>
  <si>
    <t>PIPELINES : 
OIL PSN# 16071 (ACT) Aprv: 03/19/2007 - Init HTP: 04/13/2004 - P50: $1,638,783; P70: $1,860,974; P90: $2,183,469</t>
  </si>
  <si>
    <t>02521 - Williams Oil Gathering, L.L.C. (From 06/27/2002 12:00AM to 12/31/2099 11:59AM)</t>
  </si>
  <si>
    <t>COLLATERAL:
02521 Williams Oil Gathering, L.L.C.: $1,970,000 (022054126 - Eff Dt: 08/22/2016)</t>
  </si>
  <si>
    <t>G28349</t>
  </si>
  <si>
    <t>PIPELINES : 
OIL PSN# 16109 (ACT) Aprv: 08/21/2008 - Init HTP: 05/30/2009 - P50: $1,635,576; P70: $1,857,767; P90: $2,180,263</t>
  </si>
  <si>
    <t>03521 - Deepwater Abandonment Alternatives, Inc. (From 04/25/2023 12:00AM to 12/31/2099 11:59AM)
03575 - MP Gulf of Mexico, LLC (From 05/23/2019 12:00AM to 04/24/2023 12:00AM)
02647 - Murphy Exploration &amp; Production Company - USA (From 08/21/2008 12:00AM to 05/23/2019 12:00AM)</t>
  </si>
  <si>
    <t>G23442</t>
  </si>
  <si>
    <t>PIPELINES : 
GAS PSN# 13673 (ACT) Aprv: 07/29/2002 - Init HTP: 06/30/2004 - P50: $1,632,732; P70: $1,854,924; P90: $2,177,419</t>
  </si>
  <si>
    <t>02553 - Cleopatra Gas Gathering Company, LLC (From 07/29/2002 12:00AM to 12/31/2099 11:59AM)</t>
  </si>
  <si>
    <t>G17035</t>
  </si>
  <si>
    <t>PIPELINES : 
G/C PSN# 11196 (ACT) Aprv: 01/28/1997 - Init HTP: 08/31/1997 - P50: $1,626,399; P70: $1,848,591; P90: $2,171,086</t>
  </si>
  <si>
    <t>COLLATERAL:
02162 Manta Ray Offshore Gathering Company, L.L.C.: $1,895,000 (K09201440 - Eff Dt: 02/16/2016)</t>
  </si>
  <si>
    <t>G29509</t>
  </si>
  <si>
    <t xml:space="preserve">GC 763,  </t>
  </si>
  <si>
    <t>PIPELINES : 
OIL PSN# 20580 (ACT) Aprv: 04/13/2022 - Init HTP: 09/22/2023 - P50: $1,621,726; P70: $1,843,918; P90: $2,166,413</t>
  </si>
  <si>
    <t>00078 - Chevron U.S.A. Inc. (From 04/13/2022 12:00AM to 12/31/2099 11:59AM)</t>
  </si>
  <si>
    <t>G30417</t>
  </si>
  <si>
    <t>STRUCTURES : 
FIXED CPLX# 753 'A' Aprv: N/A - Inst: 07/30/2000 - P50: $1,616,521; P70: $2,155,553; P90: $3,035,296</t>
  </si>
  <si>
    <t>G01906H</t>
  </si>
  <si>
    <t>MP 73, MP 151</t>
  </si>
  <si>
    <t>G20660</t>
  </si>
  <si>
    <t>HI 206</t>
  </si>
  <si>
    <t>WELLS : 
B002 (TA) Aprv: 09/27/2004 - Spud: 09/30/2004 - P50: $67,554; P70: $115,966; P90: $186,232
B001 (TA) Aprv: 07/20/2006 - Spud: 08/04/2006 - P50: $67,554; P70: $115,966; P90: $186,232
B003 (TA) Aprv: 05/10/2010 - Spud: 05/09/2010 - P50: $68,805; P70: $117,217; P90: $187,483
STRUCTURES : 
CAIS CPLX# 1216 'B' Aprv: N/A - Inst: 02/11/2003 - P50: $1,067,335; P70: $1,606,367; P90: $2,486,110
PIPELINES : 
BLKG PSN# 14014 (PABN) Aprv: 12/17/2002 - Init HTP: 02/05/2003 - P50: $339,067; P70: $561,258; P90: $883,754</t>
  </si>
  <si>
    <t xml:space="preserve">03295 - Fieldwood Energy LLC (From 05/25/2018 12:00AM to 12/31/2099 11:59AM) 
03296 - Apache Shelf Exploration LLC (From 08/01/2014 12:00AM to 05/24/2018 11:59PM) 
02851 - Apache Shelf, Inc. (From 08/19/2011 12:00AM to 07/31/2014 11:59PM) 
02543 - Fidelity Exploration &amp; Production Company (From 01/22/2002 12:00AM to 07/26/2012 11:59PM) 
02574 - CL&amp;F Resources LP (From 11/20/2002 01:00AM to 12/29/2011 11:59PM) 
02851 - Apache Shelf, Inc. (Acquired 02169 Mariner Gulf of Mexico LLC) (From 07/11/2002 12:00AM to 08/18/2011 11:59PM) 
01103 - EOG Resources, Inc. (From 11/20/2002 12:00AM to 08/06/2010 12:59AM) 
02557 - Hunt Chieftain Development, L.P. (From 12/26/2001 12:00AM to 08/05/2010 11:59PM) 
00560 - Seneca Resources Corporation (From 01/01/1999 12:00AM to 07/11/2002 12:59AM) 
02543 - Fidelity Exploration &amp; Production Company (Acquired 01574 Fidelity Oil Holdings, Inc.) (From 05/03/2000 12:00AM to 01/21/2002 11:59PM) 
01385 - Chieftain International (U.S.) Inc. (From 04/19/2000 12:00AM to 12/25/2001 11:59PM) </t>
  </si>
  <si>
    <t xml:space="preserve">03295 - Fieldwood Energy LLC (From 04/04/2014 12:00AM to 12/31/2099 11:59AM) (ALQT: 1 / LVL: 1) 
03295 - Fieldwood Energy LLC (From 04/04/2014 01:00AM to 12/31/2099 11:59AM) (ALQT: 1 / LVL: 2) 
03296 - Apache Shelf Exploration LLC (From 04/04/2014 01:00AM to 12/31/2099 11:59AM) (ALQT: 1 / LVL: 2) </t>
  </si>
  <si>
    <t>G04586</t>
  </si>
  <si>
    <t xml:space="preserve">02025 - EP Energy E&amp;P Company, L.P. 0% 
02025 - EP Energy E&amp;P Company, L.P. (Acquired 01138 El Paso Production GOM Inc.) 100% </t>
  </si>
  <si>
    <t xml:space="preserve">02025 - EP Energy E&amp;P Company, L.P. (Acquired 01138 El Paso Production GOM Inc.) (From 01/17/1995 12:00AM to 12/31/2099 11:59AM) 
02025 - EP Energy E&amp;P Company, L.P. (From 06/19/1995 12:00AM to 12/31/2099 11:59AM) 
00565 - Mobil Producing Texas &amp; New Mexico Inc. (From 05/07/1986 12:00AM to 06/18/1995 11:59PM) 
01680 - BP Exploration &amp; Oil Inc. (From 03/16/1992 12:00AM to 01/16/1995 11:59PM) 
02421 - Devon Energy Production Co., L.P. (Acquired 01291 Pennzoil Exploration and Production Company) (From 09/23/1988 12:00AM to 10/31/1993 11:59PM) 
00593 - BP Exploration Inc. (From 01/01/1981 12:00AM to 03/15/1992 11:59PM) 
02410 - Devon Energy Corporation (Acquired 00167 PennzEnergy Company) (From 02/06/1987 12:00AM to 09/22/1988 11:59PM) 
02410 - Devon Energy Corporation (Acquired 00071 Pennzoil Producing Company) (From 01/22/1986 12:00AM to 02/05/1987 11:59PM) 
01055 - Mobil Exploration and Producing North America Inc. (Acquired 00047 The Superior Oil Company) (From 01/01/1981 12:00AM to 05/06/1986 11:59PM) 
00473 - Pennzoil Oil &amp; Gas, Inc. (From 01/01/1981 12:00AM to 01/21/1986 11:59PM) </t>
  </si>
  <si>
    <t>G30253</t>
  </si>
  <si>
    <t>WC 62</t>
  </si>
  <si>
    <t>STRUCTURES : 
FIXED CPLX# 1544 'A' Aprv: N/A - Inst: 07/27/2004 - P50: $725,739; P70: $1,088,049; P90: $1,715,500
FIXED CPLX# 1544 'A-Aux' Aprv: N/A - Inst: 12/21/2007 - P50: $870,457; P70: $1,409,489; P90: $2,289,232</t>
  </si>
  <si>
    <t>COLLATERAL:
02375 Energy XXI GOM, LLC: $660,000 (PB00202100005 - Eff Dt: 02/08/2016)</t>
  </si>
  <si>
    <t>G23068</t>
  </si>
  <si>
    <t xml:space="preserve">02601 - Endymion Oil Pipeline Company, LLC 100% </t>
  </si>
  <si>
    <t>PIPELINES : 
OIL PSN# 13534 (ACT) Aprv: 01/15/2004 - Init HTP: 03/05/2005 - P50: $1,595,145; P70: $1,727,168; P90: $1,918,174</t>
  </si>
  <si>
    <t>02601 - Endymion Oil Pipeline Company, LLC (From 06/30/2017 12:00AM to 12/31/2099 11:59AM)
02529 - Mardi Gras Endymion Oil Pipeline Company, LLC (From 01/15/2004 12:00AM to 06/30/2017 12:00AM)</t>
  </si>
  <si>
    <t>G29633</t>
  </si>
  <si>
    <t>PIPELINES : 
UMBILICAL_HYDROCARBON_ONLY PSN# 19864 (ACT) Aprv: 01/11/2018 - Init HTP: N/A - P50: $1,593,985; P70: $1,593,985; P90: $1,593,985
LIFT PSN# 19865 (ACT) Aprv: 01/11/2018 - Init HTP: 08/07/2018 - P50: $1; P70: $1; P90: $1</t>
  </si>
  <si>
    <t>03567 - Beacon Growthco Operating Company, L.L.C. (From 07/06/2020 12:00AM to 12/31/2099 11:59AM)</t>
  </si>
  <si>
    <t>G29373</t>
  </si>
  <si>
    <t>PIPELINES : 
UMB PSN# 19745 (PABN) Aprv: 05/08/2017 - Init HTP: N/A - P50: $1,593,985; P70: $1,593,985; P90: $1,593,985
LIFT PSN# 19746 (PABN) Aprv: 05/08/2017 - Init HTP: 11/27/2017 - P50: $1; P70: $1; P90: $1</t>
  </si>
  <si>
    <t>03567 - Beacon Growthco Operating Company, L.L.C. (From 12/11/2018 12:00AM to 12/18/2024 12:00AM)
02058 - LLOG Exploration Offshore, L.L.C. (From 08/29/2017 12:00AM to 12/11/2018 12:00AM)</t>
  </si>
  <si>
    <t>G29593</t>
  </si>
  <si>
    <t>PIPELINES : 
UMBILICAL_HYDROCARBON_ONLY PSN# 19826 (ACT) Aprv: 01/11/2018 - Init HTP: 08/07/2018 - P50: $1,593,985; P70: $1,593,985; P90: $1,593,985
LIFT PSN# 19827 (ACT) Aprv: 01/11/2018 - Init HTP: 08/07/2018 - P50: $1; P70: $1; P90: $1</t>
  </si>
  <si>
    <t>03567 - Beacon Growthco Operating Company, L.L.C. (From 10/12/2021 12:00AM to 12/31/2099 11:59AM)</t>
  </si>
  <si>
    <t>G21826</t>
  </si>
  <si>
    <t>AT 37</t>
  </si>
  <si>
    <t>PIPELINES : 
UBEH PSN# 15710 (PABN) Aprv: 12/07/2006 - Init HTP: N/A - P50: $1,593,985; P70: $1,593,985; P90: $1,593,985</t>
  </si>
  <si>
    <t>G22433</t>
  </si>
  <si>
    <t>MC 348</t>
  </si>
  <si>
    <t>PIPELINES : 
UMB PSN# 13249 (OUT) Aprv: 09/25/2001 - Init HTP: N/A - P50: $1,593,985; P70: $1,593,985; P90: $1,593,985</t>
  </si>
  <si>
    <t>G26913</t>
  </si>
  <si>
    <t>MC 629, MC 674, SP 89</t>
  </si>
  <si>
    <t xml:space="preserve">03165 - Apache Deepwater LLC (Acquired 00818 Mariner Energy, Inc.) 100% </t>
  </si>
  <si>
    <t>PIPELINES : 
UBEH PSN# 14944 (PABN) Aprv: 03/08/2005 - Init HTP: N/A - P50: $1,593,985; P70: $1,593,985; P90: $1,593,985</t>
  </si>
  <si>
    <t>03165 - Apache Deepwater LLC (Acquired 00818 Mariner Energy, Inc.) (From 05/11/2006 12:00AM to 12/31/2099 11:59AM)</t>
  </si>
  <si>
    <t>G22436</t>
  </si>
  <si>
    <t xml:space="preserve">DC 177,  </t>
  </si>
  <si>
    <t>PIPELINES : 
UMB PSN# 13254 (OUT) Aprv: 10/03/2001 - Init HTP: N/A - P50: $1,593,985; P70: $1,593,985; P90: $1,593,985</t>
  </si>
  <si>
    <t>G29679</t>
  </si>
  <si>
    <t>GC 157</t>
  </si>
  <si>
    <t>PIPELINES : 
UMBILICAL_HYDROCARBON_ONLY PSN# 21040 (ACT) Aprv: 01/18/2023 - Init HTP: 07/19/2023 - P50: $1,593,985; P70: $1,593,985; P90: $1,593,985</t>
  </si>
  <si>
    <t>02058 - LLOG Exploration Offshore, L.L.C. (From 01/18/2023 12:00AM to 12/31/2099 11:59AM)</t>
  </si>
  <si>
    <t>G29420</t>
  </si>
  <si>
    <t>PIPELINES : 
UBEH PSN# 20183 (ACT) Aprv: 09/05/2019 - Init HTP: N/A - P50: $1,593,985; P70: $1,593,985; P90: $1,593,985</t>
  </si>
  <si>
    <t>03672 - Talos QN Exploration LLC (From 07/29/2022 12:00AM to 12/31/2099 11:59AM)
03035 - Fieldwood Energy Offshore LLC (From 09/05/2019 12:00AM to 07/29/2022 12:00AM)</t>
  </si>
  <si>
    <t>G29782</t>
  </si>
  <si>
    <t>PIPELINES : 
UBEH PSN# 18308 (ACT) Aprv: 03/02/2012 - Init HTP: N/A - P50: $1,593,985; P70: $1,593,985; P90: $1,593,985</t>
  </si>
  <si>
    <t>02058 - LLOG Exploration Offshore, L.L.C. (From 01/08/2025 12:00AM to 12/31/2099 11:59AM)</t>
  </si>
  <si>
    <t>G29732</t>
  </si>
  <si>
    <t>PIPELINES : 
UBEH PSN# 16186 (ACT) Aprv: 07/17/2009 - Init HTP: N/A - P50: $1,593,985; P70: $1,593,985; P90: $1,593,985</t>
  </si>
  <si>
    <t>02647 - Murphy Exploration &amp; Production Company - USA (From 12/01/2023 12:00AM to 12/31/2099 11:59AM)</t>
  </si>
  <si>
    <t>G22429</t>
  </si>
  <si>
    <t>PIPELINES : 
UMB PSN# 13258 (OUT) Aprv: 10/03/2001 - Init HTP: N/A - P50: $1,593,985; P70: $1,593,985; P90: $1,593,985</t>
  </si>
  <si>
    <t>G29731</t>
  </si>
  <si>
    <t>PIPELINES : 
UBEH PSN# 16185 (ACT) Aprv: 07/17/2009 - Init HTP: N/A - P50: $1,593,985; P70: $1,593,985; P90: $1,593,985</t>
  </si>
  <si>
    <t>G29730</t>
  </si>
  <si>
    <t>PIPELINES : 
UBEH PSN# 16184 (ACT) Aprv: 07/17/2009 - Init HTP: N/A - P50: $1,593,985; P70: $1,593,985; P90: $1,593,985</t>
  </si>
  <si>
    <t>G22435</t>
  </si>
  <si>
    <t>PIPELINES : 
UMB PSN# 13252 (OUT) Aprv: 10/02/2001 - Init HTP: N/A - P50: $1,593,985; P70: $1,593,985; P90: $1,593,985</t>
  </si>
  <si>
    <t>G29733</t>
  </si>
  <si>
    <t>PIPELINES : 
UMBE PSN# 16187 (ACT) Aprv: 07/17/2009 - Init HTP: N/A - P50: $1,593,985; P70: $1,593,985; P90: $1,593,985</t>
  </si>
  <si>
    <t>G22437</t>
  </si>
  <si>
    <t>PIPELINES : 
UMB PSN# 13256 (OUT) Aprv: 10/03/2001 - Init HTP: N/A - P50: $1,593,985; P70: $1,593,985; P90: $1,593,985</t>
  </si>
  <si>
    <t>G29175</t>
  </si>
  <si>
    <t>PIPELINES : 
GAS PSN# 18760 (ACT) Aprv: 05/07/2013 - Init HTP: 03/14/2016 - P50: $1,593,553; P70: $1,815,744; P90: $2,138,240</t>
  </si>
  <si>
    <t>02289 - Shell Pipeline Company LP (From 09/24/2015 12:00AM to 12/31/2099 11:59AM)</t>
  </si>
  <si>
    <t>G16019</t>
  </si>
  <si>
    <t>VK 826</t>
  </si>
  <si>
    <t>PIPELINES : 
GAS PSN# 10960 (OUT) Aprv: 05/03/1996 - Init HTP: 10/31/1996 - P50: $1,589,670; P70: $1,721,693; P90: $1,912,699</t>
  </si>
  <si>
    <t>01847 - Dauphin Island Gathering Partners (From 05/03/1996 12:00AM to 12/31/2099 11:59AM)</t>
  </si>
  <si>
    <t>G16032</t>
  </si>
  <si>
    <t xml:space="preserve">03198 - Panther Operating Company, LLC 100% </t>
  </si>
  <si>
    <t>PIPELINES : 
OIL PSN# 10981 (PABN) Aprv: 05/03/1996 - Init HTP: 10/31/1996 - P50: $1,587,759; P70: $1,719,782; P90: $1,910,789</t>
  </si>
  <si>
    <t>03198 - Panther Operating Company, LLC (From 08/23/2016 12:00AM to 12/31/2099 11:59AM)
00751 - BP Pipelines (North America) Inc. (From 10/26/2002 12:00AM to 08/23/2016 12:00AM)</t>
  </si>
  <si>
    <t>G01687A</t>
  </si>
  <si>
    <t>EI 266, SM 108</t>
  </si>
  <si>
    <t>PIPELINES : 
GAS PSN# 15496 (ACT) Aprv: 01/12/2006 - Init HTP: 03/31/1972 - P50: $1,584,273; P70: $1,806,464; P90: $2,128,960</t>
  </si>
  <si>
    <t>03203 - Kinetica Partners, LLC (From 09/07/2017 12:00AM to 12/31/2099 11:59AM)
03262 - Kinetica Deepwater Express, LLC (From 05/13/2014 12:00AM to 09/07/2017 12:00AM)
00160 - ANR PIPELINE COMPANY (From 08/12/1968 12:00AM to 05/13/2014 12:00AM)</t>
  </si>
  <si>
    <t>G10785</t>
  </si>
  <si>
    <t>SS 276</t>
  </si>
  <si>
    <t xml:space="preserve">02409 - Maritech Resources, Inc. 33.333% 
02851 - Apache Shelf, Inc. 66.667% </t>
  </si>
  <si>
    <t xml:space="preserve">02421 - Devon Energy Production Co., L.P. 16.6665% (ALQT: 1 / LVL: 2) 
02409 - Maritech Resources, Inc. 16.6665% (ALQT: 1 / LVL: 2) 
02851 - Apache Shelf, Inc. 66.667% (ALQT: 1 / LVL: 2) </t>
  </si>
  <si>
    <t xml:space="preserve">02409 - Maritech Resources, Inc. (From 03/06/2006 12:00AM to 12/31/2099 11:59AM) 
02851 - Apache Shelf, Inc. (From 05/04/2006 12:00AM to 12/31/2099 11:59AM) 
00048 - Sabine Oil &amp; Gas Corporation (From 05/01/1989 12:00AM to 05/03/2006 11:59PM) 
02421 - Devon Energy Production Co., L.P. (From 08/06/2004 12:00AM to 03/05/2006 11:59PM) 
02421 - Devon Energy Production Co., L.P. (Acquired 01551 Santa Fe Energy Resources, Inc.) (From 04/08/1992 12:00AM to 08/05/2004 11:59PM) 
01675 - Forest I Development Company (From 04/08/1992 01:00AM to 01/10/2000 11:59PM) 
01260 - Harbert Energy Corporation (From 05/01/1989 12:00AM to 04/08/1992 12:59AM) 
02421 - Devon Energy Production Co., L.P. (Acquired 01023 Adobe Resources Corporation) (From 05/01/1989 12:00AM to 04/07/1992 11:59PM) </t>
  </si>
  <si>
    <t xml:space="preserve">02409 - Maritech Resources, Inc. (From 07/14/2006 12:00AM to 12/31/2099 11:59AM) (ALQT: 1 / LVL: 2) 
02421 - Devon Energy Production Co., L.P. (From 07/14/2006 12:00AM to 12/31/2099 11:59AM) (ALQT: 1 / LVL: 2) 
02851 - Apache Shelf, Inc. (From 07/14/2006 12:00AM to 12/31/2099 11:59AM) (ALQT: 1 / LVL: 2) </t>
  </si>
  <si>
    <t>G28768</t>
  </si>
  <si>
    <t>G29378</t>
  </si>
  <si>
    <t xml:space="preserve">03542 - Rosefield Pipeline Company, LLC 100% </t>
  </si>
  <si>
    <t>PIPELINES : 
OIL PSN# 19785 (ACT) Aprv: 07/21/2017 - Init HTP: 08/17/1973 - P50: $1,572,440; P70: $1,704,463; P90: $1,895,470</t>
  </si>
  <si>
    <t>03542 - Rosefield Pipeline Company, LLC (From 09/20/2018 12:00AM to 12/31/2099 11:59AM)
02628 - Arena Offshore, LP (From 07/21/2017 12:00AM to 09/20/2018 12:00AM)</t>
  </si>
  <si>
    <t>G29616</t>
  </si>
  <si>
    <t>PIPELINES : 
SERV PSN# 19417 (ACT) Aprv: 03/21/2018 - Init HTP: 01/28/2019 - P50: $1,566,552; P70: $1,788,744; P90: $2,111,239</t>
  </si>
  <si>
    <t>G29764</t>
  </si>
  <si>
    <t>PIPELINES : 
BLKG PSN# 21393 (PROP) Aprv: 09/18/2013 - Init HTP: 06/30/2014 - P50: $1,565,774; P70: $1,787,965; P90: $2,110,460</t>
  </si>
  <si>
    <t>00276 - Exxon Mobil Corporation (From 07/29/2024 12:00AM to 12/31/2099 11:59AM)</t>
  </si>
  <si>
    <t>G29754</t>
  </si>
  <si>
    <t>PIPELINES : 
BLKG PSN# 21398 (OUT) Aprv: 09/18/2013 - Init HTP: 06/30/2014 - P50: $1,564,671; P70: $1,786,862; P90: $2,109,357</t>
  </si>
  <si>
    <t>00276 - Exxon Mobil Corporation (From 06/18/2024 12:00AM to 12/31/2099 11:59AM)</t>
  </si>
  <si>
    <t>G33109</t>
  </si>
  <si>
    <t>ST 127</t>
  </si>
  <si>
    <t xml:space="preserve">01699 - HE&amp;D Offshore, L.P. 10% 
00730 - Walter Oil &amp; Gas Corporation 45% 
03619 - Talos Third Coast LLC 45% </t>
  </si>
  <si>
    <t>WELLS : 
A001 (COM) Aprv: 07/31/2012 - Spud: 12/06/2012 - P50: $816,081; P70: $1,039,504; P90: $1,362,934
STRUCTURES : 
CAIS CPLX# 2520 'A' Aprv: N/A - Inst: 03/15/2013 - P50: $744,518; P70: $977,273; P90: $1,338,385</t>
  </si>
  <si>
    <t xml:space="preserve">00730 - Walter Oil &amp; Gas Corporation (From 08/29/2011 12:00AM to 12/31/2099 11:59AM) 
01699 - HE&amp;D Offshore, L.P. (From 05/26/2016 12:00AM to 12/31/2099 11:59AM) 
03619 - Talos Third Coast LLC (From 10/05/2020 12:00AM to 12/31/2099 11:59AM) 
03197 - GOME 1271 LLC (From 03/23/2016 12:00AM to 12/21/2022 11:59PM) 
03619 - Talos Third Coast LLC (Acquired 03176 Dorado Deep GP, LLC) (From 10/04/2017 12:00AM to 12/21/2022 11:59PM) 
02970 - Castex Offshore, Inc. (From 08/29/2011 12:00AM to 10/04/2020 11:59PM) 
01999 - Houston Energy, L.P. (From 06/01/2009 12:00AM to 08/28/2011 11:59PM) </t>
  </si>
  <si>
    <t>G29558</t>
  </si>
  <si>
    <t>00078 - Chevron U.S.A. Inc. (From 06/29/2023 12:00AM to 12/31/2099 11:59AM)</t>
  </si>
  <si>
    <t xml:space="preserve"> 00438</t>
  </si>
  <si>
    <t>EI 175</t>
  </si>
  <si>
    <t xml:space="preserve">03035 - Fieldwood Energy Offshore LLC 25% 
03295 - Fieldwood Energy LLC 75% </t>
  </si>
  <si>
    <t xml:space="preserve">03035 - Fieldwood Energy Offshore LLC 25% (ALQT: 1 / LVL: 1) 
03295 - Fieldwood Energy LLC 75% (ALQT: 1 / LVL: 1) 
03035 - Fieldwood Energy Offshore LLC 25% (ALQT: 1 / LVL: 2) 
03296 - Apache Shelf Exploration LLC 37.5% (ALQT: 1 / LVL: 2) 
03295 - Fieldwood Energy LLC 37.5% (ALQT: 1 / LVL: 2) </t>
  </si>
  <si>
    <t>STRUCTURES : 
FIXED CPLX# 20330 'B' Aprv: N/A - Inst: 01/01/1957 - P50: $141,388; P70: $229,808; P90: $452,872
WP CPLX# 20330 'E' Aprv: N/A - Inst: 01/01/1957 - P50: $797,737; P70: $1,526,832; P90: $2,926,198
FIXED CPLX# 20324 'D' Aprv: N/A - Inst: 01/01/1969 - P50: $141,388; P70: $229,808; P90: $452,872
FIXED CPLX# 20330 'C-PRD' Aprv: N/A - Inst: 01/01/1972 - P50: $141,388; P70: $229,808; P90: $452,872
FIXED CPLX# 22313 'F' Aprv: N/A - Inst: 01/01/1980 - P50: $141,388; P70: $229,808; P90: $452,872
CAIS CPLX# 26136 'I' Aprv: N/A - Inst: 07/14/1995 - P50: $53,182; P70: $101,789; P90: $195,080
FIXED CPLX# 252 'J' Aprv: N/A - Inst: 08/23/1998 - P50: $141,388; P70: $229,808; P90: $452,872</t>
  </si>
  <si>
    <t xml:space="preserve">03035 - Fieldwood Energy Offshore LLC (From 08/05/2014 02:00AM to 12/31/2099 11:59AM) 
03295 - Fieldwood Energy LLC (From 05/16/2018 12:00AM to 12/31/2099 11:59AM) 
00105 - Apache Corporation (From 07/08/2003 12:00AM to 05/15/2018 11:59PM) 
03033 - Black Elk Energy Offshore Operations, LLC (From 02/23/2010 12:00AM to 08/05/2014 01:59AM) 
01284 - W &amp; T Offshore, Inc. (From 07/28/2004 12:00AM to 02/22/2010 11:59PM) 
01284 - W &amp; T Offshore, Inc. (Acquired 02607 Offshore Energy I LLC) (From 09/30/2002 12:00AM to 07/27/2004 11:59PM) 
02481 - BP Exploration &amp; Production Inc. (From 03/13/2002 12:00AM to 07/07/2003 11:59PM) 
01904 - Burlington Resources Offshore Inc. (From 09/10/1996 12:00AM to 09/29/2002 11:59PM) 
00114 - BP America Production Company (Acquired 01855 Vastar Resources, Inc.) (From 05/16/1994 12:00AM to 03/12/2002 11:59PM) 
02229 - Burlington Resources Oil &amp; Gas Company LP (Acquired 00581 Meridian Oil Production Inc.) (From 08/23/1985 12:00AM to 09/09/1996 11:59PM) 
00967 - Atlantic Richfield Company (From 08/23/1985 12:00AM to 05/15/1994 11:59PM) </t>
  </si>
  <si>
    <t xml:space="preserve">03295 - Fieldwood Energy LLC (From 08/05/2014 12:00AM to 12/31/2099 11:59AM) (ALQT: 1 / LVL: 1) 
03035 - Fieldwood Energy Offshore LLC (From 01/09/2015 12:00AM to 12/31/2099 11:59AM) (ALQT: 1 / LVL: 1) 
03033 - Black Elk Energy Offshore Operations, LLC (From 08/05/2014 12:00AM to 01/08/2015 11:59PM) (ALQT: 1 / LVL: 1) 
03295 - Fieldwood Energy LLC (From 08/05/2014 01:00AM to 12/31/2099 11:59AM) (ALQT: 1 / LVL: 2) 
03296 - Apache Shelf Exploration LLC (From 08/05/2014 01:00AM to 12/31/2099 11:59AM) (ALQT: 1 / LVL: 2) 
03035 - Fieldwood Energy Offshore LLC (From 01/09/2015 01:00AM to 12/31/2099 11:59AM) (ALQT: 1 / LVL: 2) 
03033 - Black Elk Energy Offshore Operations, LLC (From 08/05/2014 01:00AM to 01/09/2015 12:59AM) (ALQT: 1 / LVL: 2) </t>
  </si>
  <si>
    <t>G28713</t>
  </si>
  <si>
    <t>PIPELINES : 
GAS PSN# 19022 (ACT) Aprv: 09/18/2014 - Init HTP: 08/24/2015 - P50: $1,550,424; P70: $1,772,616; P90: $2,095,111</t>
  </si>
  <si>
    <t>02219 - Anadarko US Offshore LLC (From 09/25/2014 12:00AM to 12/31/2099 11:59AM)</t>
  </si>
  <si>
    <t>G28230</t>
  </si>
  <si>
    <t>PIPELINES : 
GAS PSN# 15881 (ACT) Aprv: 01/12/2007 - Init HTP: 09/20/2007 - P50: $1,547,714; P70: $1,769,906; P90: $2,092,401</t>
  </si>
  <si>
    <t>03141 - Enbridge Offshore Facilities, LLC (From 07/18/2019 12:00AM to 12/31/2099 11:59AM)
02253 - Enbridge Offshore (Gas Gathering) L.L.C. (From 01/12/2007 12:00AM to 07/18/2019 12:00AM)</t>
  </si>
  <si>
    <t>COLLATERAL:
02253 Enbridge Offshore (Gas Gathering) L.L.C.: $1,895,000 (K09202006 - Eff Dt: 03/02/2016)</t>
  </si>
  <si>
    <t>G17408</t>
  </si>
  <si>
    <t>GB 669</t>
  </si>
  <si>
    <t>PIPELINES : 
SERV PSN# 15487 (PABN) Aprv: 04/12/2006 - Init HTP: 06/27/2006 - P50: $856,493; P70: $1,078,685; P90: $1,401,180
SERV PSN# 15488 (PABN) Aprv: 04/12/2006 - Init HTP: 06/27/2006 - P50: $689,160; P70: $911,351; P90: $1,233,847</t>
  </si>
  <si>
    <t>G01907E</t>
  </si>
  <si>
    <t>EC 265</t>
  </si>
  <si>
    <t>STRUCTURES : 
FIXED CPLX# 519 'GP-VALVE' Aprv: N/A - Inst: 01/01/1971 - P50: $1,543,987; P70: $2,083,019; P90: $2,962,762</t>
  </si>
  <si>
    <t>G28350</t>
  </si>
  <si>
    <t>PIPELINES : 
GAS PSN# 16110 (ACT) Aprv: 10/23/2008 - Init HTP: 05/29/2009 - P50: $1,543,570; P70: $1,765,762; P90: $2,088,257</t>
  </si>
  <si>
    <t>03521 - Deepwater Abandonment Alternatives, Inc. (From 04/18/2023 12:00AM to 12/31/2099 11:59AM)
03575 - MP Gulf of Mexico, LLC (From 05/28/2019 12:00AM to 04/17/2023 12:00AM)
02647 - Murphy Exploration &amp; Production Company - USA (From 10/23/2008 12:00AM to 05/28/2019 12:00AM)</t>
  </si>
  <si>
    <t>G28712</t>
  </si>
  <si>
    <t>PIPELINES : 
OIL PSN# 19017 (ACT) Aprv: 07/31/2014 - Init HTP: 08/23/2015 - P50: $1,540,759; P70: $1,762,951; P90: $2,085,446</t>
  </si>
  <si>
    <t>G05911</t>
  </si>
  <si>
    <t>GC 205</t>
  </si>
  <si>
    <t xml:space="preserve">00276 - Exxon Mobil Corporation 40.3787% 
00078 - Chevron U.S.A. Inc. 59.6213% </t>
  </si>
  <si>
    <t xml:space="preserve">00078 - Chevron U.S.A. Inc. (From 07/19/1985 12:00AM to 12/31/2099 11:59AM) 
00276 - Exxon Mobil Corporation (From 03/14/1990 12:00AM to 12/31/2099 11:59AM) 
02277 - Woodside Energy (Deepwater) Inc. (From 07/08/2003 12:00AM to 08/29/2017 11:59PM) 
02552 - BHP Holdings (Resources) Inc. (From 11/06/2001 12:00AM to 07/07/2003 11:59PM) 
02426 - BHP Resources Inc. (From 07/26/2001 12:00AM to 11/05/2001 11:59PM) 
01500 - TotalEnergies E&amp;P USA, Inc. (From 04/04/2001 12:00AM to 07/25/2001 11:59PM) 
02483 - Fina E&amp;P, Inc. (From 02/01/2001 12:00AM to 04/03/2001 11:59PM) 
00320 - ATOFINA Petrochemicals, Inc. (From 01/03/2001 12:00AM to 01/31/2001 11:59PM) 
00481 - Petrofina Delaware, INC. (From 08/20/1996 12:00AM to 01/02/2001 11:59PM) 
01317 - TOC-Gulf of Mexico Inc. (From 11/02/1988 12:00AM to 03/09/1989 11:59PM) 
00081 - Tenneco Oil Company (From 07/01/1983 12:00AM to 11/01/1988 11:59PM) 
00078 - Chevron U.S.A. Inc. (Acquired 00112 Gulf Oil Corporation) (From 07/01/1983 12:00AM to 07/18/1985 11:59PM) </t>
  </si>
  <si>
    <t>G05056</t>
  </si>
  <si>
    <t>MO 778, MO 822</t>
  </si>
  <si>
    <t xml:space="preserve">00276 - Exxon Mobil Corporation 5% (ALQT: 1 / LVL: 1) 
01284 - W &amp; T Offshore, Inc. 12.5% (ALQT: 1 / LVL: 1) 
00078 - Chevron U.S.A. Inc. 25% (ALQT: 1 / LVL: 1) 
00540 - MOBIL OIL EXPLORATION &amp; PRODUCING SOUTHEAST INC. 57.5% (ALQT: 1 / LVL: 1) 
01284 - W &amp; T Offshore, Inc. 100% (ALQT: 1 / LVL: 2) </t>
  </si>
  <si>
    <t>WELLS : 
006 (COM) Aprv: 08/03/1998 - Spud: 08/08/1998 - P50: $843,805; P70: $1,067,228; P90: $1,390,658
STRUCTURES : 
FIXED CPLX# 382 'E-Facility #6' Aprv: N/A - Inst: 03/30/1999 - P50: $507,644; P70: $740,399; P90: $1,101,511
PIPELINES : 
BLKG PSN# 12047 (OUT) Aprv: 03/11/1999 - Init HTP: 05/07/1999 - P50: $185,105; P70: $317,128; P90: $508,134</t>
  </si>
  <si>
    <t xml:space="preserve">03639 - Aquasition LLC (From 06/08/2021 12:00AM to 12/31/2099 11:59AM) 
01284 - W &amp; T Offshore, Inc. (From 04/01/2008 12:00AM to 06/07/2021 11:59PM) 
00078 - Chevron U.S.A. Inc. (From 06/24/2002 12:00AM to 12/15/2020 11:59PM) 
00276 - Exxon Mobil Corporation (From 08/09/1982 12:00AM to 10/07/2019 11:59PM) 
00540 - MOBIL OIL EXPLORATION &amp; PRODUCING SOUTHEAST INC. (From 08/09/1982 12:00AM to 10/07/2019 11:59PM) 
02690 - Gulf of Mexico Oil and Gas Properties LLC (From 11/13/2003 12:00AM to 03/31/2008 11:59PM) 
00105 - Apache Corporation (From 03/26/2004 12:00AM to 04/20/2004 11:59PM) 
02451 - GOM Shelf LLC (From 08/21/2000 12:00AM to 03/25/2004 11:59PM) 
00056 - ConocoPhillips Company (From 02/14/2003 12:00AM to 11/12/2003 11:59PM) 
00056 - ConocoPhillips Company (Acquired 00001 Conoco Inc.) (From 08/09/1982 12:00AM to 02/13/2003 11:59PM) 
00771 - Texaco Exploration and Production, Inc. (From 04/01/1985 12:00AM to 06/23/2002 11:59PM) 
00777 - OXY USA Inc. (From 12/07/1994 12:00AM to 08/20/2000 11:59PM) 
00162 - Eni Petroleum Co. Inc. (From 08/09/1982 12:00AM to 12/06/1994 11:59PM) 
00005 - Four Star Oil &amp; Gas Company (From 08/09/1982 12:00AM to 03/31/1985 11:59PM) </t>
  </si>
  <si>
    <t xml:space="preserve">00078 - Chevron U.S.A. Inc. (From 08/19/2015 12:00AM to 12/31/2099 11:59AM) (ALQT: 1 / LVL: 1) 
00276 - Exxon Mobil Corporation (From 08/19/2015 12:00AM to 12/31/2099 11:59AM) (ALQT: 1 / LVL: 1) 
00540 - MOBIL OIL EXPLORATION &amp; PRODUCING SOUTHEAST INC. (From 08/19/2015 12:00AM to 12/31/2099 11:59AM) (ALQT: 1 / LVL: 1) 
01284 - W &amp; T Offshore, Inc. (From 08/19/2015 12:00AM to 12/31/2099 11:59AM) (ALQT: 1 / LVL: 1) 
02233 - Samson Contour Energy E&amp;P, LLC (From 11/24/1998 12:00AM to 08/18/2015 11:59PM) (ALQT: 1 / LVL: 1) 
01673 - SCANA Petroleum Resources, Inc. (From 12/07/1994 12:00AM to 11/23/1998 11:59PM) (ALQT: 1 / LVL: 1) 
01785 - South Dauphin Partners Ltd. (From 03/31/1993 01:00AM to 12/06/1994 11:59PM) (ALQT: 1 / LVL: 1) 
01767 - PRS Offshore, L.P. (From 03/31/1993 12:00AM to 03/31/1993 12:59AM) (ALQT: 1 / LVL: 1) 
01284 - W &amp; T Offshore, Inc. (From 06/08/2021 01:00AM to 12/31/2099 11:59AM) (ALQT: 1 / LVL: 2) </t>
  </si>
  <si>
    <t>G24633</t>
  </si>
  <si>
    <t>PIPELINES : 
OIL PSN# 14003 (ACT) Aprv: 05/29/2003 - Init HTP: 03/10/2004 - P50: $1,522,932; P70: $1,745,124; P90: $2,067,619</t>
  </si>
  <si>
    <t>G16048</t>
  </si>
  <si>
    <t>PIPELINES : 
OIL PSN# 11015 (ACT) Aprv: 07/12/1996 - Init HTP: 10/18/1996 - P50: $1,521,698; P70: $1,653,721; P90: $1,844,727</t>
  </si>
  <si>
    <t>G01686A</t>
  </si>
  <si>
    <t>SP 65, SP 70</t>
  </si>
  <si>
    <t>PIPELINES : 
OIL PSN# 3137 (PABN) Aprv: 04/07/1969 - Init HTP: 08/22/1969 - P50: $500,138; P70: $632,161; P90: $823,167
G/O PSN# 3143 (PABN) Aprv: 04/07/1969 - Init HTP: 08/22/1969 - P50: $597,513; P70: $729,536; P90: $920,542
OIL PSN# 15626 (ACT) Aprv: 04/21/2006 - Init HTP: 08/22/1969 - P50: $423,074; P70: $645,265; P90: $967,760</t>
  </si>
  <si>
    <t>G01332</t>
  </si>
  <si>
    <t xml:space="preserve">00560 - Seneca Resources Corporation (From 11/20/1995 12:00AM to 12/31/2099 11:59AM) 
02375 - Energy XXI GOM, LLC (From 06/25/2014 12:00AM to 12/31/2099 11:59AM) 
02409 - Maritech Resources, Inc. (From 11/05/2001 12:00AM to 06/01/2017 11:59PM) 
03033 - Black Elk Energy Offshore Operations, LLC (From 06/16/2011 01:00AM to 06/24/2014 11:59PM) 
01866 - Tammany Energy Ventures LLC  (From 11/20/1995 12:00AM to 11/05/2001 12:59AM) 
01866 - Tammany Energy Ventures LLC (Acquired 01678 Tenneco Gas Production Corporation) (From 11/20/1995 12:00AM to 01/23/2000 11:59PM) 
01992 - Basin Exploration, L.L.C. (From 11/20/1995 12:00AM to 11/20/1995 12:59AM) 
00689 - Shell Offshore Inc. (From 03/08/1982 12:00AM to 11/19/1995 11:59PM) 
00117 - Shell USA, Inc. (From 12/01/1962 12:00AM to 03/07/1982 11:59PM) </t>
  </si>
  <si>
    <t>G17754</t>
  </si>
  <si>
    <t>WC 46</t>
  </si>
  <si>
    <t>WELLS : 
A001 (COM) Aprv: 05/01/2002 - Spud: 05/15/2002 - P50: $690,549; P70: $913,971; P90: $1,237,402
STRUCTURES : 
FIXED CPLX# 1153 'A' Aprv: N/A - Inst: 10/14/2002 - P50: $829,009; P70: $1,368,041; P90: $2,247,784</t>
  </si>
  <si>
    <t xml:space="preserve">02025 - EP Energy E&amp;P Company, L.P. (From 03/26/2007 01:00AM to 12/31/2099 11:59AM) 
02375 - Energy XXI GOM, LLC (From 05/14/2018 12:00AM to 12/31/2099 11:59AM) 
03248 - M21K, LLC (From 10/01/2012 12:00AM to 05/13/2018 11:59PM) 
02025 - EP Energy E&amp;P Company, L.P. (Acquired 01138 El Paso Production GOM Inc.) (From 06/01/1997 12:00AM to 03/26/2007 12:59AM) </t>
  </si>
  <si>
    <t>COLLATERAL:
03248 M21K, LLC: $500,000 (SUR0015091 - Eff Dt: 08/09/2012)</t>
  </si>
  <si>
    <t>G14668</t>
  </si>
  <si>
    <t>GC 108</t>
  </si>
  <si>
    <t>WELLS : 
A017 (COM) Aprv: 01/05/2006 - Spud: 01/10/2006 - P50: $759,279; P70: $759,279; P90: $759,279
A021 (COM) Aprv: 05/28/2013 - Spud: 06/01/2013 - P50: $759,279; P70: $759,279; P90: $759,279</t>
  </si>
  <si>
    <t xml:space="preserve">02998 - Wild Well Control, Inc. (From 06/04/2010 12:00AM to 12/31/2099 11:59AM) 
00689 - Shell Offshore Inc. (From 07/01/1994 12:00AM to 06/03/2010 11:59PM) </t>
  </si>
  <si>
    <t xml:space="preserve">02998 - Wild Well Control, Inc. (From 08/05/2010 12:00AM to 12/31/2099 11:59AM) (ALQT: A / LVL: 0) 
03672 - Talos QN Exploration LLC (From 03/01/2022 01:00AM to 12/31/2099 11:59AM) (ALQT: A / LVL: 0) 
03035 - Fieldwood Energy Offshore LLC (From 08/05/2010 12:00AM to 03/01/2022 12:59AM) (ALQT: A / LVL: 0) </t>
  </si>
  <si>
    <t>G23714</t>
  </si>
  <si>
    <t>PIPELINES : 
GAS PSN# 13741 (ACT) Aprv: 02/18/2003 - Init HTP: 04/13/2004 - P50: $1,510,405; P70: $1,732,597; P90: $2,055,092</t>
  </si>
  <si>
    <t>02385 - Williams Field Services - Gulf Coast Company LLC (From 02/18/2003 12:00AM to 12/31/2099 11:59AM)</t>
  </si>
  <si>
    <t>COLLATERAL:
02385 Williams Field Services - Gulf Coast Company LLC: $1,970,000 (022047010 - Eff Dt: 10/22/2014)</t>
  </si>
  <si>
    <t>G23719</t>
  </si>
  <si>
    <t>PIPELINES : 
OIL PSN# 13758 (ACT) Aprv: 02/18/2003 - Init HTP: 04/13/2004 - P50: $1,510,182; P70: $1,732,373; P90: $2,054,868</t>
  </si>
  <si>
    <t>COLLATERAL:
02385 Williams Field Services - Gulf Coast Company LLC: $1,895,000 (022054123 - Eff Dt: 02/12/2016)</t>
  </si>
  <si>
    <t>G29659</t>
  </si>
  <si>
    <t>PIPELINES : 
BLKG PSN# 21002 (OUT) Aprv: 07/19/2013 - Init HTP: 06/30/2014 - P50: $1,509,542; P70: $1,731,734; P90: $2,054,229</t>
  </si>
  <si>
    <t>00276 - Exxon Mobil Corporation (From 03/23/2023 12:00AM to 12/31/2099 11:59AM)</t>
  </si>
  <si>
    <t>G28828</t>
  </si>
  <si>
    <t xml:space="preserve">00276 - Exxon Mobil Corporation 10% </t>
  </si>
  <si>
    <t>00276 - Exxon Mobil Corporation (From 04/29/2020 12:00AM to 12/31/2099 11:59AM)
00410 - High Island Offshore System, L.L.C. (From 01/22/2020 12:00AM to 04/29/2020 12:00AM)</t>
  </si>
  <si>
    <t>G05954</t>
  </si>
  <si>
    <t>PN 976</t>
  </si>
  <si>
    <t xml:space="preserve">03295 - Fieldwood Energy LLC 1.25% (ALQT: A / LVL: 1) 
00105 - Apache Corporation 7.08333% (ALQT: A / LVL: 1) 
02967 - Peregrine Oil &amp; Gas II, LLC 91.66667% (ALQT: A / LVL: 1) 
03295 - Fieldwood Energy LLC .625% (ALQT: A / LVL: 2) 
00105 - Apache Corporation 7.70833% (ALQT: A / LVL: 2) 
02967 - Peregrine Oil &amp; Gas II, LLC 91.66667% (ALQT: A / LVL: 2) </t>
  </si>
  <si>
    <t>WELLS : 
A002 (TA) Aprv: 02/17/1987 - Spud: 03/04/1987 - P50: $195,156; P70: $243,568; P90: $313,834
A005 (TA) Aprv: 04/27/1987 - Spud: 08/12/1987 - P50: $195,156; P70: $243,568; P90: $313,834
A008 (TA) Aprv: 09/04/1987 - Spud: 09/07/1987 - P50: $722,282; P70: $945,704; P90: $1,269,135
A009 (TA) Aprv: 09/25/1987 - Spud: 09/27/1987 - P50: $195,156; P70: $243,568; P90: $313,834
A003 (TA) Aprv: 11/20/1998 - Spud: 11/20/1998 - P50: $195,156; P70: $243,568; P90: $313,834</t>
  </si>
  <si>
    <t>G30429</t>
  </si>
  <si>
    <t>SM 40</t>
  </si>
  <si>
    <t>STRUCTURES : 
FIXED CPLX# 27017 'JA' Aprv: N/A - Inst: 01/25/1995 - P50: $1,502,539; P70: $2,041,571; P90: $2,921,314</t>
  </si>
  <si>
    <t>G17728</t>
  </si>
  <si>
    <t>PIPELINES : 
G/C PSN# 11375 (PABN) Aprv: 06/13/1997 - Init HTP: 08/27/1997 - P50: $1,500,581; P70: $1,632,604; P90: $1,823,611</t>
  </si>
  <si>
    <t>02450 - Venice Gathering System, L.L.C. (From 06/22/2000 12:00AM to 10/26/2024 12:00AM)</t>
  </si>
  <si>
    <t>G28775</t>
  </si>
  <si>
    <t>PIPELINES : 
BLKO PSN# 19757 (ACT) Aprv: 10/23/2018 - Init HTP: 04/08/2019 - P50: $1,497,985; P70: $1,720,177; P90: $2,042,672</t>
  </si>
  <si>
    <t>G29508</t>
  </si>
  <si>
    <t>PIPELINES : 
GAS PSN# 20579 (ACT) Aprv: 04/19/2022 - Init HTP: 09/18/2023 - P50: $1,497,268; P70: $1,719,460; P90: $2,041,955</t>
  </si>
  <si>
    <t>00078 - Chevron U.S.A. Inc. (From 04/19/2022 12:00AM to 12/31/2099 11:59AM)</t>
  </si>
  <si>
    <t>G24237</t>
  </si>
  <si>
    <t>MC 608</t>
  </si>
  <si>
    <t>PIPELINES : 
SERVICE_CIRCULATION PSN# 13798 (ACT) Aprv: 08/26/2002 - Init HTP: 10/29/2003 - P50: $1,491,678; P70: $1,713,870; P90: $2,036,365</t>
  </si>
  <si>
    <t>G25461</t>
  </si>
  <si>
    <t>PIPELINES : 
GAS PSN# 14841 (ACT) Aprv: 01/31/2005 - Init HTP: 12/02/2005 - P50: $1,484,814; P70: $1,707,005; P90: $2,029,500</t>
  </si>
  <si>
    <t>G29487</t>
  </si>
  <si>
    <t xml:space="preserve">GC 433,  </t>
  </si>
  <si>
    <t>PIPELINES : 
GAS PSN# 20528 (ACT) Aprv: 10/29/2021 - Init HTP: 03/13/2022 - P50: $1,483,577; P70: $1,705,769; P90: $2,028,264</t>
  </si>
  <si>
    <t>02647 - Murphy Exploration &amp; Production Company - USA (From 08/25/2020 12:00AM to 12/31/2099 11:59AM)</t>
  </si>
  <si>
    <t>G10520</t>
  </si>
  <si>
    <t xml:space="preserve">02957 - MC Offshore Petroleum, LLC 100% </t>
  </si>
  <si>
    <t>PIPELINES : 
O/W PSN# 8586 (OUT) Aprv: 05/05/1989 - Init HTP: 09/07/1989 - P50: $1,483,124; P70: $1,615,147; P90: $1,806,153</t>
  </si>
  <si>
    <t>02957 - MC Offshore Petroleum, LLC (From 07/17/2007 12:00AM to 12/31/2099 11:59AM)
02766 - AMCO Energy, Inc. (From 03/08/2008 12:00AM to 07/17/2007 12:00AM)
00056 - ConocoPhillips Company (From 01/30/2003 12:00AM to 05/23/2007 12:00AM)</t>
  </si>
  <si>
    <t>G12348</t>
  </si>
  <si>
    <t>WELLS : 
L025 (TA) Aprv: 02/05/2001 - Spud: 02/08/2001 - P50: $473,419; P70: $696,841; P90: $1,020,271
018 (COM) Aprv: 06/15/2011 - Spud: 11/02/2011 - P50: $365,214; P70: $588,636; P90: $912,066
STRUCTURES : 
CAIS CPLX# 23999 'L' Aprv: N/A - Inst: 09/15/1992 - P50: $371,262; P70: $604,017; P90: $965,129
PIPELINES : 
BLKG PSN# 13293 (OUT) Aprv: 04/30/2001 - Init HTP: 05/14/2001 - P50: $104,042; P70: $236,065; P90: $427,072
BLKG PSN# 13294 (ACT) Aprv: 04/30/2001 - Init HTP: 05/14/2001 - P50: $105,645; P70: $237,667; P90: $428,674
LIFT PSN# 13295 (ACT) Aprv: 04/30/2001 - Init HTP: 05/14/2001 - P50: $63,266; P70: $195,289; P90: $386,295</t>
  </si>
  <si>
    <t xml:space="preserve">03520 - Sanare Energy Partners, LLC (From 09/07/2018 12:00AM to 12/31/2099 11:59AM) 
02222 - PetroQuest Energy, L.L.C. (From 11/01/2000 01:00AM to 09/06/2018 11:59PM) 
01945 - Northstar Interests, L.C. (From 03/27/2001 12:00AM to 07/25/2001 11:59PM) 
02444 - Aures Energy, L.L.C. (From 11/01/2000 12:00AM to 06/19/2001 11:59PM) 
00048 - Sabine Oil &amp; Gas Corporation (From 03/08/2001 12:00AM to 03/27/2001 12:59AM) 
00048 - Sabine Oil &amp; Gas Corporation (Acquired 01832 Forcenergy Inc) (From 07/01/1998 12:00AM to 03/07/2001 11:59PM) 
00540 - MOBIL OIL EXPLORATION &amp; PRODUCING SOUTHEAST INC. (From 02/09/1979 12:00AM to 01/23/2001 11:59PM) 
00056 - ConocoPhillips Company (Acquired 00001 Conoco Inc.) (From 02/09/1979 12:00AM to 10/31/2000 11:59PM) 
01360 - Corpus Christi Hydrocarbons Company (From 08/11/1989 12:00AM to 06/30/1998 11:59PM) 
03249 - The Louisiana Land and Exploration Company LLC (Acquired 01334 LLECO Holdings, Inc.) (From 02/27/1992 12:00AM to 08/04/1992 11:59PM) 
01603 - NERCO Energy Corporation (From 01/25/1992 12:00AM to 02/26/1992 11:59PM) 
01533 - Union Texas Development Corporation (From 11/01/1990 12:00AM to 01/24/1992 11:59PM) 
00870 - ENSTAR Corporation (From 02/09/1979 12:00AM to 10/31/1990 11:59PM) 
00021 - MOBIL NOC INC. (From 02/09/1979 12:00AM to 05/06/1990 11:59PM) 
00535 - Primary Fuels, Inc. (From 09/22/1987 12:00AM to 08/10/1989 11:59PM) 
01032 - Frontier Fuels, Inc. (From 04/23/1986 12:00AM to 09/21/1987 11:59PM) 
00291 - Fluor Oil and Gas Corporation (From 02/09/1979 12:00AM to 04/22/1986 11:59PM) </t>
  </si>
  <si>
    <t>G29367</t>
  </si>
  <si>
    <t>PIPELINES : 
BLKO PSN# 19733 (ACT) Aprv: 03/06/2017 - Init HTP: 04/03/2004 - P50: $1,482,634; P70: $1,704,826; P90: $2,027,321</t>
  </si>
  <si>
    <t>02481 - BP Exploration &amp; Production Inc. (From 03/06/2017 12:00AM to 12/31/2099 11:59AM)</t>
  </si>
  <si>
    <t>G04979</t>
  </si>
  <si>
    <t xml:space="preserve">SP 93,  </t>
  </si>
  <si>
    <t>03673 - Crescent GIGS, LLC (From 10/18/2023 12:00AM to 12/31/2099 11:59AM)
03387 - Grand Isle Corridor, LP (From 07/17/2015 12:00AM to 10/18/2023 12:00AM)
03379 - Energy XXI USA, Inc. (From 06/17/2015 12:00AM to 07/17/2015 12:00AM)
03186 - Energy XXI Pipeline, LLC (From 12/03/2012 12:00AM to 06/17/2015 12:00AM)
02375 - Energy XXI GOM, LLC (From 03/15/2011 12:00AM to 12/03/2012 12:00AM)
00103 - ExxonMobil Pipeline Company (From 10/12/2000 12:00AM to 03/15/2011 12:00AM)</t>
  </si>
  <si>
    <t>G12349</t>
  </si>
  <si>
    <t xml:space="preserve">03520 - Sanare Energy Partners, LLC (From 09/07/2018 12:00AM to 12/31/2099 11:59AM) 
02222 - PetroQuest Energy, L.L.C. (From 01/25/2002 12:00AM to 09/06/2018 11:59PM) 
00105 - Apache Corporation (From 01/09/1995 12:00AM to 12/31/2099 11:59AM) (ALQT: A) 
02222 - PetroQuest Energy, L.L.C. (From 01/24/2001 12:00AM to 12/31/2099 11:59AM) (ALQT: A) 
00104 - Sea Drilling Corporation (From 04/23/1986 12:00AM to 08/12/2001 11:59PM) (ALQT: A) 
00048 - Sabine Oil &amp; Gas Corporation (From 03/08/2001 12:00AM to 03/27/2001 12:59AM) (ALQT: A) 
00048 - Sabine Oil &amp; Gas Corporation (Acquired 01832 Forcenergy Inc) (From 10/08/1998 12:00AM to 03/07/2001 11:59PM) (ALQT: A) 
00540 - MOBIL OIL EXPLORATION &amp; PRODUCING SOUTHEAST INC. (From 11/17/1993 12:00AM to 01/23/2001 11:59PM) (ALQT: A) 
01360 - Corpus Christi Hydrocarbons Company (From 08/11/1989 12:00AM to 10/07/1998 11:59PM) (ALQT: A) 
00106 - Apache Oil Corporation (From 04/23/1986 12:00AM to 01/08/1995 11:59PM) (ALQT: A) 
03249 - The Louisiana Land and Exploration Company LLC (Acquired 01334 LLECO Holdings, Inc.) (From 02/27/1992 12:00AM to 11/16/1993 11:59PM) (ALQT: A) 
01603 - NERCO Energy Corporation (From 01/25/1992 12:00AM to 02/26/1992 11:59PM) (ALQT: A) 
01533 - Union Texas Development Corporation (From 11/01/1990 12:00AM to 01/24/1992 11:59PM) (ALQT: A) 
00870 - ENSTAR Corporation (From 04/23/1986 12:00AM to 10/31/1990 11:59PM) (ALQT: A) 
00535 - Primary Fuels, Inc. (From 09/22/1987 12:00AM to 08/10/1989 11:59PM) (ALQT: A) 
01032 - Frontier Fuels, Inc. (From 04/23/1986 12:00AM to 09/21/1987 11:59PM) (ALQT: A) 
02222 - PetroQuest Energy, L.L.C. (From 11/01/2000 01:00AM to 12/31/2099 11:59AM) (ALQT: B) 
01945 - Northstar Interests, L.C. (From 03/27/2001 12:00AM to 07/25/2001 11:59PM) (ALQT: B) 
02444 - Aures Energy, L.L.C. (From 11/01/2000 12:00AM to 06/19/2001 11:59PM) (ALQT: B) 
00048 - Sabine Oil &amp; Gas Corporation (From 03/08/2001 12:00AM to 03/27/2001 12:59AM) (ALQT: B) 
00048 - Sabine Oil &amp; Gas Corporation (Acquired 01832 Forcenergy Inc) (From 10/08/1998 12:00AM to 03/07/2001 11:59PM) (ALQT: B) 
00540 - MOBIL OIL EXPLORATION &amp; PRODUCING SOUTHEAST INC. (From 04/23/1986 12:00AM to 01/23/2001 11:59PM) (ALQT: B) 
00056 - ConocoPhillips Company (Acquired 00001 Conoco Inc.) (From 04/23/1986 12:00AM to 10/31/2000 11:59PM) (ALQT: B) 
01360 - Corpus Christi Hydrocarbons Company (From 08/11/1989 12:00AM to 10/07/1998 11:59PM) (ALQT: B) 
03249 - The Louisiana Land and Exploration Company LLC (Acquired 01334 LLECO Holdings, Inc.) (From 02/27/1992 12:00AM to 11/16/1993 11:59PM) (ALQT: B) 
01603 - NERCO Energy Corporation (From 01/25/1992 12:00AM to 02/26/1992 11:59PM) (ALQT: B) 
01533 - Union Texas Development Corporation (From 11/01/1990 12:00AM to 01/24/1992 11:59PM) (ALQT: B) 
00870 - ENSTAR Corporation (From 04/23/1986 12:00AM to 10/31/1990 11:59PM) (ALQT: B) 
00021 - MOBIL NOC INC. (From 04/23/1986 12:00AM to 05/06/1990 11:59PM) (ALQT: B) 
00535 - Primary Fuels, Inc. (From 09/22/1987 12:00AM to 08/10/1989 11:59PM) (ALQT: B) 
01032 - Frontier Fuels, Inc. (From 04/23/1986 12:00AM to 09/21/1987 11:59PM) (ALQT: B) 
00105 - Apache Corporation (From 01/09/1995 12:00AM to 12/31/2099 11:59AM) (ALQT: C) 
02222 - PetroQuest Energy, L.L.C. (From 01/24/2001 12:00AM to 12/31/2099 11:59AM) (ALQT: C) 
00104 - Sea Drilling Corporation (From 04/23/1986 12:00AM to 08/12/2001 11:59PM) (ALQT: C) 
00540 - MOBIL OIL EXPLORATION &amp; PRODUCING SOUTHEAST INC. (From 11/17/1993 12:00AM to 01/23/2001 11:59PM) (ALQT: C) 
00106 - Apache Oil Corporation (From 04/23/1986 12:00AM to 01/08/1995 11:59PM) (ALQT: C) 
03249 - The Louisiana Land and Exploration Company LLC (Acquired 01334 LLECO Holdings, Inc.) (From 02/27/1992 12:00AM to 11/16/1993 11:59PM) (ALQT: C) 
01603 - NERCO Energy Corporation (From 01/25/1992 12:00AM to 02/26/1992 11:59PM) (ALQT: C) 
01533 - Union Texas Development Corporation (From 11/01/1990 12:00AM to 01/24/1992 11:59PM) (ALQT: C) 
00870 - ENSTAR Corporation (From 04/23/1986 12:00AM to 10/31/1990 11:59PM) (ALQT: C) </t>
  </si>
  <si>
    <t>G29325</t>
  </si>
  <si>
    <t>PIPELINES : 
OIL PSN# 19426 (ACT) Aprv: 01/19/2016 - Init HTP: 08/04/2017 - P50: $1,467,424; P70: $1,689,616; P90: $2,012,111</t>
  </si>
  <si>
    <t>03141 - Enbridge Offshore Facilities, LLC (From 01/19/2016 12:00AM to 12/31/2099 11:59AM)</t>
  </si>
  <si>
    <t>G29351</t>
  </si>
  <si>
    <t>PIPELINES : 
GAS PSN# 19659 (ACT) Aprv: 05/12/2017 - Init HTP: 11/08/2018 - P50: $1,464,628; P70: $1,686,819; P90: $2,009,315</t>
  </si>
  <si>
    <t>02385 - Williams Field Services - Gulf Coast Company LLC (From 07/24/2019 12:00AM to 12/31/2099 11:59AM)
02289 - Shell Pipeline Company LP (From 05/12/2017 12:00AM to 07/24/2019 12:00AM)</t>
  </si>
  <si>
    <t>COLLATERAL:
02385 Williams Field Services - Gulf Coast Company LLC: $1,896,384 (016218630 - Eff Dt: 07/11/2019)</t>
  </si>
  <si>
    <t>G03717</t>
  </si>
  <si>
    <t>PL 13, ST 52</t>
  </si>
  <si>
    <t>PIPELINES : 
BLKO PSN# 5013 (ACT) Aprv: 05/31/1978 - Init HTP: 12/20/1978 - P50: $1,058,510; P70: $1,280,702; P90: $1,603,197
BLKO PSN# 20209 (PREM) Aprv: 07/03/2019 - Init HTP: N/A - P50: $402,304; P70: $624,496; P90: $946,991</t>
  </si>
  <si>
    <t>03542 - Rosefield Pipeline Company, LLC (From 09/26/2018 12:00AM to 12/31/2099 11:59AM)
03198 - Panther Operating Company, LLC (From 03/08/2013 12:00AM to 09/26/2018 12:00AM)
00400 - Chevron Pipe Line Company (From 05/31/1978 12:00AM to 03/08/2013 12:00AM)</t>
  </si>
  <si>
    <t>G15349</t>
  </si>
  <si>
    <t>WELLS : 
A001 (COM) Aprv: 08/17/2000 - Spud: 08/25/2000 - P50: $577,391; P70: $577,391; P90: $577,391
A003 (TA) Aprv: 06/11/2003 - Spud: 06/17/2003 - P50: $577,594; P70: $577,594; P90: $577,594
PIPELINES : 
OIL PSN# 13745 (OUT) Aprv: 06/06/2002 - Init HTP: 12/29/2002 - P50: $304,429; P70: $526,620; P90: $849,116</t>
  </si>
  <si>
    <t xml:space="preserve">03209 - Renaissance Offshore, LLC (From 05/01/2013 12:00AM to 12/31/2099 11:59AM) 
03033 - Black Elk Energy Offshore Operations, LLC (From 07/20/2011 12:00AM to 04/30/2013 11:59PM) 
02591 - Merit Energy Partners D-III, L.P. (From 04/15/2008 12:00AM to 07/19/2011 11:59PM) 
02592 - Merit Management Partners I, L.P. (From 04/15/2008 12:00AM to 07/19/2011 11:59PM) 
02832 - Merit Management Partners II, L.P. (From 04/15/2008 12:00AM to 07/19/2011 11:59PM) 
02833 - Merit Management Partners III, L.P. (From 04/15/2008 12:00AM to 07/19/2011 11:59PM) 
02834 - Merit Energy Partners E-III, L.P. (From 04/15/2008 12:00AM to 07/19/2011 11:59PM) 
02835 - Merit Energy Partners F-III, L.P. (From 04/15/2008 12:00AM to 07/19/2011 11:59PM) 
02892 - MEP III GOM, LLC (From 04/15/2008 12:00AM to 07/19/2011 11:59PM) 
00048 - Sabine Oil &amp; Gas Corporation (Acquired 01046 The Houston Exploration Company) (From 05/17/1999 12:00AM to 04/14/2008 11:59PM) 
03017 - PXP Producing Company LLC (Acquired 00231 Pogo Producing Company) (From 09/01/1995 12:00AM to 08/07/2000 12:59AM) 
01207 - Petrobras America Inc. (From 09/01/1995 12:00AM to 08/06/2000 11:59PM) 
02211 - Newfield Exploration Gulf Coast LLC (From 11/16/1998 12:00AM to 08/06/2000 11:59PM) 
01819 - ATP Oil &amp; Gas Corporation (From 02/17/1999 12:00AM to 05/16/1999 11:59PM) 
01247 - Statoil Exploration (US) Inc. (From 08/20/1997 12:00AM to 02/16/1999 11:59PM) 
02137 - Energen Resources Corporation (From 04/27/1998 12:00AM to 11/15/1998 11:59PM) 
02145 - Blazer Energy Corp. (From 05/27/1997 12:00AM to 08/19/1997 11:59PM) </t>
  </si>
  <si>
    <t>G01504</t>
  </si>
  <si>
    <t>EI 188, SS 28</t>
  </si>
  <si>
    <t>PIPELINES : 
OIL PSN# 3351 (ACT) Aprv: 05/02/1967 - Init HTP: 02/26/1968 - P50: $382,065; P70: $514,088; P90: $705,095
STRUCTURES : 
FIXED CPLX# 23521 'A-VALVE' Aprv: N/A - Inst: 01/01/1967 - P50: $1,076,590; P70: $1,614,560; P90: $2,512,787</t>
  </si>
  <si>
    <t>02289 - Shell Pipeline Company LP (From 05/02/1967 12:00AM to 12/31/2099 11:59AM)
02621 - Shell GOM Pipeline Company LLC (From 02/03/2005 12:00AM to 02/14/2013 12:00AM)</t>
  </si>
  <si>
    <t>G23740</t>
  </si>
  <si>
    <t>WC 96</t>
  </si>
  <si>
    <t xml:space="preserve">03035 - Fieldwood Energy Offshore LLC 25% (ALQT: A / LVL: 1) 
03619 - Talos Third Coast LLC 75% (ALQT: A / LVL: 1) </t>
  </si>
  <si>
    <t>WELLS : 
B002 (COM) Aprv: 04/06/2007 - Spud: 04/20/2007 - P50: $695,372; P70: $918,794; P90: $1,242,225
STRUCTURES : 
FIXED CPLX# 1531 'B' Aprv: N/A - Inst: 09/03/2004 - P50: $758,625; P70: $1,120,935; P90: $1,748,386</t>
  </si>
  <si>
    <t xml:space="preserve">03619 - Talos Third Coast LLC (From 12/03/2020 12:00AM to 12/31/2099 11:59AM) 
00730 - Walter Oil &amp; Gas Corporation (From 01/04/2012 12:00AM to 12/16/2024 11:59PM) 
03197 - GOME 1271 LLC (From 06/17/2016 12:00AM to 12/21/2022 11:59PM) 
03619 - Talos Third Coast LLC (Acquired 03176 Dorado Deep GP, LLC) (From 02/14/2019 02:00AM to 12/21/2022 11:59PM) 
02970 - Castex Offshore, Inc. (From 01/04/2012 12:00AM to 12/02/2020 11:59PM) 
02312 - McMoRan Oil &amp; Gas LLC (From 07/16/2008 02:00AM to 02/13/2019 11:59PM) 
00560 - Seneca Resources Corporation (From 05/01/2002 12:00AM to 01/03/2012 11:59PM) 
01364 - Newfield Exploration Company (From 01/03/2005 12:00AM to 07/16/2008 01:59AM) </t>
  </si>
  <si>
    <t xml:space="preserve">03035 - Fieldwood Energy Offshore LLC (From 06/14/2011 12:00AM to 12/31/2099 11:59AM) (ALQT: A / LVL: 1) 
03619 - Talos Third Coast LLC (From 12/03/2020 01:00AM to 12/31/2099 11:59AM) (ALQT: A / LVL: 1) 
03197 - GOME 1271 LLC (From 02/14/2019 01:00AM to 12/21/2022 11:59PM) (ALQT: A / LVL: 1) 
03619 - Talos Third Coast LLC (Acquired 03176 Dorado Deep GP, LLC) (From 02/14/2019 03:00AM to 12/21/2022 11:59PM) (ALQT: A / LVL: 1) 
02970 - Castex Offshore, Inc. (From 02/14/2019 01:00AM to 12/03/2020 12:59AM) (ALQT: A / LVL: 1) 
02312 - McMoRan Oil &amp; Gas LLC (From 07/16/2008 04:00AM to 02/14/2019 12:59AM) (ALQT: A / LVL: 1) 
02466 - Gryphon Exploration Company (From 05/02/2006 01:00AM to 06/13/2011 11:59PM) (ALQT: A / LVL: 1) 
01364 - Newfield Exploration Company (From 05/02/2006 01:00AM to 07/16/2008 03:59AM) (ALQT: A / LVL: 1) </t>
  </si>
  <si>
    <t>G35805</t>
  </si>
  <si>
    <t>EW 789</t>
  </si>
  <si>
    <t>WELLS : 
A007 (COM) Aprv: 12/25/2017 - Spud: 12/25/2017 - P50: $725,378; P70: $725,378; P90: $725,378
A006 (COM) Aprv: 03/15/2018 - Spud: 04/05/2018 - P50: $725,378; P70: $725,378; P90: $725,378</t>
  </si>
  <si>
    <t xml:space="preserve">00730 - Walter Oil &amp; Gas Corporation (From 07/01/2016 12:00AM to 12/31/2099 11:59AM) 
02908 - Ridgewood Energy O Fund, LLC (From 12/29/2016 12:00AM to 12/31/2099 11:59AM) 
02929 - Ridgewood Energy Q Fund, LLC (From 12/29/2016 12:00AM to 12/31/2099 11:59AM) 
02931 - Ridgewood Energy S Fund, LLC (From 12/29/2016 12:00AM to 12/31/2099 11:59AM) 
02932 - Ridgewood Energy T Fund, LLC (From 12/29/2016 12:00AM to 12/31/2099 11:59AM) 
02972 - Ridgewood Energy V Fund, LLC (From 12/29/2016 12:00AM to 12/31/2099 11:59AM) 
02973 - Ridgewood Energy W Fund, LLC (From 12/29/2016 12:00AM to 12/31/2099 11:59AM) 
03062 - Ridgewood Energy Y Fund, LLC (From 12/29/2016 12:00AM to 12/31/2099 11:59AM) 
03098 - Ridgewood Energy A-1 Fund, LLC (From 12/29/2016 12:00AM to 12/31/2099 11:59AM) 
03120 - Ridgewood Energy Gulf of Mexico Oil and Gas Fund, L.P. (From 12/29/2016 12:00AM to 12/31/2099 11:59AM) 
03132 - Ridgewood Energy B-1 Fund, LLC (From 12/29/2016 12:00AM to 12/31/2099 11:59AM) 
00914 - Gordy Oil Company (From 03/08/2017 12:00AM to 12/31/2099 11:59AM) 
03618 - Talos Exploration LLC (From 09/22/2020 12:00AM to 12/31/2099 11:59AM) 
03230 - ILX Prospect Beta, LLC (From 12/29/2016 12:00AM to 09/21/2020 11:59PM) 
03237 - Houston Energy Deepwater Ventures VII, LLC (From 02/21/2017 12:00AM to 03/10/2020 11:59PM) </t>
  </si>
  <si>
    <t>G33177</t>
  </si>
  <si>
    <t>MC 793</t>
  </si>
  <si>
    <t>WELLS : 
A004 (COM) Aprv: 04/05/2016 - Spud: 11/22/2016 - P50: $725,378; P70: $725,378; P90: $725,378
A008 (COM) Aprv: 01/23/2019 - Spud: 01/22/2019 - P50: $725,378; P70: $725,378; P90: $725,378</t>
  </si>
  <si>
    <t xml:space="preserve">00730 - Walter Oil &amp; Gas Corporation (From 10/02/2012 12:00AM to 12/31/2099 11:59AM) 
02908 - Ridgewood Energy O Fund, LLC (From 01/29/2013 12:00AM to 12/31/2099 11:59AM) 
02929 - Ridgewood Energy Q Fund, LLC (From 01/29/2013 12:00AM to 12/31/2099 11:59AM) 
02931 - Ridgewood Energy S Fund, LLC (From 01/29/2013 12:00AM to 12/31/2099 11:59AM) 
02932 - Ridgewood Energy T Fund, LLC (From 01/29/2013 12:00AM to 12/31/2099 11:59AM) 
02972 - Ridgewood Energy V Fund, LLC (From 01/29/2013 12:00AM to 12/31/2099 11:59AM) 
02973 - Ridgewood Energy W Fund, LLC (From 01/29/2013 12:00AM to 12/31/2099 11:59AM) 
03062 - Ridgewood Energy Y Fund, LLC (From 01/29/2013 12:00AM to 12/31/2099 11:59AM) 
03098 - Ridgewood Energy A-1 Fund, LLC (From 01/29/2013 12:00AM to 12/31/2099 11:59AM) 
03120 - Ridgewood Energy Gulf of Mexico Oil and Gas Fund, L.P. (From 01/29/2013 12:00AM to 12/31/2099 11:59AM) 
03132 - Ridgewood Energy B-1 Fund, LLC (From 01/29/2013 12:00AM to 12/31/2099 11:59AM) 
00914 - Gordy Oil Company (From 02/13/2013 12:00AM to 12/31/2099 11:59AM) 
03618 - Talos Exploration LLC (From 09/22/2020 12:00AM to 12/31/2099 11:59AM) 
03230 - ILX Prospect Beta, LLC (From 01/29/2013 12:00AM to 09/21/2020 11:59PM) 
03237 - Houston Energy Deepwater Ventures VII, LLC (From 03/04/2013 12:00AM to 03/09/2020 11:59PM) 
03080 - Royal Offshore, LLC (From 04/18/2013 12:00AM to 12/19/2013 11:59PM) 
02481 - BP Exploration &amp; Production Inc. (From 07/01/2009 12:00AM to 10/01/2012 11:59PM) </t>
  </si>
  <si>
    <t>G01907I</t>
  </si>
  <si>
    <t>PIPELINES : 
G/C PSN# 3330 (ACT) Aprv: 03/17/1972 - Init HTP: 02/16/1973 - P50: $1,447,427; P70: $1,669,619; P90: $1,992,114</t>
  </si>
  <si>
    <t>G01907V</t>
  </si>
  <si>
    <t>EI 205</t>
  </si>
  <si>
    <t>PIPELINES : 
GAS PSN# 3346 (ACT) Aprv: 06/13/1973 - Init HTP: 08/22/1975 - P50: $1,445,639; P70: $1,577,661; P90: $1,768,668</t>
  </si>
  <si>
    <t>G29050</t>
  </si>
  <si>
    <t>PIPELINES : 
GAS PSN# 18193 (ACT) Aprv: 06/30/2011 - Init HTP: 01/11/2011 - P50: $1,441,846; P70: $1,664,038; P90: $1,986,533</t>
  </si>
  <si>
    <t>02058 - LLOG Exploration Offshore, L.L.C. (From 06/30/2011 12:00AM to 12/31/2099 11:59AM)</t>
  </si>
  <si>
    <t>G14684</t>
  </si>
  <si>
    <t>PIPELINES : 
G/C PSN# 10276 (APMO) Aprv: 06/30/1994 - Init HTP: 10/04/1994 - P50: $756,727; P70: $978,918; P90: $1,301,413
G/C PSN# 21078 (PABN) Aprv: 06/30/1994 - Init HTP: 10/04/1994 - P50: $680,123; P70: $902,314; P90: $1,224,809</t>
  </si>
  <si>
    <t>G24242</t>
  </si>
  <si>
    <t>G29097</t>
  </si>
  <si>
    <t>PIPELINES : 
GAS PSN# 18288 (ACT) Aprv: 01/04/2013 - Init HTP: N/A - P50: $1,425,127; P70: $1,647,319; P90: $1,969,814</t>
  </si>
  <si>
    <t>03141 - Enbridge Offshore Facilities, LLC (From 01/04/2013 12:00AM to 12/31/2099 11:59AM)</t>
  </si>
  <si>
    <t xml:space="preserve"> 00775</t>
  </si>
  <si>
    <t>VR 131</t>
  </si>
  <si>
    <t xml:space="preserve">00078 - Chevron U.S.A. Inc. 50% 
03247 - Talos Energy Offshore LLC 50% </t>
  </si>
  <si>
    <t xml:space="preserve">03247 - Talos Energy Offshore LLC 50% (ALQT: A / LVL: 1) 
00078 - Chevron U.S.A. Inc. 50% (ALQT: A / LVL: 1) </t>
  </si>
  <si>
    <t>STRUCTURES : 
FIXED CPLX# 20732 'CF' Aprv: N/A - Inst: 01/01/1971 - P50: $1,088,059; P70: $1,627,091; P90: $2,506,834
FIXED CPLX# 22190 '12' Aprv: N/A - Inst: 01/01/1978 - P50: $141,388; P70: $229,808; P90: $452,872
FIXED CPLX# 20732 'C' Aprv: N/A - Inst: 01/01/1983 - P50: $141,388; P70: $229,808; P90: $452,872
FIXED CPLX# 22190 'D' Aprv: N/A - Inst: 07/01/1999 - P50: $53,182; P70: $101,789; P90: $195,080</t>
  </si>
  <si>
    <t xml:space="preserve">00078 - Chevron U.S.A. Inc. (From 07/19/1985 12:00AM to 12/31/2099 11:59AM) 
03247 - Talos Energy Offshore LLC (From 12/03/2014 12:00AM to 12/31/2099 11:59AM) 
03065 - Talos Resources LLC (From 03/25/2011 12:00AM to 12/02/2014 11:59PM) 
01834 - Talos Petroleum LLC (From 01/15/1997 01:00AM to 03/24/2011 11:59PM) 
00540 - MOBIL OIL EXPLORATION &amp; PRODUCING SOUTHEAST INC. (From 02/09/1979 12:00AM to 01/14/1997 11:59PM) 
00078 - Chevron U.S.A. Inc. (Acquired 00112 Gulf Oil Corporation) (From 02/09/1979 12:00AM to 07/18/1985 11:59PM) </t>
  </si>
  <si>
    <t xml:space="preserve">00078 - Chevron U.S.A. Inc. (From 06/20/2016 12:00AM to 12/31/2099 11:59AM) (ALQT: A / LVL: 1) 
03247 - Talos Energy Offshore LLC (From 06/20/2016 12:00AM to 12/31/2099 11:59AM) (ALQT: A / LVL: 1) 
02409 - Maritech Resources, Inc. (From 03/03/2006 12:00AM to 06/19/2016 11:59PM) (ALQT: A / LVL: 1) 
03295 - Fieldwood Energy LLC (From 12/01/2014 12:00AM to 06/19/2016 11:59PM) (ALQT: A / LVL: 1) 
02851 - Apache Shelf, Inc. (From 10/22/2009 12:00AM to 12/01/2014 12:59AM) (ALQT: A / LVL: 1) 
00105 - Apache Corporation (From 04/20/1994 12:00AM to 11/30/2014 11:59PM) (ALQT: A / LVL: 1) 
01142 - Forcenergy Inc. (From 03/03/2006 12:00AM to 10/21/2009 11:59PM) (ALQT: A / LVL: 1) 
01301 - Edisto Exploration &amp; Production Company (From 04/20/1994 01:00AM to 03/02/2006 11:59PM) (ALQT: A / LVL: 1) 
01437 - Global Natural Resources Corporation of Nevada (From 04/20/1994 02:00AM to 03/02/2006 11:59PM) (ALQT: A / LVL: 1) 
02266 - EPL Oil &amp; Gas, LLC (Acquired 00846 Hall-Houston Oil Company) (From 08/16/1993 12:00AM to 04/20/1994 01:59AM) (ALQT: A / LVL: 1) </t>
  </si>
  <si>
    <t>G12941</t>
  </si>
  <si>
    <t>SS 129</t>
  </si>
  <si>
    <t>WELLS : 
A003 (TA) Aprv: 01/12/1996 - Spud: 01/25/1996 - P50: $60,048; P70: $108,460; P90: $178,726
A002 (TA) Aprv: 10/03/2008 - Spud: 10/08/2008 - P50: $60,048; P70: $108,460; P90: $178,726
STRUCTURES : 
MOPU CPLX# 26018 'A' Aprv: N/A - Inst: 03/21/1993 - P50: $802,473; P70: $1,164,783; P90: $1,792,234
FIXED CPLX# 26018 'A-AUX' Aprv: N/A - Inst: 01/01/1997 - P50: $493,288; P70: $726,043; P90: $1,087,155</t>
  </si>
  <si>
    <t>G29709</t>
  </si>
  <si>
    <t>PIPELINES : 
BLKO PSN# 21143 (ACT) Aprv: 12/01/2023 - Init HTP: 03/30/2024 - P50: $1,415,493; P70: $1,637,685; P90: $1,960,180</t>
  </si>
  <si>
    <t>03572 - BOE Exploration &amp; Production LLC (From 05/17/2023 12:00AM to 12/31/2099 11:59AM)</t>
  </si>
  <si>
    <t>G29403</t>
  </si>
  <si>
    <t xml:space="preserve">GA A 133, MC 939,  </t>
  </si>
  <si>
    <t>PIPELINES : 
OIL PSN# 19978 (ACT) Aprv: 08/05/2019 - Init HTP: 11/25/2022 - P50: $1,415,012; P70: $1,637,204; P90: $1,959,699</t>
  </si>
  <si>
    <t>03141 - Enbridge Offshore Facilities, LLC (From 08/12/2019 12:00AM to 12/31/2099 11:59AM)</t>
  </si>
  <si>
    <t>G29148</t>
  </si>
  <si>
    <t>PIPELINES : 
GAS PSN# 18637 (ACT) Aprv: 09/11/2012 - Init HTP: 05/13/2014 - P50: $1,414,307; P70: $1,636,498; P90: $1,958,993</t>
  </si>
  <si>
    <t>02385 - Williams Field Services - Gulf Coast Company LLC (From 09/11/2012 12:00AM to 12/31/2099 11:59AM)</t>
  </si>
  <si>
    <t>COLLATERAL:
02385 Williams Field Services - Gulf Coast Company LLC: $1,970,000 (022047014 - Eff Dt: 10/22/2014)</t>
  </si>
  <si>
    <t>G29149</t>
  </si>
  <si>
    <t>PIPELINES : 
OIL PSN# 18640 (ACT) Aprv: 09/10/2012 - Init HTP: 05/15/2014 - P50: $1,412,415; P70: $1,634,606; P90: $1,957,101</t>
  </si>
  <si>
    <t>02521 - Williams Oil Gathering, L.L.C. (From 09/12/2012 12:00AM to 12/31/2099 11:59AM)</t>
  </si>
  <si>
    <t>COLLATERAL:
02521 Williams Oil Gathering, L.L.C.: $1,895,000 (022054124 - Eff Dt: 08/22/2016)</t>
  </si>
  <si>
    <t>G07561</t>
  </si>
  <si>
    <t>SP 49, SP 50</t>
  </si>
  <si>
    <t xml:space="preserve">02820 - FW GOM Pipeline, Inc. 100% </t>
  </si>
  <si>
    <t>PIPELINES : 
G/O PSN# 15064 (ACT) Aprv: 11/17/2005 - Init HTP: 07/29/1980 - P50: $994,793; P70: $1,126,816; P90: $1,317,822
G/O PSN# 17900 (PABN) Aprv: 04/24/2009 - Init HTP: 07/29/1980 - P50: $412,705; P70: $634,896; P90: $957,392</t>
  </si>
  <si>
    <t>02820 - FW GOM Pipeline, Inc. (From 05/04/2011 12:00AM to 12/31/2099 11:59AM)
02375 - Energy XXI GOM, LLC (From 01/28/2008 12:00AM to 05/04/2011 12:00AM)</t>
  </si>
  <si>
    <t>G31442</t>
  </si>
  <si>
    <t>BS 25</t>
  </si>
  <si>
    <t xml:space="preserve">02628 - Arena Offshore, LP 2% 
00730 - Walter Oil &amp; Gas Corporation 25% 
01284 - W &amp; T Offshore, Inc. 25% 
02417 - Arena Energy, LLC 48% </t>
  </si>
  <si>
    <t xml:space="preserve">00730 - Walter Oil &amp; Gas Corporation (From 09/23/2013 12:00AM to 12/31/2099 11:59AM) 
02417 - Arena Energy, LLC (From 11/02/2021 12:00AM to 12/31/2099 11:59AM) 
02628 - Arena Offshore, LP (From 04/25/2022 12:00AM to 12/31/2099 11:59AM) 
01284 - W &amp; T Offshore, Inc. (From 01/09/2024 12:00AM to 12/31/2099 11:59AM) 
03672 - Talos QN Exploration LLC (From 02/10/2022 12:00AM to 01/08/2024 11:59PM) 
03035 - Fieldwood Energy Offshore LLC (From 10/07/2011 12:00AM to 02/09/2022 11:59PM) 
03527 - Throckmorton Energy, LLC (From 10/05/2021 12:00AM to 11/01/2021 11:59PM) 
02579 - Tana Exploration Company LLC (From 11/27/2013 12:00AM to 10/04/2021 11:59PM) 
02058 - LLOG Exploration Offshore, L.L.C. (From 02/01/2008 12:00AM to 09/22/2019 11:59PM) 
03238 - LLOG Bluewater Holdings, L.L.C. (From 01/04/2013 12:00AM to 09/22/2019 11:59PM) 
00222 - XTO Offshore Inc. (From 06/23/2009 12:00AM to 10/06/2011 11:59PM) </t>
  </si>
  <si>
    <t>G10883</t>
  </si>
  <si>
    <t>WD 128</t>
  </si>
  <si>
    <t xml:space="preserve">03295 - Fieldwood Energy LLC (From 05/17/2018 12:00AM to 12/31/2099 11:59AM) 
00105 - Apache Corporation (From 02/02/2005 12:00AM to 05/16/2018 11:59PM) 
00724 - Marathon Oil Company (From 06/01/1989 12:00AM to 09/17/2008 11:59PM) 
00981 - Anadarko Petroleum Corporation (From 08/04/2003 12:00AM to 02/01/2005 11:59PM) 
00059 - Hess Corporation (From 06/01/1989 12:00AM to 08/03/2003 11:59PM) </t>
  </si>
  <si>
    <t xml:space="preserve">03295 - Fieldwood Energy LLC (From 06/03/2014 12:00AM to 12/31/2099 11:59AM) (ALQT: 1 / LVL: 1) 
03295 - Fieldwood Energy LLC (From 06/03/2014 01:00AM to 12/31/2099 11:59AM) (ALQT: 1 / LVL: 2) 
03296 - Apache Shelf Exploration LLC (From 06/03/2014 01:00AM to 12/31/2099 11:59AM) (ALQT: 1 / LVL: 2) </t>
  </si>
  <si>
    <t>G09777</t>
  </si>
  <si>
    <t>MC 108</t>
  </si>
  <si>
    <t xml:space="preserve">03065 - Talos Resources LLC 24.81203% (ALQT: 1 / LVL: 1) 
03296 - Apache Shelf Exploration LLC 37.59398% (ALQT: 1 / LVL: 1) 
02451 - GOM Shelf LLC 37.59399% (ALQT: 1 / LVL: 1) 
02481 - BP Exploration &amp; Production Inc. 8.31203% (ALQT: 1 / LVL: 2) 
03065 - Talos Resources LLC 16.5% (ALQT: 1 / LVL: 2) 
03296 - Apache Shelf Exploration LLC 37.59398% (ALQT: 1 / LVL: 2) 
02451 - GOM Shelf LLC 37.59399% (ALQT: 1 / LVL: 2) </t>
  </si>
  <si>
    <t>WELLS : 
A032 (TA) Aprv: 01/12/2001 - Spud: 01/27/2001 - P50: $693,710; P70: $693,710; P90: $693,710
A027 (COM) Aprv: 05/07/2004 - Spud: 05/14/2004 - P50: $693,710; P70: $693,710; P90: $693,710</t>
  </si>
  <si>
    <t xml:space="preserve">03065 - Talos Resources LLC (From 01/20/2015 12:00AM to 12/31/2099 11:59AM) (ALQT: 1 / LVL: 1) 
03296 - Apache Shelf Exploration LLC (From 01/20/2015 12:00AM to 12/31/2099 11:59AM) (ALQT: 1 / LVL: 1) 
02451 - GOM Shelf LLC (From 08/15/2022 01:00AM to 12/31/2099 11:59AM) (ALQT: 1 / LVL: 1) 
03295 - Fieldwood Energy LLC (From 01/20/2015 12:00AM to 08/15/2022 12:59AM) (ALQT: 1 / LVL: 1) 
03383 - SEO A LLC (From 11/12/2015 01:00AM to 03/28/2017 11:59PM) (ALQT: 1 / LVL: 1) 
02481 - BP Exploration &amp; Production Inc. (From 03/12/2007 12:00AM to 12/31/2099 11:59AM) (ALQT: 1 / LVL: 2) 
03065 - Talos Resources LLC (From 03/30/2009 01:00AM to 12/31/2099 11:59AM) (ALQT: 1 / LVL: 2) 
03296 - Apache Shelf Exploration LLC (From 01/20/2015 01:00AM to 12/31/2099 11:59AM) (ALQT: 1 / LVL: 2) 
02451 - GOM Shelf LLC (From 08/15/2022 12:00AM to 12/31/2099 11:59AM) (ALQT: 1 / LVL: 2) 
03295 - Fieldwood Energy LLC (From 01/20/2015 01:00AM to 08/14/2022 11:59PM) (ALQT: 1 / LVL: 2) 
03383 - SEO A LLC (From 11/12/2015 02:00AM to 03/28/2017 11:59PM) (ALQT: 1 / LVL: 2) 
00105 - Apache Corporation (From 03/12/2007 12:00AM to 01/20/2015 12:59AM) (ALQT: 1 / LVL: 2) 
01834 - Talos Petroleum LLC (From 03/12/2007 12:00AM to 03/30/2009 12:59AM) (ALQT: 1 / LVL: 2) </t>
  </si>
  <si>
    <t>G28413</t>
  </si>
  <si>
    <t>02503 - Contango Operators, LLC (From 12/13/2007 12:00AM to 12/31/2099 11:59AM)
03003 - Contango Resources Company (From 08/18/2008 12:00AM to 03/31/2009 12:00AM)</t>
  </si>
  <si>
    <t>G10521</t>
  </si>
  <si>
    <t>PIPELINES : 
GAS PSN# 8587 (OUT) Aprv: 05/05/1989 - Init HTP: 09/06/1989 - P50: $1,381,747; P70: $1,513,770; P90: $1,704,777</t>
  </si>
  <si>
    <t>G01907AE</t>
  </si>
  <si>
    <t>EC 265, EC 300, EC 317, EC 334</t>
  </si>
  <si>
    <t>PIPELINES : 
G/C PSN# 4092 (ACT) Aprv: 09/21/1976 - Init HTP: 09/20/1977 - P50: $1,380,873; P70: $1,603,065; P90: $1,925,560</t>
  </si>
  <si>
    <t>G15693</t>
  </si>
  <si>
    <t>WD 143</t>
  </si>
  <si>
    <t xml:space="preserve">02254 - Mississippi Canyon Gas Pipeline, LLC 100% </t>
  </si>
  <si>
    <t>PIPELINES : 
GAS PSN# 10799 (ACT) Aprv: 01/26/1996 - Init HTP: 08/23/1996 - P50: $1,374,502; P70: $1,506,525; P90: $1,697,531</t>
  </si>
  <si>
    <t>02254 - Mississippi Canyon Gas Pipeline, LLC (From 10/16/1998 12:00AM to 12/31/2099 11:59AM)</t>
  </si>
  <si>
    <t>COLLATERAL:
02254 Mississippi Canyon Gas Pipeline, LLC: $1,210,000 (K4185473A - Eff Dt: 02/16/2016)</t>
  </si>
  <si>
    <t>G01705</t>
  </si>
  <si>
    <t>EI 129, EI 179, SM 49, SM 66</t>
  </si>
  <si>
    <t>G15019</t>
  </si>
  <si>
    <t>GB 72</t>
  </si>
  <si>
    <t>G07559</t>
  </si>
  <si>
    <t>BA A  76, BA A 133</t>
  </si>
  <si>
    <t>PIPELINES : 
GAS PSN# 9010 (ACT) Aprv: 03/28/1990 - Init HTP: 09/10/1985 - P50: $1,372,534; P70: $1,594,725; P90: $1,917,220</t>
  </si>
  <si>
    <t>00011 - Transcontinental Gas Pipe Line Company, LLC (From 03/20/1985 12:00AM to 12/31/2099 11:59AM)</t>
  </si>
  <si>
    <t xml:space="preserve"> 00641</t>
  </si>
  <si>
    <t>PIPELINES : 
GAS PSN# 1847 (ACT) Aprv: 02/09/1956 - Init HTP: 02/28/1961 - P50: $490,690; P70: $712,881; P90: $1,035,377
GAS PSN# 5273 (ACT) Aprv: 02/09/1956 - Init HTP: 02/28/1961 - P50: $320,469; P70: $542,661; P90: $865,156
GAS PSN# 5279 (ACT) Aprv: 02/09/1956 - Init HTP: 02/28/1961 - P50: $557,768; P70: $779,960; P90: $1,102,455</t>
  </si>
  <si>
    <t>COLLATERAL:
00178 Gulf South Pipeline Company, LP: $1,270,000 (019044371 - Eff Dt: 05/23/2016)</t>
  </si>
  <si>
    <t>G29308</t>
  </si>
  <si>
    <t>PIPELINES : 
OIL PSN# 19325 (ACT) Aprv: 08/20/2015 - Init HTP: 08/07/2016 - P50: $1,367,413; P70: $1,589,605; P90: $1,912,100</t>
  </si>
  <si>
    <t>02289 - Shell Pipeline Company LP (From 08/20/2015 12:00AM to 12/31/2099 11:59AM)</t>
  </si>
  <si>
    <t>G02124</t>
  </si>
  <si>
    <t>WC 101</t>
  </si>
  <si>
    <t>PIPELINES : 
GAS PSN# 3407 (ACT) Aprv: 07/09/1971 - Init HTP: 04/05/1972 - P50: $1,367,359; P70: $1,589,551; P90: $1,912,046</t>
  </si>
  <si>
    <t>03530 - Avocet LNG, LLC (From 08/07/2018 12:00AM to 12/31/2099 11:59AM)
03203 - Kinetica Partners, LLC (From 09/05/2017 12:00AM to 08/07/2018 12:00AM)
03262 - Kinetica Deepwater Express, LLC (From 03/10/2014 12:00AM to 09/05/2017 12:00AM)
00160 - ANR PIPELINE COMPANY (From 10/10/1984 12:00AM to 03/10/2014 12:00AM)</t>
  </si>
  <si>
    <t>G22107</t>
  </si>
  <si>
    <t>PIPELINES : 
GAS PSN# 12663 (ACT) Aprv: 01/31/2001 - Init HTP: 08/11/2001 - P50: $1,364,102; P70: $1,496,125; P90: $1,687,131</t>
  </si>
  <si>
    <t>03026 - Talos Energy Ventures, LLC (From 07/07/2008 12:00AM to 12/31/2099 11:59AM)
02025 - EP Energy E&amp;P Company, L.P. (From 03/26/2007 12:00AM to 07/07/2008 12:00AM)
02025 - EP Energy E&amp;P Company, L.P. (Acquired 01138 El Paso Production GOM Inc.) (From 01/31/2001 12:00AM to 03/26/2007 12:00AM)</t>
  </si>
  <si>
    <t>G01680</t>
  </si>
  <si>
    <t>EI 107, EI 129</t>
  </si>
  <si>
    <t>PIPELINES : 
G/C PSN# 13447 (ACT) Aprv: 05/24/2002 - Init HTP: 08/23/1968 - P50: $1,359,260; P70: $1,581,452; P90: $1,903,947</t>
  </si>
  <si>
    <t>00011 - Transcontinental Gas Pipe Line Company, LLC (From 07/12/1967 12:00AM to 06/26/2001 12:00AM)</t>
  </si>
  <si>
    <t>G17730</t>
  </si>
  <si>
    <t>PIPELINES : 
OIL PSN# 11379 (ACT) Aprv: 03/16/1999 - Init HTP: 02/07/1998 - P50: $1,358,188; P70: $1,580,379; P90: $1,902,875</t>
  </si>
  <si>
    <t>00117 - Shell USA, Inc. (From 08/27/1997 12:00AM to 12/31/2099 11:59AM)</t>
  </si>
  <si>
    <t>G13592</t>
  </si>
  <si>
    <t>EC 356</t>
  </si>
  <si>
    <t>WELLS : 
A002 (COM) Aprv: 04/05/1995 - Spud: 05/01/1995 - P50: $976,145; P70: $1,199,567; P90: $1,522,997
A003 (TA) Aprv: 07/31/1998 - Spud: 08/02/1998 - P50: $377,802; P70: $426,214; P90: $496,480</t>
  </si>
  <si>
    <t xml:space="preserve">01385 - Chieftain International (U.S.) Inc. (From 01/23/1995 12:00AM to 12/31/2099 11:59AM) 
02211 - Newfield Exploration Gulf Coast LLC (From 03/23/1998 12:00AM to 12/31/2099 11:59AM) 
01711 - Cairn Energy USA, LLC (From 01/23/1995 12:00AM to 02/21/1999 11:59PM) 
02211 - Newfield Exploration Gulf Coast LLC (Acquired 01970 Enserch Exploration, Inc.) (From 05/04/1995 12:00AM to 03/22/1998 11:59PM) 
00962 - EP Operating Limited Partnership (From 01/23/1995 12:00AM to 05/03/1995 11:59PM) 
00724 - Marathon Oil Company (From 09/01/1992 12:00AM to 01/22/1995 11:59PM) </t>
  </si>
  <si>
    <t>G02124B</t>
  </si>
  <si>
    <t>WC 171</t>
  </si>
  <si>
    <t>PIPELINES : 
GAS PSN# 2321 (ACT) Aprv: 03/21/1972 - Init HTP: 05/26/1977 - P50: $1,353,748; P70: $1,575,940; P90: $1,898,435</t>
  </si>
  <si>
    <t>03530 - Avocet LNG, LLC (From 08/08/2018 12:00AM to 12/31/2099 11:59AM)
03203 - Kinetica Partners, LLC (From 09/05/2017 12:00AM to 08/08/2018 12:00AM)
03262 - Kinetica Deepwater Express, LLC (From 04/04/2014 12:00AM to 09/05/2017 12:00AM)
00160 - ANR PIPELINE COMPANY (From 10/10/1984 12:00AM to 04/04/2014 12:00AM)</t>
  </si>
  <si>
    <t>G07562</t>
  </si>
  <si>
    <t>ST 300</t>
  </si>
  <si>
    <t>PIPELINES : 
G/C PSN# 7410 (ACT) Aprv: 04/11/1985 - Init HTP: 07/05/1985 - P50: $1,352,363; P70: $1,574,554; P90: $1,897,050</t>
  </si>
  <si>
    <t>00011 - Transcontinental Gas Pipe Line Company, LLC (From 04/11/1985 12:00AM to 12/31/2099 11:59AM)</t>
  </si>
  <si>
    <t>G23851</t>
  </si>
  <si>
    <t>EI 10</t>
  </si>
  <si>
    <t xml:space="preserve">00003 - Union Oil Company of California 50% 
02451 - GOM Shelf LLC 50% </t>
  </si>
  <si>
    <t xml:space="preserve">02424 - Juneau Exploration, L.P. 1.88014% (ALQT: 1 / LVL: 1) 
03347 - Maxwell Exploration, LLC 2.70579% (ALQT: 1 / LVL: 1) 
02846 - Olympic Energy Partners, LLC 3.5255% (ALQT: 1 / LVL: 1) 
02822 - CGM, L.P. 8.26579% (ALQT: 1 / LVL: 1) 
00003 - Union Oil Company of California 12.5% (ALQT: 1 / LVL: 1) 
03015 - SAM Group (Delaware) Incorporated 16.23473% (ALQT: 1 / LVL: 1) 
02503 - Contango Operators, LLC 54.88805% (ALQT: 1 / LVL: 1) 
03316 - GOM 2013 LLC 3.19091% (ALQT: 1 / LVL: 2) 
02424 - Juneau Exploration, L.P. 3.28987% (ALQT: 1 / LVL: 2) 
02846 - Olympic Energy Partners, LLC 3.332% (ALQT: 1 / LVL: 2) 
02822 - CGM, L.P. 3.332% (ALQT: 1 / LVL: 2) 
00003 - Union Oil Company of California 10% (ALQT: 1 / LVL: 2) 
02503 - Contango Operators, LLC 26.85522% (ALQT: 1 / LVL: 2) 
02451 - GOM Shelf LLC 50% (ALQT: 1 / LVL: 2) </t>
  </si>
  <si>
    <t xml:space="preserve">00003 - Union Oil Company of California (From 08/15/2007 12:00AM to 12/31/2099 11:59AM) (ALQT: 1 / LVL: 1) 
02503 - Contango Operators, LLC (From 03/18/2008 12:00AM to 12/31/2099 11:59AM) (ALQT: 1 / LVL: 1) 
02822 - CGM, L.P. (From 03/18/2008 12:00AM to 12/31/2099 11:59AM) (ALQT: 1 / LVL: 1) 
02846 - Olympic Energy Partners, LLC (From 03/18/2008 12:00AM to 12/31/2099 11:59AM) (ALQT: 1 / LVL: 1) 
02424 - Juneau Exploration, L.P. (From 03/18/2008 02:00AM to 12/31/2099 11:59AM) (ALQT: 1 / LVL: 1) 
03015 - SAM Group (Delaware) Incorporated (From 05/02/2008 03:00AM to 12/31/2099 11:59AM) (ALQT: 1 / LVL: 1) 
03347 - Maxwell Exploration, LLC (From 01/02/2015 12:00AM to 12/31/2099 11:59AM) (ALQT: 1 / LVL: 1) 
00105 - Apache Corporation (From 07/12/2010 12:00AM to 09/10/2015 11:59PM) (ALQT: 1 / LVL: 1) 
02421 - Devon Energy Production Co., L.P. (From 08/15/2007 12:00AM to 07/11/2010 11:59PM) (ALQT: 1 / LVL: 1) 
03003 - Contango Resources Company (From 05/02/2008 04:00AM to 11/22/2009 11:59PM) (ALQT: 1 / LVL: 1) 
02479 - Republic Exploration LLC (From 08/15/2007 12:00AM to 08/23/2009 11:59PM) (ALQT: 1 / LVL: 1) 
00003 - Union Oil Company of California (From 01/26/2011 12:00AM to 12/31/2099 11:59AM) (ALQT: 1 / LVL: 2) 
02503 - Contango Operators, LLC (From 01/26/2011 12:00AM to 12/31/2099 11:59AM) (ALQT: 1 / LVL: 2) 
02822 - CGM, L.P. (From 01/26/2011 12:00AM to 12/31/2099 11:59AM) (ALQT: 1 / LVL: 2) 
02846 - Olympic Energy Partners, LLC (From 01/26/2011 12:00AM to 12/31/2099 11:59AM) (ALQT: 1 / LVL: 2) 
02424 - Juneau Exploration, L.P. (From 03/08/2017 12:00AM to 12/31/2099 11:59AM) (ALQT: 1 / LVL: 2) 
03316 - GOM 2013 LLC (From 03/08/2017 12:00AM to 12/31/2099 11:59AM) (ALQT: 1 / LVL: 2) 
02451 - GOM Shelf LLC (From 06/15/2022 01:00AM to 12/31/2099 11:59AM) (ALQT: 1 / LVL: 2) 
03295 - Fieldwood Energy LLC (From 05/13/2015 01:00AM to 06/15/2022 12:59AM) (ALQT: 1 / LVL: 2) 
02479 - Republic Exploration LLC (From 01/26/2011 12:00AM to 03/07/2017 11:59PM) (ALQT: 1 / LVL: 2) 
00105 - Apache Corporation (From 01/26/2011 12:00AM to 05/13/2015 12:59AM) (ALQT: 1 / LVL: 2) </t>
  </si>
  <si>
    <t>G01905</t>
  </si>
  <si>
    <t>EI 63</t>
  </si>
  <si>
    <t>PIPELINES : 
GAS PSN# 4246 (ACT) Aprv: 02/19/1969 - Init HTP: 03/17/1972 - P50: $1,343,277; P70: $1,565,468; P90: $1,887,963</t>
  </si>
  <si>
    <t>03203 - Kinetica Partners, LLC (From 09/08/2017 12:00AM to 12/31/2099 11:59AM)
03262 - Kinetica Deepwater Express, LLC (From 08/14/2013 12:00AM to 09/08/2017 12:00AM)
00160 - ANR PIPELINE COMPANY (From 10/10/1984 12:00AM to 08/14/2013 12:00AM)</t>
  </si>
  <si>
    <t>G09183</t>
  </si>
  <si>
    <t>EB 642</t>
  </si>
  <si>
    <t>PIPELINES : 
BLKG PSN# 13500 (ACT) Aprv: 09/20/2001 - Init HTP: 06/18/2002 - P50: $880,851; P70: $1,103,043; P90: $1,425,538
BLKG PSN# 13504 (ACT) Aprv: 09/20/2001 - Init HTP: 07/19/2002 - P50: $459,760; P70: $579,898; P90: $756,358</t>
  </si>
  <si>
    <t>G32264</t>
  </si>
  <si>
    <t>MP 302</t>
  </si>
  <si>
    <t xml:space="preserve">03296 - Apache Shelf Exploration LLC 50% 
02451 - GOM Shelf LLC 50% </t>
  </si>
  <si>
    <t>WELLS : 
B004 (TA) Aprv: N/A - Spud: 06/28/2009 - P50: $312,750; P70: $361,162; P90: $431,428
B019 (COM) Aprv: 02/13/2014 - Spud: 02/17/2014 - P50: $1,026,753; P70: $1,250,176; P90: $1,573,606</t>
  </si>
  <si>
    <t xml:space="preserve">03296 - Apache Shelf Exploration LLC (From 02/02/2015 12:00AM to 12/31/2099 11:59AM) 
02451 - GOM Shelf LLC (From 07/28/2022 12:00AM to 12/31/2099 11:59AM) 
03295 - Fieldwood Energy LLC (From 02/02/2015 12:00AM to 07/27/2022 11:59PM) 
00105 - Apache Corporation (From 07/01/2008 12:00AM to 02/01/2015 11:59PM) </t>
  </si>
  <si>
    <t>G28791</t>
  </si>
  <si>
    <t>PIPELINES : 
GAS PSN# 20056 (ACT) Aprv: 01/12/2007 - Init HTP: 09/20/2007 - P50: $1,335,681; P70: $1,557,873; P90: $1,880,368</t>
  </si>
  <si>
    <t>02553 - Cleopatra Gas Gathering Company, LLC (From 04/16/2019 12:00AM to 12/31/2099 11:59AM)
03141 - Enbridge Offshore Facilities, LLC (From 04/10/2019 12:00AM to 04/16/2019 12:00AM)
02253 - Enbridge Offshore (Gas Gathering) L.L.C. (From 11/30/2018 12:00AM to 04/10/2019 12:00AM)</t>
  </si>
  <si>
    <t>G21791</t>
  </si>
  <si>
    <t>GC 339</t>
  </si>
  <si>
    <t>WELLS : 
A001 (TA) Aprv: 04/19/2013 - Spud: 04/23/2013 - P50: $1,324,950; P70: $1,324,950; P90: $1,324,950</t>
  </si>
  <si>
    <t xml:space="preserve">02361 - Eni Petroleum US LLC (From 12/11/2007 12:00AM to 12/31/2099 11:59AM) 
03575 - MP Gulf of Mexico, LLC (From 12/21/2018 12:00AM to 12/31/2099 11:59AM) 
02647 - Murphy Exploration &amp; Production Company - USA (From 05/13/2003 12:00AM to 12/20/2018 11:59PM) 
02528 - Equinor USA E&amp;P Inc. (From 02/26/2008 12:00AM to 10/08/2012 11:59PM) 
02851 - Apache Shelf, Inc. (Acquired 02169 Mariner Gulf of Mexico LLC) (From 05/01/2000 12:00AM to 02/25/2008 11:59PM) 
00282 - Dominion Exploration &amp; Production, Inc. (From 05/01/2000 12:00AM to 12/10/2007 11:59PM) 
01689 - Murphy Exploration &amp; Production Company (From 05/01/2000 12:00AM to 05/12/2003 11:59PM) </t>
  </si>
  <si>
    <t>G33335</t>
  </si>
  <si>
    <t>KC 642</t>
  </si>
  <si>
    <t xml:space="preserve">03668 - LLOG Leon Development Company, L.L.C. (From 05/17/2022 12:00AM to 12/31/2099 11:59AM) 
03684 - OGOG (Leon) LLC (From 05/25/2022 12:00AM to 12/31/2099 11:59AM) 
03601 - Repsol Oil &amp; Gas Gulf of Mexico, LLC (From 05/25/2022 01:00AM to 12/31/2099 11:59AM) 
02805 - Repsol E&amp;P USA LLC (From 08/01/2009 12:00AM to 05/25/2022 12:59AM) 
03491 - OGOG (Buckskin) LLC (From 06/04/2019 12:00AM to 05/24/2022 11:59PM) 
02058 - LLOG Exploration Offshore, L.L.C. (From 06/04/2019 12:00AM to 05/16/2022 11:59PM) 
02990 - Ecopetrol America LLC (From 08/01/2009 12:00AM to 03/17/2019 11:59PM) </t>
  </si>
  <si>
    <t>G22446</t>
  </si>
  <si>
    <t>PIPELINES : 
GAS PSN# 13282 (ACT) Aprv: 07/12/2001 - Init HTP: 08/04/2001 - P50: $1,323,710; P70: $1,545,901; P90: $1,868,396</t>
  </si>
  <si>
    <t>02385 - Williams Field Services - Gulf Coast Company LLC (From 07/12/2001 12:00AM to 12/31/2099 11:59AM)</t>
  </si>
  <si>
    <t>COLLATERAL:
02385 Williams Field Services - Gulf Coast Company LLC: $1,970,000 (022047006 - Eff Dt: 10/22/2014)</t>
  </si>
  <si>
    <t>G04017</t>
  </si>
  <si>
    <t xml:space="preserve">HI 179,  </t>
  </si>
  <si>
    <t>PIPELINES : 
GAS PSN# 5381 (ACT) Aprv: 06/11/1979 - Init HTP: 12/13/1979 - P50: $661,427; P70: $793,450; P90: $984,457
GAS PSN# 21452 (PROP) Aprv: 06/11/1979 - Init HTP: 12/13/1979 - P50: $661,427; P70: $793,450; P90: $984,457</t>
  </si>
  <si>
    <t>00011 - Transcontinental Gas Pipe Line Company, LLC (From 06/11/1979 12:00AM to 12/31/2099 11:59AM)</t>
  </si>
  <si>
    <t xml:space="preserve"> 00443</t>
  </si>
  <si>
    <t>WELLS : 
JE001 (TA) Aprv: 06/14/1993 - Spud: 06/24/1993 - P50: $88,821; P70: $137,233; P90: $207,499
STRUCTURES : 
FIXED CPLX# 26052 'JE' Aprv: N/A - Inst: 11/20/1993 - P50: $1,233,127; P70: $1,772,159; P90: $2,651,902</t>
  </si>
  <si>
    <t xml:space="preserve">00105 - Apache Corporation (From 07/16/1999 01:00AM to 12/31/2099 11:59AM) 
02534 - Apache Clearwater Operations, Inc. (From 09/13/2001 12:00AM to 11/03/2004 11:59PM) 
00117 - Shell USA, Inc. (From 01/01/1955 12:00AM to 07/16/1999 12:59AM) 
00105 - Apache Corporation (From 07/16/1999 12:00AM to 12/31/2099 11:59AM) (ALQT: A) 
00689 - Shell Offshore Inc. (From 10/17/1984 12:00AM to 07/15/1999 11:59PM) (ALQT: A) 
00864 - Orlando-SOI Partnership (From 10/17/1984 12:00AM to 12/31/2099 11:59AM) (ALQT: B) </t>
  </si>
  <si>
    <t>G04125</t>
  </si>
  <si>
    <t>BS 56, MP 37</t>
  </si>
  <si>
    <t>WELLS : 
P001 (TA) Aprv: N/A - Spud: 06/10/1981 - P50: $62,550; P70: $110,962; P90: $181,228
P002 (TA) Aprv: N/A - Spud: 07/05/1981 - P50: $62,550; P70: $110,962; P90: $181,228
P004 (COM) Aprv: 09/15/1981 - Spud: 09/15/1981 - P50: $524,027; P70: $747,449; P90: $1,070,879
P006 (TA) Aprv: 11/02/1981 - Spud: 11/04/1981 - P50: $62,550; P70: $110,962; P90: $181,228
BD006 (TA) Aprv: 05/09/2001 - Spud: 05/11/2001 - P50: $52,542; P70: $100,954; P90: $171,220
P003 (TA) Aprv: 01/10/2002 - Spud: 01/26/2002 - P50: $57,546; P70: $105,958; P90: $176,224
BA001 (TA) Aprv: 12/16/2002 - Spud: 12/16/2002 - P50: $441,343; P70: $664,765; P90: $988,195
P008 (TA) Aprv: 12/31/2002 - Spud: 01/03/2003 - P50: $56,295; P70: $104,707; P90: $174,973</t>
  </si>
  <si>
    <t xml:space="preserve">03481 - Cantium, LLC (From 08/25/2017 12:00AM to 12/31/2099 11:59AM) 
00078 - Chevron U.S.A. Inc. (From 01/26/2001 12:00AM to 08/24/2017 11:59PM) 
00003 - Union Oil Company of California (From 09/19/1994 12:00AM to 03/26/2001 11:59PM) 
01621 - Montclare Oil, Ltd. (From 10/07/1993 12:00AM to 03/14/2001 11:59PM) 
02328 - SynthIntel Corporation (From 03/31/1999 12:00AM to 03/05/2001 11:59PM) 
01628 - Southeast Offshore, Inc. (From 01/02/2001 12:00AM to 02/28/2001 11:59PM) 
01193 - Bula Oil America Inc. (From 01/12/1988 12:00AM to 02/22/2001 12:59AM) 
01850 - All Aboard Development Corporation (From 05/11/1994 12:00AM to 02/21/2001 11:59PM) 
03017 - PXP Producing Company LLC (Acquired 00231 Pogo Producing Company) (From 10/01/1979 12:00AM to 01/25/2001 11:59PM) 
01628 - Southeast Offshore, Inc. (Acquired 01691 Day Exploration, Inc.) (From 07/30/1999 12:00AM to 01/01/2001 11:59PM) 
01185 - Aviva America, Inc. (From 01/21/1992 12:00AM to 11/27/2000 11:59PM) 
01469 - Christina Heflin Trust (From 10/07/1993 01:00AM to 07/29/1999 11:59PM) 
02004 - Flowood Offshore Properties, Inc. (From 06/28/1996 12:00AM to 07/29/1999 11:59PM) 
01857 - TDC Energy LLC (From 05/11/1994 12:00AM to 03/30/1999 11:59PM) 
01314 - Flowood Exploration Company (From 09/30/1992 01:00AM to 06/27/1996 11:59PM) 
00003 - Union Oil Company of California (Acquired 01245 Hughes Eastern Petroleum, Inc.) (From 03/22/1988 12:00AM to 09/18/1994 11:59PM) 
00553 - OCFOGO, Inc. (From 10/01/1979 12:00AM to 05/10/1994 11:59PM) 
01300 - Denny Offshore Exploration, Inc. (From 07/12/1988 12:00AM to 08/15/1993 11:59PM) 
01189 - Aviva Offshore, Inc. (From 01/12/1988 12:00AM to 01/20/1992 11:59PM) 
00689 - Shell Offshore Inc. (From 03/08/1982 10:00AM to 11/01/1988 11:59PM) 
01237 - West Timbers Limited Partnership (From 03/21/1988 12:00AM to 03/23/1988 11:59PM) 
01238 - East Timbers Limited Partnership (From 03/21/1988 12:00AM to 03/23/1988 11:59PM) 
01239 - North Timbers Limited Partnership (From 03/21/1988 12:00AM to 03/23/1988 11:59PM) 
01006 - Hughes-Denny Offshore Exploration, Inc. (From 01/12/1988 12:00AM to 03/21/1988 11:59PM) 
00169 - Crown Central Petroleum Corporation (From 10/01/1979 12:00AM to 03/20/1988 11:59PM) 
00873 - Offshore Producing Properties, Inc. (From 01/15/1985 12:00AM to 12/07/1986 11:59PM) 
00837 - NRM 82-A Income/Royalty, Ltd. (From 01/31/1984 12:00AM to 12/04/1986 11:59PM) 
00838 - NRM 82-B Income/Royalty, Ltd. (From 01/31/1984 12:00AM to 12/04/1986 11:59PM) 
00839 - NRM 83-A Income, Ltd. (From 01/31/1984 12:00AM to 12/04/1986 11:59PM) 
00840 - NRM 83-B Income, Ltd. (From 01/31/1984 12:00AM to 12/04/1986 11:59PM) 
00841 - NRM 83-C Income, Ltd. (From 01/31/1984 12:00AM to 12/04/1986 11:59PM) 
00982 - NRM Operating Company, L.P. (From 11/13/1985 12:00AM to 12/04/1986 11:59PM) 
00896 - FEC Offshore Productive Inc. (From 02/07/1985 12:00AM to 07/11/1985 11:59PM) 
00573 - Florida Exploration Company (From 12/26/1979 12:00AM to 02/06/1985 11:59PM) 
00842 - Edisto Resources Corporation (From 01/31/1984 12:00AM to 01/14/1985 11:59PM) 
00349 - Strata Energy, Inc. (From 10/01/1979 12:00AM to 01/30/1984 11:59PM) 
00688 - Shell Energy Resources Inc. (From 03/08/1982 12:00AM to 03/08/1982 09:59AM) 
00117 - Shell USA, Inc. (From 10/01/1979 12:00AM to 03/07/1982 11:59PM) 
00571 - Resources Liquidating Corp. (From 12/18/1979 12:00AM to 12/25/1979 11:59PM) 
00265 - Florida Exploration Company (From 10/01/1979 12:00AM to 12/17/1979 11:59PM) </t>
  </si>
  <si>
    <t>G01611</t>
  </si>
  <si>
    <t>SP 66</t>
  </si>
  <si>
    <t>WELLS : 
A015 (TA) Aprv: 07/23/1990 - Spud: 08/07/1990 - P50: $325,260; P70: $373,672; P90: $443,938
A012 (COM) Aprv: 06/11/2001 - Spud: 06/25/2001 - P50: $994,090; P70: $1,217,513; P90: $1,540,943</t>
  </si>
  <si>
    <t>G26807</t>
  </si>
  <si>
    <t>PIPELINES : 
G/C PSN# 15033 (ACT) Aprv: 03/29/2005 - Init HTP: 05/08/2006 - P50: $350,000; P70: $350,000; P90: $350,000
G/C PSN# 20681 (PROP) Aprv: 03/29/2005 - Init HTP: 05/08/2006 - P50: $967,863; P70: $1,190,055; P90: $1,512,550</t>
  </si>
  <si>
    <t>03203 - Kinetica Partners, LLC (From 07/31/2014 12:00AM to 12/31/2099 11:59AM)
00014 - Tennessee Gas Pipeline Company, L.L.C. (From 03/29/2005 12:00AM to 07/31/2014 12:00AM)</t>
  </si>
  <si>
    <t>G28789</t>
  </si>
  <si>
    <t>PIPELINES : 
GAS PSN# 20054 (ACT) Aprv: 12/17/2007 - Init HTP: 08/11/2008 - P50: $1,317,635; P70: $1,539,827; P90: $1,862,322</t>
  </si>
  <si>
    <t>G14088</t>
  </si>
  <si>
    <t>MO 822</t>
  </si>
  <si>
    <t>PIPELINES : 
G/C PSN# 10094 (ACT) Aprv: 03/09/1994 - Init HTP: 08/09/1994 - P50: $280,908; P70: $412,931; P90: $603,937
STRUCTURES : 
FIXED CPLX# 24146 'A' Aprv: N/A - Inst: 05/10/1993 - P50: $1,036,249; P70: $1,575,281; P90: $2,455,024</t>
  </si>
  <si>
    <t>01847 - Dauphin Island Gathering Partners (From 03/09/1994 12:00AM to 12/31/2099 11:59AM)</t>
  </si>
  <si>
    <t>G28346</t>
  </si>
  <si>
    <t>PIPELINES : 
GAS PSN# 17107 (ACT) Aprv: 12/17/2007 - Init HTP: 08/11/2008 - P50: $1,316,663; P70: $1,538,855; P90: $1,861,350</t>
  </si>
  <si>
    <t>03141 - Enbridge Offshore Facilities, LLC (From 07/18/2019 12:00AM to 12/31/2099 11:59AM)
02253 - Enbridge Offshore (Gas Gathering) L.L.C. (From 12/17/2007 12:00AM to 07/18/2019 12:00AM)</t>
  </si>
  <si>
    <t>COLLATERAL:
02253 Enbridge Offshore (Gas Gathering) L.L.C.: $1,895,000 (K09202080 - Eff Dt: 03/02/2016)</t>
  </si>
  <si>
    <t>G29385</t>
  </si>
  <si>
    <t>02528 - Equinor USA E&amp;P Inc. (From 12/14/2017 12:00AM to 12/31/2099 11:59AM)</t>
  </si>
  <si>
    <t>G01856</t>
  </si>
  <si>
    <t xml:space="preserve">WC 118, WC 165, WC 225, WC 229, WC 289,  </t>
  </si>
  <si>
    <t xml:space="preserve">03711 - Targa LA Operating LLC 100% </t>
  </si>
  <si>
    <t>PIPELINES : 
GAS PSN# 1547 (ACT) Aprv: 09/30/1968 - Init HTP: 07/01/1969 - P50: $317,056; P70: $539,248; P90: $861,743
GAS PSN# 3497 (ACT) Aprv: 09/30/1968 - Init HTP: 07/01/1969 - P50: $989,702; P70: $1,211,894; P90: $1,534,389
GAS PSN# 21420 (PROP) Aprv: 09/30/1968 - Init HTP: 07/01/1969 - P50: $1; P70: $1; P90: $1
GAS PSN# 21421 (PROP) Aprv: 09/30/1968 - Init HTP: 07/01/1969 - P50: $1; P70: $1; P90: $1</t>
  </si>
  <si>
    <t>03711 - Targa LA Operating LLC (From 11/01/2023 12:00AM to 12/31/2099 11:59AM)
01481 - Dynegy Energy, Inc. (From 11/20/1984 12:00AM to 12/28/1998 12:00AM)
00866 - Pelican Interstate Gas Corp. (From 12/30/1983 12:00AM to 11/20/1984 12:00AM)
00197 - Tidal Transmission Co. (From 09/30/1968 12:00AM to 12/30/1983 12:00AM)</t>
  </si>
  <si>
    <t>G25606</t>
  </si>
  <si>
    <t>HI A 373</t>
  </si>
  <si>
    <t xml:space="preserve">02025 - EP Energy E&amp;P Company, L.P. (From 11/01/2007 12:00AM to 12/31/2099 11:59AM) 
02375 - Energy XXI GOM, LLC (From 05/14/2018 12:00AM to 12/31/2099 11:59AM) 
03248 - M21K, LLC (From 10/01/2012 12:00AM to 05/13/2018 11:59PM) 
02025 - EP Energy E&amp;P Company, L.P. (Acquired 00236 El Paso Production Company) (From 10/01/2003 12:00AM to 10/31/2007 11:59PM) </t>
  </si>
  <si>
    <t>COLLATERAL:
03248 M21K, LLC: $450,000 (SUR0015088 - Eff Dt: 08/09/2012)</t>
  </si>
  <si>
    <t>G19666</t>
  </si>
  <si>
    <t>MP 289, VK 780, VK 786</t>
  </si>
  <si>
    <t>PIPELINES : 
OIL PSN# 11677 (ACT) Aprv: 03/16/1999 - Init HTP: 09/07/1998 - P50: $1,301,785; P70: $1,523,976; P90: $1,846,472</t>
  </si>
  <si>
    <t>G28770</t>
  </si>
  <si>
    <t>PIPELINES : 
BLKO PSN# 19760 (ACT) Aprv: 11/30/2017 - Init HTP: 08/02/2018 - P50: $1,300,147; P70: $1,522,338; P90: $1,844,833</t>
  </si>
  <si>
    <t>G18792</t>
  </si>
  <si>
    <t>PIPELINES : 
GAS PSN# 11465 (ACT) Aprv: 09/11/1997 - Init HTP: 12/19/1997 - P50: $1,291,412; P70: $1,423,435; P90: $1,614,442</t>
  </si>
  <si>
    <t>03255 - High Point Gas Gathering, L.L.C. (From 08/17/2017 12:00AM to 12/31/2099 11:59AM)
01796 - Manta Ray Gathering Company, L.L.C. (From 03/15/2016 12:00AM to 08/17/2017 12:00AM)
02227 - Enterprise Field Services, LLC (From 12/20/2005 12:00AM to 03/15/2016 12:00AM)
02600 - VK Deepwater Gathering Company, L.L.C. (From 05/25/2002 12:00AM to 06/16/2004 12:00AM)</t>
  </si>
  <si>
    <t>COLLATERAL:
03255 High Point Gas Gathering, L.L.C.: $1,423,435 (SU1143755 - Eff Dt: 08/07/2017)</t>
  </si>
  <si>
    <t>G01689</t>
  </si>
  <si>
    <t>MP 92</t>
  </si>
  <si>
    <t xml:space="preserve">00176 - Texas Eastern Transmission, LP 100% </t>
  </si>
  <si>
    <t>PIPELINES : 
GAS PSN# 14224 (ACT) Aprv: 07/03/2003 - Init HTP: 05/26/1970 - P50: $1,288,782; P70: $1,510,974; P90: $1,833,469</t>
  </si>
  <si>
    <t>00176 - Texas Eastern Transmission, LP (From 10/12/2001 12:00AM to 12/31/2099 11:59AM)</t>
  </si>
  <si>
    <t>G01856A</t>
  </si>
  <si>
    <t>HI 129, WC 295</t>
  </si>
  <si>
    <t>PIPELINES : 
GAS PSN# 1540 (PREM) Aprv: 08/20/1969 - Init HTP: 01/19/1970 - P50: $483,254; P70: $705,445; P90: $1,027,940
GAS PSN# 21404 (PABN) Aprv: 08/20/1969 - Init HTP: 01/19/1970 - P50: $415,913; P70: $547,936; P90: $738,942
GAS PSN# 21405 (PABN) Aprv: 08/20/1969 - Init HTP: 01/19/1970 - P50: $389,410; P70: $521,433; P90: $712,440</t>
  </si>
  <si>
    <t>03711 - Targa LA Operating LLC (From 11/01/2023 12:00AM to 06/11/2024 12:00AM)
02340 - Targa Midstream Services LLC (From 06/01/2006 12:00AM to 11/01/2023 12:00AM)</t>
  </si>
  <si>
    <t>G29488</t>
  </si>
  <si>
    <t>PIPELINES : 
OIL PSN# 20529 (ACT) Aprv: 10/29/2021 - Init HTP: 03/16/2022 - P50: $1,285,284; P70: $1,507,476; P90: $1,829,971</t>
  </si>
  <si>
    <t>G29052</t>
  </si>
  <si>
    <t>PIPELINES : 
OIL PSN# 18189 (ACT) Aprv: 06/30/2011 - Init HTP: 10/27/2011 - P50: $1,284,930; P70: $1,507,122; P90: $1,829,617</t>
  </si>
  <si>
    <t>G29394</t>
  </si>
  <si>
    <t xml:space="preserve">00408 - Delfin Offshore Pipeline LLC 100% </t>
  </si>
  <si>
    <t>PIPELINES : 
GAS PSN# 19947 (PROP) Aprv: 11/27/2018 - Init HTP: N/A - P50: $1,282,599; P70: $1,414,621; P90: $1,605,628</t>
  </si>
  <si>
    <t>00408 - Delfin Offshore Pipeline LLC (From 11/27/2018 12:00AM to 12/31/2099 11:59AM)</t>
  </si>
  <si>
    <t>COLLATERAL:
00408 Delfin Offshore Pipeline LLC: $831,143 (K15770648 - Eff Dt: 07/18/2019)</t>
  </si>
  <si>
    <t>G36118</t>
  </si>
  <si>
    <t>EI 324</t>
  </si>
  <si>
    <t>WELLS : 
B003 (COM) Aprv: 06/17/2022 - Spud: 06/17/2022 - P50: $966,187; P70: $1,189,609; P90: $1,513,039
B004 (TA) Aprv: 07/25/2023 - Spud: 07/31/2023 - P50: $315,252; P70: $363,664; P90: $433,930</t>
  </si>
  <si>
    <t>G24243</t>
  </si>
  <si>
    <t>PIPELINES : 
LIFT PSN# 13826 (ACT) Aprv: 08/26/2002 - Init HTP: 04/03/2004 - P50: $1,269,052; P70: $1,491,243; P90: $1,813,739</t>
  </si>
  <si>
    <t>G05118</t>
  </si>
  <si>
    <t>SP 88, SP 89</t>
  </si>
  <si>
    <t>PIPELINES : 
GAS PSN# 6392 (APMO) Aprv: 07/27/1982 - Init HTP: 11/07/1982 - P50: $1,260,043; P70: $1,392,066; P90: $1,583,072</t>
  </si>
  <si>
    <t>G17685</t>
  </si>
  <si>
    <t>PIPELINES : 
OIL PSN# 11260 (ACT) Aprv: 02/14/1997 - Init HTP: 08/29/1997 - P50: $1,259,199; P70: $1,391,222; P90: $1,582,228</t>
  </si>
  <si>
    <t>03672 - Talos QN Exploration LLC (From 03/29/2022 12:00AM to 12/31/2099 11:59AM)
03035 - Fieldwood Energy Offshore LLC (From 03/09/2017 12:00AM to 03/29/2022 12:00AM)
02289 - Shell Pipeline Company LP (From 07/31/2007 12:00AM to 03/09/2017 12:00AM)</t>
  </si>
  <si>
    <t>G29135</t>
  </si>
  <si>
    <t>PIPELINES : 
GAS PSN# 18587 (ACT) Aprv: 10/16/2012 - Init HTP: 09/03/2013 - P50: $1,255,884; P70: $1,478,076; P90: $1,800,571</t>
  </si>
  <si>
    <t>02289 - Shell Pipeline Company LP (From 10/16/2012 12:00AM to 12/31/2099 11:59AM)</t>
  </si>
  <si>
    <t>G08517</t>
  </si>
  <si>
    <t>PIPELINES : 
GAS PSN# 7869 (OUT) Aprv: 07/23/1986 - Init HTP: 12/09/1986 - P50: $1,254,763; P70: $1,476,954; P90: $1,799,450</t>
  </si>
  <si>
    <t>G28714</t>
  </si>
  <si>
    <t>PIPELINES : 
BLKO PSN# 19023 (ACT) Aprv: 11/03/2014 - Init HTP: 08/29/2015 - P50: $1,254,515; P70: $1,476,706; P90: $1,799,202</t>
  </si>
  <si>
    <t>G29780</t>
  </si>
  <si>
    <t>GC 39</t>
  </si>
  <si>
    <t>G28716</t>
  </si>
  <si>
    <t>PIPELINES : 
BLKO PSN# 19025 (ACT) Aprv: 11/03/2014 - Init HTP: 08/27/2015 - P50: $1,250,366; P70: $1,472,557; P90: $1,795,052</t>
  </si>
  <si>
    <t>G29129</t>
  </si>
  <si>
    <t>PIPELINES : 
LIFT PSN# 18569 (ACT) Aprv: 01/24/2013 - Init HTP: 06/28/2013 - P50: $1,247,891; P70: $1,470,082; P90: $1,792,578</t>
  </si>
  <si>
    <t>03521 - Deepwater Abandonment Alternatives, Inc. (From 04/18/2023 12:00AM to 12/31/2099 11:59AM)
03575 - MP Gulf of Mexico, LLC (From 05/28/2019 12:00AM to 04/17/2023 12:00AM)
02647 - Murphy Exploration &amp; Production Company - USA (From 01/24/2013 12:00AM to 05/28/2019 12:00AM)</t>
  </si>
  <si>
    <t>G30425</t>
  </si>
  <si>
    <t>MP 154</t>
  </si>
  <si>
    <t>STRUCTURES : 
FIXED CPLX# 24171 'A' Aprv: N/A - Inst: 01/01/1994 - P50: $1,246,434; P70: $1,608,744; P90: $2,236,195</t>
  </si>
  <si>
    <t>G15975</t>
  </si>
  <si>
    <t>PIPELINES : 
GAS PSN# 10824 (ACT) Aprv: 11/21/1995 - Init HTP: 03/03/1996 - P50: $1,240,495; P70: $1,462,686; P90: $1,785,182</t>
  </si>
  <si>
    <t>01847 - Dauphin Island Gathering Partners (From 11/21/1995 12:00AM to 12/31/2099 11:59AM)</t>
  </si>
  <si>
    <t>G21742</t>
  </si>
  <si>
    <t>MC 65</t>
  </si>
  <si>
    <t xml:space="preserve">02481 - BP Exploration &amp; Production Inc. 100% (ALQT: 1 / LVL: 2) 
03202 - KOA Energy LP 29.5% (ALQT: A / LVL: 1) 
03695 - KNOC Eagle Ford Corporation 70.5% (ALQT: A / LVL: 1) 
03295 - Fieldwood Energy LLC 100% (ALQT: B / LVL: 1) </t>
  </si>
  <si>
    <t>WELLS : 
B004 (COM) Aprv: 02/25/2005 - Spud: 03/26/2005 - P50: $620,224; P70: $620,224; P90: $620,224
B015 (COM) Aprv: 02/21/2007 - Spud: 03/14/2007 - P50: $620,224; P70: $620,224; P90: $620,224</t>
  </si>
  <si>
    <t xml:space="preserve">02451 - GOM Shelf LLC (From 12/01/2022 12:00AM to 12/31/2099 11:59AM) 
03295 - Fieldwood Energy LLC (From 05/22/2018 12:00AM to 11/30/2022 11:59PM) 
00105 - Apache Corporation (From 02/02/2007 12:00AM to 05/21/2018 11:59PM) 
02481 - BP Exploration &amp; Production Inc. (From 03/07/2002 12:00AM to 02/01/2007 11:59PM) 
01680 - BP Exploration &amp; Oil Inc. (From 06/01/2000 12:00AM to 03/06/2002 11:59PM) </t>
  </si>
  <si>
    <t xml:space="preserve">02481 - BP Exploration &amp; Production Inc. (From 07/11/2007 12:00AM to 12/31/2099 11:59AM) (ALQT: 1 / LVL: 2) 
03202 - KOA Energy LP (From 11/02/2012 12:00AM to 12/31/2099 11:59AM) (ALQT: A / LVL: 1) 
03695 - KNOC Eagle Ford Corporation (From 09/09/2022 12:00AM to 12/31/2099 11:59AM) (ALQT: A / LVL: 1) 
02981 - ANKOR E&amp;P Holdings Corporation (From 04/22/2008 12:00AM to 09/08/2022 11:59PM) (ALQT: A / LVL: 1) 
03520 - Sanare Energy Partners, LLC (From 08/28/2019 12:00AM to 01/26/2021 11:59PM) (ALQT: A / LVL: 1) 
03545 - Orinoco Natural Resources, LLC (From 11/07/2018 12:00AM to 08/27/2019 11:59PM) (ALQT: A / LVL: 1) 
02979 - Samsung Oil &amp; Gas USA Corp. (From 04/22/2008 12:00AM to 11/06/2018 11:59PM) (ALQT: A / LVL: 1) 
02863 - Taylor Energy Company LLC (From 04/18/2006 01:00AM to 04/21/2008 11:59PM) (ALQT: A / LVL: 1) 
02863 - Taylor Energy Company LLC (Acquired 00774 Taylor Energy Company) (From 10/21/2005 12:00AM to 04/18/2006 12:59AM) (ALQT: A / LVL: 1) 
03295 - Fieldwood Energy LLC (From 03/13/2014 12:00AM to 12/31/2099 11:59AM) (ALQT: B / LVL: 1) </t>
  </si>
  <si>
    <t>G22458</t>
  </si>
  <si>
    <t xml:space="preserve">MC 365,  </t>
  </si>
  <si>
    <t>PIPELINES : 
OIL PSN# 13317 (OPMO) Aprv: 07/12/2001 - Init HTP: 09/05/2001 - P50: $629,124; P70: $851,315; P90: $1,173,811
OIL PSN# 21425 (PABN) Aprv: 07/12/2001 - Init HTP: 09/05/2001 - P50: $603,736; P70: $735,758; P90: $926,765</t>
  </si>
  <si>
    <t>02361 - Eni Petroleum US LLC (From 08/27/2008 12:00AM to 12/31/2099 11:59AM)
02237 - Noble Energy, Inc. (From 12/13/2002 12:00AM to 08/27/2008 12:00AM)</t>
  </si>
  <si>
    <t>G01378</t>
  </si>
  <si>
    <t>EC 10, WC 72, WC 134, WC 149</t>
  </si>
  <si>
    <t xml:space="preserve">02340 - Targa Midstream Services LLC 100% </t>
  </si>
  <si>
    <t>PIPELINES : 
G/C PSN# 11334 (PABN) Aprv: 04/07/1997 - Init HTP: 04/06/1970 - P50: $628,513; P70: $850,705; P90: $1,173,200
G/C PSN# 20573 (PREM) Aprv: 04/07/1997 - Init HTP: 04/06/1970 - P50: $600,727; P70: $822,919; P90: $1,145,414</t>
  </si>
  <si>
    <t>02340 - Targa Midstream Services LLC (From 06/01/2006 12:00AM to 12/31/2099 11:59AM)</t>
  </si>
  <si>
    <t>G16314</t>
  </si>
  <si>
    <t>VR 381</t>
  </si>
  <si>
    <t xml:space="preserve">02851 - Apache Shelf, Inc. 100% </t>
  </si>
  <si>
    <t xml:space="preserve">02176 - Pruet Offshore Company 9% (ALQT: A / LVL: 1) 
02038 - Mako Offshore Exploration, Inc. 11% (ALQT: A / LVL: 1) 
02851 - Apache Shelf, Inc. 80% (ALQT: A / LVL: 1) 
02176 - Pruet Offshore Company 9% (ALQT: B / LVL: 1) 
02038 - Mako Offshore Exploration, Inc. 11% (ALQT: B / LVL: 1) 
02851 - Apache Shelf, Inc. 80% (ALQT: B / LVL: 1) 
02176 - Pruet Offshore Company 9% (ALQT: C / LVL: 1) 
02038 - Mako Offshore Exploration, Inc. 11% (ALQT: C / LVL: 1) 
00048 - Sabine Oil &amp; Gas Corporation (Acquired 01832 Forcenergy Inc) 80% (ALQT: C / LVL: 1) </t>
  </si>
  <si>
    <t>WELLS : 
A017 (TA) Aprv: 01/07/2000 - Spud: 01/20/2000 - P50: $400,320; P70: $448,732; P90: $518,998
A018 (TA) Aprv: N/A - Spud: 04/18/2000 - P50: $400,320; P70: $448,732; P90: $518,998
A021 (TA) Aprv: 06/26/2008 - Spud: 06/30/2008 - P50: $425,340; P70: $473,752; P90: $544,018</t>
  </si>
  <si>
    <t xml:space="preserve">02851 - Apache Shelf, Inc. (From 05/18/2006 12:00AM to 12/31/2099 11:59AM) 
00048 - Sabine Oil &amp; Gas Corporation (From 03/08/2001 12:00AM to 05/17/2006 11:59PM) 
00003 - Union Oil Company of California (From 06/06/2002 12:00AM to 12/02/2003 11:59PM) 
00048 - Sabine Oil &amp; Gas Corporation (Acquired 01832 Forcenergy Inc) (From 01/28/2000 12:00AM to 03/07/2001 11:59PM) 
02808 - TDC Energy LLC (Acquired 01624 TDC Energy Corporation) (From 09/01/1996 12:00AM to 01/27/2000 11:59PM) </t>
  </si>
  <si>
    <t xml:space="preserve">02038 - Mako Offshore Exploration, Inc. (From 03/17/1999 12:00AM to 12/31/2099 11:59AM) (ALQT: A / LVL: 1) 
02176 - Pruet Offshore Company (From 03/23/2000 12:00AM to 12/31/2099 11:59AM) (ALQT: A / LVL: 1) 
02851 - Apache Shelf, Inc. (From 05/18/2006 02:00AM to 12/31/2099 11:59AM) (ALQT: A / LVL: 1) 
00560 - Seneca Resources Corporation (From 01/24/2001 12:00AM to 06/10/2008 11:59PM) (ALQT: A / LVL: 1) 
00048 - Sabine Oil &amp; Gas Corporation (From 06/05/2002 01:00AM to 05/18/2006 01:59AM) (ALQT: A / LVL: 1) 
00003 - Union Oil Company of California (From 06/05/2002 01:00AM to 12/03/2003 11:59PM) (ALQT: A / LVL: 1) 
00048 - Sabine Oil &amp; Gas Corporation (Acquired 01832 Forcenergy Inc) (From 01/28/2000 12:00AM to 06/05/2002 12:59AM) (ALQT: A / LVL: 1) 
02808 - TDC Energy LLC (Acquired 01624 TDC Energy Corporation) (From 03/17/1999 12:00AM to 01/27/2000 11:59PM) (ALQT: A / LVL: 1) 
02038 - Mako Offshore Exploration, Inc. (From 06/05/2002 02:00AM to 12/31/2099 11:59AM) (ALQT: B / LVL: 1) 
02176 - Pruet Offshore Company (From 06/05/2002 02:00AM to 12/31/2099 11:59AM) (ALQT: B / LVL: 1) 
02851 - Apache Shelf, Inc. (From 05/18/2006 01:00AM to 12/31/2099 11:59AM) (ALQT: B / LVL: 1) 
00048 - Sabine Oil &amp; Gas Corporation (From 06/05/2002 02:00AM to 05/18/2006 12:59AM) (ALQT: B / LVL: 1) 
00003 - Union Oil Company of California (From 06/05/2002 02:00AM to 12/03/2003 11:59PM) (ALQT: B / LVL: 1) 
00048 - Sabine Oil &amp; Gas Corporation (Acquired 01832 Forcenergy Inc) (From 01/24/2001 12:00AM to 12/31/2099 11:59AM) (ALQT: C / LVL: 1) 
02038 - Mako Offshore Exploration, Inc. (From 01/24/2001 12:00AM to 12/31/2099 11:59AM) (ALQT: C / LVL: 1) 
02176 - Pruet Offshore Company (From 01/24/2001 12:00AM to 12/31/2099 11:59AM) (ALQT: C / LVL: 1) </t>
  </si>
  <si>
    <t>G18088</t>
  </si>
  <si>
    <t xml:space="preserve">01284 - W &amp; T Offshore, Inc. 33.3334% 
02349 - Magnum Hunter Production, Inc. 66.6666% </t>
  </si>
  <si>
    <t xml:space="preserve">02349 - Magnum Hunter Production, Inc. 49.9996% (ALQT: 1 / LVL: 1) 
01284 - W &amp; T Offshore, Inc. 50.0004% (ALQT: 1 / LVL: 1) </t>
  </si>
  <si>
    <t xml:space="preserve">02349 - Magnum Hunter Production, Inc. (From 01/17/2003 12:00AM to 12/31/2099 11:59AM) 
01284 - W &amp; T Offshore, Inc. (From 03/24/2008 12:00AM to 12/31/2099 11:59AM) 
01284 - W &amp; T Offshore, Inc. (Acquired 02859 Offshore Shelf LLC) (From 07/27/2006 12:00AM to 03/23/2008 11:59PM) 
02219 - Anadarko US Offshore LLC (From 12/05/1997 12:00AM to 07/26/2006 11:59PM) 
02640 - LLOG Exploration Company, L.L.C. (From 10/21/2003 12:00AM to 11/17/2004 11:59PM) 
00923 - LLOG EXPLORATION COMPANY (From 12/11/2002 12:00AM to 10/20/2003 11:59PM) 
00035 - Kerr-McGee Corporation (From 08/01/1997 12:00AM to 12/04/1997 11:59PM) </t>
  </si>
  <si>
    <t xml:space="preserve">02349 - Magnum Hunter Production, Inc. (From 07/27/2005 12:00AM to 12/31/2099 11:59AM) (ALQT: 1 / LVL: 1) 
01284 - W &amp; T Offshore, Inc. (From 03/24/2008 01:00AM to 12/31/2099 11:59AM) (ALQT: 1 / LVL: 1) 
02655 - Sojitz Energy Venture, Inc. (From 07/27/2005 12:00AM to 12/14/2021 11:59PM) (ALQT: 1 / LVL: 1) 
01284 - W &amp; T Offshore, Inc. (Acquired 02859 Offshore Shelf LLC) (From 07/27/2006 02:00AM to 03/24/2008 12:59AM) (ALQT: 1 / LVL: 1) 
02219 - Anadarko US Offshore LLC (From 07/27/2005 12:00AM to 07/27/2006 01:59AM) (ALQT: 1 / LVL: 1) </t>
  </si>
  <si>
    <t>G29384</t>
  </si>
  <si>
    <t>PIPELINES : 
OIL PSN# 19889 (OUT) Aprv: 12/15/2017 - Init HTP: 01/27/2010 - P50: $1,222,328; P70: $1,444,520; P90: $1,767,015</t>
  </si>
  <si>
    <t>02528 - Equinor USA E&amp;P Inc. (From 12/15/2017 12:00AM to 12/31/2099 11:59AM)</t>
  </si>
  <si>
    <t>G01438</t>
  </si>
  <si>
    <t>WC 48</t>
  </si>
  <si>
    <t xml:space="preserve">03152 - Cox Oil Offshore, L.L.C. (From 09/13/2016 12:00AM to 12/31/2099 11:59AM) 
00078 - Chevron U.S.A. Inc. (From 05/01/1966 12:00AM to 09/12/2016 11:59PM) </t>
  </si>
  <si>
    <t xml:space="preserve">00078 - Chevron U.S.A. Inc. (From 11/24/1980 12:00AM to 12/31/2099 11:59AM) (ALQT: A / LVL: 1) 
00510 - Kewanee Industries, Inc. (From 12/07/1988 02:00AM to 08/24/2015 11:59PM) (ALQT: A / LVL: 1) 
00595 - SHV Energy Corp. (From 11/24/1980 12:00AM to 12/07/1988 01:59AM) (ALQT: A / LVL: 1) </t>
  </si>
  <si>
    <t>G36365</t>
  </si>
  <si>
    <t>GI 82</t>
  </si>
  <si>
    <t>WELLS : 
A022 (COM) Aprv: 06/27/2019 - Spud: 07/05/2019 - P50: $1,217,490; P70: $1,440,913; P90: $1,764,343</t>
  </si>
  <si>
    <t xml:space="preserve">03247 - Talos Energy Offshore LLC (From 12/01/2018 12:00AM to 12/31/2099 11:59AM) </t>
  </si>
  <si>
    <t>COLLATERAL:
03247 Talos Energy Offshore LLC: $450,000 (N-8100136 - Eff Dt: 11/01/2021)</t>
  </si>
  <si>
    <t>G24241</t>
  </si>
  <si>
    <t>PIPELINES : 
LIFT PSN# 13812 (ACT) Aprv: 08/26/2002 - Init HTP: 04/03/2004 - P50: $1,213,509; P70: $1,435,700; P90: $1,758,195</t>
  </si>
  <si>
    <t>G29235</t>
  </si>
  <si>
    <t>PIPELINES : 
OILH PSN# 19093 (ACT) Aprv: 01/22/2014 - Init HTP: 01/04/2007 - P50: $1,210,275; P70: $1,342,298; P90: $1,533,305</t>
  </si>
  <si>
    <t>03026 - Talos Energy Ventures, LLC (From 12/03/2014 12:00AM to 12/31/2099 11:59AM)
00117 - Shell USA, Inc. (From 01/22/2014 12:00AM to 12/03/2014 12:00AM)</t>
  </si>
  <si>
    <t>G20555</t>
  </si>
  <si>
    <t>GC 253</t>
  </si>
  <si>
    <t>PIPELINES : 
OIL PSN# 11968 (ACT) Aprv: 12/18/1998 - Init HTP: 09/14/1999 - P50: $1,205,723; P70: $1,427,915; P90: $1,750,410</t>
  </si>
  <si>
    <t>01796 - Manta Ray Gathering Company, L.L.C. (From 12/18/1998 12:00AM to 12/31/2099 11:59AM)</t>
  </si>
  <si>
    <t>G01341</t>
  </si>
  <si>
    <t>VR 76, VR 129, VR 131</t>
  </si>
  <si>
    <t>PIPELINES : 
GAS PSN# 7378 (PABN) Aprv: 05/03/1963 - Init HTP: 01/12/1964 - P50: $252,172; P70: $474,364; P90: $796,859
GAS PSN# 1584 (PABN) Aprv: 05/03/1963 - Init HTP: 01/20/1964 - P50: $951,677; P70: $1,173,868; P90: $1,496,364</t>
  </si>
  <si>
    <t>00011 - Transcontinental Gas Pipe Line Company, LLC (From 05/03/1963 12:00AM to 12/31/2099 11:59AM)</t>
  </si>
  <si>
    <t>G30419</t>
  </si>
  <si>
    <t>STRUCTURES : 
FIXED CPLX# 23961 'B' Aprv: N/A - Inst: 01/01/1991 - P50: $1,202,586; P70: $1,564,896; P90: $2,192,347</t>
  </si>
  <si>
    <t>G25389</t>
  </si>
  <si>
    <t>PIPELINES : 
G/C PSN# 14620 (ACT) Aprv: 06/07/2004 - Init HTP: 04/17/2005 - P50: $1,200,420; P70: $1,422,611; P90: $1,745,106</t>
  </si>
  <si>
    <t>03203 - Kinetica Partners, LLC (From 09/08/2017 12:00AM to 12/31/2099 11:59AM)
03262 - Kinetica Deepwater Express, LLC (From 11/06/2013 12:00AM to 09/08/2017 12:00AM)
00160 - ANR PIPELINE COMPANY (From 09/25/2006 12:00AM to 11/06/2013 12:00AM)</t>
  </si>
  <si>
    <t>G04335</t>
  </si>
  <si>
    <t>SA 13, SA 14</t>
  </si>
  <si>
    <t>PIPELINES : 
OIL PSN# 5958 (OUT) Aprv: 01/16/1981 - Init HTP: 05/28/1981 - P50: $526,188; P70: $748,380; P90: $1,070,875
OIL PSN# 20729 (PREM) Aprv: 01/16/1981 - Init HTP: 05/28/1981 - P50: $326,000; P70: $548,191; P90: $870,687
OIL PSN# 20730 (PABN) Aprv: 01/16/1981 - Init HTP: 05/28/1981 - P50: $346,983; P70: $569,174; P90: $891,669</t>
  </si>
  <si>
    <t>G28687</t>
  </si>
  <si>
    <t>PIPELINES : 
GAS PSN# 18814 (ACT) Aprv: 04/02/2014 - Init HTP: 12/09/2014 - P50: $1,198,175; P70: $1,420,367; P90: $1,742,862</t>
  </si>
  <si>
    <t>02647 - Murphy Exploration &amp; Production Company - USA (From 09/17/2019 12:00AM to 12/31/2099 11:59AM)
02058 - LLOG Exploration Offshore, L.L.C. (From 04/02/2014 12:00AM to 09/17/2019 12:00AM)</t>
  </si>
  <si>
    <t>G13628</t>
  </si>
  <si>
    <t>EI 365</t>
  </si>
  <si>
    <t xml:space="preserve">02025 - EP Energy E&amp;P Company, L.P. 50% 
02266 - EPL Oil &amp; Gas, LLC 50% </t>
  </si>
  <si>
    <t xml:space="preserve">02409 - Maritech Resources, Inc. 100% (ALQT: A / LVL: 1) 
02025 - EP Energy E&amp;P Company, L.P. 100% (ALQT: B / LVL: 1) </t>
  </si>
  <si>
    <t>WELLS : 
A006 (TA) Aprv: 12/03/2004 - Spud: 12/07/2004 - P50: $1,197,222; P70: $1,420,644; P90: $1,744,075</t>
  </si>
  <si>
    <t xml:space="preserve">02266 - EPL Oil &amp; Gas, LLC (From 02/07/2003 12:00AM to 12/31/2099 11:59AM) 
02025 - EP Energy E&amp;P Company, L.P. (From 03/26/2007 01:00AM to 12/31/2099 11:59AM) 
02025 - EP Energy E&amp;P Company, L.P. (Acquired 01138 El Paso Production GOM Inc.) (From 09/01/1992 12:00AM to 03/26/2007 12:59AM) 
02266 - EPL Oil &amp; Gas, LLC (Acquired 00846 Hall-Houston Oil Company) (From 09/01/1992 12:00AM to 02/06/2003 11:59PM) 
00048 - Sabine Oil &amp; Gas Corporation (Acquired 01806 Edisto Exploration &amp; Production Company) (From 02/28/1994 12:00AM to 02/28/1994 12:59AM) </t>
  </si>
  <si>
    <t xml:space="preserve">02409 - Maritech Resources, Inc. (From 02/23/2006 01:00AM to 12/31/2099 11:59AM) (ALQT: A / LVL: 1) 
02421 - Devon Energy Production Co., L.P. (From 01/10/2002 12:00AM to 02/23/2006 12:59AM) (ALQT: A / LVL: 1) 
02421 - Devon Energy Production Co., L.P. (Acquired 02332 PennzEnergy Exploration and Production, L.L.C.) (From 04/02/1998 12:00AM to 01/09/2002 11:59PM) (ALQT: A / LVL: 1) 
02025 - EP Energy E&amp;P Company, L.P. (From 03/26/2007 02:00AM to 12/31/2099 11:59AM) (ALQT: B / LVL: 1) 
02409 - Maritech Resources, Inc. (From 04/17/2007 12:00AM to 07/16/2009 11:59PM) (ALQT: B / LVL: 1) 
02421 - Devon Energy Production Co., L.P. (From 02/23/2006 01:00AM to 04/16/2007 11:59PM) (ALQT: B / LVL: 1) 
02025 - EP Energy E&amp;P Company, L.P. (Acquired 01138 El Paso Production GOM Inc.) (From 02/23/2006 12:00AM to 03/26/2007 01:59AM) (ALQT: B / LVL: 1) </t>
  </si>
  <si>
    <t>G03454</t>
  </si>
  <si>
    <t xml:space="preserve">HI A 330,  </t>
  </si>
  <si>
    <t>PIPELINES : 
GAS PSN# 4813 (PABN) Aprv: 10/13/1977 - Init HTP: 10/26/1977 - P50: $1,195,423; P70: $1,417,615; P90: $1,740,110
GAS PSN# 21011 (PROP) Aprv: 10/13/1977 - Init HTP: 10/26/1977 - P50: $1; P70: $1; P90: $1</t>
  </si>
  <si>
    <t>COLLATERAL:
02472 Stingray Pipeline Company, L.L.C.: $690,000 (SUR0038057 - Eff Dt: 11/07/2016)</t>
  </si>
  <si>
    <t>G13081</t>
  </si>
  <si>
    <t>EW 954</t>
  </si>
  <si>
    <t xml:space="preserve">03738 - CV Production LLC 6.66667% 
03619 - Talos Third Coast LLC 8.26086% 
00730 - Walter Oil &amp; Gas Corporation 30% 
03148 - W &amp; T Energy VI, LLC 55.07247% </t>
  </si>
  <si>
    <t>WELLS : 
A002 (COM) Aprv: 03/10/1997 - Spud: 03/24/1997 - P50: $597,691; P70: $597,691; P90: $597,691
A008 (COM) Aprv: 12/05/2008 - Spud: 07/11/2015 - P50: $597,691; P70: $597,691; P90: $597,691</t>
  </si>
  <si>
    <t xml:space="preserve">03148 - W &amp; T Energy VI, LLC (From 04/09/2014 12:00AM to 12/31/2099 11:59AM) 
00730 - Walter Oil &amp; Gas Corporation (From 02/08/2016 12:00AM to 12/31/2099 11:59AM) 
03619 - Talos Third Coast LLC (From 09/30/2020 12:00AM to 12/31/2099 11:59AM) 
03738 - CV Production LLC (From 01/12/2024 12:00AM to 12/31/2099 11:59AM) 
03296 - Apache Shelf Exploration LLC (From 10/17/2016 12:00AM to 01/11/2024 11:59PM) 
03197 - GOME 1271 LLC (From 10/20/2016 12:00AM to 12/21/2022 11:59PM) 
03619 - Talos Third Coast LLC (Acquired 03176 Dorado Deep GP, LLC) (From 09/17/2019 12:00AM to 12/21/2022 11:59PM) 
02970 - Castex Offshore, Inc. (From 10/17/2016 12:00AM to 12/16/2020 11:59PM) 
01207 - Petrobras America Inc. (From 08/28/1996 12:00AM to 04/09/2014 12:59AM) 
01284 - W &amp; T Offshore, Inc. (From 05/21/2008 12:00AM to 04/08/2014 11:59PM) 
01284 - W &amp; T Offshore, Inc. (Acquired 02859 Offshore Shelf LLC) (From 08/09/2006 12:00AM to 05/20/2008 11:59PM) 
02219 - Anadarko US Offshore LLC (From 12/05/1997 12:00AM to 08/08/2006 11:59PM) 
00035 - Kerr-McGee Corporation (From 08/28/1996 12:00AM to 12/04/1997 11:59PM) 
03249 - The Louisiana Land and Exploration Company LLC (Acquired 00083 The Louisiana Land and Exploration Company) (From 07/01/1991 12:00AM to 08/27/1996 11:59PM) 
00228 - Perenco Inc. (From 02/05/1992 12:00AM to 08/27/1996 11:59PM) </t>
  </si>
  <si>
    <t xml:space="preserve">01284 - W &amp; T Offshore, Inc. (From 05/26/2016 12:00AM to 12/31/2099 11:59AM) (ALQT: 1 / LVL: 1) 
03148 - W &amp; T Energy VI, LLC (From 05/26/2016 12:00AM to 12/31/2099 11:59AM) (ALQT: 1 / LVL: 1) </t>
  </si>
  <si>
    <t>G01907AB</t>
  </si>
  <si>
    <t>EI 330, EI 333, SM 128</t>
  </si>
  <si>
    <t>PIPELINES : 
G/C PSN# 15532 (ACT) Aprv: 06/29/2006 - Init HTP: 07/09/1977 - P50: $1,194,924; P70: $1,417,115; P90: $1,739,610</t>
  </si>
  <si>
    <t>G20542</t>
  </si>
  <si>
    <t>MP 284</t>
  </si>
  <si>
    <t>PIPELINES : 
GAS PSN# 11930 (ACT) Aprv: 08/31/1998 - Init HTP: 12/06/1998 - P50: $1,193,893; P70: $1,416,085; P90: $1,738,580</t>
  </si>
  <si>
    <t>02193 - Destin Pipeline Company, L.L.C. (From 08/31/1998 12:00AM to 12/31/2099 11:59AM)</t>
  </si>
  <si>
    <t>G03653</t>
  </si>
  <si>
    <t>SM 108, SM 122, SM 137</t>
  </si>
  <si>
    <t>PIPELINES : 
GAS PSN# 15495 (ACT) Aprv: 01/12/2006 - Init HTP: 02/25/1980 - P50: $1,192,549; P70: $1,414,741; P90: $1,737,236</t>
  </si>
  <si>
    <t>03203 - Kinetica Partners, LLC (From 09/08/2017 12:00AM to 12/31/2099 11:59AM)
03262 - Kinetica Deepwater Express, LLC (From 08/26/2013 12:00AM to 09/08/2017 12:00AM)
00160 - ANR PIPELINE COMPANY (From 10/10/1984 12:00AM to 08/26/2013 12:00AM)</t>
  </si>
  <si>
    <t>G28780</t>
  </si>
  <si>
    <t>PIPELINES : 
GAS PSN# 19979 (ACT) Aprv: 08/05/2019 - Init HTP: 11/22/2022 - P50: $1,189,931; P70: $1,412,123; P90: $1,734,618</t>
  </si>
  <si>
    <t>03141 - Enbridge Offshore Facilities, LLC (From 08/05/2019 12:00AM to 12/31/2099 11:59AM)</t>
  </si>
  <si>
    <t>G37166</t>
  </si>
  <si>
    <t>G08619</t>
  </si>
  <si>
    <t>MP 165</t>
  </si>
  <si>
    <t>PIPELINES : 
GAS PSN# 8089 (ACT) Aprv: 11/18/1987 - Init HTP: 09/28/1988 - P50: $1,186,042; P70: $1,408,233; P90: $1,730,728</t>
  </si>
  <si>
    <t>00176 - Texas Eastern Transmission, LP (From 11/17/1988 12:00AM to 12/31/2099 11:59AM)
02266 - EPL Oil &amp; Gas, LLC (Acquired 00846 Hall-Houston Oil Company) (From 08/15/1988 12:00AM to 11/17/1988 12:00AM)
00904 - Apache Oil &amp; Gas Transmission, Inc. (From 11/18/1987 12:00AM to 08/15/1988 12:00AM)</t>
  </si>
  <si>
    <t>G28795</t>
  </si>
  <si>
    <t>02481 - BP Exploration &amp; Production Inc. (From 08/15/2019 12:00AM to 12/31/2099 11:59AM)</t>
  </si>
  <si>
    <t>G10109</t>
  </si>
  <si>
    <t>G28794</t>
  </si>
  <si>
    <t>G21500</t>
  </si>
  <si>
    <t>GC 158, ST 301</t>
  </si>
  <si>
    <t>PIPELINES : 
OIL PSN# 12457 (ACT) Aprv: 05/01/2000 - Init HTP: 07/01/2001 - P50: $1,171,844; P70: $1,394,035; P90: $1,716,530</t>
  </si>
  <si>
    <t>03026 - Talos Energy Ventures, LLC (From 03/09/2017 12:00AM to 12/31/2099 11:59AM)
02289 - Shell Pipeline Company LP (From 07/31/2007 12:00AM to 03/09/2017 12:00AM)</t>
  </si>
  <si>
    <t>G22445</t>
  </si>
  <si>
    <t>PIPELINES : 
GAS PSN# 13281 (ACT) Aprv: 07/12/2001 - Init HTP: 05/20/2002 - P50: $1,169,937; P70: $1,392,129; P90: $1,714,624</t>
  </si>
  <si>
    <t>COLLATERAL:
02385 Williams Field Services - Gulf Coast Company LLC: $1,970,000 (022047005 - Eff Dt: 10/22/2014)</t>
  </si>
  <si>
    <t>G28685</t>
  </si>
  <si>
    <t>PIPELINES : 
BLKO PSN# 18812 (ACT) Aprv: 03/25/2014 - Init HTP: 12/02/2014 - P50: $1,166,750; P70: $1,388,941; P90: $1,711,436</t>
  </si>
  <si>
    <t>02647 - Murphy Exploration &amp; Production Company - USA (From 09/17/2019 12:00AM to 12/31/2099 11:59AM)
02058 - LLOG Exploration Offshore, L.L.C. (From 03/25/2014 12:00AM to 09/17/2019 12:00AM)</t>
  </si>
  <si>
    <t>G12737</t>
  </si>
  <si>
    <t>MO 861, MO 908</t>
  </si>
  <si>
    <t xml:space="preserve">00209 - Chandeleur Pipe Line, LLC 100% </t>
  </si>
  <si>
    <t>PIPELINES : 
GAS PSN# 17821 (PABN) Aprv: N/A - Init HTP: N/A - P50: $482,565; P70: $704,756; P90: $1,027,252
GAS PSN# 9379 (ACT) Aprv: 07/25/1991 - Init HTP: 10/23/1991 - P50: $683,672; P70: $905,864; P90: $1,228,359</t>
  </si>
  <si>
    <t>00209 - Chandeleur Pipe Line, LLC (From 07/31/2014 12:00AM to 12/31/2099 11:59AM)
00400 - Chevron Pipe Line Company (From 12/21/2005 12:00AM to 07/31/2014 12:00AM)
00078 - Chevron U.S.A. Inc. (From 07/25/1991 12:00AM to 12/21/2005 12:00AM)
01513 - Callon Petroleum Operating Company (From 06/15/1998 12:00AM to 08/09/2002 12:00AM)</t>
  </si>
  <si>
    <t>G04607</t>
  </si>
  <si>
    <t>PIPELINES : 
GAS PSN# 6057 (ACT) Aprv: 07/31/1981 - Init HTP: 10/21/1981 - P50: $1,165,284; P70: $1,297,307; P90: $1,488,313</t>
  </si>
  <si>
    <t>03256 - High Point Gas Transmission, LLC (From 04/18/2013 12:00AM to 12/31/2099 11:59AM)
00010 - Southern Natural Gas Company, L.L.C. (From 07/31/1981 12:00AM to 04/18/2013 12:00AM)</t>
  </si>
  <si>
    <t>G25327</t>
  </si>
  <si>
    <t>GC 294</t>
  </si>
  <si>
    <t>PIPELINES : 
GAS PSN# 14463 (ACT) Aprv: 01/15/2004 - Init HTP: 08/14/2004 - P50: $1,165,143; P70: $1,387,335; P90: $1,709,830</t>
  </si>
  <si>
    <t>02273 - Discovery Producer Services LLC (From 01/15/2004 12:00AM to 12/31/2099 11:59AM)</t>
  </si>
  <si>
    <t>COLLATERAL:
02273 Discovery Producer Services LLC: $1,970,000 (022052258 - Eff Dt: 09/30/2015)</t>
  </si>
  <si>
    <t>G29684</t>
  </si>
  <si>
    <t>PIPELINES : 
BLKO PSN# 19851 (ACT) Aprv: 01/17/2020 - Init HTP: 12/12/2022 - P50: $1,162,575; P70: $1,384,766; P90: $1,707,261</t>
  </si>
  <si>
    <t>00689 - Shell Offshore Inc. (From 02/08/2023 12:00AM to 12/31/2099 11:59AM)</t>
  </si>
  <si>
    <t>G29686</t>
  </si>
  <si>
    <t>PIPELINES : 
BLKO PSN# 19852 (ACT) Aprv: 01/17/2020 - Init HTP: 12/12/2022 - P50: $1,162,394; P70: $1,384,586; P90: $1,707,081</t>
  </si>
  <si>
    <t>G29691</t>
  </si>
  <si>
    <t xml:space="preserve">MC 939,  </t>
  </si>
  <si>
    <t>PIPELINES : 
H2O PSN# 21080 (PROP) Aprv: 03/06/2025 - Init HTP: N/A - P50: $1,159,653; P70: $1,381,844; P90: $1,704,339</t>
  </si>
  <si>
    <t>00689 - Shell Offshore Inc. (From 03/06/2025 12:00AM to 12/31/2099 11:59AM)</t>
  </si>
  <si>
    <t>G13545</t>
  </si>
  <si>
    <t>VK 203</t>
  </si>
  <si>
    <t>PIPELINES : 
GAS PSN# 9888 (OUT) Aprv: 05/14/1993 - Init HTP: 09/04/1994 - P50: $1,158,868; P70: $1,381,060; P90: $1,703,555</t>
  </si>
  <si>
    <t>G23946</t>
  </si>
  <si>
    <t>ST 315</t>
  </si>
  <si>
    <t xml:space="preserve">01284 - W &amp; T Offshore, Inc. 50% 
02894 - Bandon Oil and Gas, LP 50% </t>
  </si>
  <si>
    <t>WELLS : 
A005 (COM) Aprv: 03/05/2009 - Spud: 05/04/2009 - P50: $576,579; P70: $576,579; P90: $576,579
A003 (COM) Aprv: 11/18/2011 - Spud: 11/19/2011 - P50: $576,579; P70: $576,579; P90: $576,579</t>
  </si>
  <si>
    <t xml:space="preserve">02894 - Bandon Oil and Gas, LP (From 01/30/2007 12:00AM to 12/31/2099 11:59AM) 
01284 - W &amp; T Offshore, Inc. (From 05/15/2008 01:00AM to 12/31/2099 11:59AM) 
01284 - W &amp; T Offshore, Inc. (Acquired 02859 Offshore Shelf LLC) (From 08/07/2006 12:00AM to 05/15/2008 12:59AM) 
03165 - Apache Deepwater LLC (Acquired 00818 Mariner Energy, Inc.) (From 07/01/2002 12:00AM to 05/14/2008 11:59PM) 
02237 - Noble Energy, Inc. (From 04/20/2004 12:00AM to 01/29/2007 11:59PM) 
02219 - Anadarko US Offshore LLC (From 10/04/2004 12:00AM to 08/06/2006 11:59PM) 
02525 - Westport Resources Corporation (From 07/01/2002 12:00AM to 10/03/2004 11:59PM) 
02237 - Noble Energy, Inc. (Acquired 00185 Samedan Oil Corporation) (From 07/01/2002 12:00AM to 04/19/2004 11:59PM) </t>
  </si>
  <si>
    <t>G29512</t>
  </si>
  <si>
    <t>GC 853</t>
  </si>
  <si>
    <t>PIPELINES : 
OIL PSN# 20590 (ACT) Aprv: 04/18/2022 - Init HTP: 10/18/2022 - P50: $1,149,400; P70: $1,269,538; P90: $1,445,998</t>
  </si>
  <si>
    <t>00400 - Chevron Pipe Line Company (From 07/26/2024 12:00AM to 12/31/2099 11:59AM)
00078 - Chevron U.S.A. Inc. (From 04/18/2022 12:00AM to 07/26/2024 12:00AM)</t>
  </si>
  <si>
    <t>G29360</t>
  </si>
  <si>
    <t>PIPELINES : 
OIL PSN# 19710 (ACT) Aprv: 03/30/2018 - Init HTP: 11/07/2018 - P50: $1,149,400; P70: $1,269,538; P90: $1,445,998</t>
  </si>
  <si>
    <t>00689 - Shell Offshore Inc. (From 03/30/2018 12:00AM to 12/31/2099 11:59AM)</t>
  </si>
  <si>
    <t>G21451</t>
  </si>
  <si>
    <t xml:space="preserve">01207 - Petrobras America Inc. 25% 
02361 - Eni Petroleum US LLC 25% 
00276 - Exxon Mobil Corporation 50% </t>
  </si>
  <si>
    <t xml:space="preserve">01207 - Petrobras America Inc. 23.33333% (ALQT: A / LVL: 1) 
02361 - Eni Petroleum US LLC 30% (ALQT: A / LVL: 1) 
00276 - Exxon Mobil Corporation 46.66667% (ALQT: A / LVL: 1) </t>
  </si>
  <si>
    <t>PIPELINES : 
BLKG PSN# 18843 (PABN) Aprv: 07/19/2013 - Init HTP: 06/30/2014 - P50: $574,700; P70: $694,838; P90: $871,298
BLKG PSN# 18844 (PABN) Aprv: 07/19/2013 - Init HTP: 06/30/2014 - P50: $574,700; P70: $694,838; P90: $871,298</t>
  </si>
  <si>
    <t xml:space="preserve">00276 - Exxon Mobil Corporation (From 12/01/1999 12:00AM to 12/31/2099 11:59AM) 
01207 - Petrobras America Inc. (From 10/21/2005 12:00AM to 12/31/2099 11:59AM) 
02361 - Eni Petroleum US LLC (From 09/26/2006 12:00AM to 12/31/2099 11:59AM) 
02248 - Eni Petroleum Exploration Co. Inc. (From 07/15/2004 12:00AM to 09/25/2006 11:59PM) </t>
  </si>
  <si>
    <t xml:space="preserve">00276 - Exxon Mobil Corporation (From 01/04/2012 12:00AM to 12/31/2099 11:59AM) (ALQT: A / LVL: 1) 
01207 - Petrobras America Inc. (From 01/04/2012 12:00AM to 12/31/2099 11:59AM) (ALQT: A / LVL: 1) 
02361 - Eni Petroleum US LLC (From 01/04/2012 12:00AM to 12/31/2099 11:59AM) (ALQT: A / LVL: 1) </t>
  </si>
  <si>
    <t>G18959</t>
  </si>
  <si>
    <t>HI A 581</t>
  </si>
  <si>
    <t xml:space="preserve">02421 - Devon Energy Production Co., L.P. 100% </t>
  </si>
  <si>
    <t>WELLS : 
D001 (COM) Aprv: 09/24/2000 - Spud: 09/24/2000 - P50: $574,346; P70: $574,346; P90: $574,346
D004 (COM) Aprv: 10/18/2001 - Spud: 10/26/2001 - P50: $573,534; P70: $573,534; P90: $573,534</t>
  </si>
  <si>
    <t xml:space="preserve">02421 - Devon Energy Production Co., L.P. (From 01/10/2001 12:00AM to 12/31/2099 11:59AM) 
02421 - Devon Energy Production Co., L.P. (Acquired 02332 PennzEnergy Exploration and Production, L.L.C.) (From 11/19/1999 12:00AM to 01/09/2001 11:59PM) 
02421 - Devon Energy Production Co., L.P. (Acquired 01750 Pennzoil Exploration and Production Company) (From 12/01/1997 12:00AM to 11/18/1999 11:59PM) </t>
  </si>
  <si>
    <t>G28681</t>
  </si>
  <si>
    <t>PIPELINES : 
BLKO PSN# 18808 (ACT) Aprv: 03/18/2014 - Init HTP: 11/30/2014 - P50: $1,147,165; P70: $1,369,357; P90: $1,691,852</t>
  </si>
  <si>
    <t>G26819</t>
  </si>
  <si>
    <t>MC 21, SP 6, SP 60</t>
  </si>
  <si>
    <t xml:space="preserve">03695 - KNOC Eagle Ford Corporation 100% </t>
  </si>
  <si>
    <t>03695 - KNOC Eagle Ford Corporation (From 10/04/2022 12:00AM to 12/31/2099 11:59AM)
02981 - ANKOR E&amp;P Holdings Corporation (From 05/05/2008 12:00AM to 10/04/2022 12:00AM)
03520 - Sanare Energy Partners, LLC (From 08/22/2019 12:00AM to 04/30/2021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06/10/2005 12:00AM to 01/01/2006 12:00AM)</t>
  </si>
  <si>
    <t>G25328</t>
  </si>
  <si>
    <t>GC 250</t>
  </si>
  <si>
    <t>PIPELINES : 
OIL PSN# 14464 (ACT) Aprv: 01/30/2004 - Init HTP: 08/17/2004 - P50: $1,144,080; P70: $1,366,272; P90: $1,688,767</t>
  </si>
  <si>
    <t>02036 - Poseidon Oil Pipeline Company, L.L.C. (From 01/30/2004 12:00AM to 12/31/2099 11:59AM)</t>
  </si>
  <si>
    <t>COLLATERAL:
02036 Poseidon Oil Pipeline Company, L.L.C.: $1,895,000 (22041600 - Eff Dt: 02/11/2016)</t>
  </si>
  <si>
    <t>G31416</t>
  </si>
  <si>
    <t>ST 231</t>
  </si>
  <si>
    <t>WELLS : 
001 (COM) Aprv: 11/22/2012 - Spud: 11/29/2012 - P50: $1,142,426; P70: $1,365,848; P90: $1,689,279</t>
  </si>
  <si>
    <t xml:space="preserve">00730 - Walter Oil &amp; Gas Corporation (From 06/18/2013 12:00AM to 12/31/2099 11:59AM) 
02647 - Murphy Exploration &amp; Production Company - USA (From 06/24/2019 12:00AM to 12/31/2099 11:59AM) 
02058 - LLOG Exploration Offshore, L.L.C. (From 02/01/2008 12:00AM to 06/23/2019 11:59PM) 
03238 - LLOG Bluewater Holdings, L.L.C. (From 12/28/2012 12:00AM to 06/23/2019 11:59PM) </t>
  </si>
  <si>
    <t>G12378</t>
  </si>
  <si>
    <t>PIPELINES : 
GAS PSN# 9215 (PABN) Aprv: 10/31/1990 - Init HTP: 06/23/1991 - P50: $1,138,737; P70: $1,270,760; P90: $1,461,766</t>
  </si>
  <si>
    <t>COLLATERAL:
02162 Manta Ray Offshore Gathering Company, L.L.C.: $1,895,000 (K09202031 - Eff Dt: 02/16/2016)</t>
  </si>
  <si>
    <t>G29433</t>
  </si>
  <si>
    <t>01986 - Flextrend Development Company, L.L.C. (From 01/25/2020 09:06AM to 12/31/2099 11:59AM)</t>
  </si>
  <si>
    <t>G04621</t>
  </si>
  <si>
    <t>WC 238, WC 239</t>
  </si>
  <si>
    <t>PIPELINES : 
GAS PSN# 5996 (OUT) Aprv: 05/21/1981 - Init HTP: 12/11/1981 - P50: $1,134,976; P70: $1,357,167; P90: $1,679,663</t>
  </si>
  <si>
    <t>03530 - Avocet LNG, LLC (From 08/12/2018 12:00AM to 12/31/2099 11:59AM)
00160 - ANR PIPELINE COMPANY (From 10/10/1984 12:00AM to 08/12/2018 12:00AM)</t>
  </si>
  <si>
    <t>COLLATERAL:
03530 Avocet LNG, LLC: $850,500 (SUR0038078 - Eff Dt: 07/16/2018)</t>
  </si>
  <si>
    <t>G14264</t>
  </si>
  <si>
    <t>EW 873, ST 212</t>
  </si>
  <si>
    <t>PIPELINES : 
OIL PSN# 11269 (ACT) Aprv: 04/11/1997 - Init HTP: 08/05/1994 - P50: $1,129,418; P70: $1,351,610; P90: $1,674,105</t>
  </si>
  <si>
    <t>G26897</t>
  </si>
  <si>
    <t>PIPELINES : 
SERVICE_CIRCULATION PSN# 15227 (ACT) Aprv: 11/22/2005 - Init HTP: 12/09/2005 - P50: $1,129,266; P70: $1,351,458; P90: $1,673,953</t>
  </si>
  <si>
    <t>02219 - Anadarko US Offshore LLC (From 11/22/2005 12:00AM to 12/31/2099 11:59AM)</t>
  </si>
  <si>
    <t>G09349</t>
  </si>
  <si>
    <t>03672 - Talos QN Exploration LLC (From 03/15/2022 12:00AM to 12/31/2099 11:59AM)
03035 - Fieldwood Energy Offshore LLC (From 03/22/2017 12:00AM to 03/15/2022 12:00AM)
02998 - Wild Well Control, Inc. (From 05/26/2010 12:00AM to 03/22/2017 12:00AM)
00689 - Shell Offshore Inc. (From 04/04/1988 12:00AM to 05/26/2010 12:00AM)</t>
  </si>
  <si>
    <t>G03448</t>
  </si>
  <si>
    <t>HI A 350, HI A 370</t>
  </si>
  <si>
    <t>PIPELINES : 
GAS PSN# 4680 (ACT) Aprv: 07/22/1977 - Init HTP: 05/23/1979 - P50: $1,125,791; P70: $1,347,982; P90: $1,670,478</t>
  </si>
  <si>
    <t>00011 - Transcontinental Gas Pipe Line Company, LLC (From 07/22/1977 12:00AM to 12/31/2099 11:59AM)</t>
  </si>
  <si>
    <t>G04633</t>
  </si>
  <si>
    <t xml:space="preserve">03226 - Energy XXI Pipeline II, LLC  100% </t>
  </si>
  <si>
    <t>PIPELINES : 
OIL PSN# 6013 (ACT) Aprv: 06/24/1981 - Init HTP: 09/27/1981 - P50: $1,121,606; P70: $1,253,629; P90: $1,444,636</t>
  </si>
  <si>
    <t>03226 - Energy XXI Pipeline II, LLC  (From 12/04/2012 12:00AM to 03/13/2024 12:00AM)
03186 - Energy XXI Pipeline, LLC (From 03/09/2012 12:00AM to 12/04/2012 12:00AM)
02250 - GEL Offshore Pipeline, LLC (From 04/27/2006 12:00AM to 03/09/2012 12:00AM)</t>
  </si>
  <si>
    <t>G29377</t>
  </si>
  <si>
    <t>MP 133</t>
  </si>
  <si>
    <t>PIPELINES : 
GAS PSN# 20189 (PABN) Aprv: 06/07/2017 - Init HTP: N/A - P50: $514,464; P70: $736,655; P90: $1,059,150
GAS PSN# 19784 (ACT) Aprv: 06/07/2017 - Init HTP: 07/30/2017 - P50: $598,602; P70: $820,794; P90: $1,143,289</t>
  </si>
  <si>
    <t>03255 - High Point Gas Gathering, L.L.C. (From 06/07/2017 12:00AM to 12/31/2099 11:59AM)</t>
  </si>
  <si>
    <t>G16098</t>
  </si>
  <si>
    <t>ST 200</t>
  </si>
  <si>
    <t>PIPELINES : 
G/C PSN# 11176 (ACT) Aprv: 12/03/1996 - Init HTP: 09/29/1997 - P50: $1,112,043; P70: $1,334,235; P90: $1,656,730</t>
  </si>
  <si>
    <t>02272 - Discovery Gas Transmission LLC (From 12/03/1996 12:00AM to 12/31/2099 11:59AM)</t>
  </si>
  <si>
    <t>COLLATERAL:
02272 Discovery Gas Transmission LLC: $1,255,000 (022054148 - Eff Dt: 03/14/2016)</t>
  </si>
  <si>
    <t>G01506B</t>
  </si>
  <si>
    <t>GI 22, GI 32, WD 73</t>
  </si>
  <si>
    <t>03673 - Crescent GIGS, LLC (From 10/11/2023 12:00AM to 12/31/2099 11:59AM)
03387 - Grand Isle Corridor, LP (From 07/17/2015 12:00AM to 10/11/2023 12:00AM)
03379 - Energy XXI USA, Inc. (From 06/17/2015 12:00AM to 07/17/2015 12:00AM)
03186 - Energy XXI Pipeline, LLC (From 12/03/2012 12:00AM to 06/17/2015 12:00AM)
02375 - Energy XXI GOM, LLC (From 02/22/2011 12:00AM to 12/03/2012 12:00AM)
00103 - ExxonMobil Pipeline Company (From 10/12/2000 12:00AM to 02/22/2011 12:00AM)</t>
  </si>
  <si>
    <t>G01687S</t>
  </si>
  <si>
    <t>EI 331, EI 338, EI 339</t>
  </si>
  <si>
    <t>PIPELINES : 
GAS PSN# 3787 (ACT) Aprv: 02/14/1975 - Init HTP: 09/14/1976 - P50: $574,248; P70: $796,439; P90: $1,118,934
GAS PSN# 17641 (ACT) Aprv: 07/22/2008 - Init HTP: 09/14/1976 - P50: $534,835; P70: $757,026; P90: $1,079,521</t>
  </si>
  <si>
    <t>00207 - Sea Robin Pipeline Company, LLC (From 02/26/2009 12:00AM to 12/31/2099 11:59AM)
00014 - Tennessee Gas Pipeline Company, L.L.C. (From 12/01/1989 12:00AM to 02/26/2009 12:00AM)</t>
  </si>
  <si>
    <t>G18790</t>
  </si>
  <si>
    <t>PIPELINES : 
OIL PSN# 11461 (OUT) Aprv: 07/17/1997 - Init HTP: 12/06/1997 - P50: $1,102,498; P70: $1,324,690; P90: $1,647,185</t>
  </si>
  <si>
    <t>02375 - Energy XXI GOM, LLC (From 04/12/2018 12:00AM to 12/31/2099 11:59AM)
03248 - M21K, LLC (From 11/02/2012 12:00AM to 04/12/2018 12:00AM)
02025 - EP Energy E&amp;P Company, L.P. (From 01/09/2008 12:00AM to 11/02/2012 12:00AM)
00491 - EP Energy Management, L.L.C. (From 12/30/2006 12:00AM to 01/09/2008 12:00AM)</t>
  </si>
  <si>
    <t>G08040</t>
  </si>
  <si>
    <t>SS 332, ST 300</t>
  </si>
  <si>
    <t>PIPELINES : 
G/C PSN# 15187 (ACT) Aprv: 06/14/2005 - Init HTP: 12/19/1985 - P50: $1,101,453; P70: $1,323,644; P90: $1,646,139</t>
  </si>
  <si>
    <t>00011 - Transcontinental Gas Pipe Line Company, LLC (From 08/13/1985 12:00AM to 12/31/2099 11:59AM)</t>
  </si>
  <si>
    <t>G23726</t>
  </si>
  <si>
    <t>PIPELINES : 
OIL PSN# 13782 (ACT) Aprv: 11/01/2002 - Init HTP: 08/25/2003 - P50: $1,101,100; P70: $1,233,122; P90: $1,424,129</t>
  </si>
  <si>
    <t>02521 - Williams Oil Gathering, L.L.C. (From 11/01/2002 12:00AM to 12/31/2099 11:59AM)</t>
  </si>
  <si>
    <t>COLLATERAL:
02521 Williams Oil Gathering, L.L.C.: $1,255,000 (022054127 - Eff Dt: 08/22/2016)</t>
  </si>
  <si>
    <t>G29376</t>
  </si>
  <si>
    <t xml:space="preserve">ST 295,  </t>
  </si>
  <si>
    <t>PIPELINES : 
GAS PSN# 19776 (ACT) Aprv: 04/12/2017 - Init HTP: 09/28/1986 - P50: $1,099,525; P70: $1,321,717; P90: $1,644,212</t>
  </si>
  <si>
    <t>02451 - GOM Shelf LLC (From 07/13/2022 12:00AM to 12/31/2099 11:59AM)
03295 - Fieldwood Energy LLC (From 06/29/2017 12:00AM to 07/13/2022 12:00AM)
02162 - Manta Ray Offshore Gathering Company, L.L.C. (From 04/12/2017 12:00AM to 06/29/2017 12:00AM)</t>
  </si>
  <si>
    <t>COLLATERAL:
03295 Fieldwood Energy LLC: $1,212,300 (B010618 - Eff Dt: 05/17/2017)</t>
  </si>
  <si>
    <t>G13807</t>
  </si>
  <si>
    <t>HI A 378</t>
  </si>
  <si>
    <t>WELLS : 
B018 (COM) Aprv: 06/21/1996 - Spud: 07/02/1996 - P50: $1,098,780; P70: $1,322,202; P90: $1,645,632</t>
  </si>
  <si>
    <t>G20586</t>
  </si>
  <si>
    <t>MP 95</t>
  </si>
  <si>
    <t>PIPELINES : 
GAS PSN# 12036 (ACT) Aprv: 12/22/1998 - Init HTP: 06/05/1999 - P50: $1,093,511; P70: $1,315,702; P90: $1,638,198</t>
  </si>
  <si>
    <t>G33644</t>
  </si>
  <si>
    <t>SS 170</t>
  </si>
  <si>
    <t xml:space="preserve">02075 - Tenkay Resources, Inc. 25% 
03093 - Bois d' Arc Exploration LLC 27% 
02574 - CL&amp;F Resources LP 48% </t>
  </si>
  <si>
    <t>WELLS : 
B001 (COM) Aprv: 01/10/2013 - Spud: 01/24/2013 - P50: $500,041; P70: $723,463; P90: $1,046,894
STRUCTURES : 
CAIS CPLX# 2522 'B' Aprv: N/A - Inst: 03/20/2013 - P50: $586,602; P70: $819,357; P90: $1,180,469</t>
  </si>
  <si>
    <t xml:space="preserve">03093 - Bois d' Arc Exploration LLC (From 07/01/2010 12:00AM to 12/31/2099 11:59AM) 
02075 - Tenkay Resources, Inc. (From 10/06/2011 12:00AM to 12/31/2099 11:59AM) 
02574 - CL&amp;F Resources LP (From 01/23/2015 12:00AM to 12/31/2099 11:59AM) 
03244 - BDX Group, LLC (From 01/23/2015 01:00AM to 05/15/2022 11:59PM) </t>
  </si>
  <si>
    <t>G30430</t>
  </si>
  <si>
    <t>STRUCTURES : 
FIXED CPLX# 1266 'B' Aprv: N/A - Inst: 04/11/2003 - P50: $1,076,523; P70: $1,438,833; P90: $2,066,284</t>
  </si>
  <si>
    <t>G28598</t>
  </si>
  <si>
    <t xml:space="preserve">EI 354,  </t>
  </si>
  <si>
    <t>PIPELINES : 
OIL PSN# 16225 (OUT) Aprv: 08/28/2009 - Init HTP: 09/22/2010 - P50: $269,025; P70: $401,048; P90: $592,055
OIL PSN# 21039 (PROP) Aprv: 08/28/2009 - Init HTP: 09/22/2010 - P50: $269,025; P70: $401,048; P90: $592,055
OIL PSN# 21041 (PROP) Aprv: 08/28/2009 - Init HTP: 09/22/2010 - P50: $269,025; P70: $401,048; P90: $592,055
OIL PSN# 21042 (PROP) Aprv: 08/28/2009 - Init HTP: 09/22/2010 - P50: $269,025; P70: $401,048; P90: $592,055</t>
  </si>
  <si>
    <t>02451 - GOM Shelf LLC (From 08/30/2021 12:00AM to 12/31/2099 11:59AM)
03295 - Fieldwood Energy LLC (From 01/31/2014 12:00AM to 08/30/2021 12:00AM)
00105 - Apache Corporation (From 08/28/2009 12:00AM to 01/31/2014 12:00AM)</t>
  </si>
  <si>
    <t>G22444</t>
  </si>
  <si>
    <t>PIPELINES : 
GAS PSN# 13280 (ACT) Aprv: 07/12/2001 - Init HTP: 01/05/2002 - P50: $1,075,666; P70: $1,297,857; P90: $1,620,352</t>
  </si>
  <si>
    <t>COLLATERAL:
02385 Williams Field Services - Gulf Coast Company LLC: $1,970,000 (022047004 - Eff Dt: 10/22/2014)</t>
  </si>
  <si>
    <t>G21885</t>
  </si>
  <si>
    <t>PIPELINES : 
BLKO PSN# 12584 (OUT) Aprv: 08/16/2000 - Init HTP: 10/05/2001 - P50: $1,070,229; P70: $1,292,421; P90: $1,614,916</t>
  </si>
  <si>
    <t>G21888</t>
  </si>
  <si>
    <t>PIPELINES : 
LIFT PSN# 12589 (OUT) Aprv: 12/07/2000 - Init HTP: 10/05/2001 - P50: $1,068,744; P70: $1,290,936; P90: $1,613,431</t>
  </si>
  <si>
    <t>00276 - Exxon Mobil Corporation (From 12/07/2000 12:00AM to 12/31/2099 11:59AM)</t>
  </si>
  <si>
    <t>G30305</t>
  </si>
  <si>
    <t>GI 19</t>
  </si>
  <si>
    <t>STRUCTURES : 
FIXED CPLX# 22486 '3' Aprv: N/A - Inst: 01/01/1981 - P50: $1,067,335; P70: $1,606,367; P90: $2,486,110</t>
  </si>
  <si>
    <t>COLLATERAL:
02375 Energy XXI GOM, LLC: $405,000 (PB00202100005 - Eff Dt: 02/08/2016)</t>
  </si>
  <si>
    <t>G10524</t>
  </si>
  <si>
    <t>G29702</t>
  </si>
  <si>
    <t>PIPELINES : 
BLKO PSN# 21112 (ACT) Aprv: 09/06/2023 - Init HTP: 10/18/2023 - P50: $1,060,257; P70: $1,282,449; P90: $1,604,944</t>
  </si>
  <si>
    <t>03247 - Talos Energy Offshore LLC (From 04/17/2023 12:00AM to 12/31/2099 11:59AM)
00730 - Walter Oil &amp; Gas Corporation (From 02/21/2024 12:00AM to 12/31/2099 11:59AM)</t>
  </si>
  <si>
    <t>G15993</t>
  </si>
  <si>
    <t>PIPELINES : 
G/C PSN# 10875 (ACT) Aprv: 01/22/1996 - Init HTP: 04/04/1996 - P50: $1,060,001; P70: $1,282,192; P90: $1,604,688</t>
  </si>
  <si>
    <t>COLLATERAL:
02472 Stingray Pipeline Company, L.L.C.: $1,895,000 (SUR0038060 - Eff Dt: 11/07/2016)</t>
  </si>
  <si>
    <t>G15038</t>
  </si>
  <si>
    <t>VR 325, VR 371</t>
  </si>
  <si>
    <t>PIPELINES : 
G/C PSN# 15721 (ACT) Aprv: 06/13/2006 - Init HTP: 09/21/1995 - P50: $1,057,846; P70: $1,280,038; P90: $1,602,533</t>
  </si>
  <si>
    <t>COLLATERAL:
02472 Stingray Pipeline Company, L.L.C.: $1,210,000 (SUR0038059 - Eff Dt: 11/07/2016)</t>
  </si>
  <si>
    <t>G29698</t>
  </si>
  <si>
    <t>PIPELINES : 
G/C PSN# 21091 (PABN) Aprv: 05/22/1989 - Init HTP: 05/27/2010 - P50: $1,055,636; P70: $1,277,827; P90: $1,600,323</t>
  </si>
  <si>
    <t>02385 - Williams Field Services - Gulf Coast Company LLC (From 03/16/2023 07:32AM to 12/31/2099 11:59AM)</t>
  </si>
  <si>
    <t>G28684</t>
  </si>
  <si>
    <t>PIPELINES : 
BLKO PSN# 18811 (ACT) Aprv: 03/28/2014 - Init HTP: 09/18/2014 - P50: $1,055,483; P70: $1,277,674; P90: $1,600,170</t>
  </si>
  <si>
    <t>G25438</t>
  </si>
  <si>
    <t>PIPELINES : 
BLKO PSN# 14782 (ACT) Aprv: 11/03/2004 - Init HTP: 01/15/2006 - P50: $1,048,918; P70: $1,271,109; P90: $1,593,604</t>
  </si>
  <si>
    <t>02219 - Anadarko US Offshore LLC (From 10/30/2012 12:00AM to 12/31/2099 11:59AM)
00981 - Anadarko Petroleum Corporation (From 11/03/2004 12:00AM to 10/30/2012 12:00AM)</t>
  </si>
  <si>
    <t>G29324</t>
  </si>
  <si>
    <t>PIPELINES : 
BLKG PSN# 19357 (PROP) Aprv: 09/30/2016 - Init HTP: N/A - P50: $1,047,922; P70: $1,270,113; P90: $1,592,609</t>
  </si>
  <si>
    <t>00059 - Hess Corporation (From 09/30/2016 12:00AM to 12/31/2099 11:59AM)</t>
  </si>
  <si>
    <t>G07534</t>
  </si>
  <si>
    <t>BA 538</t>
  </si>
  <si>
    <t>PIPELINES : 
GAS PSN# 7262 (ACT) Aprv: 04/16/1985 - Init HTP: 10/19/1985 - P50: $1,047,320; P70: $1,179,343; P90: $1,370,349</t>
  </si>
  <si>
    <t>00011 - Transcontinental Gas Pipe Line Company, LLC (From 04/16/1985 12:00AM to 12/31/2099 11:59AM)</t>
  </si>
  <si>
    <t>G21021</t>
  </si>
  <si>
    <t>PIPELINES : 
GAS PSN# 10655 (ACT) Aprv: 07/24/1995 - Init HTP: 10/11/1988 - P50: $1,045,222; P70: $1,267,413; P90: $1,589,908</t>
  </si>
  <si>
    <t>COLLATERAL:
02162 Manta Ray Offshore Gathering Company, L.L.C.: $1,210,000 (K09201567 - Eff Dt: 02/16/2016)</t>
  </si>
  <si>
    <t>G24294</t>
  </si>
  <si>
    <t>PIPELINES : 
OIL PSN# 13972 (ACT) Aprv: 07/10/2003 - Init HTP: 08/25/2004 - P50: $1,038,778; P70: $1,170,801; P90: $1,361,807</t>
  </si>
  <si>
    <t>G04635</t>
  </si>
  <si>
    <t>SS 25, SS 139</t>
  </si>
  <si>
    <t xml:space="preserve">00030 - Trunkline Gas Company, LLC 100% </t>
  </si>
  <si>
    <t>PIPELINES : 
GAS PSN# 9957 (ACT) Aprv: 05/18/1993 - Init HTP: 10/14/1981 - P50: $1,033,368; P70: $1,165,391; P90: $1,356,397</t>
  </si>
  <si>
    <t>00030 - Trunkline Gas Company, LLC (From 03/02/2005 12:00AM to 07/07/2016 12:00AM)</t>
  </si>
  <si>
    <t>G22473</t>
  </si>
  <si>
    <t>MC 127, MP 289</t>
  </si>
  <si>
    <t>PIPELINES : 
OIL PSN# 13360 (ACT) Aprv: 09/20/2001 - Init HTP: 07/13/2002 - P50: $1,033,102; P70: $1,255,294; P90: $1,577,789</t>
  </si>
  <si>
    <t>02219 - Anadarko US Offshore LLC (From 02/13/2017 12:00AM to 12/31/2099 11:59AM)
03263 - Freeport-McMoRan Exploration &amp; Production LLC (From 02/08/2013 12:00AM to 02/13/2017 12:00AM)
02481 - BP Exploration &amp; Production Inc. (From 09/20/2001 12:00AM to 02/08/2013 12:00AM)</t>
  </si>
  <si>
    <t>G15293</t>
  </si>
  <si>
    <t>SS 232</t>
  </si>
  <si>
    <t>WELLS : 
B012 (TA) Aprv: 03/27/1998 - Spud: 04/20/1998 - P50: $160,128; P70: $208,540; P90: $278,806
B002 (TA) Aprv: 03/28/2008 - Spud: 06/10/2008 - P50: $871,255; P70: $1,094,677; P90: $1,418,107</t>
  </si>
  <si>
    <t xml:space="preserve">01284 - W &amp; T Offshore, Inc. (From 02/27/2008 12:00AM to 12/31/2099 11:59AM) 
02561 - NCX Company, L.L.C. (From 01/02/2002 12:00AM to 01/06/2010 11:59PM) 
01284 - W &amp; T Offshore, Inc. (Acquired 02859 Offshore Shelf LLC) (From 08/07/2006 12:00AM to 02/26/2008 11:59PM) 
02219 - Anadarko US Offshore LLC (From 12/05/1997 12:00AM to 08/06/2006 11:59PM) 
01151 - NCX Company, Inc. (From 11/06/2001 12:00AM to 01/01/2002 11:59PM) 
00216 - Case-Pomeroy Oil Corporation (From 03/05/1996 12:00AM to 11/05/2001 11:59PM) 
00035 - Kerr-McGee Corporation (From 09/01/1995 12:00AM to 12/04/1997 11:59PM) </t>
  </si>
  <si>
    <t>G25311</t>
  </si>
  <si>
    <t>PIPELINES : 
GAS PSN# 14353 (ACT) Aprv: 02/10/2004 - Init HTP: 08/13/2004 - P50: $1,031,006; P70: $1,253,197; P90: $1,575,693</t>
  </si>
  <si>
    <t>02273 - Discovery Producer Services LLC (From 12/08/2004 12:00AM to 12/31/2099 11:59AM)
02647 - Murphy Exploration &amp; Production Company - USA (From 03/26/2004 12:00AM to 12/08/2004 12:00AM)</t>
  </si>
  <si>
    <t>COLLATERAL:
02273 Discovery Producer Services LLC: $1,970,000 (022052257 - Eff Dt: 09/30/2015)</t>
  </si>
  <si>
    <t>G22479</t>
  </si>
  <si>
    <t>GC 472</t>
  </si>
  <si>
    <t>PIPELINES : 
BLKG PSN# 13413 (PABN) Aprv: 09/26/2001 - Init HTP: 01/23/2002 - P50: $1,026,957; P70: $1,249,149; P90: $1,571,644</t>
  </si>
  <si>
    <t>02361 - Eni Petroleum US LLC (From 02/05/2007 12:00AM to 06/30/2012 12:00AM)
02248 - Eni Petroleum Exploration Co. Inc. (From 07/25/2005 12:00AM to 02/05/2007 12:00AM)
00162 - Eni Petroleum Co. Inc. (From 08/22/2003 12:00AM to 07/25/2005 12:00AM)
03165 - Apache Deepwater LLC (Acquired 00818 Mariner Energy, Inc.) (From 08/21/2002 12:00AM to 05/30/2002 12:00AM)</t>
  </si>
  <si>
    <t>G29568</t>
  </si>
  <si>
    <t>PIPELINES : 
OIL PSN# 20782 (PABN) Aprv: 04/06/1983 - Init HTP: 08/27/1984 - P50: $1,025,394; P70: $1,157,417; P90: $1,348,423</t>
  </si>
  <si>
    <t>03198 - Panther Operating Company, LLC (From 10/13/2021 12:00AM to 12/31/2099 11:59AM)</t>
  </si>
  <si>
    <t>G25310</t>
  </si>
  <si>
    <t>PIPELINES : 
OIL PSN# 14352 (ACT) Aprv: 02/12/2004 - Init HTP: 08/17/2004 - P50: $1,021,503; P70: $1,243,695; P90: $1,566,190</t>
  </si>
  <si>
    <t>03575 - MP Gulf of Mexico, LLC (From 05/21/2019 12:00AM to 12/31/2099 11:59AM)
02647 - Murphy Exploration &amp; Production Company - USA (From 03/26/2004 12:00AM to 05/21/2019 12:00AM)</t>
  </si>
  <si>
    <t>G20572</t>
  </si>
  <si>
    <t>PIPELINES : 
GAS PSN# 12003 (ACT) Aprv: 03/16/1999 - Init HTP: 09/10/1999 - P50: $1,020,797; P70: $1,242,989; P90: $1,565,484</t>
  </si>
  <si>
    <t>02273 - Discovery Producer Services LLC (From 03/16/1999 12:00AM to 12/31/2099 11:59AM)</t>
  </si>
  <si>
    <t>COLLATERAL:
02273 Discovery Producer Services LLC: $1,970,000 (022052256 - Eff Dt: 09/30/2015)</t>
  </si>
  <si>
    <t>G14091</t>
  </si>
  <si>
    <t>MO 914</t>
  </si>
  <si>
    <t>PIPELINES : 
G/C PSN# 10097 (ACT) Aprv: 03/09/1994 - Init HTP: 08/05/1994 - P50: $1,019,078; P70: $1,241,270; P90: $1,563,765</t>
  </si>
  <si>
    <t>G28810</t>
  </si>
  <si>
    <t>MC 806, MC 807, MC 943</t>
  </si>
  <si>
    <t>PIPELINES : 
LIFT PSN# 20233 (OUT) Aprv: 08/27/2020 - Init HTP: 05/12/2021 - P50: $1,018,889; P70: $1,241,080; P90: $1,563,575</t>
  </si>
  <si>
    <t>00689 - Shell Offshore Inc. (From 10/07/2019 09:06AM to 12/31/2099 11:59AM)</t>
  </si>
  <si>
    <t>G29134</t>
  </si>
  <si>
    <t>PIPELINES : 
OIL PSN# 18586 (ACT) Aprv: 10/09/2012 - Init HTP: 09/04/2013 - P50: $1,015,582; P70: $1,237,774; P90: $1,560,269</t>
  </si>
  <si>
    <t>02289 - Shell Pipeline Company LP (From 10/09/2012 12:00AM to 12/31/2099 11:59AM)</t>
  </si>
  <si>
    <t>G01679G</t>
  </si>
  <si>
    <t>PIPELINES : 
GAS PSN# 1636 (PABN) Aprv: 07/11/1972 - Init HTP: 02/12/1975 - P50: $1,015,234; P70: $1,237,425; P90: $1,559,920</t>
  </si>
  <si>
    <t>00011 - Transcontinental Gas Pipe Line Company, LLC (From 07/11/1972 12:00AM to 12/01/2022 12:00AM)</t>
  </si>
  <si>
    <t>G29527</t>
  </si>
  <si>
    <t>PIPELINES : 
OIL PSN# 20680 (ACT) Aprv: 12/16/1987 - Init HTP: 10/21/1986 - P50: $1,010,423; P70: $1,232,615; P90: $1,555,110</t>
  </si>
  <si>
    <t>03626 - Rosefield Operating Company, LLC (From 10/04/2022 12:00AM to 12/31/2099 11:59AM)
03198 - Panther Operating Company, LLC (From 05/20/2021 12:00AM to 10/04/2022 12:00AM)</t>
  </si>
  <si>
    <t>COLLATERAL:
03626 Rosefield Operating Company, LLC: $1,896,385 (872868 - Eff Dt: 09/02/2022)</t>
  </si>
  <si>
    <t>G03362</t>
  </si>
  <si>
    <t>HI 52</t>
  </si>
  <si>
    <t>PIPELINES : 
GAS PSN# 4074 (ACT) Aprv: 10/22/1976 - Init HTP: 11/16/1978 - P50: $1,009,022; P70: $1,231,213; P90: $1,553,709</t>
  </si>
  <si>
    <t>G29623</t>
  </si>
  <si>
    <t>PIPELINES : 
BLKO PSN# 20929 (ACT) Aprv: 12/23/2022 - Init HTP: 01/24/2023 - P50: $1,008,032; P70: $1,230,224; P90: $1,552,719</t>
  </si>
  <si>
    <t>00689 - Shell Offshore Inc. (From 06/09/2022 12:00AM to 12/31/2099 11:59AM)</t>
  </si>
  <si>
    <t>G30385</t>
  </si>
  <si>
    <t>VR 170</t>
  </si>
  <si>
    <t xml:space="preserve">03628 - Gulf Offshore LLC 100% </t>
  </si>
  <si>
    <t>STRUCTURES : 
FIXED CPLX# 2423 'A' Aprv: N/A - Inst: 04/15/2011 - P50: $1,005,270; P70: $1,367,580; P90: $1,995,031</t>
  </si>
  <si>
    <t>G30270</t>
  </si>
  <si>
    <t>HI 120</t>
  </si>
  <si>
    <t>STRUCTURES : 
FIXED CPLX# 10450 'A-PROCESS' Aprv: N/A - Inst: 01/01/1988 - P50: $1,005,163; P70: $1,544,195; P90: $2,423,938</t>
  </si>
  <si>
    <t>COLLATERAL:
03295 Fieldwood Energy LLC: $448,000 (RLB0015605 - Eff Dt: 05/01/2014)</t>
  </si>
  <si>
    <t>G03643</t>
  </si>
  <si>
    <t>03673 - Crescent GIGS, LLC (From 10/18/2023 12:00AM to 12/31/2099 11:59AM)
03387 - Grand Isle Corridor, LP (From 07/17/2015 12:00AM to 10/18/2023 12:00AM)
03379 - Energy XXI USA, Inc. (From 06/17/2015 12:00AM to 07/17/2015 12:00AM)
03186 - Energy XXI Pipeline, LLC (From 12/03/2012 12:00AM to 06/17/2015 12:00AM)
02375 - Energy XXI GOM, LLC (From 05/04/2011 12:00AM to 12/03/2012 12:00AM)
00103 - ExxonMobil Pipeline Company (From 10/12/2000 12:00AM to 05/04/2011 12:00AM)</t>
  </si>
  <si>
    <t>G29078</t>
  </si>
  <si>
    <t>PIPELINES : 
BLKO PSN# 15414 (OUT) Aprv: 01/26/2006 - Init HTP: 07/01/2006 - P50: $1,002,693; P70: $1,224,884; P90: $1,547,380</t>
  </si>
  <si>
    <t>G10093</t>
  </si>
  <si>
    <t>PIPELINES : 
GAS PSN# 8425 (ACT) Aprv: 08/31/1988 - Init HTP: 11/01/1988 - P50: $1,001,866; P70: $1,224,057; P90: $1,546,553</t>
  </si>
  <si>
    <t>00030 - Trunkline Gas Company, LLC (From 03/02/2005 12:00AM to 01/11/2016 12:00AM)</t>
  </si>
  <si>
    <t>G15992</t>
  </si>
  <si>
    <t>ST 265</t>
  </si>
  <si>
    <t>PIPELINES : 
GAS PSN# 10874 (OUT) Aprv: 01/26/1996 - Init HTP: 06/16/1996 - P50: $1,000,879; P70: $1,132,902; P90: $1,323,908</t>
  </si>
  <si>
    <t>G33088</t>
  </si>
  <si>
    <t>SM 166</t>
  </si>
  <si>
    <t>WELLS : 
A007 (COM) Aprv: N/A - Spud: 02/14/2014 - P50: $999,644; P70: $1,223,067; P90: $1,546,497</t>
  </si>
  <si>
    <t xml:space="preserve">03026 - Talos Energy Ventures, LLC (From 06/01/2009 12:00AM to 12/31/2099 11:59AM) </t>
  </si>
  <si>
    <t>G01259</t>
  </si>
  <si>
    <t>ST 176</t>
  </si>
  <si>
    <t>WELLS : 
E008 (TA) Aprv: 04/19/1968 - Spud: 04/24/1968 - P50: $176,391; P70: $224,803; P90: $295,069
E011 (TA) Aprv: N/A - Spud: 09/20/1978 - P50: $822,861; P70: $1,046,283; P90: $1,369,713</t>
  </si>
  <si>
    <t xml:space="preserve">00078 - Chevron U.S.A. Inc. (From 07/19/1985 12:00AM to 12/31/2099 11:59AM) 
00078 - Chevron U.S.A. Inc. (Acquired 00112 Gulf Oil Corporation) (From 06/01/1962 12:00AM to 07/18/1985 11:59PM) </t>
  </si>
  <si>
    <t>G04317</t>
  </si>
  <si>
    <t>PIPELINES : 
GAS PSN# 5785 (ACT) Aprv: 06/27/1980 - Init HTP: 09/20/1980 - P50: $998,608; P70: $1,220,800; P90: $1,543,295</t>
  </si>
  <si>
    <t>03256 - High Point Gas Transmission, LLC (From 04/18/2013 12:00AM to 12/31/2099 11:59AM)
00010 - Southern Natural Gas Company, L.L.C. (From 06/27/1980 12:00AM to 04/18/2013 12:00AM)</t>
  </si>
  <si>
    <t>G02938</t>
  </si>
  <si>
    <t>SP 17</t>
  </si>
  <si>
    <t>WELLS : 
E004 (TA) Aprv: N/A - Spud: 07/17/1981 - P50: $257,706; P70: $306,118; P90: $376,384
E006 (TA) Aprv: N/A - Spud: 05/23/1983 - P50: $257,706; P70: $306,118; P90: $376,384
D009 (TA) Aprv: 11/03/1997 - Spud: 11/19/1997 - P50: $232,686; P70: $281,098; P90: $351,364
A025 (TA) Aprv: 10/25/1999 - Spud: 12/07/1999 - P50: $247,698; P70: $296,110; P90: $366,376</t>
  </si>
  <si>
    <t>G16097</t>
  </si>
  <si>
    <t xml:space="preserve">GI 115,  </t>
  </si>
  <si>
    <t>PIPELINES : 
GAS PSN# 11175 (ACT) Aprv: 05/18/1999 - Init HTP: 09/30/1997 - P50: $994,990; P70: $1,217,182; P90: $1,539,677</t>
  </si>
  <si>
    <t>COLLATERAL:
02272 Discovery Gas Transmission LLC: $1,255,000 (022054150 - Eff Dt: 03/14/2016)</t>
  </si>
  <si>
    <t>G26927</t>
  </si>
  <si>
    <t xml:space="preserve">01586 - Petsec Energy Inc. 100% </t>
  </si>
  <si>
    <t>01586 - Petsec Energy Inc. (From 01/03/2006 12:00AM to 12/31/2099 11:59AM)</t>
  </si>
  <si>
    <t>G29624</t>
  </si>
  <si>
    <t>PIPELINES : 
LIFT PSN# 20930 (OUT) Aprv: 12/23/2022 - Init HTP: 01/24/2023 - P50: $992,169; P70: $1,214,361; P90: $1,536,856</t>
  </si>
  <si>
    <t>G28261</t>
  </si>
  <si>
    <t>SM 268, SM 269</t>
  </si>
  <si>
    <t>PIPELINES : 
GAS PSN# 3821 (ACT) Aprv: 01/11/1979 - Init HTP: 05/07/1979 - P50: $992,168; P70: $1,124,191; P90: $1,315,197</t>
  </si>
  <si>
    <t>00030 - Trunkline Gas Company, LLC (From 01/11/1979 12:00AM to 01/07/2016 12:00AM)</t>
  </si>
  <si>
    <t>G36201</t>
  </si>
  <si>
    <t>VR 385</t>
  </si>
  <si>
    <t>WELLS : 
A015 (COM) Aprv: 07/03/2019 - Spud: 07/02/2019 - P50: $988,906; P70: $1,212,328; P90: $1,535,758</t>
  </si>
  <si>
    <t xml:space="preserve">03209 - Renaissance Offshore, LLC (From 06/01/2018 12:00AM to 12/31/2099 11:59AM) </t>
  </si>
  <si>
    <t>G26926</t>
  </si>
  <si>
    <t>PIPELINES : 
OIL PSN# 15286 (OUT) Aprv: 12/01/2005 - Init HTP: 08/15/2006 - P50: $985,747; P70: $1,207,938; P90: $1,530,433</t>
  </si>
  <si>
    <t>G02816</t>
  </si>
  <si>
    <t>PIPELINES : 
OIL PSN# 4008 (OUT) Aprv: 01/21/1975 - Init HTP: 02/17/1976 - P50: $984,907; P70: $1,116,930; P90: $1,307,936</t>
  </si>
  <si>
    <t>02451 - GOM Shelf LLC (From 07/29/2022 12:00AM to 12/31/2099 11:59AM)
03295 - Fieldwood Energy LLC (From 03/22/2017 12:00AM to 07/29/2022 12:00AM)
00105 - Apache Corporation (From 12/28/2004 12:00AM to 03/22/2017 12:00AM)
00148 - Anadarko E&amp;P Company LP (From 08/10/1998 12:00AM to 12/28/2004 12:00AM)
00148 - Anadarko E&amp;P Company LP (Acquired 01089 Norcen Explorer, Inc.) (From 02/07/1994 12:00AM to 08/10/1998 12:00AM)
01099 - Torch Energy Services, Inc. (From 11/29/1993 12:00AM to 02/07/1994 12:00AM)
01585 - Express Acquisition Company (From 07/23/1991 12:00AM to 11/29/1993 12:00AM)
00066 - Placid Oil Company (From 01/21/1795 12:00AM to 07/23/1991 12:00AM)</t>
  </si>
  <si>
    <t>G30331</t>
  </si>
  <si>
    <t>EI 142</t>
  </si>
  <si>
    <t>STRUCTURES : 
FIXED CPLX# 23942 'A' Aprv: N/A - Inst: 01/01/1991 - P50: $984,439; P70: $1,523,471; P90: $2,403,214</t>
  </si>
  <si>
    <t>G25307</t>
  </si>
  <si>
    <t>EC 270</t>
  </si>
  <si>
    <t>PIPELINES : 
GAS PSN# 19217 (PABN) Aprv: 08/05/2014 - Init HTP: N/A - P50: $982,873; P70: $1,205,064; P90: $1,527,559</t>
  </si>
  <si>
    <t>00176 - Texas Eastern Transmission, LP (From 08/25/2003 12:00AM to 12/31/2099 11:59AM)</t>
  </si>
  <si>
    <t>G01907A</t>
  </si>
  <si>
    <t>EI 206, SM 15, SM 16, SM 27, SM 41, VR 171, VR 190</t>
  </si>
  <si>
    <t>PIPELINES : 
GAS PSN# 3335 (ACT) Aprv: 09/18/1969 - Init HTP: 02/24/1972 - P50: $470,369; P70: $692,561; P90: $1,015,056
GAS PSN# 3338 (ACT) Aprv: 09/18/1969 - Init HTP: 02/24/1972 - P50: $508,550; P70: $730,741; P90: $1,053,236</t>
  </si>
  <si>
    <t>G15295</t>
  </si>
  <si>
    <t>SS 244</t>
  </si>
  <si>
    <t xml:space="preserve">00729 - Walter Oil &amp; Minerals Corporation .6% 
01391 - J. C. Walter III (Individual) .6% 
01451 - Carole Walter Looke (individual) .6% 
02251 - J. C. Walter, Jr., Ltd. 1.2% 
01873 - Howell Group, Ltd. 1.8% 
02516 - Eni Oil US LLC (Acquired 01578 British-Borneo USA, Inc.) 12% 
00730 - Walter Oil &amp; Gas Corporation 14.26466% 
01748 - Walter Production, Inc. 28.93534% 
00114 - BP America Production Company (Acquired 01855 Vastar Resources, Inc.) 40% </t>
  </si>
  <si>
    <t>WELLS : 
A003 (COM) Aprv: 07/21/1995 - Spud: 07/28/1995 - P50: $978,879; P70: $1,202,301; P90: $1,525,731</t>
  </si>
  <si>
    <t xml:space="preserve">00114 - BP America Production Company (Acquired 01855 Vastar Resources, Inc.) (From 07/01/1995 12:00AM to 12/31/2099 11:59AM) 
00730 - Walter Oil &amp; Gas Corporation (From 07/01/1995 12:00AM to 12/31/2099 11:59AM) 
00729 - Walter Oil &amp; Minerals Corporation (From 03/31/1997 12:00AM to 12/31/2099 11:59AM) 
01391 - J. C. Walter III (Individual) (From 03/31/1997 12:00AM to 12/31/2099 11:59AM) 
01451 - Carole Walter Looke (individual) (From 03/31/1997 12:00AM to 12/31/2099 11:59AM) 
01748 - Walter Production, Inc. (From 03/31/1997 12:00AM to 12/31/2099 11:59AM) 
01873 - Howell Group, Ltd. (From 03/31/1997 12:00AM to 12/31/2099 11:59AM) 
02516 - Eni Oil US LLC (Acquired 01578 British-Borneo USA, Inc.) (From 03/31/1997 12:00AM to 12/31/2099 11:59AM) 
02251 - J. C. Walter, Jr., Ltd. (From 08/03/1998 12:00AM to 12/31/2099 11:59AM) 
01390 - J. C. Walter, Jr. (individual) (From 03/31/1997 12:00AM to 08/02/1998 11:59PM) </t>
  </si>
  <si>
    <t>G01502</t>
  </si>
  <si>
    <t>WD 104, WD 133</t>
  </si>
  <si>
    <t>PIPELINES : 
GAS PSN# 3415 (ACT) Aprv: 05/23/1967 - Init HTP: 12/22/1967 - P50: $977,384; P70: $1,109,407; P90: $1,300,413</t>
  </si>
  <si>
    <t>03256 - High Point Gas Transmission, LLC (From 04/18/2013 12:00AM to 12/31/2099 11:59AM)
00010 - Southern Natural Gas Company, L.L.C. (From 05/23/1967 12:00AM to 04/18/2013 12:00AM)</t>
  </si>
  <si>
    <t>G23077</t>
  </si>
  <si>
    <t>PIPELINES : 
OIL PSN# 13554 (ACT) Aprv: 10/31/2001 - Init HTP: 02/19/2003 - P50: $976,216; P70: $1,198,407; P90: $1,520,902</t>
  </si>
  <si>
    <t>02289 - Shell Pipeline Company LP (From 10/31/2001 12:00AM to 12/31/2099 11:59AM)</t>
  </si>
  <si>
    <t>G16041</t>
  </si>
  <si>
    <t>SM 76</t>
  </si>
  <si>
    <t>PIPELINES : 
G/C PSN# 11005 (ACT) Aprv: 06/04/1996 - Init HTP: 02/10/1997 - P50: $975,800; P70: $1,197,992; P90: $1,520,487</t>
  </si>
  <si>
    <t>COLLATERAL:
02202 Garden Banks Gas Pipeline, L.L.C.: $469,769 (K09201725 - Eff Dt: 02/16/2016)</t>
  </si>
  <si>
    <t>G29375</t>
  </si>
  <si>
    <t>PIPELINES : 
BLKO PSN# 19255 (ACT) Aprv: 12/08/2017 - Init HTP: 01/28/2018 - P50: $974,938; P70: $1,197,130; P90: $1,519,625</t>
  </si>
  <si>
    <t>00078 - Chevron U.S.A. Inc. (From 12/08/2017 12:00AM to 12/31/2099 11:59AM)</t>
  </si>
  <si>
    <t>G29456</t>
  </si>
  <si>
    <t>PIPELINES : 
GAS PSN# 20418 (ACT) Aprv: 03/24/2020 - Init HTP: 07/07/1970 - P50: $972,733; P70: $1,194,924; P90: $1,517,419</t>
  </si>
  <si>
    <t>03256 - High Point Gas Transmission, LLC (From 03/24/2020 12:00AM to 12/31/2099 11:59AM)</t>
  </si>
  <si>
    <t>G17749</t>
  </si>
  <si>
    <t xml:space="preserve">03471 - Empire Deepwater LLC 100% </t>
  </si>
  <si>
    <t>PIPELINES : 
OIL PSN# 11433 (ACT) Aprv: 07/07/1997 - Init HTP: 12/20/1997 - P50: $968,142; P70: $1,190,334; P90: $1,512,829</t>
  </si>
  <si>
    <t>03471 - Empire Deepwater LLC (From 04/18/2017 12:00AM to 12/31/2099 11:59AM)
02289 - Shell Pipeline Company LP (From 07/31/2007 12:00AM to 04/18/2017 12:00AM)</t>
  </si>
  <si>
    <t>G28759</t>
  </si>
  <si>
    <t>EB 690</t>
  </si>
  <si>
    <t>PIPELINES : 
BLKO PSN# 13903 (PABN) Aprv: 11/01/2002 - Init HTP: 12/28/2002 - P50: $965,469; P70: $1,187,661; P90: $1,510,156</t>
  </si>
  <si>
    <t>02219 - Anadarko US Offshore LLC (From 05/15/2003 12:00AM to 10/05/2015 01:45PM)</t>
  </si>
  <si>
    <t>G12726</t>
  </si>
  <si>
    <t>EI 331, GB 128, GB 426</t>
  </si>
  <si>
    <t xml:space="preserve">03666 - Empire Auger 12, LLC 100% </t>
  </si>
  <si>
    <t>PIPELINES : 
OIL PSN# 11228 (ACT) Aprv: 02/14/1997 - Init HTP: 03/13/1994 - P50: $963,607; P70: $1,185,798; P90: $1,508,293</t>
  </si>
  <si>
    <t>03666 - Empire Auger 12, LLC (From 07/09/2021 12:00AM to 12/31/2099 11:59AM)
02289 - Shell Pipeline Company LP (From 07/31/2007 12:00AM to 07/09/2021 12:00AM)</t>
  </si>
  <si>
    <t xml:space="preserve"> 00652</t>
  </si>
  <si>
    <t>WC 40, WC 110</t>
  </si>
  <si>
    <t>PIPELINES : 
GAS PSN# 1586 (ACT) Aprv: 05/18/1959 - Init HTP: 01/19/1960 - P50: $401,737; P70: $623,929; P90: $946,424
GAS PSN# 1589 (ACT) Aprv: 05/18/1959 - Init HTP: 01/19/1960 - P50: $559,007; P70: $691,030; P90: $882,036</t>
  </si>
  <si>
    <t>00011 - Transcontinental Gas Pipe Line Company, LLC (From 05/18/1959 12:00AM to 12/31/2099 11:59AM)</t>
  </si>
  <si>
    <t>G21887</t>
  </si>
  <si>
    <t>PIPELINES : 
LIFT PSN# 12588 (OUT) Aprv: 12/07/2000 - Init HTP: 05/19/2001 - P50: $956,746; P70: $1,178,937; P90: $1,501,432</t>
  </si>
  <si>
    <t>G01679B</t>
  </si>
  <si>
    <t>SS 253, SS 269</t>
  </si>
  <si>
    <t>PIPELINES : 
GAS PSN# 15447 (ACT) Aprv: 11/15/2005 - Init HTP: 06/05/1972 - P50: $955,765; P70: $1,177,956; P90: $1,500,452</t>
  </si>
  <si>
    <t>00011 - Transcontinental Gas Pipe Line Company, LLC (From 05/29/1969 12:00AM to 12/31/2099 11:59AM)</t>
  </si>
  <si>
    <t>G21496</t>
  </si>
  <si>
    <t>MC 211</t>
  </si>
  <si>
    <t>PIPELINES : 
BLKG PSN# 12523 (PABN) Aprv: 06/23/2000 - Init HTP: 04/21/2001 - P50: $950,965; P70: $1,173,157; P90: $1,495,652</t>
  </si>
  <si>
    <t>00276 - Exxon Mobil Corporation (From 06/23/2000 12:00AM to 12/31/2099 11:59AM)</t>
  </si>
  <si>
    <t>G18837</t>
  </si>
  <si>
    <t>PIPELINES : 
OIL PSN# 11614 (ACT) Aprv: 01/29/1998 - Init HTP: 07/22/1998 - P50: $950,607; P70: $1,172,799; P90: $1,495,294</t>
  </si>
  <si>
    <t>02036 - Poseidon Oil Pipeline Company, L.L.C. (From 01/29/1998 12:00AM to 12/31/2099 11:59AM)</t>
  </si>
  <si>
    <t>COLLATERAL:
02036 Poseidon Oil Pipeline Company, L.L.C.: $1,895,000 (22041597 - Eff Dt: 02/11/2016)</t>
  </si>
  <si>
    <t>G03832</t>
  </si>
  <si>
    <t>HI A 511</t>
  </si>
  <si>
    <t>PIPELINES : 
GAS PSN# 14068 (OUT) Aprv: 11/12/2002 - Init HTP: 10/28/1980 - P50: $950,451; P70: $1,172,642; P90: $1,495,138</t>
  </si>
  <si>
    <t>COLLATERAL:
00178 Gulf South Pipeline Company, LP: $690,000 (019044377 - Eff Dt: 04/05/2016)</t>
  </si>
  <si>
    <t>G01681B</t>
  </si>
  <si>
    <t>SM 58, VR 247, VR 255</t>
  </si>
  <si>
    <t>PIPELINES : 
OIL PSN# 15584 (OUT) Aprv: 07/11/2006 - Init HTP: 05/15/1975 - P50: $374,581; P70: $596,772; P90: $919,267
OIL PSN# 15585 (OUT) Aprv: 07/11/2006 - Init HTP: 05/15/1975 - P50: $575,595; P70: $797,787; P90: $1,120,282</t>
  </si>
  <si>
    <t>03218 - Crescent Midstream, LLC (From 08/06/2012 12:00AM to 12/31/2099 11:59AM)
02621 - Shell GOM Pipeline Company LLC (From 08/03/2012 12:00AM to 08/06/2012 12:00AM)
00117 - Shell USA, Inc. (From 05/09/1972 12:00AM to 08/03/2012 12:00AM)</t>
  </si>
  <si>
    <t>COLLATERAL:
03218 Crescent Midstream, LLC: $2,870,000 (SUR0035179 - Eff Dt: 01/12/2016)</t>
  </si>
  <si>
    <t>G29758</t>
  </si>
  <si>
    <t>03572 - BOE Exploration &amp; Production LLC (From 07/09/2024 12:00AM to 12/31/2099 11:59AM)</t>
  </si>
  <si>
    <t>G20583</t>
  </si>
  <si>
    <t>PIPELINES : 
OIL PSN# 12029 (ACT) Aprv: 01/19/1999 - Init HTP: 09/14/1999 - P50: $947,959; P70: $1,170,151; P90: $1,492,646</t>
  </si>
  <si>
    <t>02361 - Eni Petroleum US LLC (From 02/06/2007 12:00AM to 12/31/2099 11:59AM)
02516 - Eni Oil US LLC (From 10/15/2003 12:00AM to 06/10/2005 12:00AM)</t>
  </si>
  <si>
    <t>G23736</t>
  </si>
  <si>
    <t>WC 73</t>
  </si>
  <si>
    <t xml:space="preserve">02312 - McMoRan Oil &amp; Gas LLC 7% 
03148 - W &amp; T Energy VI, LLC 30% 
03619 - Talos Third Coast LLC 63% </t>
  </si>
  <si>
    <t xml:space="preserve">02451 - GOM Shelf LLC 25% (ALQT: A / LVL: 1) 
02361 - Eni Petroleum US LLC 75% (ALQT: A / LVL: 1) 
02574 - CL&amp;F Resources LP 6.83178% (ALQT: B / LVL: 1) 
00730 - Walter Oil &amp; Gas Corporation 23.16822% (ALQT: B / LVL: 1) 
02312 - McMoRan Oil &amp; Gas LLC 70% (ALQT: B / LVL: 1) </t>
  </si>
  <si>
    <t>WELLS : 
A001 (TA) Aprv: 03/26/2003 - Spud: 03/31/2003 - P50: $46,287; P70: $94,699; P90: $164,965
STRUCTURES : 
FIXED CPLX# 1259 'A' Aprv: N/A - Inst: 10/12/2003 - P50: $891,181; P70: $1,430,213; P90: $2,309,956</t>
  </si>
  <si>
    <t xml:space="preserve">02312 - McMoRan Oil &amp; Gas LLC (From 03/12/2008 12:00AM to 12/31/2099 11:59AM) 
03148 - W &amp; T Energy VI, LLC (From 01/13/2014 12:00AM to 12/31/2099 11:59AM) 
03619 - Talos Third Coast LLC (From 02/08/2022 12:00AM to 12/31/2099 11:59AM) 
01284 - W &amp; T Offshore, Inc. (From 04/08/2008 12:00AM to 01/12/2014 11:59PM) 
01284 - W &amp; T Offshore, Inc. (Acquired 02859 Offshore Shelf LLC) (From 10/19/2006 12:00AM to 04/07/2008 11:59PM) 
01364 - Newfield Exploration Company (From 07/01/2002 12:00AM to 03/11/2008 11:59PM) 
02219 - Anadarko US Offshore LLC (From 09/03/2004 12:00AM to 10/18/2006 11:59PM) 
02525 - Westport Resources Corporation (From 07/01/2002 12:00AM to 09/02/2004 11:59PM) </t>
  </si>
  <si>
    <t xml:space="preserve">02361 - Eni Petroleum US LLC (From 03/06/2008 12:00AM to 12/31/2099 11:59AM) (ALQT: A / LVL: 1) 
02451 - GOM Shelf LLC (From 06/30/2022 12:00AM to 12/31/2099 11:59AM) (ALQT: A / LVL: 1) 
03295 - Fieldwood Energy LLC (From 04/18/2014 12:00AM to 06/29/2022 11:59PM) (ALQT: A / LVL: 1) 
02851 - Apache Shelf, Inc. (From 05/20/2011 12:00AM to 04/17/2014 11:59PM) (ALQT: A / LVL: 1) 
02851 - Apache Shelf, Inc. (Acquired 02169 Mariner Gulf of Mexico LLC) (From 10/24/2005 12:00AM to 05/19/2011 11:59PM) (ALQT: A / LVL: 1) 
00282 - Dominion Exploration &amp; Production, Inc. (From 10/24/2005 02:00AM to 03/05/2008 11:59PM) (ALQT: A / LVL: 1) 
01364 - Newfield Exploration Company (From 10/24/2005 12:00AM to 10/24/2005 02:59AM) (ALQT: A / LVL: 1) 
02219 - Anadarko US Offshore LLC (From 10/24/2005 12:00AM to 10/24/2005 01:59AM) (ALQT: A / LVL: 1) 
00730 - Walter Oil &amp; Gas Corporation (From 02/12/2020 12:00AM to 12/31/2099 11:59AM) (ALQT: B / LVL: 1) 
02312 - McMoRan Oil &amp; Gas LLC (From 02/12/2020 12:00AM to 12/31/2099 11:59AM) (ALQT: B / LVL: 1) 
02574 - CL&amp;F Resources LP (From 02/12/2020 12:00AM to 12/31/2099 11:59AM) (ALQT: B / LVL: 1) </t>
  </si>
  <si>
    <t>G04356</t>
  </si>
  <si>
    <t>PIPELINES : 
GAS PSN# 5913 (ACT) Aprv: 08/28/1980 - Init HTP: 12/17/1980 - P50: $936,971; P70: $1,159,163; P90: $1,481,658</t>
  </si>
  <si>
    <t>03520 - Sanare Energy Partners, LLC (From 12/12/2017 12:00AM to 12/31/2099 11:59AM)
03217 - Northstar Offshore Group, LLC (From 04/30/2015 12:00AM to 12/12/2017 12:00AM)
03033 - Black Elk Energy Offshore Operations, LLC (From 10/19/2010 12:00AM to 04/30/2015 12:00AM)
01284 - W &amp; T Offshore, Inc. (From 03/21/2005 12:00AM to 10/19/2010 12:00AM)
01284 - W &amp; T Offshore, Inc. (Acquired 02607 Offshore Energy I LLC) (From 06/13/2002 12:00AM to 03/21/2005 12:00AM)</t>
  </si>
  <si>
    <t>G04287</t>
  </si>
  <si>
    <t>MC 148</t>
  </si>
  <si>
    <t>PIPELINES : 
GAS PSN# 15961 (PABN) Aprv: 01/18/2007 - Init HTP: 10/03/1981 - P50: $936,564; P70: $1,158,755; P90: $1,481,250</t>
  </si>
  <si>
    <t>03203 - Kinetica Partners, LLC (From 04/04/2014 12:00AM to 12/31/2099 11:59AM)
00014 - Tennessee Gas Pipeline Company, L.L.C. (From 12/01/1989 12:00AM to 04/04/2014 12:00AM)</t>
  </si>
  <si>
    <t>G36946</t>
  </si>
  <si>
    <t>WELLS : 
DD001 (TA) Aprv: 05/14/2013 - Spud: 09/30/2013 - P50: $420,306; P70: $643,729; P90: $967,159
DD002 (TA) Aprv: 07/01/2013 - Spud: 11/10/2013 - P50: $56,295; P70: $104,707; P90: $174,973
STRUCTURES : 
CAIS CPLX# 2537 'DD' Aprv: N/A - Inst: 12/24/2013 - P50: $457,398; P70: $690,153; P90: $1,051,265</t>
  </si>
  <si>
    <t>G10519</t>
  </si>
  <si>
    <t>G28506</t>
  </si>
  <si>
    <t>PIPELINES : 
BLKO PSN# 17610 (PABN) Aprv: 09/29/2009 - Init HTP: 01/12/2010 - P50: $932,028; P70: $1,154,220; P90: $1,476,715</t>
  </si>
  <si>
    <t>02899 - Talos ERT LLC (From 09/29/2009 12:00AM to 01/11/2023 12:00AM)</t>
  </si>
  <si>
    <t>COLLATERAL:
02899 Talos ERT LLC: $1,154,220 (N-8100139 - Eff Dt: 11/01/2021)</t>
  </si>
  <si>
    <t>G33693</t>
  </si>
  <si>
    <t>MP 314</t>
  </si>
  <si>
    <t xml:space="preserve">01699 - HE&amp;D Offshore, L.P. 2% (ALQT: A / LVL: 1) 
03247 - Talos Energy Offshore LLC 18% (ALQT: A / LVL: 1) 
03296 - Apache Shelf Exploration LLC 40% (ALQT: A / LVL: 1) 
03295 - Fieldwood Energy LLC 40% (ALQT: A / LVL: 1) </t>
  </si>
  <si>
    <t>WELLS : 
A023 (COM) Aprv: 02/15/2012 - Spud: 05/11/2012 - P50: $930,318; P70: $1,153,740; P90: $1,477,170</t>
  </si>
  <si>
    <t xml:space="preserve">03247 - Talos Energy Offshore LLC (From 11/25/2014 12:00AM to 12/31/2099 11:59AM) 
03065 - Talos Resources LLC (From 07/01/2010 12:00AM to 11/24/2014 11:59PM) 
01978 - Helis Oil &amp; Gas Company, L.L.C. (From 07/01/2010 12:00AM to 05/10/2011 11:59PM) 
01999 - Houston Energy, L.P. (From 07/01/2010 12:00AM to 05/10/2011 11:59PM) </t>
  </si>
  <si>
    <t xml:space="preserve">03295 - Fieldwood Energy LLC (From 01/22/2014 12:00AM to 12/31/2099 11:59AM) (ALQT: A / LVL: 1) 
03296 - Apache Shelf Exploration LLC (From 01/22/2014 12:00AM to 12/31/2099 11:59AM) (ALQT: A / LVL: 1) 
03247 - Talos Energy Offshore LLC (From 11/21/2014 12:00AM to 12/31/2099 11:59AM) (ALQT: A / LVL: 1) 
01699 - HE&amp;D Offshore, L.P. (From 11/25/2014 01:00AM to 12/31/2099 11:59AM) (ALQT: A / LVL: 1) 
03065 - Talos Resources LLC (From 08/15/2012 12:00AM to 11/25/2014 12:59AM) (ALQT: A / LVL: 1) 
00105 - Apache Corporation (From 08/15/2012 12:00AM to 01/21/2014 11:59PM) (ALQT: A / LVL: 1) </t>
  </si>
  <si>
    <t>G10894</t>
  </si>
  <si>
    <t>SP 88</t>
  </si>
  <si>
    <t>WELLS : 
D006 (TA) Aprv: 05/24/1994 - Spud: 05/25/1994 - P50: $464,121; P70: $512,533; P90: $582,799
D005 (TA) Aprv: 06/11/1999 - Spud: 06/19/1999 - P50: $465,372; P70: $513,784; P90: $584,050</t>
  </si>
  <si>
    <t xml:space="preserve">00105 - Apache Corporation (From 02/02/2005 12:00AM to 12/31/2099 11:59AM) 
00724 - Marathon Oil Company (From 06/01/1989 12:00AM to 09/17/2008 11:59PM) 
00981 - Anadarko Petroleum Corporation (From 08/01/2003 12:00AM to 02/01/2005 11:59PM) 
00059 - Hess Corporation (From 06/01/1989 12:00AM to 07/31/2003 11:59PM) </t>
  </si>
  <si>
    <t>G21022</t>
  </si>
  <si>
    <t>PIPELINES : 
GAS PSN# 12162 (ACT) Aprv: 09/29/1999 - Init HTP: 07/06/1999 - P50: $929,414; P70: $1,151,605; P90: $1,474,100</t>
  </si>
  <si>
    <t>01847 - Dauphin Island Gathering Partners (From 05/17/1999 12:00AM to 12/31/2099 11:59AM)</t>
  </si>
  <si>
    <t>G01321</t>
  </si>
  <si>
    <t>EI 129, EI 129A</t>
  </si>
  <si>
    <t>PIPELINES : 
GAS PSN# 13441 (ACT) Aprv: 05/24/2002 - Init HTP: 07/23/1963 - P50: $925,653; P70: $1,057,676; P90: $1,248,682</t>
  </si>
  <si>
    <t>00011 - Transcontinental Gas Pipe Line Company, LLC (From 07/30/1962 12:00AM to 06/05/2001 12:00AM)</t>
  </si>
  <si>
    <t xml:space="preserve"> 00067</t>
  </si>
  <si>
    <t>SS 113</t>
  </si>
  <si>
    <t>WELLS : 
041 (COM) Aprv: 03/12/1985 - Spud: 04/04/1985 - P50: $372,720; P70: $596,142; P90: $919,573
STRUCTURES : 
CAIS CPLX# 23119 '41' Aprv: N/A - Inst: 01/01/1985 - P50: $428,686; P70: $661,441; P90: $1,022,553
PIPELINES : 
BLKO PSN# 9832 (ACT) Aprv: 02/11/1993 - Init HTP: 08/14/1978 - P50: $123,633; P70: $255,656; P90: $446,662</t>
  </si>
  <si>
    <t xml:space="preserve">03065 - Talos Resources LLC (From 12/12/2008 12:00AM to 12/31/2099 11:59AM) 
03065 - Talos Resources LLC (Acquired 02765 Bois d'Arc Properties, LP) (From 01/22/2008 01:00AM to 12/11/2008 11:59PM) 
02237 - Noble Energy, Inc. (From 02/28/2003 01:00AM to 12/31/2099 11:59AM) (ALQT: A) 
03065 - Talos Resources LLC (Acquired 02765 Bois d'Arc Properties, LP) (From 04/20/2004 01:00AM to 12/31/2099 11:59AM) (ALQT: A) 
02177 - Entech Enterprises, Inc. (From 06/17/1998 12:00AM to 01/21/2008 11:59PM) (ALQT: A) 
02252 - Comstock Offshore, LLC (From 02/28/2003 01:00AM to 04/20/2004 12:59AM) (ALQT: A) 
02237 - Noble Energy, Inc. (Acquired 00185 Samedan Oil Corporation) (From 05/30/2002 12:00AM to 04/19/2004 11:59PM) (ALQT: A) 
00056 - ConocoPhillips Company (From 12/06/1985 12:00AM to 12/29/2003 11:59PM) (ALQT: A) 
01689 - Murphy Exploration &amp; Production Company (From 09/24/1992 12:00AM to 02/28/2003 12:59AM) (ALQT: A) 
02237 - Noble Energy, Inc. (Acquired 00415 Energy Development Corporation) (From 08/14/1990 12:00AM to 05/29/2002 11:59PM) (ALQT: A) 
02647 - Murphy Exploration &amp; Production Company - USA (Acquired 00232 Odeco Oil &amp; Gas Company) (From 03/01/1985 12:00AM to 09/23/1992 11:59PM) (ALQT: A) 
00376 - Pelto Oil Company (From 08/02/1985 12:00AM to 08/13/1990 11:59PM) (ALQT: A) 
00788 - Phillips Oil Company (From 03/01/1985 12:00AM to 12/05/1985 11:59PM) (ALQT: A) 
00035 - Kerr-McGee Corporation (Acquired 00250 ORYX ENERGY COMPANY) (From 03/01/1985 12:00AM to 08/01/1985 11:59PM) (ALQT: A) 
03065 - Talos Resources LLC (Acquired 02765 Bois d'Arc Properties, LP) (From 05/30/2002 12:00AM to 12/31/2099 11:59AM) (ALQT: B) 
02252 - Comstock Offshore, LLC (From 02/28/2003 12:00AM to 01/31/2005 11:59PM) (ALQT: B) 
00056 - ConocoPhillips Company (From 12/06/1985 12:00AM to 12/29/2003 11:59PM) (ALQT: B) 
01689 - Murphy Exploration &amp; Production Company (From 09/24/1992 12:00AM to 05/29/2002 11:59PM) (ALQT: B) 
02647 - Murphy Exploration &amp; Production Company - USA (Acquired 00232 Odeco Oil &amp; Gas Company) (From 03/01/1985 12:00AM to 09/23/1992 11:59PM) (ALQT: B) 
00788 - Phillips Oil Company (From 03/01/1985 12:00AM to 12/05/1985 11:59PM) (ALQT: B) 
00035 - Kerr-McGee Corporation (Acquired 00250 ORYX ENERGY COMPANY) (From 03/01/1985 12:00AM to 08/01/1985 11:59PM) (ALQT: B) </t>
  </si>
  <si>
    <t xml:space="preserve">00056 - ConocoPhillips Company (From 05/24/2004 03:00AM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03:00AM to 04/06/2007 11:59AM) (ALQT: A / LVL: 2) 
02237 - Noble Energy, Inc. (From 05/24/2004 03:00AM to 04/06/2007 10:59AM) (ALQT: A / LVL: 2) 
02252 - Comstock Offshore, LLC (From 05/24/2004 03:00AM to 02/01/2005 12:59AM) (ALQT: A / LVL: 2) 
00056 - ConocoPhillips Company (From 05/24/2004 02:00AM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05/24/2004 02:00AM to 04/06/2007 09:59AM) (ALQT: B / LVL: 2) 
02237 - Noble Energy, Inc. (From 05/24/2004 02:00AM to 04/06/2007 08:59AM) (ALQT: B / LVL: 2) 
02252 - Comstock Offshore, LLC (From 05/24/2004 02:00AM to 02/01/2005 01:59AM) (ALQT: B / LVL: 2) 
00056 - ConocoPhillips Company (From 05/24/2004 01:00AM to 12/31/2099 11:59AM) (ALQT: C / LVL: 2) 
03065 - Talos Resources LLC (From 12/12/2008 12:00AM to 12/31/2099 11:59AM) (ALQT: C / LVL: 2) 
03065 - Talos Resources LLC (Acquired 02765 Bois d'Arc Properties, LP) (From 02/01/2005 03:00AM to 12/11/2008 11:59PM) (ALQT: C / LVL: 2) 
02177 - Entech Enterprises, Inc. (From 05/24/2004 01:00AM to 04/06/2007 01:59PM) (ALQT: C / LVL: 2) 
02237 - Noble Energy, Inc. (From 05/24/2004 01:00AM to 04/06/2007 12:59PM) (ALQT: C / LVL: 2) 
02252 - Comstock Offshore, LLC (From 05/24/2004 01:00AM to 02/01/2005 02:59AM) (ALQT: C / LVL: 2) 
00056 - ConocoPhillips Company (From 05/24/2004 12:00AM to 12/31/2099 11:59AM) (ALQT: D / LVL: 2) 
03065 - Talos Resources LLC (From 12/12/2008 12:00AM to 12/31/2099 11:59AM) (ALQT: D / LVL: 2) 
03065 - Talos Resources LLC (Acquired 02765 Bois d'Arc Properties, LP) (From 02/01/2005 04:00AM to 12/11/2008 11:59PM) (ALQT: D / LVL: 2) 
02177 - Entech Enterprises, Inc. (From 04/06/2007 12:00AM to 04/06/2007 03:59PM) (ALQT: D / LVL: 2) 
02237 - Noble Energy, Inc. (From 05/24/2004 12:00AM to 04/06/2007 02:59PM) (ALQT: D / LVL: 2) 
02252 - Comstock Offshore, LLC (From 05/24/2004 12:00AM to 02/01/2005 03:59AM) (ALQT: D / LVL: 2) </t>
  </si>
  <si>
    <t>G18808</t>
  </si>
  <si>
    <t>EC 240, VR 255</t>
  </si>
  <si>
    <t>PIPELINES : 
OIL PSN# 15586 (ACT) Aprv: 07/11/2006 - Init HTP: 01/04/1998 - P50: $922,524; P70: $1,144,715; P90: $1,467,210</t>
  </si>
  <si>
    <t>03218 - Crescent Midstream, LLC (From 08/06/2012 12:00AM to 12/31/2099 11:59AM)
02621 - Shell GOM Pipeline Company LLC (From 08/03/2012 12:00AM to 08/06/2012 12:00AM)
00117 - Shell USA, Inc. (From 08/07/1997 12:00AM to 08/03/2012 12:00AM)</t>
  </si>
  <si>
    <t>COLLATERAL:
03218 Crescent Midstream, LLC: $1,500,000 (K0936321A - Eff Dt: 01/12/2016)</t>
  </si>
  <si>
    <t>G28746</t>
  </si>
  <si>
    <t>GC 469</t>
  </si>
  <si>
    <t>PIPELINES : 
GAS PSN# 19660 (ACT) Aprv: 01/31/2017 - Init HTP: N/A - P50: $919,520; P70: $1,039,658; P90: $1,216,118</t>
  </si>
  <si>
    <t>02273 - Discovery Producer Services LLC (From 01/31/2017 12:00AM to 12/31/2099 11:59AM)</t>
  </si>
  <si>
    <t>G29544</t>
  </si>
  <si>
    <t>PIPELINES : 
GAS PSN# 20733 (ACT) Aprv: 02/08/2022 - Init HTP: 03/21/2022 - P50: $919,520; P70: $1,039,658; P90: $1,216,118</t>
  </si>
  <si>
    <t>02647 - Murphy Exploration &amp; Production Company - USA (From 06/24/2021 12:00AM to 12/31/2099 11:59AM)</t>
  </si>
  <si>
    <t>G29727</t>
  </si>
  <si>
    <t>PIPELINES : 
BLKG PSN# 21221 (PROP) Aprv: 09/17/2024 - Init HTP: N/A - P50: $919,520; P70: $1,039,658; P90: $1,216,118</t>
  </si>
  <si>
    <t>02058 - LLOG Exploration Offshore, L.L.C. (From 09/17/2024 12:00AM to 12/31/2099 11:59AM)</t>
  </si>
  <si>
    <t>G29722</t>
  </si>
  <si>
    <t>AC 592</t>
  </si>
  <si>
    <t>PIPELINES : 
GAS PSN# 21193 (ACT) Aprv: 02/22/2024 - Init HTP: 06/20/2024 - P50: $919,520; P70: $1,039,658; P90: $1,216,118</t>
  </si>
  <si>
    <t>02385 - Williams Field Services - Gulf Coast Company LLC (From 09/28/2023 12:00AM to 12/31/2099 11:59AM)</t>
  </si>
  <si>
    <t>G29511</t>
  </si>
  <si>
    <t>GC 809</t>
  </si>
  <si>
    <t>PIPELINES : 
GAS PSN# 20589 (ACT) Aprv: 04/26/2022 - Init HTP: 10/23/2023 - P50: $919,520; P70: $1,039,658; P90: $1,216,118</t>
  </si>
  <si>
    <t>02273 - Discovery Producer Services LLC (From 04/30/2024 12:00AM to 12/31/2099 11:59AM)
00078 - Chevron U.S.A. Inc. (From 04/26/2022 12:00AM to 04/30/2024 12:00AM)</t>
  </si>
  <si>
    <t>G29545</t>
  </si>
  <si>
    <t>PIPELINES : 
GAS PSN# 20734 (ACT) Aprv: 01/28/2022 - Init HTP: 01/31/2022 - P50: $919,520; P70: $1,039,658; P90: $1,216,118</t>
  </si>
  <si>
    <t>G29281</t>
  </si>
  <si>
    <t>PIPELINES : 
GAS PSN# 19252 (ACT) Aprv: 09/19/2014 - Init HTP: 12/14/2014 - P50: $919,520; P70: $1,039,658; P90: $1,216,118</t>
  </si>
  <si>
    <t>02273 - Discovery Producer Services LLC (From 09/19/2014 12:00AM to 12/31/2099 11:59AM)</t>
  </si>
  <si>
    <t>COLLATERAL:
02273 Discovery Producer Services LLC: $1,595,000 (022052262 - Eff Dt: 09/30/2015)</t>
  </si>
  <si>
    <t>G20507</t>
  </si>
  <si>
    <t>GB 602</t>
  </si>
  <si>
    <t>PIPELINES : 
BLKO PSN# 11831 (PABN) Aprv: 12/07/1998 - Init HTP: 06/11/1999 - P50: $916,719; P70: $1,138,911; P90: $1,461,406</t>
  </si>
  <si>
    <t>G10873</t>
  </si>
  <si>
    <t xml:space="preserve">02237 - Noble Energy, Inc. (Acquired 00185 Samedan Oil Corporation) 25% 
00282 - Dominion Exploration &amp; Production, Inc. 75% </t>
  </si>
  <si>
    <t>WELLS : 
A001 (TA) Aprv: 10/28/1993 - Spud: 11/04/1993 - P50: $457,866; P70: $506,278; P90: $576,544
A002 (TA) Aprv: 01/12/1998 - Spud: 01/12/1998 - P50: $457,866; P70: $506,278; P90: $576,544</t>
  </si>
  <si>
    <t xml:space="preserve">00282 - Dominion Exploration &amp; Production, Inc. (From 07/17/1995 12:00AM to 12/31/2099 11:59AM) 
02237 - Noble Energy, Inc. (Acquired 00185 Samedan Oil Corporation) (From 08/08/1995 12:00AM to 12/31/2099 11:59AM) 
00362 - Woodside Energy (Americas) Inc. (From 03/06/1991 12:00AM to 07/16/1995 11:59PM) 
01207 - Petrobras America Inc. (From 05/01/1989 12:00AM to 01/16/1992 11:59PM) 
00771 - Texaco Exploration and Production, Inc. (From 05/01/1989 12:00AM to 03/05/1991 11:59PM) </t>
  </si>
  <si>
    <t>G29253</t>
  </si>
  <si>
    <t>PIPELINES : 
GAS PSN# 19152 (ACT) Aprv: 07/31/2014 - Init HTP: 03/10/2015 - P50: $913,439; P70: $1,135,630; P90: $1,458,126</t>
  </si>
  <si>
    <t>02273 - Discovery Producer Services LLC (From 02/10/2016 12:00AM to 12/31/2099 11:59AM)
00730 - Walter Oil &amp; Gas Corporation (From 07/31/2014 12:00AM to 02/10/2016 12:00AM)</t>
  </si>
  <si>
    <t>COLLATERAL:
02273 Discovery Producer Services LLC: $1,210,000 (022053115 - Eff Dt: 12/01/2015)</t>
  </si>
  <si>
    <t>G18822</t>
  </si>
  <si>
    <t>MP 223</t>
  </si>
  <si>
    <t>PIPELINES : 
GAS PSN# 11550 (ACT) Aprv: 10/03/1997 - Init HTP: 11/11/1997 - P50: $913,432; P70: $1,135,624; P90: $1,458,119</t>
  </si>
  <si>
    <t>01847 - Dauphin Island Gathering Partners (From 10/03/1997 12:00AM to 12/31/2099 11:59AM)</t>
  </si>
  <si>
    <t>G15639</t>
  </si>
  <si>
    <t>MP 289, VK 956</t>
  </si>
  <si>
    <t>PIPELINES : 
OIL PSN# 10680 (ACT) Aprv: 04/05/1999 - Init HTP: 06/13/1997 - P50: $902,373; P70: $1,124,564; P90: $1,447,059</t>
  </si>
  <si>
    <t>03065 - Talos Resources LLC (From 06/07/2018 12:00AM to 12/31/2099 11:59AM)
02289 - Shell Pipeline Company LP (From 07/31/2007 12:00AM to 06/07/2018 12:00AM)</t>
  </si>
  <si>
    <t>G01440</t>
  </si>
  <si>
    <t>EC 9, EC 14</t>
  </si>
  <si>
    <t xml:space="preserve">03295 - Fieldwood Energy LLC 100% (ALQT: 1 / LVL: 1) 
03296 - Apache Shelf Exploration LLC 50% (ALQT: B / LVL: 2) 
03295 - Fieldwood Energy LLC 50% (ALQT: B / LVL: 2) </t>
  </si>
  <si>
    <t>WELLS : 
CF001 (TA) Aprv: 07/03/1968 - Spud: 07/10/1968 - P50: $41,283; P70: $89,695; P90: $159,961
STRUCTURES : 
FIXED CPLX# 20507 'CF' Aprv: N/A - Inst: 01/01/1969 - P50: $860,095; P70: $1,399,127; P90: $2,278,870</t>
  </si>
  <si>
    <t xml:space="preserve">03295 - Fieldwood Energy LLC (From 05/23/2018 12:00AM to 12/31/2099 11:59AM) 
03296 - Apache Shelf Exploration LLC (From 08/14/2014 12:00AM to 05/22/2018 11:59PM) 
02851 - Apache Shelf, Inc. (From 03/14/2006 12:00AM to 08/13/2014 11:59PM) 
00803 - XH, LLC (From 02/14/1991 12:00AM to 12/27/2011 11:59PM) 
00048 - Sabine Oil &amp; Gas Corporation (From 03/08/2001 12:00AM to 03/13/2006 11:59PM) 
00048 - Sabine Oil &amp; Gas Corporation (Acquired 01832 Forcenergy Inc) (From 04/13/1994 12:00AM to 03/07/2001 11:59PM) 
01709 - The Brownland Corporation (From 09/08/1992 12:00AM to 04/13/1994 12:59AM) 
01623 - WHK, Inc. (From 09/08/1992 12:00AM to 04/12/1994 11:59PM) 
01461 - First Southern Reserve Corporation (From 02/20/1990 12:00AM to 09/08/1992 03:59AM) 
01158 - Gas Transportation Corp. (From 10/06/1989 12:00AM to 09/08/1992 01:59AM) 
00676 - Van Petroleum, Inc. (From 10/06/1989 12:00AM to 09/07/1992 11:59PM) 
00805 - Rosewood Resources, Inc. (From 09/10/1990 12:00AM to 02/13/1991 11:59PM) 
00114 - BP America Production Company (From 04/01/1966 12:00AM to 09/09/1990 11:59PM) 
00039 - ExxonMobil Oil Corporation (From 04/01/1966 12:00AM to 10/05/1989 11:59PM) </t>
  </si>
  <si>
    <t xml:space="preserve">03295 - Fieldwood Energy LLC (From 12/17/2013 12:00AM to 12/31/2099 11:59AM) (ALQT: 1 / LVL: 1) 
03295 - Fieldwood Energy LLC (From 12/17/2013 01:00AM to 12/31/2099 11:59AM) (ALQT: B / LVL: 2) 
03296 - Apache Shelf Exploration LLC (From 12/17/2013 01:00AM to 12/31/2099 11:59AM) (ALQT: B / LVL: 2) </t>
  </si>
  <si>
    <t>G32231</t>
  </si>
  <si>
    <t>GI 108</t>
  </si>
  <si>
    <t>WELLS : 
A002 (COM) Aprv: 11/18/1994 - Spud: 01/05/1995 - P50: $901,279; P70: $1,124,701; P90: $1,448,131</t>
  </si>
  <si>
    <t xml:space="preserve">01284 - W &amp; T Offshore, Inc. (From 06/01/2008 12:00AM to 12/31/2099 11:59AM) </t>
  </si>
  <si>
    <t>G24937</t>
  </si>
  <si>
    <t>SS 241</t>
  </si>
  <si>
    <t xml:space="preserve">02979 - Samsung Oil &amp; Gas USA Corp. 20% 
02981 - ANKOR E&amp;P Holdings Corporation 80% </t>
  </si>
  <si>
    <t>WELLS : 
A002 (TA) Aprv: 07/27/1998 - Spud: 07/29/1998 - P50: $171,387; P70: $219,799; P90: $290,065
A003 (COM) Aprv: 12/23/2003 - Spud: 08/26/2004 - P50: $557,977; P70: $781,400; P90: $1,104,830
A005 (TA) Aprv: 09/08/2004 - Spud: 10/13/2004 - P50: $171,387; P70: $219,799; P90: $290,065</t>
  </si>
  <si>
    <t xml:space="preserve">02979 - Samsung Oil &amp; Gas USA Corp. (From 04/09/2008 12:00AM to 12/31/2099 11:59AM) 
02981 - ANKOR E&amp;P Holdings Corporation (From 04/09/2008 12:00AM to 12/31/2099 11:59AM) 
02863 - Taylor Energy Company LLC (From 04/18/2006 12:00AM to 04/08/2008 11:59PM) 
02863 - Taylor Energy Company LLC (Acquired 00774 Taylor Energy Company) (From 06/01/2003 12:00AM to 04/17/2006 11:59PM) </t>
  </si>
  <si>
    <t>G01693E</t>
  </si>
  <si>
    <t>GI 81, GI 82</t>
  </si>
  <si>
    <t>PIPELINES : 
GAS PSN# 8097 (ACT) Aprv: 09/18/1985 - Init HTP: 05/20/1975 - P50: $897,462; P70: $1,119,653; P90: $1,442,149</t>
  </si>
  <si>
    <t>00030 - Trunkline Gas Company, LLC (From 03/02/2005 12:00AM to 01/07/2016 12:00AM)</t>
  </si>
  <si>
    <t>G15277</t>
  </si>
  <si>
    <t>SS 79</t>
  </si>
  <si>
    <t xml:space="preserve">01284 - W &amp; T Offshore, Inc. 33% 
03695 - KNOC Eagle Ford Corporation 67% </t>
  </si>
  <si>
    <t xml:space="preserve">02740 - Knight Resources, LLC 5% (ALQT: 1 / LVL: 1) 
02478 - Calypso Exploration, LLC 10% (ALQT: 1 / LVL: 1) 
02917 - Rooster Oil &amp; Gas, LLC 34% (ALQT: 1 / LVL: 1) 
01284 - W &amp; T Offshore, Inc. 51% (ALQT: 1 / LVL: 1) </t>
  </si>
  <si>
    <t>WELLS : 
A002 (COM) Aprv: 01/30/2001 - Spud: 02/12/2001 - P50: $557,563; P70: $780,985; P90: $1,104,415
STRUCTURES : 
CAIS CPLX# 913 'A' Aprv: N/A - Inst: 01/01/2002 - P50: $335,372; P70: $568,127; P90: $929,239</t>
  </si>
  <si>
    <t xml:space="preserve">03695 - KNOC Eagle Ford Corporation (From 04/11/2024 12:00AM to 12/31/2099 11:59AM) 
01284 - W &amp; T Offshore, Inc. (From 12/18/2024 12:00AM to 12/31/2099 11:59AM) 
03672 - Talos QN Exploration LLC (From 11/17/2023 12:00AM to 12/17/2024 11:59PM) 
02981 - ANKOR E&amp;P Holdings Corporation (From 04/04/2012 12:00AM to 04/10/2024 11:59PM) 
03035 - Fieldwood Energy Offshore LLC (From 03/06/2017 12:00AM to 11/16/2023 11:59PM) 
03219 - SCL Resources, LLC (From 06/12/2012 12:00AM to 11/14/2017 11:59PM) 
03229 - GS E&amp;R America Offshore, LLC (From 08/10/2012 12:00AM to 03/05/2017 11:59PM) 
03056 - Northstar Offshore Energy Partners, LLC (From 04/04/2011 12:00AM to 08/09/2012 11:59PM) 
01103 - EOG Resources, Inc. (From 08/01/1995 12:00AM to 04/03/2011 11:59PM) </t>
  </si>
  <si>
    <t xml:space="preserve">02478 - Calypso Exploration, LLC (From 01/16/2002 12:00AM to 12/31/2099 11:59AM) (ALQT: 1 / LVL: 1) 
02917 - Rooster Oil &amp; Gas, LLC (From 03/29/2007 12:00AM to 12/31/2099 11:59AM) (ALQT: 1 / LVL: 1) 
02740 - Knight Resources, LLC (From 08/10/2012 01:00AM to 12/31/2099 11:59AM) (ALQT: 1 / LVL: 1) 
01284 - W &amp; T Offshore, Inc. (From 12/18/2024 01:00AM to 12/31/2099 11:59AM) (ALQT: 1 / LVL: 1) 
03672 - Talos QN Exploration LLC (From 02/18/2022 12:00AM to 12/18/2024 12:59AM) (ALQT: 1 / LVL: 1) 
03035 - Fieldwood Energy Offshore LLC (From 02/01/2012 12:00AM to 02/17/2022 11:59PM) (ALQT: 1 / LVL: 1) 
02919 - GMT Exploration Company Texas, LLC (From 07/03/2007 12:00AM to 09/13/2015 11:59PM) (ALQT: 1 / LVL: 1) 
00403 - Challenger Minerals Inc. (From 11/09/2001 01:00AM to 08/10/2012 12:59AM) (ALQT: 1 / LVL: 1) 
00222 - XTO Offshore Inc. (From 11/09/2004 12:00AM to 01/31/2012 11:59PM) (ALQT: 1 / LVL: 1) 
00370 - HHE Energy Company (From 11/09/2004 12:00AM to 01/31/2012 11:59PM) (ALQT: 1 / LVL: 1) 
02751 - Bushhill, L.P. (From 11/09/2004 12:00AM to 09/11/2008 11:59PM) (ALQT: 1 / LVL: 1) 
02755 - Haroldson L. Hunt, Jr. Trust Estate (From 11/09/2004 12:00AM to 09/11/2008 11:59PM) (ALQT: 1 / LVL: 1) 
02756 - Margaret Hunt Trust Estate (From 11/09/2004 12:00AM to 09/11/2008 11:59PM) (ALQT: 1 / LVL: 1) 
02760 - Lyda Hunt-Margaret Trusts-Lyda Hill (From 11/09/2004 12:00AM to 09/11/2008 11:59PM) (ALQT: 1 / LVL: 1) 
02764 - AGH Energy, LLC (From 11/09/2004 12:00AM to 09/11/2008 11:59PM) (ALQT: 1 / LVL: 1) 
02485 - PetroQuest Oil &amp; Gas, L.L.C. (From 01/16/2002 01:00AM to 07/02/2007 11:59PM) (ALQT: 1 / LVL: 1) 
02222 - PetroQuest Energy, L.L.C. (From 08/29/2001 12:00AM to 03/28/2007 11:59PM) (ALQT: 1 / LVL: 1) 
02370 - LLOG Exploration &amp; Production Company, L.L.C. (From 08/01/2003 12:00AM to 11/08/2004 11:59PM) (ALQT: 1 / LVL: 1) 
02058 - LLOG Exploration Offshore, L.L.C. (From 11/09/2001 12:00AM to 07/31/2003 11:59PM) (ALQT: 1 / LVL: 1) </t>
  </si>
  <si>
    <t>G14694</t>
  </si>
  <si>
    <t>PIPELINES : 
G/C PSN# 10250 (ACT) Aprv: 05/27/1994 - Init HTP: 08/08/1994 - P50: $890,635; P70: $1,112,826; P90: $1,435,322</t>
  </si>
  <si>
    <t>01847 - Dauphin Island Gathering Partners (From 05/27/1994 12:00AM to 12/31/2099 11:59AM)</t>
  </si>
  <si>
    <t>G11709</t>
  </si>
  <si>
    <t>ST 175</t>
  </si>
  <si>
    <t>PIPELINES : 
GAS PSN# 8906 (ACT) Aprv: 12/07/1989 - Init HTP: 12/17/1990 - P50: $887,893; P70: $1,019,915; P90: $1,210,922</t>
  </si>
  <si>
    <t>G29549</t>
  </si>
  <si>
    <t>PIPELINES : 
BLKO PSN# 20558 (ACT) Aprv: 11/17/2021 - Init HTP: 06/21/2022 - P50: $886,344; P70: $1,108,535; P90: $1,431,030</t>
  </si>
  <si>
    <t>G19675</t>
  </si>
  <si>
    <t>PIPELINES : 
GAS PSN# 11703 (ACT) Aprv: 04/21/1998 - Init HTP: 06/08/1998 - P50: $881,376; P70: $1,103,567; P90: $1,426,062</t>
  </si>
  <si>
    <t>COLLATERAL:
03255 High Point Gas Gathering, L.L.C.: $854,892 (SU1143757 - Eff Dt: 08/07/2017)</t>
  </si>
  <si>
    <t>G29115</t>
  </si>
  <si>
    <t>PIPELINES : 
BLKO PSN# 18520 (ACT) Aprv: 06/04/2012 - Init HTP: 05/28/2014 - P50: $880,736; P70: $1,102,927; P90: $1,425,422</t>
  </si>
  <si>
    <t>G22505</t>
  </si>
  <si>
    <t>WC 75</t>
  </si>
  <si>
    <t xml:space="preserve">02025 - EP Energy E&amp;P Company, L.P. 0% 
03217 - Northstar Offshore Group, LLC 24% 
02375 - Energy XXI GOM, LLC 36% 
00078 - Chevron U.S.A. Inc. 40% </t>
  </si>
  <si>
    <t>WELLS : 
A001 (TA) Aprv: 08/06/2004 - Spud: 10/14/2004 - P50: $835,606; P70: $1,059,028; P90: $1,382,459
A003 (TA) Aprv: 09/04/2007 - Spud: 09/08/2007 - P50: $45,036; P70: $93,448; P90: $163,714</t>
  </si>
  <si>
    <t xml:space="preserve">00078 - Chevron U.S.A. Inc. (From 06/01/2001 12:00AM to 12/31/2099 11:59AM) 
02025 - EP Energy E&amp;P Company, L.P. (From 11/01/2007 12:00AM to 12/31/2099 11:59AM) 
03217 - Northstar Offshore Group, LLC (From 08/25/2015 12:00AM to 12/31/2099 11:59AM) 
02375 - Energy XXI GOM, LLC (From 06/07/2018 12:00AM to 12/31/2099 11:59AM) 
03248 - M21K, LLC (From 10/09/2012 12:00AM to 06/06/2018 11:59PM) 
03033 - Black Elk Energy Offshore Operations, LLC (From 09/02/2011 12:00AM to 08/24/2015 11:59PM) 
02590 - Merit Energy Partners III, L.P. (From 04/09/2008 12:00AM to 09/01/2011 11:59PM) 
02591 - Merit Energy Partners D-III, L.P. (From 04/09/2008 12:00AM to 09/01/2011 11:59PM) 
02592 - Merit Management Partners I, L.P. (From 04/09/2008 12:00AM to 09/01/2011 11:59PM) 
02832 - Merit Management Partners II, L.P. (From 04/09/2008 12:00AM to 09/01/2011 11:59PM) 
02833 - Merit Management Partners III, L.P. (From 04/09/2008 12:00AM to 09/01/2011 11:59PM) 
02834 - Merit Energy Partners E-III, L.P. (From 04/09/2008 12:00AM to 09/01/2011 11:59PM) 
02835 - Merit Energy Partners F-III, L.P. (From 04/09/2008 12:00AM to 09/01/2011 11:59PM) 
00048 - Sabine Oil &amp; Gas Corporation (Acquired 01046 The Houston Exploration Company) (From 01/06/2006 12:00AM to 04/08/2008 11:59PM) 
02025 - EP Energy E&amp;P Company, L.P. (Acquired 00236 El Paso Production Company) (From 01/06/2006 12:00AM to 10/31/2007 11:59PM) </t>
  </si>
  <si>
    <t>G27169</t>
  </si>
  <si>
    <t>ST 230</t>
  </si>
  <si>
    <t>WELLS : 
A007 (COM) Aprv: 07/20/2008 - Spud: 08/06/2008 - P50: $879,973; P70: $1,103,395; P90: $1,426,826</t>
  </si>
  <si>
    <t xml:space="preserve">01284 - W &amp; T Offshore, Inc. (From 06/01/2005 12:00AM to 12/31/2099 11:59AM) </t>
  </si>
  <si>
    <t>G16042</t>
  </si>
  <si>
    <t>PIPELINES : 
OIL PSN# 11006 (ACT) Aprv: 06/26/1996 - Init HTP: 09/14/1996 - P50: $877,461; P70: $1,099,652; P90: $1,422,148</t>
  </si>
  <si>
    <t>02036 - Poseidon Oil Pipeline Company, L.L.C. (From 06/26/1996 12:00AM to 12/31/2099 11:59AM)</t>
  </si>
  <si>
    <t>G26097</t>
  </si>
  <si>
    <t>ST 136</t>
  </si>
  <si>
    <t>WELLS : 
Q011 (TA) Aprv: 01/11/2005 - Spud: 03/09/2005 - P50: $876,082; P70: $1,099,505; P90: $1,422,935</t>
  </si>
  <si>
    <t xml:space="preserve">00078 - Chevron U.S.A. Inc. (From 06/01/2004 12:00AM to 12/31/2099 11:59AM) </t>
  </si>
  <si>
    <t>G24881</t>
  </si>
  <si>
    <t>SM 257</t>
  </si>
  <si>
    <t>G29184</t>
  </si>
  <si>
    <t>PIPELINES : 
GAS PSN# 18805 (OUT) Aprv: 02/19/2013 - Init HTP: N/A - P50: $873,426; P70: $1,005,449; P90: $1,196,455</t>
  </si>
  <si>
    <t>01284 - W &amp; T Offshore, Inc. (From 03/06/2024 12:00AM to 12/31/2099 11:59AM)
02375 - Energy XXI GOM, LLC (From 02/19/2013 12:00AM to 03/06/2024 12:00AM)</t>
  </si>
  <si>
    <t>COLLATERAL:
02375 Energy XXI GOM, LLC: $1,345,000 (PB00202100005 - Eff Dt: 02/08/2016)</t>
  </si>
  <si>
    <t>G17731</t>
  </si>
  <si>
    <t>PIPELINES : 
BLKO PSN# 11382 (OUT) Aprv: 06/25/1997 - Init HTP: 04/16/1998 - P50: $872,500; P70: $872,500; P90: $872,500</t>
  </si>
  <si>
    <t>G26821</t>
  </si>
  <si>
    <t>MC 21, SP 60</t>
  </si>
  <si>
    <t>03695 - KNOC Eagle Ford Corporation (From 09/15/2022 12:00AM to 12/31/2099 11:59AM)
02981 - ANKOR E&amp;P Holdings Corporation (From 05/05/2008 12:00AM to 09/15/2022 12:00AM)
03520 - Sanare Energy Partners, LLC (From 08/21/2019 12:00AM to 04/29/2021 12:00AM)
03545 - Orinoco Natural Resources, LLC (From 10/04/2018 12:00AM to 08/21/2019 12:00AM)
02979 - Samsung Oil &amp; Gas USA Corp. (From 05/05/2008 12:00AM to 10/04/2018 12:00AM)
02863 - Taylor Energy Company LLC (From 01/01/2006 12:00AM to 05/05/2008 12:00AM)
02863 - Taylor Energy Company LLC (Acquired 00774 Taylor Energy Company) (From 06/10/2005 12:00AM to 01/01/2006 12:00AM)</t>
  </si>
  <si>
    <t>G01681C</t>
  </si>
  <si>
    <t>SM 58, SM 130</t>
  </si>
  <si>
    <t>PIPELINES : 
OIL PSN# 3034 (ACT) Aprv: 05/24/1974 - Init HTP: 03/03/1975 - P50: $865,499; P70: $1,087,691; P90: $1,410,186</t>
  </si>
  <si>
    <t>03218 - Crescent Midstream, LLC (From 09/24/2012 12:00AM to 12/31/2099 11:59AM)
00117 - Shell USA, Inc. (From 05/24/1974 12:00AM to 09/24/2012 12:00AM)
02621 - Shell GOM Pipeline Company LLC (From 09/24/2012 12:00AM to 09/24/2012 12:00AM)</t>
  </si>
  <si>
    <t>COLLATERAL:
03218 Crescent Midstream, LLC: $1,210,000 (SUR0035180 - Eff Dt: 01/12/2016)</t>
  </si>
  <si>
    <t>G01907AF</t>
  </si>
  <si>
    <t>PIPELINES : 
GAS PSN# 4093 (ACT) Aprv: 08/26/1976 - Init HTP: 09/20/1977 - P50: $864,930; P70: $1,087,121; P90: $1,409,616</t>
  </si>
  <si>
    <t>G18843</t>
  </si>
  <si>
    <t>PIPELINES : 
G/C PSN# 11633 (ACT) Aprv: 01/29/1998 - Init HTP: 04/11/1998 - P50: $864,176; P70: $1,086,367; P90: $1,408,862</t>
  </si>
  <si>
    <t>02472 - Stingray Pipeline Company, L.L.C. (From 08/02/2001 12:00AM to 12/31/2099 11:59AM)
00290 - Stingray Pipeline Company (From 04/16/1999 12:00AM to 09/03/2001 12:00AM)</t>
  </si>
  <si>
    <t>COLLATERAL:
02472 Stingray Pipeline Company, L.L.C.: $1,785,000 (SUR0038061 - Eff Dt: 11/07/2016)</t>
  </si>
  <si>
    <t>G14417</t>
  </si>
  <si>
    <t>VR 333</t>
  </si>
  <si>
    <t xml:space="preserve">03216 - CanNat Energy Inc. (Acquired 00991 Ranger Oil Company) 16.5% 
02171 - CIECO Offshore, L.P. 16.5% 
02516 - Eni Oil US LLC (Acquired 01578 British-Borneo USA, Inc.) 17% 
02237 - Noble Energy, Inc. (Acquired 00185 Samedan Oil Corporation) 50% </t>
  </si>
  <si>
    <t>WELLS : 
A004 (TA) Aprv: 07/28/1994 - Spud: 08/01/1994 - P50: $860,953; P70: $1,084,375; P90: $1,407,805</t>
  </si>
  <si>
    <t xml:space="preserve">02237 - Noble Energy, Inc. (Acquired 00185 Samedan Oil Corporation) (From 07/01/1994 12:00AM to 12/31/2099 11:59AM) 
02516 - Eni Oil US LLC (Acquired 01578 British-Borneo USA, Inc.) (From 07/01/1994 12:00AM to 12/31/2099 11:59AM) 
03216 - CanNat Energy Inc. (Acquired 00991 Ranger Oil Company) (From 07/01/1994 12:00AM to 12/31/2099 11:59AM) 
02171 - CIECO Offshore, L.P. (From 04/27/1998 12:00AM to 12/31/2099 11:59AM) 
01782 - Cometra Oil &amp; Gas, Inc. (From 07/01/1994 12:00AM to 04/26/1998 11:59PM) </t>
  </si>
  <si>
    <t>COLLATERAL:
03216 CanNat Energy Inc.: $1,084,375 (108112686 - Eff Dt: 02/12/2025)</t>
  </si>
  <si>
    <t>G29387</t>
  </si>
  <si>
    <t>PIPELINES : 
OIL PSN# 19896 (ACT) Aprv: 07/13/2018 - Init HTP: 01/17/2019 - P50: $859,424; P70: $1,081,616; P90: $1,404,111</t>
  </si>
  <si>
    <t>02530 - Proteus Oil Pipeline Company, LLC (From 07/13/2018 12:00AM to 12/31/2099 11:59AM)</t>
  </si>
  <si>
    <t>COLLATERAL:
02289 Shell Pipeline Company LP: $909,900 (9312658 - Eff Dt: 04/16/2019)</t>
  </si>
  <si>
    <t>G25295</t>
  </si>
  <si>
    <t>PIPELINES : 
BLKO PSN# 14323 (ACT) Aprv: 11/03/2003 - Init HTP: 04/11/2004 - P50: $858,784; P70: $1,080,975; P90: $1,403,471</t>
  </si>
  <si>
    <t>G10110</t>
  </si>
  <si>
    <t>PIPELINES : 
OIL PSN# 8487 (ACT) Aprv: 09/27/1988 - Init HTP: 12/03/1988 - P50: $854,464; P70: $1,076,656; P90: $1,399,151</t>
  </si>
  <si>
    <t>02451 - GOM Shelf LLC (From 08/30/2022 12:00AM to 12/31/2099 11:59AM)
03295 - Fieldwood Energy LLC (From 12/03/2013 12:00AM to 08/30/2022 12:00AM)
00105 - Apache Corporation (From 02/08/2007 12:00AM to 12/03/2013 12:00AM)
02481 - BP Exploration &amp; Production Inc. (From 11/10/2000 12:00AM to 02/08/2007 12:00AM)</t>
  </si>
  <si>
    <t>G21891</t>
  </si>
  <si>
    <t>PIPELINES : 
GAS PSN# 12633 (ACT) Aprv: 08/17/2000 - Init HTP: 04/03/2001 - P50: $853,549; P70: $1,075,741; P90: $1,398,236</t>
  </si>
  <si>
    <t>02193 - Destin Pipeline Company, L.L.C. (From 08/17/2000 12:00AM to 12/31/2099 11:59AM)</t>
  </si>
  <si>
    <t>G22451</t>
  </si>
  <si>
    <t>PIPELINES : 
OIL PSN# 13287 (ACT) Aprv: 08/28/2001 - Init HTP: 08/16/2001 - P50: $853,211; P70: $1,075,403; P90: $1,397,898</t>
  </si>
  <si>
    <t>00103 - ExxonMobil Pipeline Company (From 08/28/2001 12:00AM to 12/31/2099 11:59AM)</t>
  </si>
  <si>
    <t>COLLATERAL:
00103 ExxonMobil Pipeline Company: $1,195,000 (82396640 - Eff Dt: 08/21/2017)</t>
  </si>
  <si>
    <t>G22450</t>
  </si>
  <si>
    <t>PIPELINES : 
OIL PSN# 13286 (ACT) Aprv: 08/28/2001 - Init HTP: 11/08/2001 - P50: $852,804; P70: $1,074,996; P90: $1,397,491</t>
  </si>
  <si>
    <t>COLLATERAL:
00103 ExxonMobil Pipeline Company: $1,195,000 (82396639 - Eff Dt: 08/21/2017)</t>
  </si>
  <si>
    <t>G33607</t>
  </si>
  <si>
    <t>VR 341</t>
  </si>
  <si>
    <t>WELLS : 
A003 (COM) Aprv: 11/03/2012 - Spud: 11/05/2012 - P50: $850,786; P70: $1,074,208; P90: $1,397,638</t>
  </si>
  <si>
    <t>G17266</t>
  </si>
  <si>
    <t>EB 558</t>
  </si>
  <si>
    <t xml:space="preserve">02219 - Anadarko US Offshore LLC 50% 
03165 - Apache Deepwater LLC (Acquired 00818 Mariner Energy, Inc.) 50% </t>
  </si>
  <si>
    <t>PIPELINES : 
BLKG PSN# 17096 (PABN) Aprv: 09/26/2007 - Init HTP: 02/15/2008 - P50: $850,731; P70: $1,072,922; P90: $1,395,417</t>
  </si>
  <si>
    <t xml:space="preserve">03165 - Apache Deepwater LLC (Acquired 00818 Mariner Energy, Inc.) (From 11/01/1996 12:00AM to 12/31/2099 11:59AM) 
02219 - Anadarko US Offshore LLC (From 10/03/2007 12:00AM to 12/31/2099 11:59AM) 
00981 - Anadarko Petroleum Corporation (From 11/01/1996 12:00AM to 10/02/2007 11:59PM) 
01904 - Burlington Resources Offshore Inc. (From 12/20/2000 12:00AM to 10/02/2007 11:59PM) 
03249 - The Louisiana Land and Exploration Company LLC (Acquired 00083 The Louisiana Land and Exploration Company) (From 11/01/1996 12:00AM to 12/19/2000 11:59PM) 
03165 - Apache Deepwater LLC (Acquired 00818 Mariner Energy, Inc.) (From 12/11/2002 12:00AM to 12/31/2099 11:59AM) (ALQT: A) 
00981 - Anadarko Petroleum Corporation (From 12/11/2002 12:00AM to 11/01/2005 11:59PM) (ALQT: A) 
03165 - Apache Deepwater LLC (Acquired 00818 Mariner Energy, Inc.) (From 12/11/2002 12:00AM to 12/31/2099 11:59AM) (ALQT: B) 
00981 - Anadarko Petroleum Corporation (From 12/11/2002 12:00AM to 11/01/2005 11:59PM) (ALQT: B) 
01904 - Burlington Resources Offshore Inc. (From 12/11/2002 12:00AM to 03/09/2003 11:59PM) (ALQT: B) </t>
  </si>
  <si>
    <t>G05438</t>
  </si>
  <si>
    <t>VR 314</t>
  </si>
  <si>
    <t xml:space="preserve">02899 - Talos ERT LLC 100% (ALQT: A / LVL: 1) 
03678 - Fieldwood Energy IV LLC 50% (ALQT: B / LVL: 1) 
00730 - Walter Oil &amp; Gas Corporation 50% (ALQT: B / LVL: 1) </t>
  </si>
  <si>
    <t>WELLS : 
A028 (COM) Aprv: N/A - Spud: 06/05/1993 - P50: $848,955; P70: $1,072,377; P90: $1,395,807</t>
  </si>
  <si>
    <t xml:space="preserve">03678 - Fieldwood Energy IV LLC (From 12/20/2022 12:00AM to 12/31/2099 11:59AM) 
02630 - Dynamic Offshore Resources NS, LLC (From 06/04/2004 12:00AM to 12/19/2022 11:59PM) 
03035 - Fieldwood Energy Offshore LLC (From 06/01/2012 12:00AM to 12/19/2022 11:59PM) 
02849 - Hillcrest GOM, Inc. (From 04/14/2006 12:00AM to 05/31/2012 11:59PM) 
02237 - Noble Energy, Inc. (From 04/20/2004 12:00AM to 06/03/2004 11:59PM) 
02237 - Noble Energy, Inc. (Acquired 00185 Samedan Oil Corporation) (From 04/07/1995 12:00AM to 04/19/2004 11:59PM) 
01605 - SEKCO Energy, Inc. (From 10/22/1992 12:00AM to 04/06/1995 11:59PM) 
00114 - BP America Production Company (From 07/01/1983 12:00AM to 10/21/1992 11:59PM) </t>
  </si>
  <si>
    <t xml:space="preserve">02899 - Talos ERT LLC (From 12/18/2007 01:00AM to 12/31/2099 11:59AM) (ALQT: A / LVL: 1) 
02957 - MC Offshore Petroleum, LLC (From 06/08/2007 01:00AM to 02/21/2018 11:59PM) (ALQT: A / LVL: 1) 
03033 - Black Elk Energy Offshore Operations, LLC (From 12/01/2009 12:00AM to 07/07/2015 11:59PM) (ALQT: A / LVL: 1) 
01284 - W &amp; T Offshore, Inc. (From 08/24/2004 12:00AM to 11/30/2009 11:59PM) (ALQT: A / LVL: 1) 
02899 - Energy Resource Technology GOM, Inc. (Acquired 01764 Energy Resource Technology, Inc.) (From 12/31/2002 12:00AM to 12/18/2007 12:59AM) (ALQT: A / LVL: 1) 
02766 - AMCO Energy, Inc. (From 06/08/2007 12:00AM to 06/08/2007 12:59AM) (ALQT: A / LVL: 1) 
00056 - ConocoPhillips Company (From 08/10/1994 12:00AM to 06/07/2007 11:59PM) (ALQT: A / LVL: 1) 
02418 - Mobile Mineral Corporation (From 08/14/2001 01:00AM to 11/30/2006 01:59AM) (ALQT: A / LVL: 1) 
02419 - Parawon Corporation (From 08/14/2001 12:00AM to 11/30/2006 12:59AM) (ALQT: A / LVL: 1) 
02197 - PLAYA Minerals and Energy, Inc. (From 12/08/2000 12:00AM to 11/29/2006 11:59PM) (ALQT: A / LVL: 1) 
01284 - W &amp; T Offshore, Inc. (Acquired 02608 Offshore Energy II LLC) (From 09/30/2002 12:00AM to 08/23/2004 11:59PM) (ALQT: A / LVL: 1) 
00059 - Hess Corporation (From 12/08/2000 12:00AM to 12/30/2002 11:59PM) (ALQT: A / LVL: 1) 
03249 - The Louisiana Land and Exploration Company LLC (Acquired 00083 The Louisiana Land and Exploration Company) (From 08/10/1994 12:00AM to 09/29/2002 11:59PM) (ALQT: A / LVL: 1) 
00724 - Marathon Oil Company (From 08/10/1994 12:00AM to 12/07/2000 11:59PM) (ALQT: A / LVL: 1) 
02237 - Noble Energy, Inc. (Acquired 00185 Samedan Oil Corporation) (From 08/10/1994 12:00AM to 12/07/2000 11:59PM) (ALQT: A / LVL: 1) 
00730 - Walter Oil &amp; Gas Corporation (From 01/25/2000 12:00AM to 12/31/2099 11:59AM) (ALQT: B / LVL: 1) 
03678 - Fieldwood Energy IV LLC (From 01/04/2023 12:00AM to 12/31/2099 11:59AM) (ALQT: B / LVL: 1) 
02630 - Dynamic Offshore Resources NS, LLC (From 06/04/2004 12:00AM to 01/03/2023 11:59PM) (ALQT: B / LVL: 1) 
03035 - Fieldwood Energy Offshore LLC (From 06/01/2012 01:00AM to 01/03/2023 11:59PM) (ALQT: B / LVL: 1) 
02849 - Hillcrest GOM, Inc. (From 04/14/2006 01:00AM to 06/01/2012 12:59AM) (ALQT: B / LVL: 1) 
02237 - Noble Energy, Inc. (From 04/20/2004 12:00AM to 06/03/2004 11:59PM) (ALQT: B / LVL: 1) 
02237 - Noble Energy, Inc. (Acquired 00185 Samedan Oil Corporation) (From 01/25/2000 12:00AM to 04/19/2004 11:59PM) (ALQT: B / LVL: 1) </t>
  </si>
  <si>
    <t>G20598</t>
  </si>
  <si>
    <t>PIPELINES : 
GAS PSN# 12082 (ACT) Aprv: 12/04/1998 - Init HTP: 01/25/1999 - P50: $847,893; P70: $1,070,084; P90: $1,392,579</t>
  </si>
  <si>
    <t>02193 - Destin Pipeline Company, L.L.C. (From 12/04/1998 12:00AM to 12/31/2099 11:59AM)</t>
  </si>
  <si>
    <t>G37442</t>
  </si>
  <si>
    <t>EI 308</t>
  </si>
  <si>
    <t>WELLS : 
C003 (COM) Aprv: 03/14/2024 - Spud: 03/16/2024 - P50: $844,101; P70: $1,067,523; P90: $1,390,953</t>
  </si>
  <si>
    <t xml:space="preserve">02417 - Arena Energy, LLC (From 05/01/2023 12:00AM to 12/31/2099 11:59AM) 
02628 - Arena Offshore, LP (From 09/21/2023 12:00AM to 12/31/2099 11:59AM) </t>
  </si>
  <si>
    <t>G04610</t>
  </si>
  <si>
    <t>PIPELINES : 
GAS PSN# 6022 (PABN) Aprv: 03/26/1981 - Init HTP: 09/22/1981 - P50: $841,282; P70: $973,305; P90: $1,164,312</t>
  </si>
  <si>
    <t>00011 - Transcontinental Gas Pipe Line Company, LLC (From 03/26/1981 12:00AM to 10/21/2020 12:00AM)</t>
  </si>
  <si>
    <t>G01457B</t>
  </si>
  <si>
    <t>PIPELINES : 
OIL PSN# 2899 (OUT) Aprv: 05/23/1972 - Init HTP: 05/15/1975 - P50: $840,275; P70: $1,062,467; P90: $1,384,962</t>
  </si>
  <si>
    <t>03218 - Crescent Midstream, LLC (From 08/06/2012 12:00AM to 12/31/2099 11:59AM)
02621 - Shell GOM Pipeline Company LLC (From 08/03/2012 12:00AM to 08/06/2012 12:00AM)
00117 - Shell USA, Inc. (From 05/23/1972 12:00AM to 08/03/2012 12:00AM)</t>
  </si>
  <si>
    <t>COLLATERAL:
03218 Crescent Midstream, LLC: $1,210,000 (SUR0035177 - Eff Dt: 01/12/2016)</t>
  </si>
  <si>
    <t>G29153</t>
  </si>
  <si>
    <t>PIPELINES : 
OIL PSN# 18830 (ACT) Aprv: 02/14/2013 - Init HTP: 02/26/1968 - P50: $835,563; P70: $967,585; P90: $1,158,592</t>
  </si>
  <si>
    <t>03218 - Crescent Midstream, LLC (From 02/14/2013 12:00AM to 12/31/2099 11:59AM)</t>
  </si>
  <si>
    <t>COLLATERAL:
03218 Crescent Midstream, LLC: $565,000 (SUR0035185 - Eff Dt: 01/12/2016)</t>
  </si>
  <si>
    <t>G29662</t>
  </si>
  <si>
    <t>01796 - Manta Ray Gathering Company, L.L.C. (From 12/14/2022 12:00AM to 12/31/2099 11:59AM)</t>
  </si>
  <si>
    <t>G22390</t>
  </si>
  <si>
    <t>PIPELINES : 
BLKO PSN# 13122 (ACT) Aprv: 03/07/2001 - Init HTP: 01/05/2001 - P50: $835,239; P70: $1,057,430; P90: $1,379,926</t>
  </si>
  <si>
    <t>00689 - Shell Offshore Inc. (From 03/07/2001 12:00AM to 12/31/2099 11:59AM)</t>
  </si>
  <si>
    <t>G01702D</t>
  </si>
  <si>
    <t>SM 61, VR 191</t>
  </si>
  <si>
    <t>PIPELINES : 
GAS PSN# 1285 (ACT) Aprv: 04/18/1969 - Init HTP: 06/22/1972 - P50: $834,371; P70: $1,056,563; P90: $1,379,058</t>
  </si>
  <si>
    <t>03203 - Kinetica Partners, LLC (From 02/25/2014 12:00AM to 12/31/2099 11:59AM)
00014 - Tennessee Gas Pipeline Company, L.L.C. (From 12/01/1989 12:00AM to 02/25/2014 12:00AM)</t>
  </si>
  <si>
    <t>G12358</t>
  </si>
  <si>
    <t>SS 199</t>
  </si>
  <si>
    <t xml:space="preserve">03296 - Apache Shelf Exploration LLC 25% (ALQT: 1 / LVL: 0) 
02451 - GOM Shelf LLC 25% (ALQT: 1 / LVL: 0) 
03247 - Talos Energy Offshore LLC 50% (ALQT: 1 / LVL: 0) </t>
  </si>
  <si>
    <t>WELLS : 
H004 (TA) Aprv: 04/16/1976 - Spud: 05/01/1976 - P50: $125,100; P70: $173,512; P90: $243,778
I005 (TA) Aprv: 09/12/1995 - Spud: 09/22/1995 - P50: $574,103; P70: $797,525; P90: $1,120,955
I010 (TA) Aprv: 10/28/1997 - Spud: 12/03/1997 - P50: $135,108; P70: $183,520; P90: $253,786</t>
  </si>
  <si>
    <t xml:space="preserve">03209 - Renaissance Offshore, LLC (From 11/12/2014 01:00AM to 12/31/2099 11:59AM) 
03033 - Black Elk Energy Offshore Operations, LLC (From 03/05/2013 12:00AM to 11/12/2014 12:59AM) 
02590 - Merit Energy Partners III, L.P. (From 04/28/2003 12:00AM to 03/04/2013 11:59PM) 
02591 - Merit Energy Partners D-III, L.P. (From 04/28/2003 12:00AM to 03/04/2013 11:59PM) 
02592 - Merit Management Partners I, L.P. (From 04/28/2003 12:00AM to 03/04/2013 11:59PM) 
02421 - Devon Energy Production Co., L.P. (Acquired 02332 PennzEnergy Exploration and Production, L.L.C.) (From 11/19/1999 12:00AM to 04/27/2003 11:59PM) 
02421 - Devon Energy Production Co., L.P. (Acquired 01750 Pennzoil Exploration and Production Company) (From 01/20/1993 12:00AM to 11/18/1999 11:59PM) 
00078 - Chevron U.S.A. Inc. (From 10/06/1989 12:00AM to 01/19/1993 11:59PM) 
00081 - Tenneco Oil Company (From 09/01/1975 12:00AM to 10/05/1989 11:59PM) </t>
  </si>
  <si>
    <t xml:space="preserve">02451 - GOM Shelf LLC (From 08/15/2000 12:00AM to 12/31/2099 11:59AM) (ALQT: 1 / LVL: 0) 
03296 - Apache Shelf Exploration LLC (From 07/16/2014 12:00AM to 12/31/2099 11:59AM) (ALQT: 1 / LVL: 0) 
03247 - Talos Energy Offshore LLC (From 11/12/2014 12:00AM to 12/31/2099 11:59AM) (ALQT: 1 / LVL: 0) 
03065 - Talos Resources LLC (From 08/26/2013 12:00AM to 11/11/2014 11:59PM) (ALQT: 1 / LVL: 0) 
01834 - Talos Petroleum LLC (From 01/18/2002 12:00AM to 08/25/2013 11:59PM) (ALQT: 1 / LVL: 0) 
00056 - ConocoPhillips Company (Acquired 00001 Conoco Inc.) (From 04/01/1977 12:00AM to 01/17/2002 11:59PM) (ALQT: 1 / LVL: 0) 
00777 - OXY USA Inc. (From 12/06/1983 12:00AM to 10/22/2000 11:59PM) (ALQT: 1 / LVL: 0) 
00771 - Texaco Exploration and Production, Inc. (From 07/08/1999 12:00AM to 09/17/2000 11:59PM) (ALQT: 1 / LVL: 0) 
00005 - Four Star Oil &amp; Gas Company (From 04/01/1977 12:00AM to 07/07/1999 11:59PM) (ALQT: 1 / LVL: 0) 
00002 - Atlantic Richfield Company (From 04/01/1977 12:00AM to 01/19/1992 11:59PM) (ALQT: 1 / LVL: 0) 
00369 - CanadianOxy Offshore Production Co. (From 04/01/1977 12:00AM to 12/05/1983 11:59PM) (ALQT: 1 / LVL: 0) </t>
  </si>
  <si>
    <t>G03361</t>
  </si>
  <si>
    <t>WC 480</t>
  </si>
  <si>
    <t>PIPELINES : 
GAS PSN# 9383 (PABN) Aprv: 04/19/1991 - Init HTP: 02/29/1980 - P50: $830,261; P70: $1,052,452; P90: $1,374,947</t>
  </si>
  <si>
    <t>G29570</t>
  </si>
  <si>
    <t>PIPELINES : 
BLKO PSN# 20793 (ACT) Aprv: 03/30/2022 - Init HTP: 07/26/2022 - P50: $829,070; P70: $1,051,262; P90: $1,373,757</t>
  </si>
  <si>
    <t>G28657</t>
  </si>
  <si>
    <t>WC 33</t>
  </si>
  <si>
    <t>STRUCTURES : 
FIXED CPLX# 22182 'D' Aprv: N/A - Inst: 01/01/1979 - P50: $829,009; P70: $1,368,041; P90: $2,247,784</t>
  </si>
  <si>
    <t>03295 - Fieldwood Energy LLC (From 09/08/2014 12:00AM to 12/31/2020 12:00AM)
00105 - Apache Corporation (From 05/20/2013 12:00AM to 09/08/2014 12:00AM)</t>
  </si>
  <si>
    <t>COLLATERAL:
03295 Fieldwood Energy LLC: $350,000 (B008963 - Eff Dt: 08/28/2014)</t>
  </si>
  <si>
    <t>G16046</t>
  </si>
  <si>
    <t>PIPELINES : 
GAS PSN# 11013 (ACT) Aprv: 05/22/1996 - Init HTP: 09/08/1996 - P50: $826,767; P70: $1,048,959; P90: $1,371,454</t>
  </si>
  <si>
    <t>COLLATERAL:
02162 Manta Ray Offshore Gathering Company, L.L.C.: $1,895,000 (K09202195 - Eff Dt: 02/16/2016)</t>
  </si>
  <si>
    <t>G01701</t>
  </si>
  <si>
    <t>MP 146, MP 289, MP 290</t>
  </si>
  <si>
    <t>PIPELINES : 
OIL PSN# 15933 (ACT) Aprv: 08/22/2005 - Init HTP: 06/06/1969 - P50: $820,442; P70: $1,042,634; P90: $1,365,129</t>
  </si>
  <si>
    <t>00117 - Shell USA, Inc. (From 05/02/1968 12:00AM to 12/31/2099 11:59AM)</t>
  </si>
  <si>
    <t>G36208</t>
  </si>
  <si>
    <t>EI 261</t>
  </si>
  <si>
    <t>WELLS : 
A001 (AST) Aprv: 02/10/2021 - Spud:  - P50: $0; P70: $0; P90: $0
A015 (COM) Aprv: 04/25/2023 - Spud: 05/06/2023 - P50: $818,645; P70: $1,042,068; P90: $1,365,498
A013 (AST) Aprv: 06/01/2023 - Spud:  - P50: $0; P70: $0; P90: $0</t>
  </si>
  <si>
    <t xml:space="preserve">02417 - Arena Energy, LLC (From 07/01/2018 12:00AM to 12/31/2099 11:59AM) 
02628 - Arena Offshore, LP (From 08/29/2018 12:00AM to 12/31/2099 11:59AM) </t>
  </si>
  <si>
    <t>G04037</t>
  </si>
  <si>
    <t>WC 24</t>
  </si>
  <si>
    <t xml:space="preserve">01128 - Department of Energy 100% </t>
  </si>
  <si>
    <t>PIPELINES : 
H2O PSN# 5780 (ACT) Aprv: 06/11/1980 - Init HTP: N/A - P50: $818,563; P70: $950,586; P90: $1,141,592</t>
  </si>
  <si>
    <t>01128 - Department of Energy (From 06/11/1980 12:00AM to 12/31/2099 11:59AM)</t>
  </si>
  <si>
    <t>G16040</t>
  </si>
  <si>
    <t>PIPELINES : 
G/C PSN# 11004 (PABN) Aprv: 06/04/1996 - Init HTP: 01/04/1997 - P50: $817,682; P70: $1,039,873; P90: $1,362,368</t>
  </si>
  <si>
    <t>02202 - Garden Banks Gas Pipeline, L.L.C. (From 07/16/1997 12:00AM to 01/28/2025 12:00AM)</t>
  </si>
  <si>
    <t>COLLATERAL:
02202 Garden Banks Gas Pipeline, L.L.C.: $469,792 (K09201683 - Eff Dt: 02/16/2016)</t>
  </si>
  <si>
    <t>G36207</t>
  </si>
  <si>
    <t>EI 254</t>
  </si>
  <si>
    <t>WELLS : 
K008 (COM) Aprv: 12/06/2021 - Spud: 12/06/2021 - P50: $816,305; P70: $1,039,727; P90: $1,363,157</t>
  </si>
  <si>
    <t xml:space="preserve">02417 - Arena Energy, LLC (From 07/01/2018 12:00AM to 12/31/2099 11:59AM) 
02628 - Arena Offshore, LP (From 08/28/2018 12:00AM to 12/31/2099 11:59AM) </t>
  </si>
  <si>
    <t>G04276</t>
  </si>
  <si>
    <t>PIPELINES : 
GAS PSN# 5750 (ACT) Aprv: 04/30/1980 - Init HTP: 03/15/1981 - P50: $815,253; P70: $947,276; P90: $1,138,282</t>
  </si>
  <si>
    <t>G05148</t>
  </si>
  <si>
    <t>SM 155</t>
  </si>
  <si>
    <t xml:space="preserve">03619 - Talos Third Coast LLC 10% 
03197 - GOME 1271 LLC 90% </t>
  </si>
  <si>
    <t>PIPELINES : 
GAS PSN# 6535 (ACT) Aprv: 10/29/1982 - Init HTP: 12/17/1982 - P50: $815,089; P70: $1,037,281; P90: $1,359,776</t>
  </si>
  <si>
    <t>03197 - GOME 1271 LLC (From 12/11/2018 12:00AM to 12/31/2099 11:59AM)
03619 - Talos Third Coast LLC (From 11/16/2020 12:00AM to 12/31/2099 11:59AM)
02970 - Castex Offshore, Inc. (From 12/11/2018 12:00AM to 11/16/2020 12:00AM)
02312 - McMoRan Oil &amp; Gas LLC (From 09/05/2014 12:00AM to 12/11/2018 12:00AM)
02257 - Gateway Offshore Pipeline Company  LLC (From 09/10/2008 12:00AM to 09/05/2014 12:00AM)
02558 - Gulfshore Midstream Pipelines, Ltd. (From 10/10/2001 12:00AM to 09/10/2008 12:00AM)</t>
  </si>
  <si>
    <t>G14732</t>
  </si>
  <si>
    <t>EI 331, SM 130</t>
  </si>
  <si>
    <t>PIPELINES : 
OIL PSN# 10407 (OUT) Aprv: 10/03/1994 - Init HTP: 12/05/1994 - P50: $812,796; P70: $1,034,987; P90: $1,357,482</t>
  </si>
  <si>
    <t>03218 - Crescent Midstream, LLC (From 08/06/2012 12:00AM to 12/31/2099 11:59AM)
02621 - Shell GOM Pipeline Company LLC (From 08/03/2012 12:00AM to 08/06/2012 12:00AM)
00117 - Shell USA, Inc. (From 10/03/1994 12:00AM to 08/03/2012 12:00AM)</t>
  </si>
  <si>
    <t>COLLATERAL:
03218 Crescent Midstream, LLC: $1,210,000 (SUR0035183 - Eff Dt: 01/12/2016)</t>
  </si>
  <si>
    <t>G21486</t>
  </si>
  <si>
    <t>PIPELINES : 
GASH PSN# 12417 (OUT) Aprv: 07/07/2000 - Init HTP: 10/16/2000 - P50: $810,909; P70: $942,932; P90: $1,133,938</t>
  </si>
  <si>
    <t>02385 - Williams Field Services - Gulf Coast Company LLC (From 07/07/2000 12:00AM to 12/31/2099 11:59AM)</t>
  </si>
  <si>
    <t>COLLATERAL:
02385 Williams Field Services - Gulf Coast Company LLC: $1,035,000 (022047001 - Eff Dt: 10/22/2014)</t>
  </si>
  <si>
    <t>G01906D</t>
  </si>
  <si>
    <t>PIPELINES : 
GAS PSN# 3362 (ACT) Aprv: 06/11/1971 - Init HTP: 10/08/1971 - P50: $809,717; P70: $1,031,908; P90: $1,354,403</t>
  </si>
  <si>
    <t>03256 - High Point Gas Transmission, LLC (From 04/18/2013 12:00AM to 07/29/2013 12:00AM)
00010 - Southern Natural Gas Company, L.L.C. (From 06/11/1971 12:00AM to 04/18/2013 12:00AM)</t>
  </si>
  <si>
    <t>G01681</t>
  </si>
  <si>
    <t>EI 176, SM 58</t>
  </si>
  <si>
    <t>PIPELINES : 
OIL PSN# 14480 (ACT) Aprv: 10/10/2003 - Init HTP: 07/14/1967 - P50: $808,499; P70: $1,030,690; P90: $1,353,185</t>
  </si>
  <si>
    <t>03218 - Crescent Midstream, LLC (From 08/10/2012 12:00AM to 12/31/2099 11:59AM)
02621 - Shell GOM Pipeline Company LLC (From 08/09/2012 12:00AM to 08/10/2012 12:00AM)
00117 - Shell USA, Inc. (From 08/20/1964 12:00AM to 08/09/2012 12:00AM)</t>
  </si>
  <si>
    <t>COLLATERAL:
03218 Crescent Midstream, LLC: $995,000 (SUR0035178 - Eff Dt: 01/12/2016)</t>
  </si>
  <si>
    <t>G28204</t>
  </si>
  <si>
    <t>PIPELINES : 
COND PSN# 15766 (OUT) Aprv: 08/23/2006 - Init HTP: 11/26/2006 - P50: $805,463; P70: $937,486; P90: $1,128,492</t>
  </si>
  <si>
    <t>03575 - MP Gulf of Mexico, LLC (From 09/23/2019 12:00AM to 12/31/2099 11:59AM)
01207 - Petrobras America Inc. (From 08/24/2006 12:00AM to 09/23/2019 12:00AM)</t>
  </si>
  <si>
    <t>G01350A</t>
  </si>
  <si>
    <t>PIPELINES : 
GAS PSN# 3476 (ACT) Aprv: 07/09/1969 - Init HTP: 02/28/1972 - P50: $804,772; P70: $936,795; P90: $1,127,801</t>
  </si>
  <si>
    <t>00209 - Chandeleur Pipe Line, LLC (From 07/09/1969 12:00AM to 12/31/2099 11:59AM)</t>
  </si>
  <si>
    <t>G08036</t>
  </si>
  <si>
    <t>AT 575</t>
  </si>
  <si>
    <t>PIPELINES : 
BLKO PSN# 15968 (PROP) Aprv: 03/01/2007 - Init HTP: N/A - P50: $344,820; P70: $464,958; P90: $641,418
BLKO PSN# 15969 (ACT) Aprv: 03/01/2007 - Init HTP: 10/02/2007 - P50: $459,760; P70: $579,898; P90: $756,358</t>
  </si>
  <si>
    <t>COLLATERAL:
03026 Talos Energy Ventures, LLC: $500,000 (612410357 - Eff Dt: 10/11/2021)</t>
  </si>
  <si>
    <t>G24102</t>
  </si>
  <si>
    <t xml:space="preserve">03575 - MP Gulf of Mexico, LLC 29.0625% 
03362 - Kosmos Energy Gulf of Mexico Operations, LLC 31.7218% 
02647 - Murphy Exploration &amp; Production Company - USA 39.2157% </t>
  </si>
  <si>
    <t xml:space="preserve">02647 - Murphy Exploration &amp; Production Company - USA 10.07518% (ALQT: A / LVL: 2) 
03620 - Ridgewood Kodiak, LLC 20% (ALQT: A / LVL: 2) 
03575 - MP Gulf of Mexico, LLC 34.96241% (ALQT: A / LVL: 2) 
03362 - Kosmos Energy Gulf of Mexico Operations, LLC 34.96241% (ALQT: A / LVL: 2) </t>
  </si>
  <si>
    <t>PIPELINES : 
BLKO PSN# 20628 (ACT) Aprv: 02/02/2021 - Init HTP: 01/13/2021 - P50: $402,290; P70: $522,428; P90: $698,888
BLKO PSN# 20519 (ACT) Aprv: 10/20/2020 - Init HTP: 02/05/2021 - P50: $402,290; P70: $522,428; P90: $698,888</t>
  </si>
  <si>
    <t xml:space="preserve">02647 - Murphy Exploration &amp; Production Company - USA (From 10/24/2014 01:00AM to 12/31/2099 11:59AM) 
03362 - Kosmos Energy Gulf of Mexico Operations, LLC (From 10/05/2015 12:00AM to 12/31/2099 11:59AM) 
03575 - MP Gulf of Mexico, LLC (From 04/10/2019 12:00AM to 12/31/2099 11:59AM) 
02058 - LLOG Exploration Offshore, L.L.C. (From 08/02/2013 12:00AM to 06/20/2019 11:59PM) 
03238 - LLOG Bluewater Holdings, L.L.C. (From 08/02/2013 12:00AM to 06/20/2019 11:59PM) 
03362 - Deep Gulf Energy III, LLC (Acquired 02985 Deep Gulf Energy II, LLC) (From 05/31/2013 12:00AM to 03/10/2019 11:59PM) 
02481 - BP Exploration &amp; Production Inc. (From 06/01/2002 12:00AM to 05/30/2013 11:59PM) 
00078 - Chevron U.S.A. Inc. (From 03/31/2003 12:00AM to 12/31/2099 11:59AM) (ALQT: A) 
02481 - BP Exploration &amp; Production Inc. (From 03/31/2003 12:00AM to 12/31/2099 11:59AM) (ALQT: A) 
00059 - Hess Corporation (From 12/24/2003 12:00AM to 12/31/2099 11:59AM) (ALQT: A) 
02481 - BP Exploration &amp; Production Inc. (From 03/31/2003 12:00AM to 12/31/2099 11:59AM) (ALQT: B) </t>
  </si>
  <si>
    <t xml:space="preserve">02647 - Murphy Exploration &amp; Production Company - USA (From 10/24/2014 02:00AM to 12/31/2099 11:59AM) (ALQT: A / LVL: 2) 
03362 - Kosmos Energy Gulf of Mexico Operations, LLC (From 01/08/2016 12:00AM to 12/31/2099 11:59AM) (ALQT: A / LVL: 2) 
03575 - MP Gulf of Mexico, LLC (From 05/16/2019 12:00AM to 12/31/2099 11:59AM) (ALQT: A / LVL: 2) 
03620 - Ridgewood Kodiak, LLC (From 03/31/2021 12:00AM to 12/31/2099 11:59AM) (ALQT: A / LVL: 2) 
02806 - Marubeni Oil &amp; Gas (USA) LLC (From 06/04/2008 12:00AM to 08/31/2022 01:59AM) (ALQT: A / LVL: 2) 
02058 - LLOG Exploration Offshore, L.L.C. (From 08/02/2013 01:00AM to 06/21/2019 12:59AM) (ALQT: A / LVL: 2) 
03238 - LLOG Bluewater Holdings, L.L.C. (From 08/02/2013 01:00AM to 06/21/2019 12:59AM) (ALQT: A / LVL: 2) 
03362 - Deep Gulf Energy III, LLC (Acquired 02985 Deep Gulf Energy II, LLC) (From 05/31/2013 01:00AM to 03/10/2019 11:59PM) (ALQT: A / LVL: 2) 
02361 - Eni Petroleum US LLC (From 03/13/2008 12:00AM to 10/24/2014 01:59AM) (ALQT: A / LVL: 2) 
02481 - BP Exploration &amp; Production Inc. (From 03/13/2008 12:00AM to 05/31/2013 12:59AM) (ALQT: A / LVL: 2) 
02715 - Marubeni Oil &amp; Gas (USA) Inc. (From 06/03/2008 12:00AM to 06/03/2008 11:59PM) (ALQT: A / LVL: 2) </t>
  </si>
  <si>
    <t>G28662</t>
  </si>
  <si>
    <t>PL 13, PL 18</t>
  </si>
  <si>
    <t xml:space="preserve">02970 - Castex Offshore, Inc. 100% </t>
  </si>
  <si>
    <t>PIPELINES : 
BLKG PSN# 18786 (PABN) Aprv: 12/20/2012 - Init HTP: 01/10/1999 - P50: $248,111; P70: $470,302; P90: $792,797
BLKG PSN# 20563 (PREM) Aprv: 12/20/2012 - Init HTP: 01/10/1999 - P50: $275,340; P70: $497,531; P90: $820,027
BLKG PSN# 20564 (PREM) Aprv: 12/20/2012 - Init HTP: 01/10/1999 - P50: $277,199; P70: $499,390; P90: $821,886</t>
  </si>
  <si>
    <t>02970 - Castex Offshore, Inc. (From 03/08/2013 12:00AM to 05/09/2019 12:00AM)
02266 - EPL Oil &amp; Gas, LLC (From 12/20/2012 12:00AM to 03/08/2013 12:00AM)</t>
  </si>
  <si>
    <t>COLLATERAL:
02970 Castex Offshore, Inc.: $215,000 (B009758 - Eff Dt: 01/26/2016)</t>
  </si>
  <si>
    <t>G22140</t>
  </si>
  <si>
    <t>PIPELINES : 
OIL PSN# 12780 (ACT) Aprv: 03/15/2001 - Init HTP: 07/05/2001 - P50: $798,682; P70: $1,020,873; P90: $1,343,368</t>
  </si>
  <si>
    <t>02899 - Talos ERT LLC (From 09/05/2014 12:00AM to 12/31/2099 11:59AM)
02227 - Enterprise Field Services, LLC (From 12/20/2005 12:00AM to 09/05/2014 12:00AM)
02256 - Coastal States Trading, Inc. (From 03/15/2001 12:00AM to 06/16/2004 12:00AM)</t>
  </si>
  <si>
    <t>G07121</t>
  </si>
  <si>
    <t>EI 51, EI 120</t>
  </si>
  <si>
    <t xml:space="preserve">00540 - MOBIL OIL EXPLORATION &amp; PRODUCING SOUTHEAST INC. 12.5% 
03414 - Arrowhead Gulf Coast Pipeline, LLC 87.5% </t>
  </si>
  <si>
    <t>PIPELINES : 
OIL PSN# 15775 (ACT) Aprv: 08/01/2006 - Init HTP: 08/15/1956 - P50: $798,438; P70: $1,020,629; P90: $1,343,125</t>
  </si>
  <si>
    <t>00540 - MOBIL OIL EXPLORATION &amp; PRODUCING SOUTHEAST INC. (From 07/12/1984 12:00AM to 12/31/2099 11:59AM)
03414 - Arrowhead Gulf Coast Pipeline, LLC (From 07/25/2016 12:00AM to 12/31/2099 11:59AM)
02885 - Plains Pipeline, L.P. (From 06/28/2006 12:00AM to 06/14/2016 12:00AM)
00883 - Mobil Eugene Island Pipeline Company (From 07/12/1984 12:00AM to 06/28/2006 12:00AM)</t>
  </si>
  <si>
    <t>COLLATERAL:
03414 Arrowhead Gulf Coast Pipeline, LLC: $565,000 (SUR0028005 - Eff Dt: 04/01/2016)</t>
  </si>
  <si>
    <t>G15648</t>
  </si>
  <si>
    <t>PIPELINES : 
GAS PSN# 10696 (ACT) Aprv: 08/14/1995 - Init HTP: 11/27/1995 - P50: $798,202; P70: $1,020,393; P90: $1,342,888</t>
  </si>
  <si>
    <t>COLLATERAL:
02162 Manta Ray Offshore Gathering Company, L.L.C.: $1,498,500 (K09202158 - Eff Dt: 02/16/2016)</t>
  </si>
  <si>
    <t xml:space="preserve"> 00379</t>
  </si>
  <si>
    <t>WELLS : 
AB008 (COM) Aprv: 04/05/1999 - Spud: 04/08/1999 - P50: $460,064; P70: $683,486; P90: $1,006,917
AB002 (TA) Aprv: 01/25/2000 - Spud: 02/13/2000 - P50: $70,056; P70: $118,468; P90: $188,734
PIPELINES : 
BLKO PSN# 12254 (ACT) Aprv: 07/07/1999 - Init HTP: 08/01/1999 - P50: $266,373; P70: $398,396; P90: $589,403</t>
  </si>
  <si>
    <t>G01950G</t>
  </si>
  <si>
    <t>EC 321, VR 265</t>
  </si>
  <si>
    <t xml:space="preserve">03388 - East Cameron Gathering LLC 100% </t>
  </si>
  <si>
    <t>PIPELINES : 
OIL PSN# 4235 (ACT) Aprv: 11/12/1973 - Init HTP: 07/16/1974 - P50: $795,887; P70: $1,018,078; P90: $1,340,574</t>
  </si>
  <si>
    <t>03388 - East Cameron Gathering LLC (From 05/18/2016 12:00AM to 12/31/2099 11:59AM)
03226 - Energy XXI Pipeline II, LLC  (From 12/04/2012 12:00AM to 05/18/2016 12:00AM)
03186 - Energy XXI Pipeline, LLC (From 03/09/2012 12:00AM to 12/04/2012 12:00AM)
02250 - GEL Offshore Pipeline, LLC (From 04/27/2006 12:00AM to 03/09/2012 12:00AM)</t>
  </si>
  <si>
    <t>G29717</t>
  </si>
  <si>
    <t>ST 44</t>
  </si>
  <si>
    <t>PIPELINES : 
OIL PSN# 21180 (PROP) Aprv: 04/23/1963 - Init HTP: N/A - P50: $793,600; P70: $1,015,792; P90: $1,338,287</t>
  </si>
  <si>
    <t>00078 - Chevron U.S.A. Inc. (From 01/30/2023 12:00AM to 12/31/2099 11:59AM)</t>
  </si>
  <si>
    <t>G03453</t>
  </si>
  <si>
    <t>PIPELINES : 
GAS PSN# 4793 (APMO) Aprv: 09/07/1977 - Init HTP: 09/27/1979 - P50: $789,812; P70: $1,012,004; P90: $1,334,499</t>
  </si>
  <si>
    <t>03203 - Kinetica Partners, LLC (From 09/08/2017 12:00AM to 12/31/2099 11:59AM)
03262 - Kinetica Deepwater Express, LLC (From 05/09/2013 12:00AM to 09/08/2017 12:00AM)
00160 - ANR PIPELINE COMPANY (From 10/10/1984 12:00AM to 05/09/2013 12:00AM)</t>
  </si>
  <si>
    <t>G01506</t>
  </si>
  <si>
    <t>PIPELINES : 
G/O PSN# 8216 (OUT) Aprv: 10/15/1987 - Init HTP: 08/01/1987 - P50: $789,324; P70: $921,347; P90: $1,112,353</t>
  </si>
  <si>
    <t>03673 - Crescent GIGS, LLC (From 10/18/2023 12:00AM to 12/31/2099 11:59AM)
03387 - Grand Isle Corridor, LP (From 07/21/2015 12:00AM to 10/18/2023 12:00AM)
03379 - Energy XXI USA, Inc. (From 06/17/2015 12:00AM to 07/21/2015 12:00AM)
03186 - Energy XXI Pipeline, LLC (From 12/04/2012 12:00AM to 06/17/2015 12:00AM)
02375 - Energy XXI GOM, LLC (From 02/22/2011 12:00AM to 12/04/2012 12:00AM)
00103 - ExxonMobil Pipeline Company (From 10/12/2000 12:00AM to 02/22/2011 12:00AM)</t>
  </si>
  <si>
    <t>G03088</t>
  </si>
  <si>
    <t>MI 623</t>
  </si>
  <si>
    <t>WELLS : 
C006 (TA) Aprv: N/A - Spud: 02/27/1985 - P50: $680,022; P70: $903,444; P90: $1,226,874
C007 (TA) Aprv: 09/17/1999 - Spud: 10/01/1999 - P50: $107,586; P70: $155,998; P90: $226,264</t>
  </si>
  <si>
    <t xml:space="preserve">01103 - EOG Resources, Inc. (From 12/21/1998 12:00AM to 12/31/2099 11:59AM) 
03295 - Fieldwood Energy LLC (From 12/12/2014 12:00AM to 12/31/2099 11:59AM) 
00105 - Apache Corporation (From 02/01/2005 12:00AM to 12/11/2014 11:59PM) 
02481 - BP Exploration &amp; Production Inc. (From 02/05/2002 12:00AM to 12/28/2006 11:59PM) 
00981 - Anadarko Petroleum Corporation (From 05/04/1993 12:00AM to 01/31/2005 11:59PM) 
00114 - BP America Production Company (From 08/17/1983 12:00AM to 02/04/2002 11:59PM) 
00148 - Anadarko E&amp;P Company LP (From 08/17/1983 12:00AM to 12/20/1998 11:59PM) 
00279 - APX Corporation (From 08/17/1983 12:00AM to 05/03/1993 11:59PM) 
00808 - Matagorda Island Development Corporation (From 08/17/1983 12:00AM to 05/03/1993 11:59PM) </t>
  </si>
  <si>
    <t xml:space="preserve">01103 - EOG Resources, Inc. (From 07/30/2014 12:00AM to 12/31/2099 11:59AM) (ALQT: 1 / LVL: 1) 
03295 - Fieldwood Energy LLC (From 07/30/2014 12:00AM to 12/31/2099 11:59AM) (ALQT: 1 / LVL: 1) 
03296 - Apache Shelf Exploration LLC (From 07/30/2014 12:00AM to 12/31/2099 11:59AM) (ALQT: 1 / LVL: 1) 
01103 - EOG Resources, Inc. (From 07/18/2007 12:00AM to 12/31/2099 11:59AM) (ALQT: 1 / LVL: 2) 
02481 - BP Exploration &amp; Production Inc. (From 07/18/2007 12:00AM to 12/31/2099 11:59AM) (ALQT: 1 / LVL: 2) 
03295 - Fieldwood Energy LLC (From 07/30/2014 01:00AM to 12/31/2099 11:59AM) (ALQT: 1 / LVL: 2) 
03296 - Apache Shelf Exploration LLC (From 07/30/2014 01:00AM to 12/31/2099 11:59AM) (ALQT: 1 / LVL: 2) 
00105 - Apache Corporation (From 07/18/2007 12:00AM to 07/30/2014 12:59AM) (ALQT: 1 / LVL: 2) </t>
  </si>
  <si>
    <t>COLLATERAL:
03295 Fieldwood Energy LLC: $3,260,000 (0179850 - Eff Dt: 10/01/2015)</t>
  </si>
  <si>
    <t>G28809</t>
  </si>
  <si>
    <t>PIPELINES : 
BLKO PSN# 20222 (ACT) Aprv: 08/14/2019 - Init HTP: 02/16/2010 - P50: $785,334; P70: $1,007,525; P90: $1,330,020</t>
  </si>
  <si>
    <t>03672 - Talos QN Exploration LLC (From 09/06/2022 12:00AM to 12/31/2099 11:59AM)
03035 - Fieldwood Energy Offshore LLC (From 08/14/2019 12:00AM to 09/06/2022 12:00AM)</t>
  </si>
  <si>
    <t>COLLATERAL:
03035 Fieldwood Energy Offshore LLC: $1,745,185 (1070297 - Eff Dt: 10/23/2019)</t>
  </si>
  <si>
    <t>G03656</t>
  </si>
  <si>
    <t>MC 268</t>
  </si>
  <si>
    <t>PIPELINES : 
OIL PSN# 5034 (OUT) Aprv: 06/14/1978 - Init HTP: 01/19/1979 - P50: $781,799; P70: $913,822; P90: $1,104,828</t>
  </si>
  <si>
    <t>03673 - Crescent GIGS, LLC (From 11/15/2023 12:00AM to 12/31/2099 11:59AM)
03387 - Grand Isle Corridor, LP (From 07/17/2015 12:00AM to 11/15/2023 12:00AM)
03379 - Energy XXI USA, Inc. (From 06/17/2015 12:00AM to 07/17/2015 12:00AM)
03186 - Energy XXI Pipeline, LLC (From 12/03/2012 12:00AM to 06/17/2015 12:00AM)
02375 - Energy XXI GOM, LLC (From 03/30/2011 12:00AM to 12/03/2012 12:00AM)
00103 - ExxonMobil Pipeline Company (From 10/12/2000 12:00AM to 03/30/2011 12:00AM)</t>
  </si>
  <si>
    <t>G29349</t>
  </si>
  <si>
    <t>ST 148, ST 161, ST 163</t>
  </si>
  <si>
    <t>PIPELINES : 
BLKO PSN# 19591 (OUT) Aprv: 07/28/2016 - Init HTP: 11/06/1976 - P50: $512,896; P70: $735,088; P90: $1,057,583
BLKO PSN# 19715 (OUT) Aprv: 10/17/2016 - Init HTP: 11/19/2016 - P50: $268,066; P70: $490,257; P90: $812,752</t>
  </si>
  <si>
    <t>02628 - Arena Offshore, LP (From 08/23/2016 12:00AM to 12/31/2099 11:59AM)
02154 - Venice Energy Services Company, L.L.C. (From 07/28/2016 12:00AM to 08/23/2016 12:00AM)</t>
  </si>
  <si>
    <t>G24694</t>
  </si>
  <si>
    <t>SM 217</t>
  </si>
  <si>
    <t>03748 - Natural Resources Worldwide LLC (From 07/19/2024 12:00AM to 12/31/2099 11:59AM)
03152 - Cox Oil Offshore, L.L.C. (From 03/09/2017 12:00AM to 07/19/2024 12:00AM)
00078 - Chevron U.S.A. Inc. (From 06/23/2003 12:00AM to 03/09/2017 12:00AM)</t>
  </si>
  <si>
    <t>G21269</t>
  </si>
  <si>
    <t>PIPELINES : 
G/C PSN# 12280 (ACT) Aprv: 09/08/1999 - Init HTP: 01/13/2000 - P50: $773,919; P70: $996,111; P90: $1,318,606</t>
  </si>
  <si>
    <t>03203 - Kinetica Partners, LLC (From 09/08/2017 12:00AM to 12/31/2099 11:59AM)
03262 - Kinetica Deepwater Express, LLC (From 05/24/2013 12:00AM to 09/08/2017 12:00AM)
00160 - ANR PIPELINE COMPANY (From 09/08/1999 12:00AM to 05/24/2013 12:00AM)</t>
  </si>
  <si>
    <t>G01350</t>
  </si>
  <si>
    <t>PIPELINES : 
GAS PSN# 3474 (ACT) Aprv: 03/11/1964 - Init HTP: 12/17/1964 - P50: $773,183; P70: $905,206; P90: $1,096,213</t>
  </si>
  <si>
    <t>00209 - Chandeleur Pipe Line, LLC (From 06/26/1969 12:00AM to 12/31/2099 11:59AM)</t>
  </si>
  <si>
    <t xml:space="preserve"> 00174</t>
  </si>
  <si>
    <t>GI 32</t>
  </si>
  <si>
    <t>WELLS : 
U012 (COM) Aprv: 10/11/2013 - Spud: 10/13/2013 - P50: $771,851; P70: $995,273; P90: $1,318,703</t>
  </si>
  <si>
    <t>G04652</t>
  </si>
  <si>
    <t>PIPELINES : 
GAS PSN# 6127 (ACT) Aprv: 09/16/1981 - Init HTP: 06/22/1982 - P50: $769,869; P70: $992,061; P90: $1,314,556</t>
  </si>
  <si>
    <t>03203 - Kinetica Partners, LLC (From 02/24/2014 12:00AM to 12/31/2099 11:59AM)
00014 - Tennessee Gas Pipeline Company, L.L.C. (From 05/20/2009 12:00AM to 02/24/2014 12:00AM)
00208 - Columbia Gulf Transmission Company (From 09/16/1981 12:00AM to 05/20/2009 12:00AM)</t>
  </si>
  <si>
    <t>G29720</t>
  </si>
  <si>
    <t>WD 148</t>
  </si>
  <si>
    <t>PIPELINES : 
OIL PSN# 21189 (ACT) Aprv: 10/20/2023 - Init HTP: 11/25/2022 - P50: $769,779; P70: $991,971; P90: $1,314,466</t>
  </si>
  <si>
    <t>02289 - Shell Pipeline Company LP (From 02/12/2024 12:00AM to 12/31/2099 11:59AM)
03141 - Enbridge Offshore Facilities, LLC (From 10/20/2023 12:00AM to 02/12/2024 12:00AM)</t>
  </si>
  <si>
    <t>G01686</t>
  </si>
  <si>
    <t>PIPELINES : 
OIL PSN# 15637 (ACT) Aprv: 10/04/2006 - Init HTP: 07/26/1968 - P50: $769,604; P70: $991,795; P90: $1,314,291</t>
  </si>
  <si>
    <t>03218 - Crescent Midstream, LLC (From 09/24/2012 12:00AM to 12/31/2099 11:59AM)
00117 - Shell USA, Inc. (From 07/20/1967 12:00AM to 09/24/2012 12:00AM)
02621 - Shell GOM Pipeline Company LLC (From 09/24/2012 12:00AM to 09/24/2012 12:00AM)</t>
  </si>
  <si>
    <t>COLLATERAL:
03218 Crescent Midstream, LLC: $1,210,000 (SUR0035181 - Eff Dt: 01/12/2016)</t>
  </si>
  <si>
    <t xml:space="preserve"> 00032</t>
  </si>
  <si>
    <t>WELLS : 
003 (COM) Aprv: N/A - Spud: 04/22/1982 - P50: $494,331; P70: $717,753; P90: $1,041,183
PIPELINES : 
OIL PSN# 657 (ACT) Aprv: 05/29/1959 - Init HTP: 08/15/1959 - P50: $274,555; P70: $496,747; P90: $819,242</t>
  </si>
  <si>
    <t>G04451</t>
  </si>
  <si>
    <t>EI 181</t>
  </si>
  <si>
    <t xml:space="preserve">02364 - Diverse Offshore L.P. 9.0625% 
01656 - Fidelity Oil Co. 12% 
01364 - Newfield Exploration Company 78.9375% </t>
  </si>
  <si>
    <t>WELLS : 
A015 (TA) Aprv: 03/12/1985 - Spud: 03/22/1985 - P50: $110,088; P70: $158,500; P90: $228,766
A013 (TA) Aprv: N/A - Spud: 08/28/1994 - P50: $656,678; P70: $880,100; P90: $1,203,530</t>
  </si>
  <si>
    <t xml:space="preserve">01364 - Newfield Exploration Company (From 01/05/1993 12:00AM to 12/31/2099 11:59AM) 
01656 - Fidelity Oil Co. (From 09/09/1993 12:00AM to 12/31/2099 11:59AM) 
02364 - Diverse Offshore L.P. (From 06/29/1999 12:00AM to 12/31/2099 11:59AM) 
01298 - RIMCO Production Company, Inc. (From 06/19/1995 12:00AM to 06/28/1999 11:59PM) 
00276 - Exxon Mobil Corporation (From 11/01/1980 12:00AM to 01/04/1993 11:59PM) </t>
  </si>
  <si>
    <t>G01434J</t>
  </si>
  <si>
    <t>PIPELINES : 
G/C PSN# 1394 (ACT) Aprv: 09/11/1973 - Init HTP: 07/09/1974 - P50: $763,879; P70: $895,902; P90: $1,086,909</t>
  </si>
  <si>
    <t>03203 - Kinetica Partners, LLC (From 06/03/2014 12:00AM to 12/31/2099 11:59AM)
00014 - Tennessee Gas Pipeline Company, L.L.C. (From 12/01/1989 12:00AM to 06/03/2014 12:00AM)</t>
  </si>
  <si>
    <t>G19689</t>
  </si>
  <si>
    <t>PIPELINES : 
GAS PSN# 11778 (ACT) Aprv: 04/13/1998 - Init HTP: 08/08/1998 - P50: $760,097; P70: $982,289; P90: $1,304,784</t>
  </si>
  <si>
    <t>02162 - Manta Ray Offshore Gathering Company, L.L.C. (From 04/13/1998 12:00AM to 12/31/2099 11:59AM)</t>
  </si>
  <si>
    <t>COLLATERAL:
02162 Manta Ray Offshore Gathering Company, L.L.C.: $1,593,984 (K0920152A - Eff Dt: 02/16/2016)</t>
  </si>
  <si>
    <t>G34539</t>
  </si>
  <si>
    <t>GC 64</t>
  </si>
  <si>
    <t xml:space="preserve">03672 - Talos QN Exploration LLC 49% 
02998 - Wild Well Control, Inc. 51% </t>
  </si>
  <si>
    <t>WELLS : 
A026 (COM) Aprv: 09/23/2014 - Spud: 10/01/2014 - P50: $759,279; P70: $759,279; P90: $759,279</t>
  </si>
  <si>
    <t xml:space="preserve">02998 - Wild Well Control, Inc. (From 08/01/2012 12:00AM to 12/31/2099 11:59AM) 
03672 - Talos QN Exploration LLC (From 02/15/2022 12:00AM to 12/31/2099 11:59AM) 
03035 - Fieldwood Energy Offshore LLC (From 08/01/2012 12:00AM to 02/14/2022 11:59PM) </t>
  </si>
  <si>
    <t>G07005</t>
  </si>
  <si>
    <t>WELLS : 
A040 (TA) Aprv: N/A - Spud: 03/28/1997 - P50: $759,279; P70: $759,279; P90: $759,279</t>
  </si>
  <si>
    <t xml:space="preserve">00689 - Shell Offshore Inc. (From 06/01/1984 12:00AM to 12/31/2099 11:59AM) </t>
  </si>
  <si>
    <t>G17888</t>
  </si>
  <si>
    <t>VR 56</t>
  </si>
  <si>
    <t xml:space="preserve">02375 - Energy XXI GOM, LLC (From 03/01/2016 12:00AM to 12/31/2099 11:59AM) 
03026 - Talos Energy Ventures, LLC (From 06/30/2008 12:00AM to 02/29/2016 11:59PM) 
02025 - EP Energy E&amp;P Company, L.P. (From 03/26/2007 01:00AM to 06/29/2008 11:59PM) 
02025 - EP Energy E&amp;P Company, L.P. (Acquired 01138 El Paso Production GOM Inc.) (From 08/01/1997 12:00AM to 03/26/2007 12:59AM) </t>
  </si>
  <si>
    <t xml:space="preserve">02375 - Energy XXI GOM, LLC (From 03/01/2016 01:00AM to 12/31/2099 11:59AM) (ALQT: 1 / LVL: 1) 
03026 - Talos Energy Ventures, LLC (From 06/30/2008 12:00AM to 03/01/2016 12:59AM) (ALQT: 1 / LVL: 1) 
00730 - Walter Oil &amp; Gas Corporation (From 06/09/2011 12:00AM to 03/01/2016 12:59AM) (ALQT: 1 / LVL: 1) 
02970 - Castex Offshore, Inc. (From 06/09/2011 12:00AM to 03/01/2016 12:59AM) (ALQT: 1 / LVL: 1) 
02543 - Fidelity Exploration &amp; Production Company (From 03/12/2003 12:00AM to 09/17/2012 11:59PM) (ALQT: 1 / LVL: 1) 
00560 - Seneca Resources Corporation (From 03/12/2003 12:00AM to 06/08/2011 11:59PM) (ALQT: 1 / LVL: 1) 
02025 - EP Energy E&amp;P Company, L.P. (From 03/26/2007 02:00AM to 06/29/2008 11:59PM) (ALQT: 1 / LVL: 1) 
02025 - EP Energy E&amp;P Company, L.P. (Acquired 01138 El Paso Production GOM Inc.) (From 03/12/2003 12:00AM to 03/26/2007 01:59AM) (ALQT: 1 / LVL: 1) </t>
  </si>
  <si>
    <t>G01689D</t>
  </si>
  <si>
    <t>G34805</t>
  </si>
  <si>
    <t>VR 301</t>
  </si>
  <si>
    <t>WELLS : 
D014 (TA) Aprv: 01/02/2018 - Spud: 02/03/2018 - P50: $755,643; P70: $979,066; P90: $1,302,496</t>
  </si>
  <si>
    <t xml:space="preserve">02478 - Calypso Exploration, LLC (From 07/01/2013 12:00AM to 12/31/2099 11:59AM) 
02795 - GoMex Energy Offshore, Ltd. (From 04/11/2017 12:00AM to 12/31/2099 11:59AM) </t>
  </si>
  <si>
    <t>G21257</t>
  </si>
  <si>
    <t>PIPELINES : 
OIL PSN# 6462 (ACT) Aprv: 07/30/1982 - Init HTP: 10/24/1982 - P50: $755,418; P70: $977,609; P90: $1,300,104</t>
  </si>
  <si>
    <t>03218 - Crescent Midstream, LLC (From 09/24/2012 12:00AM to 12/31/2099 11:59AM)
02621 - Shell GOM Pipeline Company LLC (From 02/03/2005 12:00AM to 09/24/2012 12:00AM)
02289 - Shell Pipeline Company LP (From 07/31/2007 12:00AM to 02/03/2005 12:00AM)</t>
  </si>
  <si>
    <t>COLLATERAL:
03218 Crescent Midstream, LLC: $1,210,000 (K09363051 - Eff Dt: 01/12/2016)</t>
  </si>
  <si>
    <t>G28498</t>
  </si>
  <si>
    <t xml:space="preserve">MP 107,  </t>
  </si>
  <si>
    <t>PIPELINES : 
OIL PSN# 20235 (PREM) Aprv: N/A - Init HTP: N/A - P50: $326,456; P70: $548,647; P90: $871,142
OIL PSN# 17582 (PABN) Aprv: 07/14/2008 - Init HTP: 12/05/2008 - P50: $428,391; P70: $650,583; P90: $973,078</t>
  </si>
  <si>
    <t>02375 - Energy XXI GOM, LLC (From 04/12/2018 12:00AM to 08/18/2019 12:00AM)
03248 - M21K, LLC (From 09/24/2013 12:00AM to 04/12/2018 12:00AM)
02058 - LLOG Exploration Offshore, L.L.C. (From 07/22/2010 12:00AM to 09/24/2013 12:00AM)</t>
  </si>
  <si>
    <t>G29138</t>
  </si>
  <si>
    <t>PIPELINES : 
BLKO PSN# 19251 (OUT) Aprv: 02/13/2015 - Init HTP: 04/14/2015 - P50: $754,387; P70: $976,579; P90: $1,299,074</t>
  </si>
  <si>
    <t>02782 - Eni US Operating Co. Inc. (From 02/13/2015 12:00AM to 12/31/2099 11:59AM)</t>
  </si>
  <si>
    <t>G18838</t>
  </si>
  <si>
    <t>PIPELINES : 
GAS PSN# 11616 (ACT) Aprv: 01/29/1998 - Init HTP: 07/03/1998 - P50: $752,124; P70: $974,316; P90: $1,296,811</t>
  </si>
  <si>
    <t>G22108</t>
  </si>
  <si>
    <t>PIPELINES : 
OIL PSN# 12664 (ACT) Aprv: 01/31/2001 - Init HTP: 07/25/2001 - P50: $749,757; P70: $971,949; P90: $1,294,444</t>
  </si>
  <si>
    <t>G03303B</t>
  </si>
  <si>
    <t xml:space="preserve">02250 - GEL Offshore Pipeline, LLC 100% </t>
  </si>
  <si>
    <t>PIPELINES : 
OIL PSN# 4037 (ACT) Aprv: 08/27/1976 - Init HTP: 11/22/1976 - P50: $747,729; P70: $969,921; P90: $1,292,416</t>
  </si>
  <si>
    <t>02250 - GEL Offshore Pipeline, LLC (From 04/27/2006 12:00AM to 12/31/2099 11:59AM)</t>
  </si>
  <si>
    <t>G29569</t>
  </si>
  <si>
    <t>PIPELINES : 
OIL PSN# 20783 (PABN) Aprv: 12/01/1983 - Init HTP: 08/26/1984 - P50: $746,694; P70: $878,716; P90: $1,069,723</t>
  </si>
  <si>
    <t>G21043</t>
  </si>
  <si>
    <t>PIPELINES : 
BLKO PSN# 12237 (OUT) Aprv: 07/21/1999 - Init HTP: 07/24/1999 - P50: $743,810; P70: $966,001; P90: $1,288,496</t>
  </si>
  <si>
    <t>00689 - Shell Offshore Inc. (From 07/21/1999 12:00AM to 12/31/2099 11:59AM)</t>
  </si>
  <si>
    <t>G07106</t>
  </si>
  <si>
    <t>MC 20, MC 108</t>
  </si>
  <si>
    <t>PIPELINES : 
GAS PSN# 14970 (ACT) Aprv: 12/20/2004 - Init HTP: 05/31/1985 - P50: $743,250; P70: $965,441; P90: $1,287,936</t>
  </si>
  <si>
    <t>03255 - High Point Gas Gathering, L.L.C. (From 07/23/2014 12:00AM to 12/31/2099 11:59AM)
00011 - Transcontinental Gas Pipe Line Company, LLC (From 08/20/1984 12:00AM to 07/23/2014 12:00AM)</t>
  </si>
  <si>
    <t>G12981</t>
  </si>
  <si>
    <t>ST 296</t>
  </si>
  <si>
    <t xml:space="preserve">00105 - Apache Corporation 7.08333% (ALQT: 1 / LVL: 1) 
02451 - GOM Shelf LLC 92.91667% (ALQT: 1 / LVL: 1) 
03249 - The Louisiana Land and Exploration Company LLC 50% (ALQT: 1 / LVL: 2) 
00689 - Shell Offshore Inc. 50% (ALQT: 1 / LVL: 2) </t>
  </si>
  <si>
    <t>WELLS : 
001 (TA) Aprv: 08/29/1995 - Spud: 09/03/1995 - P50: $381,555; P70: $429,967; P90: $500,233
A028 (TA) Aprv: 09/09/1996 - Spud: 11/13/1996 - P50: $360,288; P70: $408,700; P90: $478,966</t>
  </si>
  <si>
    <t xml:space="preserve">02451 - GOM Shelf LLC (From 12/22/2022 12:00AM to 12/31/2099 11:59AM) 
03295 - Fieldwood Energy LLC (From 05/18/2018 12:00AM to 12/21/2022 11:59PM) 
00105 - Apache Corporation (From 07/16/1999 12:00AM to 05/17/2018 11:59PM) 
00689 - Shell Offshore Inc. (From 05/08/1996 12:00AM to 07/15/1999 11:59PM) 
03249 - The Louisiana Land and Exploration Company LLC (Acquired 00083 The Louisiana Land and Exploration Company) (From 05/01/1991 12:00AM to 05/07/1996 11:59PM) 
00228 - Perenco Inc. (From 02/05/1992 12:00AM to 01/31/1996 11:59PM) </t>
  </si>
  <si>
    <t xml:space="preserve">00105 - Apache Corporation (From 11/04/2004 12:00AM to 12/31/2099 11:59AM) (ALQT: 1 / LVL: 1) 
02451 - GOM Shelf LLC (From 12/22/2022 01:00AM to 12/31/2099 11:59AM) (ALQT: 1 / LVL: 1) 
03295 - Fieldwood Energy LLC (From 12/06/2013 12:00AM to 12/22/2022 12:59AM) (ALQT: 1 / LVL: 1) 
02534 - Apache Clearwater Operations, Inc. (From 09/19/2001 12:00AM to 11/03/2004 11:59PM) (ALQT: 1 / LVL: 1) 
00689 - Shell Offshore Inc. (From 05/08/1996 12:00AM to 12/31/2099 11:59AM) (ALQT: 1 / LVL: 2) 
03249 - The Louisiana Land and Exploration Company LLC (From 02/20/2013 12:00AM to 12/31/2099 11:59AM) (ALQT: 1 / LVL: 2) 
03249 - The Louisiana Land and Exploration Company LLC (Acquired 00083 The Louisiana Land and Exploration Company) (From 05/08/1996 12:00AM to 02/19/2013 11:59PM) (ALQT: 1 / LVL: 2) </t>
  </si>
  <si>
    <t>G29425</t>
  </si>
  <si>
    <t>PIPELINES : 
BLKO PSN# 20196 (ACT) Aprv: 10/30/2019 - Init HTP: 11/21/2019 - P50: $740,886; P70: $963,078; P90: $1,285,573</t>
  </si>
  <si>
    <t>03247 - Talos Energy Offshore LLC (From 07/29/2022 12:00AM to 12/31/2099 11:59AM)
03672 - Talos QN Exploration LLC (From 07/29/2022 12:00AM to 12/31/2099 11:59AM)
03035 - Fieldwood Energy Offshore LLC (From 10/30/2019 12:00AM to 07/29/2022 12:00AM)</t>
  </si>
  <si>
    <t>G07541</t>
  </si>
  <si>
    <t>MP 55, MP 65</t>
  </si>
  <si>
    <t>PIPELINES : 
OIL PSN# 7294 (ACT) Aprv: 11/01/1984 - Init HTP: 12/18/1984 - P50: $158,085; P70: $290,108; P90: $481,115
OIL PSN# 11963 (ACT) Aprv: 08/17/1998 - Init HTP: 06/09/1998 - P50: $161,201; P70: $383,392; P90: $705,887
STRUCTURES : 
CAIS CPLX# 31022 'PIG-TRAP' Aprv: N/A - Inst: 01/01/1984 - P50: $421,508; P70: $654,263; P90: $1,015,375</t>
  </si>
  <si>
    <t>03650 - Greyhound Energy LLC (From 01/26/2023 12:00AM to 12/31/2099 11:59AM)
03520 - Sanare Energy Partners, LLC (From 02/23/2018 12:00AM to 01/26/2023 12:00AM)
02672 - Medco Energi US LLC (From 03/18/2004 12:00AM to 07/18/2019 12:00AM)
03217 - Northstar Offshore Group, LLC (From 11/28/2012 12:00AM to 02/23/2018 12:00AM)
03134 - Marlin GOM I, L.L.C. (From 07/14/2011 12:00AM to 11/28/2012 12:00AM)
02769 - Leed Petroleum LLC (From 09/19/2007 12:00AM to 07/14/2011 12:00AM)
02589 - Merit Energy Company, LLC (From 06/20/2003 12:00AM to 03/18/2004 12:00AM)
02421 - Devon Energy Production Co., L.P. (Acquired 01551 Santa Fe Energy Resources, Inc.) (From 03/30/2001 12:00AM to 06/20/2003 12:00AM)
00677 - Howell Petroleum Corporation (From 01/18/1995 12:00AM to 03/30/2001 12:00AM)
01347 - Oil Acquisitions, Inc. (From 03/17/1992 12:00AM to 01/18/1995 12:00AM)
00312 - Total Petroleum, Inc. (From 11/01/1984 12:00AM to 03/17/1992 12:00AM)</t>
  </si>
  <si>
    <t>G22448</t>
  </si>
  <si>
    <t>PIPELINES : 
OIL PSN# 13284 (ACT) Aprv: 07/23/2001 - Init HTP: 05/20/2002 - P50: $740,590; P70: $962,782; P90: $1,285,277</t>
  </si>
  <si>
    <t>COLLATERAL:
02521 Williams Oil Gathering, L.L.C.: $1,970,000 (022054131 - Eff Dt: 08/22/2016)</t>
  </si>
  <si>
    <t>G14298</t>
  </si>
  <si>
    <t xml:space="preserve">MP 289, VK 817,  </t>
  </si>
  <si>
    <t>PIPELINES : 
GAS PSN# 10251 (ACT) Aprv: 05/24/1994 - Init HTP: 11/04/1994 - P50: $735,081; P70: $957,272; P90: $1,279,767</t>
  </si>
  <si>
    <t>03255 - High Point Gas Gathering, L.L.C. (From 06/29/2017 12:00AM to 12/31/2099 11:59AM)
02227 - Enterprise Field Services, LLC (From 12/20/2005 12:00AM to 03/15/2016 12:00AM)
02600 - VK Deepwater Gathering Company, L.L.C. (From 05/25/2002 12:00AM to 06/23/2004 12:00AM)</t>
  </si>
  <si>
    <t>COLLATERAL:
03255 High Point Gas Gathering, L.L.C.: $957,272 (SU1143751 - Eff Dt: 08/07/2017)</t>
  </si>
  <si>
    <t>G24686</t>
  </si>
  <si>
    <t>PIPELINES : 
BLKO PSN# 14171 (ACT) Aprv: 07/02/2003 - Init HTP: 11/16/2003 - P50: $735,053; P70: $957,244; P90: $1,279,740</t>
  </si>
  <si>
    <t>G18796</t>
  </si>
  <si>
    <t xml:space="preserve">EW 952, GC 205, ST 301,  </t>
  </si>
  <si>
    <t xml:space="preserve">03295 - Fieldwood Energy LLC 2.62% 
03619 - Talos Third Coast LLC 3.88% 
03738 - CV Production LLC 4.81% 
03165 - Apache Deepwater LLC 21.84% 
01284 - W &amp; T Offshore, Inc. 29.91% 
00730 - Walter Oil &amp; Gas Corporation 36.94% </t>
  </si>
  <si>
    <t>PIPELINES : 
OIL PSN# 11471 (ACT) Aprv: 11/07/1997 - Init HTP: 03/16/1998 - P50: $734,936; P70: $957,127; P90: $1,279,623</t>
  </si>
  <si>
    <t>00730 - Walter Oil &amp; Gas Corporation (From 11/08/2021 12:00AM to 12/31/2099 11:59AM)
01284 - W &amp; T Offshore, Inc. (From 11/08/2021 12:00AM to 12/31/2099 11:59AM)
03165 - Apache Deepwater LLC (From 11/08/2021 12:00AM to 12/31/2099 11:59AM)
03295 - Fieldwood Energy LLC (From 11/08/2021 12:00AM to 12/31/2099 11:59AM)
03619 - Talos Third Coast LLC (From 11/08/2021 12:00AM to 12/31/2099 11:59AM)
03738 - CV Production LLC (From 11/13/2024 12:00AM to 12/31/2099 11:59AM)
03296 - Apache Shelf Exploration LLC (From 11/08/2021 12:00AM to 11/13/2024 12:00AM)
02289 - Shell Pipeline Company LP (From 05/01/2002 12:00AM to 11/08/2021 12:00AM)</t>
  </si>
  <si>
    <t>G09387</t>
  </si>
  <si>
    <t>WC 77</t>
  </si>
  <si>
    <t xml:space="preserve">01308 - Ridgewood Energy Corporation 18.74% 
03217 - Northstar Offshore Group, LLC 25% 
03619 - Talos Third Coast LLC 56.26% </t>
  </si>
  <si>
    <t>WELLS : 
B001 (COM) Aprv: 04/22/2004 - Spud: 04/27/2004 - P50: $734,435; P70: $957,857; P90: $1,281,287</t>
  </si>
  <si>
    <t xml:space="preserve">01308 - Ridgewood Energy Corporation (From 04/26/1993 12:00AM to 12/31/2099 11:59AM) 
03217 - Northstar Offshore Group, LLC (From 08/25/2015 12:00AM to 12/31/2099 11:59AM) 
03619 - Talos Third Coast LLC (From 10/12/2021 12:00AM to 12/31/2099 11:59AM) 
03026 - Talos Energy Ventures, LLC (From 07/24/2012 12:00AM to 10/11/2021 11:59PM) 
03033 - Black Elk Energy Offshore Operations, LLC (From 06/28/2011 02:00AM to 08/24/2015 11:59PM) 
00362 - Woodside Energy (Americas) Inc. (From 06/01/1988 12:00AM to 07/23/2012 11:59PM) 
02590 - Merit Energy Partners III, L.P. (From 01/17/2008 01:00AM to 06/28/2011 01:59AM) 
02591 - Merit Energy Partners D-III, L.P. (From 01/17/2008 01:00AM to 06/28/2011 01:59AM) 
02592 - Merit Management Partners I, L.P. (From 01/17/2008 01:00AM to 06/28/2011 01:59AM) 
02832 - Merit Management Partners II, L.P. (From 01/17/2008 01:00AM to 06/28/2011 01:59AM) 
02833 - Merit Management Partners III, L.P. (From 01/17/2008 01:00AM to 06/28/2011 01:59AM) 
02834 - Merit Energy Partners E-III, L.P. (From 01/17/2008 01:00AM to 06/28/2011 01:59AM) 
02835 - Merit Energy Partners F-III, L.P. (From 01/17/2008 01:00AM to 06/28/2011 01:59AM) 
00048 - Sabine Oil &amp; Gas Corporation (Acquired 01046 The Houston Exploration Company) (From 06/01/1988 12:00AM to 01/17/2008 12:59AM) 
01711 - Cairn Energy USA, LLC (From 01/20/1995 04:00AM to 05/16/2000 11:59PM) 
01206 - Smith Offshore Exploration Company (From 01/20/1993 04:00AM to 12/25/1996 11:59PM) 
01632 - Smith Offshore Exploration Company II (From 01/20/1995 03:00AM to 01/20/1995 03:59AM) 
01343 - WEXCO of Delaware, Inc. (From 01/20/1993 02:00AM to 06/29/1993 11:59PM) 
00962 - EP Operating Limited Partnership (From 06/01/1988 12:00AM to 04/25/1993 11:59PM) </t>
  </si>
  <si>
    <t>G17935</t>
  </si>
  <si>
    <t>SM 68</t>
  </si>
  <si>
    <t>WELLS : 
D002 (COM) Aprv: 12/01/1997 - Spud: 12/25/1997 - P50: $734,044; P70: $957,467; P90: $1,280,897</t>
  </si>
  <si>
    <t xml:space="preserve">01284 - W &amp; T Offshore, Inc. (From 03/22/2022 12:00AM to 12/31/2099 11:59AM) 
03520 - Sanare Energy Partners, LLC (From 08/19/2019 12:00AM to 05/30/2022 11:59PM) 
02981 - ANKOR E&amp;P Holdings Corporation (From 04/09/2008 12:00AM to 03/21/2022 11:59PM) 
03202 - KOA Energy LP (From 07/16/2012 12:00AM to 03/21/2022 11:59PM) 
03545 - Orinoco Natural Resources, LLC (From 09/25/2018 12:00AM to 08/18/2019 11:59PM) 
02979 - Samsung Oil &amp; Gas USA Corp. (From 04/09/2008 12:00AM to 09/24/2018 11:59PM) 
02863 - Taylor Energy Company LLC (From 04/18/2006 12:00AM to 04/08/2008 11:59PM) 
02863 - Taylor Energy Company LLC (Acquired 00774 Taylor Energy Company) (From 07/01/1997 12:00AM to 04/17/2006 11:59PM) </t>
  </si>
  <si>
    <t>G07952</t>
  </si>
  <si>
    <t>MC 718</t>
  </si>
  <si>
    <t xml:space="preserve">02806 - Marubeni Oil &amp; Gas (USA) LLC 25% (ALQT: 1 / LVL: 2) 
02481 - BP Exploration &amp; Production Inc. 75% (ALQT: 1 / LVL: 2) 
03165 - Apache Deepwater LLC (Acquired 00818 Mariner Energy, Inc.) 100% (ALQT: A / LVL: 1) </t>
  </si>
  <si>
    <t>PIPELINES : 
BLKG PSN# 14943 (PABN) Aprv: 03/08/2005 - Init HTP: N/A - P50: $732,051; P70: $954,242; P90: $1,276,737</t>
  </si>
  <si>
    <t xml:space="preserve">02481 - BP Exploration &amp; Production Inc. (From 04/15/2002 12:00AM to 12/31/2099 11:59AM) 
02010 - Woodside Energy (GOM) Inc. (From 08/05/1996 12:00AM to 02/29/2004 11:59PM) 
00078 - Chevron U.S.A. Inc. (From 08/23/1995 01:00AM to 07/16/2003 11:59PM) 
01680 - BP Exploration &amp; Oil Inc. (From 07/17/1995 12:00AM to 04/14/2002 11:59PM) 
00362 - Woodside Energy (Americas) Inc. (From 08/23/1995 12:00AM to 08/04/1996 11:59PM) 
00689 - Shell Offshore Inc. (From 08/01/1985 12:00AM to 07/16/1995 11:59PM) </t>
  </si>
  <si>
    <t xml:space="preserve">02481 - BP Exploration &amp; Production Inc. (From 07/17/2003 12:00AM to 12/31/2099 11:59AM) (ALQT: 1 / LVL: 2) 
02806 - Marubeni Oil &amp; Gas (USA) LLC (From 08/02/2006 12:00AM to 12/31/2099 11:59AM) (ALQT: 1 / LVL: 2) 
01935 - Pioneer Natural Resources USA, Inc. (From 10/15/2004 12:00AM to 08/01/2006 11:59PM) (ALQT: 1 / LVL: 2) 
02277 - Woodside Energy (Deepwater) Inc. (From 06/15/1998 12:00AM to 03/01/2004 12:59AM) (ALQT: 1 / LVL: 2) 
00078 - Chevron U.S.A. Inc. (From 06/15/1998 12:00AM to 07/17/2003 12:59AM) (ALQT: 1 / LVL: 2) 
01680 - BP Exploration &amp; Oil Inc. (From 06/15/1998 12:00AM to 07/16/2003 11:59PM) (ALQT: 1 / LVL: 2) 
03165 - Apache Deepwater LLC (Acquired 00818 Mariner Energy, Inc.) (From 04/13/1998 12:00AM to 12/31/2099 11:59AM) (ALQT: A / LVL: 1) 
01284 - W &amp; T Offshore, Inc. (From 08/24/2004 12:00AM to 12/06/2010 11:59PM) (ALQT: A / LVL: 1) 
01284 - W &amp; T Offshore, Inc. (Acquired 02607 Offshore Energy I LLC) (From 09/20/2002 12:00AM to 08/23/2004 11:59PM) (ALQT: A / LVL: 1) 
01904 - Burlington Resources Offshore Inc. (From 11/23/1999 12:00AM to 09/19/2002 11:59PM) (ALQT: A / LVL: 1) 
00078 - Chevron U.S.A. Inc. (From 04/13/1998 12:00AM to 11/23/1999 12:59AM) (ALQT: A / LVL: 1) 
01680 - BP Exploration &amp; Oil Inc. (From 04/13/1998 12:00AM to 11/08/1999 12:59AM) (ALQT: A / LVL: 1) 
02010 - Woodside Energy (GOM) Inc. (From 04/13/1998 12:00AM to 11/07/1999 11:59PM) (ALQT: A / LVL: 1) </t>
  </si>
  <si>
    <t>G30330</t>
  </si>
  <si>
    <t>EI 143</t>
  </si>
  <si>
    <t>STRUCTURES : 
FIXED CPLX# 1173 'A' Aprv: N/A - Inst: 03/01/2003 - P50: $731,220; P70: $1,093,530; P90: $1,720,981</t>
  </si>
  <si>
    <t>COLLATERAL:
03368 Whitney Oil &amp; Gas, LLC: $490,000 (RLB0016546 - Eff Dt: 08/02/2016)</t>
  </si>
  <si>
    <t>G13511</t>
  </si>
  <si>
    <t>PIPELINES : 
BLKG PSN# 3472 (OUT) Aprv: 07/10/1974 - Init HTP: 08/04/1974 - P50: $730,861; P70: $862,884; P90: $1,053,890</t>
  </si>
  <si>
    <t>03295 - Fieldwood Energy LLC (From 02/13/2014 12:00AM to 12/31/2099 11:59AM)
00105 - Apache Corporation (From 09/28/1992 12:00AM to 02/13/2014 12:00AM)</t>
  </si>
  <si>
    <t>G03850</t>
  </si>
  <si>
    <t>PIPELINES : 
G/C PSN# 5126 (PABN) Aprv: 09/05/1978 - Init HTP: 05/07/1980 - P50: $730,063; P70: $952,254; P90: $1,274,750</t>
  </si>
  <si>
    <t>00014 - Tennessee Gas Pipeline Company, L.L.C. (From 09/30/2008 12:00AM to 12/31/2099 11:59AM)
03203 - Kinetica Partners, LLC (From 09/01/2013 12:00AM to 09/01/2013 12:00AM)
00208 - Columbia Gulf Transmission Company (From 09/05/1978 12:00AM to 09/30/2008 12:00AM)</t>
  </si>
  <si>
    <t>G08528</t>
  </si>
  <si>
    <t>PIPELINES : 
GAS PSN# 7912 (PABN) Aprv: 09/22/1986 - Init HTP: 12/25/1986 - P50: $727,753; P70: $949,944; P90: $1,272,439</t>
  </si>
  <si>
    <t>03678 - Fieldwood Energy IV LLC (From 04/29/2022 12:00AM to 12/31/2099 11:59AM)
02865 - Fieldwood SD Offshore LLC (From 06/15/2015 12:00AM to 04/29/2022 12:00AM)
00565 - Mobil Producing Texas &amp; New Mexico Inc. (From 09/22/1986 12:00AM to 03/28/2017 12:00AM)
00003 - Union Oil Company of California (From 09/22/1986 12:00AM to 06/15/2015 12:00AM)</t>
  </si>
  <si>
    <t>G29524</t>
  </si>
  <si>
    <t>HI A 546</t>
  </si>
  <si>
    <t>PIPELINES : 
OIL PSN# 20677 (ACT) Aprv: 02/24/1978 - Init HTP: 10/06/1979 - P50: $727,619; P70: $949,811; P90: $1,272,306</t>
  </si>
  <si>
    <t>03626 - Rosefield Operating Company, LLC (From 07/23/2021 12:00AM to 12/31/2099 11:59AM)
03198 - Panther Operating Company, LLC (From 05/20/2021 12:00AM to 07/23/2021 12:00AM)</t>
  </si>
  <si>
    <t>COLLATERAL:
03626 Rosefield Operating Company, LLC: $925,406 (872069 - Eff Dt: 07/20/2021)</t>
  </si>
  <si>
    <t>G02139A</t>
  </si>
  <si>
    <t>PIPELINES : 
OIL PSN# 1128 (ACT) Aprv: 06/30/1972 - Init HTP: 08/17/1973 - P50: $726,830; P70: $949,021; P90: $1,271,516</t>
  </si>
  <si>
    <t>02628 - Arena Offshore, LP (From 12/15/2022 12:00AM to 12/31/2099 11:59AM)
02451 - GOM Shelf LLC (From 10/20/2022 12:00AM to 12/15/2022 12:00AM)
03295 - Fieldwood Energy LLC (From 11/27/2013 12:00AM to 10/20/2022 12:00AM)
00105 - Apache Corporation (From 08/27/2010 12:00AM to 11/27/2013 12:00AM)
02421 - Devon Energy Production Co., L.P. (From 02/02/2000 12:00AM to 08/27/2010 12:00AM)</t>
  </si>
  <si>
    <t>G22447</t>
  </si>
  <si>
    <t>PIPELINES : 
OIL PSN# 13283 (ACT) Aprv: 07/23/2001 - Init HTP: 01/06/2002 - P50: $726,485; P70: $948,676; P90: $1,271,171</t>
  </si>
  <si>
    <t>COLLATERAL:
02521 Williams Oil Gathering, L.L.C.: $1,970,000 (022054125 - Eff Dt: 08/22/2016)</t>
  </si>
  <si>
    <t>G21485</t>
  </si>
  <si>
    <t>G29762</t>
  </si>
  <si>
    <t xml:space="preserve">EW 1002, EW 1003,  </t>
  </si>
  <si>
    <t>G10736</t>
  </si>
  <si>
    <t>EI 187</t>
  </si>
  <si>
    <t>WELLS : 
JE002 (COM) Aprv: 05/24/1996 - Spud: 05/27/1996 - P50: $721,504; P70: $944,926; P90: $1,268,356</t>
  </si>
  <si>
    <t xml:space="preserve">03295 - Fieldwood Energy LLC (From 05/17/2018 12:00AM to 12/31/2099 11:59AM) 
00105 - Apache Corporation (From 07/16/1999 12:00AM to 05/16/2018 11:59PM) 
02534 - Apache Clearwater Operations, Inc. (From 09/13/2001 12:00AM to 11/03/2004 11:59PM) 
00689 - Shell Offshore Inc. (From 07/01/1989 12:00AM to 07/15/1999 11:59PM) </t>
  </si>
  <si>
    <t xml:space="preserve">03295 - Fieldwood Energy LLC (From 12/19/2013 12:00AM to 12/31/2099 11:59AM) (ALQT: 1 / LVL: 1) 
03295 - Fieldwood Energy LLC (From 12/19/2013 01:00AM to 12/31/2099 11:59AM) (ALQT: 1 / LVL: 2) 
03296 - Apache Shelf Exploration LLC (From 12/19/2013 01:00AM to 12/31/2099 11:59AM) (ALQT: 1 / LVL: 2) </t>
  </si>
  <si>
    <t>G11877</t>
  </si>
  <si>
    <t>VR 213</t>
  </si>
  <si>
    <t xml:space="preserve">02308 - SM Energy Company (Acquired 02246 St. Mary Energy Company) 16.275% 
02561 - NCX Company, L.L.C. 83.725% </t>
  </si>
  <si>
    <t>WELLS : 
B009 (TA) Aprv: 05/24/1995 - Spud: 05/24/1995 - P50: $720,413; P70: $943,835; P90: $1,267,265</t>
  </si>
  <si>
    <t xml:space="preserve">02308 - SM Energy Company (Acquired 02246 St. Mary Energy Company) (From 10/14/1998 12:00AM to 12/31/2099 11:59AM) 
02561 - NCX Company, L.L.C. (From 04/23/2002 12:00AM to 12/31/2099 11:59AM) 
01151 - NCX Company, Inc. (From 09/17/1997 12:00AM to 04/22/2002 11:59PM) 
02525 - Westport Resources Corporation (Acquired 02401 Westport Resources Corporation) (From 12/07/1999 12:00AM to 05/15/2000 11:59PM) 
01354 - Equitable Production Company (From 09/17/1997 12:00AM to 12/06/1999 11:59PM) 
00078 - Chevron U.S.A. Inc. (From 05/01/1990 12:00AM to 09/16/1997 11:59PM) </t>
  </si>
  <si>
    <t>G15039</t>
  </si>
  <si>
    <t>PIPELINES : 
GAS PSN# 10628 (ACT) Aprv: 08/15/1995 - Init HTP: 11/30/1995 - P50: $719,321; P70: $941,513; P90: $1,264,008</t>
  </si>
  <si>
    <t>COLLATERAL:
02162 Manta Ray Offshore Gathering Company, L.L.C.: $1,498,500 (K09202110 - Eff Dt: 02/16/2016)</t>
  </si>
  <si>
    <t>G29416</t>
  </si>
  <si>
    <t>PIPELINES : 
BLKO PSN# 20152 (ACT) Aprv: 05/24/2019 - Init HTP: 11/26/2002 - P50: $719,150; P70: $941,342; P90: $1,263,837</t>
  </si>
  <si>
    <t>00730 - Walter Oil &amp; Gas Corporation (From 01/25/2020 09:13AM to 12/31/2099 11:59AM)</t>
  </si>
  <si>
    <t>G01189</t>
  </si>
  <si>
    <t>SM 29</t>
  </si>
  <si>
    <t xml:space="preserve">00078 - Chevron U.S.A. Inc. 50% 
02481 - BP Exploration &amp; Production Inc. 50% </t>
  </si>
  <si>
    <t>WELLS : 
C005 (COM) Aprv: 03/22/2005 - Spud: 07/02/2005 - P50: $719,136; P70: $942,558; P90: $1,265,988</t>
  </si>
  <si>
    <t xml:space="preserve">00078 - Chevron U.S.A. Inc. (From 08/23/1985 12:00AM to 12/31/2099 11:59AM) 
02481 - BP Exploration &amp; Production Inc. (From 09/27/2002 12:00AM to 12/31/2099 11:59AM) 
00114 - BP America Production Company (From 08/30/2002 12:00AM to 09/26/2002 11:59PM) 
00114 - BP America Production Company (Acquired 01855 Vastar Resources, Inc.) (From 06/29/1994 12:00AM to 08/29/2002 11:59PM) 
00967 - Atlantic Richfield Company (From 08/23/1985 12:00AM to 06/28/1994 11:59PM) 
00002 - Atlantic Richfield Company (From 01/30/1968 12:00AM to 08/22/1985 11:59PM) 
00078 - Chevron U.S.A. Inc. (Acquired 00112 Gulf Oil Corporation) (From 01/30/1968 12:00AM to 08/22/1985 11:59PM) </t>
  </si>
  <si>
    <t xml:space="preserve">01284 - W &amp; T Offshore, Inc. (From 03/11/2022 12:00AM to 12/31/2099 11:59AM) (ALQT: 1 / LVL: 1) 
03520 - Sanare Energy Partners, LLC (From 08/26/2019 12:00AM to 05/02/2022 11:59PM) (ALQT: 1 / LVL: 1) 
02981 - ANKOR E&amp;P Holdings Corporation (From 04/22/2008 12:00AM to 03/10/2022 11:59PM) (ALQT: 1 / LVL: 1) 
03202 - KOA Energy LP (From 10/24/2012 12:00AM to 03/10/2022 11:59PM) (ALQT: 1 / LVL: 1) 
03545 - Orinoco Natural Resources, LLC (From 12/12/2018 12:00AM to 08/25/2019 11:59PM) (ALQT: 1 / LVL: 1) 
02979 - Samsung Oil &amp; Gas USA Corp. (From 04/22/2008 12:00AM to 12/11/2018 11:59PM) (ALQT: 1 / LVL: 1) 
02863 - Taylor Energy Company LLC (From 04/18/2006 01:00AM to 04/21/2008 11:59PM) (ALQT: 1 / LVL: 1) 
02863 - Taylor Energy Company LLC (Acquired 00774 Taylor Energy Company) (From 02/27/1986 12:00AM to 04/18/2006 12:59AM) (ALQT: 1 / LVL: 1) </t>
  </si>
  <si>
    <t>G20546</t>
  </si>
  <si>
    <t>PIPELINES : 
BLKO PSN# 11934 (ACT) Aprv: 12/18/1998 - Init HTP: 08/01/1999 - P50: $716,292; P70: $938,483; P90: $1,260,978</t>
  </si>
  <si>
    <t>G36867</t>
  </si>
  <si>
    <t>VR 153</t>
  </si>
  <si>
    <t xml:space="preserve">03706 - TopShelf Energy LLC 10% 
03693 - Gulf Offshore Holdings, LLC 90% </t>
  </si>
  <si>
    <t>WELLS : 
A002 (COM) Aprv: 06/27/2023 - Spud: 06/29/2023 - P50: $714,809; P70: $938,231; P90: $1,261,661</t>
  </si>
  <si>
    <t xml:space="preserve">03693 - Gulf Offshore Holdings, LLC (From 07/15/2022 12:00AM to 12/31/2099 11:59AM) 
03706 - TopShelf Energy LLC (From 04/06/2023 12:00AM to 12/31/2099 11:59AM) 
03628 - Gulf Offshore LLC (From 02/22/2021 12:00AM to 07/14/2022 11:59PM) 
02790 - Focus Exploration, LLC (From 07/01/2020 12:00AM to 02/21/2021 11:59PM) </t>
  </si>
  <si>
    <t>G35803</t>
  </si>
  <si>
    <t>VK 779</t>
  </si>
  <si>
    <t xml:space="preserve">03026 - Talos Energy Ventures, LLC 20.1995% 
03148 - W &amp; T Energy VI, LLC 79.8005% </t>
  </si>
  <si>
    <t>WELLS : 
A012 (COM) Aprv: 06/23/2018 - Spud: 07/02/2018 - P50: $714,416; P70: $714,416; P90: $714,416</t>
  </si>
  <si>
    <t xml:space="preserve">03148 - W &amp; T Energy VI, LLC (From 05/25/2017 12:00AM to 12/31/2099 11:59AM) 
03026 - Talos Energy Ventures, LLC (From 07/26/2018 12:00AM to 12/31/2099 11:59AM) 
01284 - W &amp; T Offshore, Inc. (From 06/01/2016 12:00AM to 05/24/2017 11:59PM) </t>
  </si>
  <si>
    <t xml:space="preserve"> 00459</t>
  </si>
  <si>
    <t>ST 133</t>
  </si>
  <si>
    <t>WELLS : 
C017 (TA) Aprv: 05/31/1982 - Spud: 11/22/1982 - P50: $711,362; P70: $934,784; P90: $1,258,214</t>
  </si>
  <si>
    <t xml:space="preserve">00078 - Chevron U.S.A. Inc. (From 07/19/1985 12:00AM to 12/31/2099 11:59AM) 
00078 - Chevron U.S.A. Inc. (Acquired 00112 Gulf Oil Corporation) (From 01/28/1957 12:00AM to 07/18/1985 11:59PM) </t>
  </si>
  <si>
    <t>G23920</t>
  </si>
  <si>
    <t>ST 29</t>
  </si>
  <si>
    <t xml:space="preserve">02096 - John T. Cook (individual) .45614% 
02073 - Lava Exploration, Inc. .91228% 
02099 - Arthur J. Pasmas (individual) 2% 
02298 - Griner Exploration, LLC 2.4% 
02285 - Griner Energy, Inc. 4% 
02074 - Probe Resources, Inc. 5.4737% 
02075 - Tenkay Resources, Inc. 9.1228% 
03065 - Talos Resources LLC 75.63508% </t>
  </si>
  <si>
    <t>WELLS : 
001 (COM) Aprv: 09/21/2004 - Spud: 09/25/2004 - P50: $710,903; P70: $934,326; P90: $1,257,756</t>
  </si>
  <si>
    <t xml:space="preserve">02073 - Lava Exploration, Inc. (From 01/28/2008 12:00AM to 12/31/2099 11:59AM) 
02074 - Probe Resources, Inc. (From 01/28/2008 12:00AM to 12/31/2099 11:59AM) 
02075 - Tenkay Resources, Inc. (From 08/06/2008 12:00AM to 12/31/2099 11:59AM) 
02096 - John T. Cook (individual) (From 08/06/2008 12:00AM to 12/31/2099 11:59AM) 
02099 - Arthur J. Pasmas (individual) (From 08/06/2008 12:00AM to 12/31/2099 11:59AM) 
02285 - Griner Energy, Inc. (From 08/06/2008 12:00AM to 12/31/2099 11:59AM) 
02298 - Griner Exploration, LLC (From 08/06/2008 12:00AM to 12/31/2099 11:59AM) 
03065 - Talos Resources LLC (From 12/12/2008 12:00AM to 12/31/2099 11:59AM) 
03065 - Talos Resources LLC (Acquired 02765 Bois d'Arc Properties, LP) (From 03/22/2005 12:00AM to 12/11/2008 11:59PM) 
03065 - Stone Energy Offshore, L.L.C. (Acquired 02268 Bois d'Arc Offshore Ltd.) (From 05/01/2002 12:00AM to 03/21/2005 11:59PM) </t>
  </si>
  <si>
    <t>G01906F</t>
  </si>
  <si>
    <t>MP 153, MP 313, SP 62</t>
  </si>
  <si>
    <t>PIPELINES : 
GAS PSN# 15437 (ACT) Aprv: 11/09/2005 - Init HTP: 03/22/1972 - P50: $703,242; P70: $925,434; P90: $1,247,929</t>
  </si>
  <si>
    <t>03255 - High Point Gas Gathering, L.L.C. (From 07/29/2013 12:00AM to 12/31/2099 11:59AM)
03256 - High Point Gas Transmission, LLC (From 04/18/2013 12:00AM to 07/29/2013 12:00AM)
00010 - Southern Natural Gas Company, L.L.C. (From 07/06/1971 12:00AM to 04/18/2013 12:00AM)</t>
  </si>
  <si>
    <t>G28649</t>
  </si>
  <si>
    <t>HI 116</t>
  </si>
  <si>
    <t>PIPELINES : 
G/C PSN# 18789 (PABN) Aprv: 12/20/2012 - Init HTP: N/A - P50: $701,250; P70: $923,441; P90: $1,245,937</t>
  </si>
  <si>
    <t>03295 - Fieldwood Energy LLC (From 11/22/2013 12:00AM to 12/31/2099 11:59AM)
02851 - Apache Shelf, Inc. (From 12/20/2012 12:00AM to 11/22/2013 12:00AM)</t>
  </si>
  <si>
    <t>G18805</t>
  </si>
  <si>
    <t>PIPELINES : 
GAS PSN# 11490 (ACT) Aprv: 09/23/1997 - Init HTP: 11/19/1997 - P50: $701,228; P70: $923,420; P90: $1,245,915</t>
  </si>
  <si>
    <t>COLLATERAL:
03255 High Point Gas Gathering, L.L.C.: $909,900 (SU1143756 - Eff Dt: 08/07/2017)</t>
  </si>
  <si>
    <t>G21527</t>
  </si>
  <si>
    <t>PIPELINES : 
G/C PSN# 12554 (ACT) Aprv: 07/07/2000 - Init HTP: 04/18/2001 - P50: $700,000; P70: $700,000; P90: $700,000</t>
  </si>
  <si>
    <t>03203 - Kinetica Partners, LLC (From 10/21/2013 12:00AM to 12/31/2099 11:59AM)
00014 - Tennessee Gas Pipeline Company, L.L.C. (From 07/07/2000 12:00AM to 10/21/2013 12:00AM)</t>
  </si>
  <si>
    <t>G05204</t>
  </si>
  <si>
    <t>SS 210</t>
  </si>
  <si>
    <t xml:space="preserve">00553 - OCFOGO, Inc. 4.16667% 
00689 - Shell Offshore Inc. 95.83333% </t>
  </si>
  <si>
    <t>WELLS : 
A004 (TA) Aprv: 11/27/1985 - Spud: 11/29/1985 - P50: $698,940; P70: $922,362; P90: $1,245,792</t>
  </si>
  <si>
    <t xml:space="preserve">00553 - OCFOGO, Inc. (From 01/01/1983 12:00AM to 12/31/2099 11:59AM) 
00689 - Shell Offshore Inc. (From 01/01/1983 01:00AM to 12/31/2099 11:59AM) 
00873 - Offshore Producing Properties, Inc. (From 01/15/1985 12:00AM to 12/07/1986 11:59PM) 
00837 - NRM 82-A Income/Royalty, Ltd. (From 01/31/1984 12:00AM to 11/13/1986 11:59PM) 
00838 - NRM 82-B Income/Royalty, Ltd. (From 01/31/1984 12:00AM to 11/13/1986 11:59PM) 
00839 - NRM 83-A Income, Ltd. (From 01/31/1984 12:00AM to 11/13/1986 11:59PM) 
00840 - NRM 83-B Income, Ltd. (From 01/31/1984 12:00AM to 11/13/1986 11:59PM) 
00841 - NRM 83-C Income, Ltd. (From 01/31/1984 12:00AM to 11/13/1986 11:59PM) 
00982 - NRM Operating Company, L.P. (From 11/13/1985 12:00AM to 11/13/1986 11:59PM) 
00896 - FEC Offshore Productive Inc. (From 02/07/1985 12:00AM to 07/11/1985 11:59PM) 
00573 - Florida Exploration Company (From 01/01/1983 12:00AM to 02/06/1985 11:59PM) 
00842 - Edisto Resources Corporation (From 01/31/1984 12:00AM to 01/14/1985 11:59PM) 
00349 - Strata Energy, Inc. (From 01/01/1983 12:00AM to 01/01/1983 12:59AM) </t>
  </si>
  <si>
    <t>G29337</t>
  </si>
  <si>
    <t>PIPELINES : 
OIL PSN# 19534 (ACT) Aprv: 02/05/2016 - Init HTP: N/A - P50: $697,915; P70: $920,107; P90: $1,242,602</t>
  </si>
  <si>
    <t>03218 - Crescent Midstream, LLC (From 02/05/2016 12:00AM to 12/31/2099 11:59AM)</t>
  </si>
  <si>
    <t>G15436</t>
  </si>
  <si>
    <t>VK 824</t>
  </si>
  <si>
    <t>WELLS : 
004 (TA) Aprv: 06/08/1998 - Spud: 06/09/1998 - P50: $695,740; P70: $695,740; P90: $695,740</t>
  </si>
  <si>
    <t xml:space="preserve">00105 - Apache Corporation (From 09/16/2003 12:00AM to 12/31/2099 11:59AM) 
00689 - Shell Offshore Inc. (From 09/01/1995 12:00AM to 09/15/2003 11:59PM) </t>
  </si>
  <si>
    <t>G19672</t>
  </si>
  <si>
    <t>PIPELINES : 
GAS PSN# 11700 (ACT) Aprv: 05/08/1998 - Init HTP: 11/05/1998 - P50: $694,148; P70: $916,340; P90: $1,238,835</t>
  </si>
  <si>
    <t>00078 - Chevron U.S.A. Inc. (From 05/08/1998 12:00AM to 12/31/2099 11:59AM)</t>
  </si>
  <si>
    <t xml:space="preserve"> 00888</t>
  </si>
  <si>
    <t>PL 11, PL 12, PL 19, SS 65, SS 114, SS 119</t>
  </si>
  <si>
    <t>PIPELINES : 
GAS PSN# 1534 (PREM) Aprv: 06/16/1961 - Init HTP: 04/17/1962 - P50: $262,747; P70: $394,770; P90: $585,777
GAS PSN# 1536 (PREM) Aprv: 06/16/1961 - Init HTP: 04/17/1962 - P50: $430,873; P70: $653,065; P90: $975,560</t>
  </si>
  <si>
    <t>00011 - Transcontinental Gas Pipe Line Company, LLC (From 06/16/1961 12:00AM to 03/17/2023 12:00AM)</t>
  </si>
  <si>
    <t xml:space="preserve"> 00181</t>
  </si>
  <si>
    <t>WD 69</t>
  </si>
  <si>
    <t>WELLS : 
D007 (COM) Aprv: 04/23/2007 - Spud: 04/25/2007 - P50: $693,310; P70: $916,732; P90: $1,240,162</t>
  </si>
  <si>
    <t>G14680</t>
  </si>
  <si>
    <t>PIPELINES : 
OIL PSN# 10269 (ACT) Aprv: 07/14/1994 - Init HTP: 09/22/1994 - P50: $691,848; P70: $914,039; P90: $1,236,535</t>
  </si>
  <si>
    <t>03065 - Talos Resources LLC (From 05/18/2012 12:00AM to 12/31/2099 11:59AM)
02481 - BP Exploration &amp; Production Inc. (From 11/10/2000 12:00AM to 05/18/2012 12:00AM)</t>
  </si>
  <si>
    <t>G01462A</t>
  </si>
  <si>
    <t>PIPELINES : 
OIL PSN# 806 (ACT) Aprv: 02/25/1972 - Init HTP: 10/13/1972 - P50: $690,571; P70: $912,762; P90: $1,235,258</t>
  </si>
  <si>
    <t>03218 - Crescent Midstream, LLC (From 11/24/2015 12:00AM to 12/31/2099 11:59AM)
00103 - ExxonMobil Pipeline Company (From 10/12/2000 12:00AM to 11/24/2015 12:00AM)</t>
  </si>
  <si>
    <t>G01693H</t>
  </si>
  <si>
    <t>GI 93, GI 94, GI 95, ST 151</t>
  </si>
  <si>
    <t xml:space="preserve">00036 - Petroleum Offshore Leaseholds, Inc. 100% </t>
  </si>
  <si>
    <t>PIPELINES : 
GAS PSN# 3755 (ACT) Aprv: 08/22/1975 - Init HTP: 06/16/1977 - P50: $690,132; P70: $822,154; P90: $1,013,161</t>
  </si>
  <si>
    <t>00036 - Petroleum Offshore Leaseholds, Inc. (From 03/02/2005 12:00AM to 01/07/2016 12:00AM)</t>
  </si>
  <si>
    <t>G18603</t>
  </si>
  <si>
    <t>AT 426</t>
  </si>
  <si>
    <t xml:space="preserve">02361 - Eni Petroleum US LLC 7.97395% 
01103 - EOG Resources, Inc. 19.05556% 
03362 - Deep Gulf Energy III, LLC (Acquired 02815 Deep Gulf Energy LP) 19.13748% 
03165 - Apache Deepwater LLC 53.83301% </t>
  </si>
  <si>
    <t>PIPELINES : 
BLKG PSN# 16118 (PREM) Aprv: 12/20/2007 - Init HTP: 12/30/2007 - P50: $344,820; P70: $464,958; P90: $641,418
BLKG PSN# 16119 (PREM) Aprv: 12/20/2007 - Init HTP: 03/25/2008 - P50: $344,820; P70: $464,958; P90: $641,418</t>
  </si>
  <si>
    <t xml:space="preserve">01103 - EOG Resources, Inc. (From 05/30/2001 02:00AM to 12/31/2099 11:59AM) 
03362 - Deep Gulf Energy III, LLC (Acquired 02815 Deep Gulf Energy LP) (From 01/13/2006 01:00AM to 12/31/2099 11:59AM) 
02361 - Eni Petroleum US LLC (From 12/22/2006 12:00AM to 12/31/2099 11:59AM) 
03165 - Apache Deepwater LLC (From 08/30/2011 12:00AM to 12/31/2099 11:59AM) 
03165 - Apache Deepwater LLC (Acquired 00818 Mariner Energy, Inc.) (From 05/30/2001 12:00AM to 08/29/2011 11:59PM) 
02899 - Talos ERT LLC (From 12/18/2007 12:00AM to 02/02/2009 11:59PM) 
02899 - Energy Resource Technology GOM, Inc. (Acquired 01764 Energy Resource Technology, Inc.) (From 10/21/2005 12:00AM to 12/17/2007 11:59PM) 
02248 - Eni Petroleum Exploration Co. Inc. (From 04/05/2001 12:00AM to 12/21/2006 11:59PM) 
00276 - Exxon Mobil Corporation (From 03/03/1999 12:00AM to 01/12/2006 11:59PM) 
02277 - Woodside Energy (Deepwater) Inc. (From 06/08/1998 12:00AM to 10/20/2005 11:59PM) 
02010 - Woodside Energy (GOM) Inc. (From 08/01/1997 12:00AM to 06/07/1998 11:59PM) </t>
  </si>
  <si>
    <t>G30296</t>
  </si>
  <si>
    <t>SS 110</t>
  </si>
  <si>
    <t>STRUCTURES : 
FIXED CPLX# 1318 'A' Aprv: N/A - Inst: 06/23/2004 - P50: $687,372; P70: $1,049,682; P90: $1,677,133</t>
  </si>
  <si>
    <t>G30371</t>
  </si>
  <si>
    <t>WC 265</t>
  </si>
  <si>
    <t>STRUCTURES : 
FIXED CPLX# 2340 'B' Aprv: N/A - Inst: 06/01/2010 - P50: $687,094; P70: $919,849; P90: $1,280,961</t>
  </si>
  <si>
    <t>G29637</t>
  </si>
  <si>
    <t>PIPELINES : 
GAS PSN# 20987 (OUT) Aprv: 09/12/1986 - Init HTP: 01/07/1986 - P50: $685,135; P70: $907,326; P90: $1,229,822</t>
  </si>
  <si>
    <t>00730 - Walter Oil &amp; Gas Corporation (From 01/10/2023 12:00AM to 12/31/2099 11:59AM)
02481 - BP Exploration &amp; Production Inc. (From 09/12/2022 12:00AM to 01/10/2023 12:00AM)</t>
  </si>
  <si>
    <t>G29358</t>
  </si>
  <si>
    <t>PIPELINES : 
GAS PSN# 19708 (OUT) Aprv: 04/21/2017 - Init HTP: 07/01/2018 - P50: $683,163; P70: $905,355; P90: $1,227,850</t>
  </si>
  <si>
    <t>02385 - Williams Field Services - Gulf Coast Company LLC (From 04/21/2017 12:00AM to 12/31/2099 11:59AM)</t>
  </si>
  <si>
    <t>G04433</t>
  </si>
  <si>
    <t xml:space="preserve">02312 - McMoRan Oil &amp; Gas LLC 100% </t>
  </si>
  <si>
    <t>WELLS : 
A001 (TA) Aprv: 01/19/1981 - Spud: 04/05/1981 - P50: $337,770; P70: $386,182; P90: $456,448
A002 (TA) Aprv: 12/08/1981 - Spud: 04/30/1982 - P50: $345,276; P70: $393,688; P90: $463,954</t>
  </si>
  <si>
    <t xml:space="preserve">02312 - McMoRan Oil &amp; Gas LLC (From 01/15/2008 12:00AM to 12/31/2099 11:59AM) 
01364 - Newfield Exploration Company (From 10/14/1998 12:00AM to 01/14/2008 11:59PM) 
00148 - Anadarko E&amp;P Company LP (From 11/01/1980 12:00AM to 01/02/2003 11:59PM) 
03017 - PXP Producing Company LLC (Acquired 00231 Pogo Producing Company) (From 11/01/1980 12:00AM to 09/24/2001 11:59PM) 
00078 - Chevron U.S.A. Inc. (From 03/10/1989 12:00AM to 10/13/1998 11:59PM) 
01317 - TOC-Gulf of Mexico Inc. (From 11/02/1988 12:00AM to 03/09/1989 11:59PM) 
00081 - Tenneco Oil Company (From 11/01/1980 12:00AM to 11/01/1988 11:59PM) </t>
  </si>
  <si>
    <t>G21510</t>
  </si>
  <si>
    <t>PIPELINES : 
GAS PSN# 12506 (ACT) Aprv: 06/15/2000 - Init HTP: 12/08/2000 - P50: $682,869; P70: $814,892; P90: $1,005,899</t>
  </si>
  <si>
    <t>03203 - Kinetica Partners, LLC (From 09/07/2017 12:00AM to 12/31/2099 11:59AM)
03262 - Kinetica Deepwater Express, LLC (From 05/24/2013 12:00AM to 09/07/2017 12:00AM)
00160 - ANR PIPELINE COMPANY (From 06/15/2000 12:00AM to 05/24/2013 12:00AM)</t>
  </si>
  <si>
    <t>G29778</t>
  </si>
  <si>
    <t>MP 107, MP 112</t>
  </si>
  <si>
    <t>G17684</t>
  </si>
  <si>
    <t>PIPELINES : 
G/C PSN# 11259 (ACT) Aprv: 05/05/1997 - Init HTP: 01/29/1998 - P50: $681,776; P70: $903,968; P90: $1,226,463</t>
  </si>
  <si>
    <t>COLLATERAL:
02202 Garden Banks Gas Pipeline, L.L.C.: $735,594 (K09201804 - Eff Dt: 02/16/2016)</t>
  </si>
  <si>
    <t>G26899</t>
  </si>
  <si>
    <t>COLLATERAL:
02400 Triton Gathering, LLC: $690,000 (SUR0038065 - Eff Dt: 11/07/2016)</t>
  </si>
  <si>
    <t>G14026</t>
  </si>
  <si>
    <t xml:space="preserve">VK 783,  </t>
  </si>
  <si>
    <t>PIPELINES : 
BLKG PSN# 9910 (OUT) Aprv: 06/04/1993 - Init HTP: 11/21/1993 - P50: $379,656; P70: $601,847; P90: $924,342
SERV PSN# 10191 (ACT) Aprv: 06/04/1993 - Init HTP: 11/21/1993 - P50: $300,590; P70: $522,781; P90: $845,276</t>
  </si>
  <si>
    <t>03148 - W &amp; T Energy VI, LLC (From 02/08/2011 12:00AM to 12/31/2099 11:59AM)
00689 - Shell Offshore Inc. (From 06/04/1993 12:00AM to 02/08/2011 12:00AM)</t>
  </si>
  <si>
    <t>G28629</t>
  </si>
  <si>
    <t xml:space="preserve">03411 - American Panther, LLC 100% </t>
  </si>
  <si>
    <t>PIPELINES : 
GAS PSN# 3540 (ACT) Aprv: 08/20/1964 - Init HTP: 12/01/1964 - P50: $678,727; P70: $810,750; P90: $1,001,757</t>
  </si>
  <si>
    <t>03411 - American Panther, LLC (From 06/14/2016 12:00AM to 12/31/2099 11:59AM)
00400 - Chevron Pipe Line Company (From 05/09/2013 12:00AM to 06/14/2016 12:00AM)
00078 - Chevron U.S.A. Inc. (From 02/13/2013 12:00AM to 05/09/2013 12:00AM)</t>
  </si>
  <si>
    <t>G28477</t>
  </si>
  <si>
    <t>PIPELINES : 
BLKG PSN# 17484 (ACT) Aprv: 10/24/2008 - Init HTP: 05/26/2009 - P50: $676,513; P70: $898,704; P90: $1,221,199</t>
  </si>
  <si>
    <t>G28782</t>
  </si>
  <si>
    <t>G27966</t>
  </si>
  <si>
    <t>MP 180</t>
  </si>
  <si>
    <t>WELLS : 
A002 (COM) Aprv: 12/23/2010 - Spud: 12/27/2010 - P50: $673,968; P70: $897,390; P90: $1,220,820</t>
  </si>
  <si>
    <t xml:space="preserve">01284 - W &amp; T Offshore, Inc. (From 02/08/2010 12:00AM to 12/31/2099 11:59AM) 
02561 - NCX Company, L.L.C. (From 07/01/2006 12:00AM to 02/07/2010 11:59PM) </t>
  </si>
  <si>
    <t>G04331</t>
  </si>
  <si>
    <t>PIPELINES : 
OIL PSN# 5854 (ACT) Aprv: 07/17/1980 - Init HTP: 11/11/1980 - P50: $673,790; P70: $805,813; P90: $996,819</t>
  </si>
  <si>
    <t xml:space="preserve"> 00792</t>
  </si>
  <si>
    <t>SM 108</t>
  </si>
  <si>
    <t xml:space="preserve">02451 - GOM Shelf LLC 25% 
03247 - Talos Energy Offshore LLC 75% </t>
  </si>
  <si>
    <t xml:space="preserve">02451 - GOM Shelf LLC 16.66666% (ALQT: 1 / LVL: 2) 
03296 - Apache Shelf Exploration LLC 16.66667% (ALQT: 1 / LVL: 2) 
03247 - Talos Energy Offshore LLC 66.66667% (ALQT: 1 / LVL: 2) 
03296 - Apache Shelf Exploration LLC 12.5% (ALQT: A / LVL: 1) 
02451 - GOM Shelf LLC 12.5% (ALQT: A / LVL: 1) 
03247 - Talos Energy Offshore LLC 75% (ALQT: A / LVL: 1) </t>
  </si>
  <si>
    <t>WELLS : 
A018 (COM) Aprv: 12/12/2006 - Spud: 01/06/2007 - P50: $672,098; P70: $895,520; P90: $1,218,950</t>
  </si>
  <si>
    <t xml:space="preserve">02451 - GOM Shelf LLC (From 08/02/2000 12:00AM to 12/31/2099 11:59AM) 
03247 - Talos Energy Offshore LLC (From 11/28/2014 12:00AM to 12/31/2099 11:59AM) 
03065 - Talos Resources LLC (From 03/25/2011 12:00AM to 11/27/2014 11:59PM) 
01834 - Talos Petroleum LLC (From 01/18/2002 12:00AM to 03/24/2011 11:59PM) 
00078 - Chevron U.S.A. Inc. (From 07/31/2002 12:00AM to 12/29/2003 11:59PM) 
00771 - Texaco Exploration and Production, Inc. (From 08/23/1985 12:00AM to 07/30/2002 11:59PM) 
00056 - ConocoPhillips Company (Acquired 00001 Conoco Inc.) (From 12/06/1983 12:00AM to 01/17/2002 11:59PM) 
00777 - OXY USA Inc. (From 12/06/1983 12:00AM to 08/01/2000 11:59PM) 
00967 - Atlantic Richfield Company (From 08/23/1985 12:00AM to 01/25/1993 11:59PM) 
00002 - Atlantic Richfield Company (From 12/06/1983 12:00AM to 08/22/1985 11:59PM) 
00005 - Four Star Oil &amp; Gas Company (From 12/06/1983 12:00AM to 08/22/1985 11:59PM) </t>
  </si>
  <si>
    <t xml:space="preserve">02451 - GOM Shelf LLC (From 08/02/2000 12:00AM to 12/31/2099 11:59AM) (ALQT: 1 / LVL: 2) 
03296 - Apache Shelf Exploration LLC (From 12/05/2013 01:00AM to 12/31/2099 11:59AM) (ALQT: 1 / LVL: 2) 
03247 - Talos Energy Offshore LLC (From 11/28/2014 01:00AM to 12/31/2099 11:59AM) (ALQT: 1 / LVL: 2) 
03065 - Talos Resources LLC (From 03/25/2011 01:00AM to 11/28/2014 12:59AM) (ALQT: 1 / LVL: 2) 
01834 - Talos Petroleum LLC (From 01/16/2002 12:00AM to 03/25/2011 12:59AM) (ALQT: 1 / LVL: 2) 
00078 - Chevron U.S.A. Inc. (From 12/24/2003 12:00AM to 06/14/2005 11:59PM) (ALQT: 1 / LVL: 2) 
00981 - Anadarko Petroleum Corporation (From 10/19/1999 12:00AM to 12/23/2003 11:59PM) (ALQT: 1 / LVL: 2) 
00056 - ConocoPhillips Company (Acquired 00001 Conoco Inc.) (From 10/19/1999 12:00AM to 01/15/2002 11:59PM) (ALQT: 1 / LVL: 2) 
00777 - OXY USA Inc. (From 10/19/1999 12:00AM to 08/01/2000 11:59PM) (ALQT: 1 / LVL: 2) 
02451 - GOM Shelf LLC (From 12/05/2013 12:00AM to 12/31/2099 11:59AM) (ALQT: A / LVL: 1) 
03296 - Apache Shelf Exploration LLC (From 12/05/2013 12:00AM to 12/31/2099 11:59AM) (ALQT: A / LVL: 1) 
03247 - Talos Energy Offshore LLC (From 11/28/2014 02:00AM to 12/31/2099 11:59AM) (ALQT: A / LVL: 1) 
03065 - Talos Resources LLC (From 12/05/2013 12:00AM to 11/28/2014 01:59AM) (ALQT: A / LVL: 1) </t>
  </si>
  <si>
    <t>G08382</t>
  </si>
  <si>
    <t>PIPELINES : 
OIL PSN# 7791 (OUT) Aprv: 05/08/1986 - Init HTP: 08/28/1986 - P50: $670,540; P70: $892,732; P90: $1,215,227</t>
  </si>
  <si>
    <t>G07118</t>
  </si>
  <si>
    <t>EI 316, EI 361</t>
  </si>
  <si>
    <t>PIPELINES : 
OIL PSN# 9556 (ACT) Aprv: 10/29/1991 - Init HTP: 12/16/1984 - P50: $669,236; P70: $891,428; P90: $1,213,923</t>
  </si>
  <si>
    <t>03411 - American Panther, LLC (From 07/13/2016 12:00AM to 12/31/2099 11:59AM)
00400 - Chevron Pipe Line Company (From 08/24/1984 12:00AM to 07/13/2016 12:00AM)</t>
  </si>
  <si>
    <t>G29248</t>
  </si>
  <si>
    <t>SM 287</t>
  </si>
  <si>
    <t>PIPELINES : 
GAS PSN# 19135 (ACT) Aprv: 08/18/2014 - Init HTP: 04/05/1972 - P50: $668,636; P70: $890,827; P90: $1,213,322</t>
  </si>
  <si>
    <t>03203 - Kinetica Partners, LLC (From 09/08/2017 12:00AM to 12/31/2099 11:59AM)
03262 - Kinetica Deepwater Express, LLC (From 08/18/2014 12:00AM to 09/08/2017 12:00AM)</t>
  </si>
  <si>
    <t>G01700</t>
  </si>
  <si>
    <t>VR 81</t>
  </si>
  <si>
    <t>PIPELINES : 
GAS PSN# 1552 (PABN) Aprv: 04/16/1968 - Init HTP: 07/24/1969 - P50: $667,681; P70: $889,873; P90: $1,212,368</t>
  </si>
  <si>
    <t>00011 - Transcontinental Gas Pipe Line Company, LLC (From 04/16/1968 12:00AM to 12/31/2099 11:59AM)</t>
  </si>
  <si>
    <t>G13235</t>
  </si>
  <si>
    <t>PIPELINES : 
G/C PSN# 9466 (ACT) Aprv: 09/11/1991 - Init HTP: 10/15/1991 - P50: $665,907; P70: $888,099; P90: $1,210,594</t>
  </si>
  <si>
    <t>G03860</t>
  </si>
  <si>
    <t>03673 - Crescent GIGS, LLC (From 10/03/2023 12:00AM to 12/31/2099 11:59AM)
03387 - Grand Isle Corridor, LP (From 07/17/2015 12:00AM to 10/03/2023 12:00AM)
03379 - Energy XXI USA, Inc. (From 06/17/2015 12:00AM to 07/17/2015 12:00AM)
03186 - Energy XXI Pipeline, LLC (From 12/03/2012 12:00AM to 06/17/2015 12:00AM)
02375 - Energy XXI GOM, LLC (From 05/04/2011 12:00AM to 12/03/2012 12:00AM)
00103 - ExxonMobil Pipeline Company (From 10/12/2000 12:00AM to 05/04/2011 12:00AM)</t>
  </si>
  <si>
    <t>G24282</t>
  </si>
  <si>
    <t>PIPELINES : 
OIL PSN# 13943 (ACT) Aprv: 12/17/2002 - Init HTP: 10/06/2003 - P50: $665,096; P70: $887,287; P90: $1,209,783</t>
  </si>
  <si>
    <t>03148 - W &amp; T Energy VI, LLC (From 08/09/2010 12:00AM to 12/31/2099 11:59AM)
01500 - TotalEnergies E&amp;P USA, Inc. (From 08/11/2008 12:00AM to 08/09/2010 12:00AM)
00400 - Chevron Pipe Line Company (From 12/17/2002 12:00AM to 08/11/2008 12:00AM)</t>
  </si>
  <si>
    <t xml:space="preserve"> 00593</t>
  </si>
  <si>
    <t xml:space="preserve">03247 - Talos Energy Offshore LLC 50% 
02451 - GOM Shelf LLC 50% </t>
  </si>
  <si>
    <t xml:space="preserve">03296 - Apache Shelf Exploration LLC 25% (ALQT: A / LVL: 2) 
02451 - GOM Shelf LLC 25% (ALQT: A / LVL: 2) 
03247 - Talos Energy Offshore LLC 50% (ALQT: A / LVL: 2) </t>
  </si>
  <si>
    <t>WELLS : 
J011 (COM) Aprv: 06/29/2005 - Spud: 10/03/2006 - P50: $632,858; P70: $856,280; P90: $1,179,710
PIPELINES : 
FLG PSN# 7170 (ACT) Aprv: 07/02/1984 - Init HTP: N/A - P50: $30,128; P70: $43,256; P90: $65,497</t>
  </si>
  <si>
    <t xml:space="preserve">02451 - GOM Shelf LLC (From 08/22/2000 12:00AM to 12/31/2099 11:59AM) 
03247 - Talos Energy Offshore LLC (From 11/28/2014 12:00AM to 12/31/2099 11:59AM) 
03065 - Talos Resources LLC (From 06/10/2013 12:00AM to 11/27/2014 11:59PM) 
01834 - Talos Petroleum LLC (From 01/25/2002 12:00AM to 06/09/2013 11:59PM) 
00056 - ConocoPhillips Company (Acquired 00001 Conoco Inc.) (From 12/06/1983 12:00AM to 01/24/2002 11:59PM) 
00777 - OXY USA Inc. (From 12/06/1983 12:00AM to 10/18/2000 11:59PM) 
00771 - Texaco Exploration and Production, Inc. (From 08/23/1985 12:00AM to 09/13/2000 11:59PM) 
00967 - Atlantic Richfield Company (From 08/23/1985 12:00AM to 01/25/1993 11:59PM) 
00002 - Atlantic Richfield Company (From 12/06/1983 12:00AM to 08/22/1985 11:59PM) 
00005 - Four Star Oil &amp; Gas Company (From 12/06/1983 12:00AM to 08/22/1985 11:59PM) </t>
  </si>
  <si>
    <t xml:space="preserve">02451 - GOM Shelf LLC (From 12/02/2013 12:00AM to 12/31/2099 11:59AM) (ALQT: A / LVL: 2) 
03296 - Apache Shelf Exploration LLC (From 12/02/2013 12:00AM to 12/31/2099 11:59AM) (ALQT: A / LVL: 2) 
03247 - Talos Energy Offshore LLC (From 11/28/2014 01:00AM to 12/31/2099 11:59AM) (ALQT: A / LVL: 2) 
03065 - Talos Resources LLC (From 12/02/2013 12:00AM to 11/28/2014 12:59AM) (ALQT: A / LVL: 2) </t>
  </si>
  <si>
    <t xml:space="preserve"> 00049</t>
  </si>
  <si>
    <t>EI 119</t>
  </si>
  <si>
    <t xml:space="preserve">02375 - Energy XXI GOM, LLC 50% (ALQT: A) 
03295 - Fieldwood Energy LLC 50% (ALQT: A) 
03295 - Fieldwood Energy LLC 100% (ALQT: B) </t>
  </si>
  <si>
    <t xml:space="preserve">03296 - Apache Shelf Exploration LLC 25% (ALQT: A / LVL: 2) 
03295 - Fieldwood Energy LLC 25% (ALQT: A / LVL: 2) 
02375 - Energy XXI GOM, LLC 50% (ALQT: A / LVL: 2) 
03296 - Apache Shelf Exploration LLC 50% (ALQT: B / LVL: 2) 
03295 - Fieldwood Energy LLC 50% (ALQT: B / LVL: 2) </t>
  </si>
  <si>
    <t>PIPELINES : 
LIFT PSN# 2388 (OUT) Aprv: N/A - Init HTP: N/A - P50: $130,987; P70: $353,179; P90: $675,674
STRUCTURES : 
FIXED CPLX# 20840 'F' Aprv: N/A - Inst: 01/01/1953 - P50: $141,388; P70: $229,808; P90: $452,872
FIXED CPLX# 23571 '30' Aprv: N/A - Inst: 01/01/1989 - P50: $141,388; P70: $229,808; P90: $452,872
FIXED CPLX# 20844 'K' Aprv: N/A - Inst: 01/01/1990 - P50: $141,388; P70: $229,808; P90: $452,872
CAIS CPLX# 139 'CAIS.#33' Aprv: N/A - Inst: 01/01/1998 - P50: $53,182; P70: $101,789; P90: $195,080
CAIS CPLX# 139 '33 AUX' Aprv: N/A - Inst: 02/17/2010 - P50: $53,182; P70: $101,789; P90: $195,080</t>
  </si>
  <si>
    <t xml:space="preserve">02375 - Energy XXI GOM, LLC (From 12/17/2013 12:00AM to 12/31/2099 11:59AM) (ALQT: A / LVL: 2) 
03295 - Fieldwood Energy LLC (From 12/17/2013 12:00AM to 12/31/2099 11:59AM) (ALQT: A / LVL: 2) 
03296 - Apache Shelf Exploration LLC (From 12/17/2013 12:00AM to 12/31/2099 11:59AM) (ALQT: A / LVL: 2) 
03295 - Fieldwood Energy LLC (From 12/17/2013 01:00AM to 12/31/2099 11:59AM) (ALQT: B / LVL: 2) 
03296 - Apache Shelf Exploration LLC (From 12/17/2013 01:00AM to 12/31/2099 11:59AM) (ALQT: B / LVL: 2) </t>
  </si>
  <si>
    <t>G30424</t>
  </si>
  <si>
    <t>SS 80</t>
  </si>
  <si>
    <t>STRUCTURES : 
FIXED CPLX# 23548 'A' Aprv: N/A - Inst: 01/01/1980 - P50: $659,967; P70: $1,022,277; P90: $1,649,728</t>
  </si>
  <si>
    <t>G07397</t>
  </si>
  <si>
    <t>EB 209</t>
  </si>
  <si>
    <t>WELLS : 
A013 (TA) Aprv: 03/06/1988 - Spud: 03/06/1988 - P50: $659,809; P70: $659,809; P90: $659,809</t>
  </si>
  <si>
    <t xml:space="preserve">02865 - Fieldwood SD Offshore LLC (From 09/27/2007 12:00AM to 12/31/2099 11:59AM) 
02865 - Fieldwood SD Offshore LLC (Acquired 01770 PANACO, INC.) (From 11/12/1999 12:00AM to 09/26/2007 11:59PM) 
01680 - BP Exploration &amp; Oil Inc. (From 03/16/1992 12:00AM to 11/11/1999 11:59PM) 
00593 - BP Exploration Inc. (From 09/01/1984 12:00AM to 03/15/1992 11:59PM) </t>
  </si>
  <si>
    <t>G01949</t>
  </si>
  <si>
    <t>WD 79</t>
  </si>
  <si>
    <t>PIPELINES : 
GAS PSN# 10793 (OUT) Aprv: 09/08/1995 - Init HTP: 02/18/1970 - P50: $658,561; P70: $790,584; P90: $981,591</t>
  </si>
  <si>
    <t>G18795</t>
  </si>
  <si>
    <t>PIPELINES : 
GAS PSN# 11468 (ACT) Aprv: 02/02/1998 - Init HTP: 07/28/1998 - P50: $658,526; P70: $790,549; P90: $981,555</t>
  </si>
  <si>
    <t>G29617</t>
  </si>
  <si>
    <t>PIPELINES : 
G/O PSN# 20965 (OUT) Aprv: 01/23/2006 - Init HTP: 03/08/2006 - P50: $658,227; P70: $880,418; P90: $1,202,914</t>
  </si>
  <si>
    <t>02628 - Arena Offshore, LP (From 10/03/2022 12:00AM to 12/31/2099 11:59AM)
00078 - Chevron U.S.A. Inc. (From 06/02/2022 12:00AM to 10/03/2022 12:00AM)</t>
  </si>
  <si>
    <t>G14518</t>
  </si>
  <si>
    <t>ST 48</t>
  </si>
  <si>
    <t>WELLS : 
H010 (TA) Aprv: 07/03/2003 - Spud: 08/29/2003 - P50: $581,884; P70: $805,306; P90: $1,128,736
H012 (TA) Aprv: 01/13/2004 - Spud: 01/15/2004 - P50: $76,311; P70: $124,723; P90: $194,989</t>
  </si>
  <si>
    <t xml:space="preserve">00078 - Chevron U.S.A. Inc. (From 04/17/2014 12:00AM to 12/31/2099 11:59AM) 
01819 - ATP Oil &amp; Gas Corporation (From 04/05/2006 12:00AM to 04/16/2014 11:59PM) 
02383 - Millennium Offshore Group, Inc. (From 03/02/2004 12:00AM to 04/04/2006 11:59PM) 
02025 - EP Energy E&amp;P Company, L.P. (Acquired 01138 El Paso Production GOM Inc.) (From 05/01/1994 12:00AM to 03/01/2004 11:59PM) </t>
  </si>
  <si>
    <t xml:space="preserve">00078 - Chevron U.S.A. Inc. (From 04/28/2003 12:00AM to 12/31/2099 11:59AM) (ALQT: A / LVL: 1) </t>
  </si>
  <si>
    <t>G27851</t>
  </si>
  <si>
    <t>VR 72</t>
  </si>
  <si>
    <t xml:space="preserve">02628 - Arena Offshore, LP 2% (ALQT: A / LVL: 1) 
02417 - Arena Energy, LLC 25% (ALQT: A / LVL: 1) 
02901 - Arena Exploration LLC 73% (ALQT: A / LVL: 1) </t>
  </si>
  <si>
    <t>WELLS : 
001 (TA) Aprv: 08/11/2006 - Spud: 11/11/2006 - P50: $31,275; P70: $79,687; P90: $149,953
002 (TA) Aprv: 06/12/2008 - Spud: 06/21/2008 - P50: $27,522; P70: $75,934; P90: $146,200
STRUCTURES : 
CAIS CPLX# 1946 '1' Aprv: N/A - Inst: 01/24/2007 - P50: $299,482; P70: $532,237; P90: $893,349
CAIS CPLX# 2208 '2' Aprv: N/A - Inst: 10/16/2008 - P50: $299,482; P70: $532,237; P90: $893,349</t>
  </si>
  <si>
    <t xml:space="preserve">02266 - EPL Oil &amp; Gas, LLC (From 05/01/2006 12:00AM to 12/31/2099 11:59AM) </t>
  </si>
  <si>
    <t xml:space="preserve">02417 - Arena Energy, LLC (From 08/06/2007 12:00AM to 12/31/2099 11:59AM) (ALQT: A / LVL: 1) 
02901 - Arena Exploration LLC (From 08/06/2007 12:00AM to 12/31/2099 11:59AM) (ALQT: A / LVL: 1) 
02628 - Arena Offshore, LP (From 12/12/2013 12:00AM to 12/31/2099 11:59AM) (ALQT: A / LVL: 1) </t>
  </si>
  <si>
    <t>G29168</t>
  </si>
  <si>
    <t>PIPELINES : 
GAS PSN# 18710 (ACT) Aprv: 04/10/2013 - Init HTP: 09/08/2013 - P50: $657,383; P70: $879,575; P90: $1,202,070</t>
  </si>
  <si>
    <t>02272 - Discovery Gas Transmission LLC (From 02/25/2014 12:00AM to 12/31/2099 11:59AM)</t>
  </si>
  <si>
    <t>COLLATERAL:
02272 Discovery Gas Transmission LLC: $1,660,000 (022054144 - Eff Dt: 03/14/2016)</t>
  </si>
  <si>
    <t>G13607</t>
  </si>
  <si>
    <t xml:space="preserve">02764 - AGH Energy, LLC .7% (ALQT: A / LVL: 1) 
02760 - Lyda Hunt-Margaret Trusts-Lyda Hill 1.175% (ALQT: A / LVL: 1) 
02751 - Bushhill, L.P. 1.175% (ALQT: A / LVL: 1) 
02756 - Margaret Hunt Trust Estate 3.4% (ALQT: A / LVL: 1) 
02755 - Haroldson L. Hunt, Jr. Trust Estate 4.55% (ALQT: A / LVL: 1) 
00370 - HHE Energy Company 11% (ALQT: A / LVL: 1) 
00222 - XTO Offshore Inc. 78% (ALQT: A / LVL: 1) </t>
  </si>
  <si>
    <t>WELLS : 
B005 (COM) Aprv: 04/26/2004 - Spud: 05/04/2004 - P50: $655,836; P70: $879,258; P90: $1,202,689</t>
  </si>
  <si>
    <t xml:space="preserve">03035 - Fieldwood Energy Offshore LLC (From 10/11/2011 12:00AM to 12/31/2099 11:59AM) 
00222 - XTO Offshore Inc. (From 03/09/2005 01:00AM to 10/10/2011 11:59PM) 
00370 - HHE Energy Company (From 03/09/2005 01:00AM to 10/10/2011 11:59PM) 
02751 - Bushhill, L.P. (From 03/09/2005 01:00AM to 09/10/2008 11:59PM) 
02755 - Haroldson L. Hunt, Jr. Trust Estate (From 03/09/2005 01:00AM to 09/10/2008 11:59PM) 
02756 - Margaret Hunt Trust Estate (From 03/09/2005 01:00AM to 09/10/2008 11:59PM) 
02760 - Lyda Hunt-Margaret Trusts-Lyda Hill (From 03/09/2005 01:00AM to 09/10/2008 11:59PM) 
02764 - AGH Energy, LLC (From 03/09/2005 01:00AM to 09/10/2008 11:59PM) 
00105 - Apache Corporation (From 07/16/1999 12:00AM to 03/09/2005 12:59AM) 
00689 - Shell Offshore Inc. (From 08/01/1992 12:00AM to 07/15/1999 11:59PM) </t>
  </si>
  <si>
    <t xml:space="preserve">00222 - XTO Offshore Inc. (From 09/12/2003 12:00AM to 12/31/2099 11:59AM) (ALQT: A / LVL: 1) 
00370 - HHE Energy Company (From 11/09/2004 12:00AM to 12/31/2099 11:59AM) (ALQT: A / LVL: 1) 
02751 - Bushhill, L.P. (From 11/09/2004 12:00AM to 12/31/2099 11:59AM) (ALQT: A / LVL: 1) 
02755 - Haroldson L. Hunt, Jr. Trust Estate (From 11/09/2004 12:00AM to 12/31/2099 11:59AM) (ALQT: A / LVL: 1) 
02756 - Margaret Hunt Trust Estate (From 11/09/2004 12:00AM to 12/31/2099 11:59AM) (ALQT: A / LVL: 1) 
02760 - Lyda Hunt-Margaret Trusts-Lyda Hill (From 11/09/2004 12:00AM to 12/31/2099 11:59AM) (ALQT: A / LVL: 1) 
02764 - AGH Energy, LLC (From 11/09/2004 12:00AM to 12/31/2099 11:59AM) (ALQT: A / LVL: 1) 
02058 - LLOG Exploration Offshore, L.L.C. (From 09/12/2003 12:00AM to 11/08/2004 11:59PM) (ALQT: A / LVL: 1) </t>
  </si>
  <si>
    <t>G29417</t>
  </si>
  <si>
    <t>GC 156</t>
  </si>
  <si>
    <t>PIPELINES : 
BLKO PSN# 20155 (ACT) Aprv: 05/07/2019 - Init HTP: 02/16/2010 - P50: $654,359; P70: $876,551; P90: $1,199,046</t>
  </si>
  <si>
    <t>03672 - Talos QN Exploration LLC (From 04/05/2022 12:00AM to 12/31/2099 11:59AM)
03035 - Fieldwood Energy Offshore LLC (From 06/10/2019 12:00AM to 04/05/2022 12:00AM)
00724 - Marathon Oil Company (From 05/07/2019 12:00AM to 06/10/2019 12:00AM)</t>
  </si>
  <si>
    <t>COLLATERAL:
03035 Fieldwood Energy Offshore LLC: $1,745,185 (7000000437 - Eff Dt: 09/16/2019)</t>
  </si>
  <si>
    <t>G28803</t>
  </si>
  <si>
    <t xml:space="preserve">EI 259,  </t>
  </si>
  <si>
    <t>PIPELINES : 
GAS PSN# 20182 (ACT) Aprv: 02/19/1969 - Init HTP: 04/11/1972 - P50: $648,697; P70: $870,889; P90: $1,193,384</t>
  </si>
  <si>
    <t>02266 - EPL Oil &amp; Gas, LLC (From 07/18/2019 12:00AM to 12/31/2099 11:59AM)
03203 - Kinetica Partners, LLC (From 05/23/2019 12:00AM to 07/18/2019 12:00AM)</t>
  </si>
  <si>
    <t>G13504</t>
  </si>
  <si>
    <t>01284 - W &amp; T Offshore, Inc. (From 03/26/2024 12:00AM to 12/31/2099 11:59AM)
03226 - Energy XXI Pipeline II, LLC  (From 12/04/2012 12:00AM to 03/26/2024 12:00AM)
02375 - Energy XXI GOM, LLC (From 03/14/2011 12:00AM to 12/04/2012 12:00AM)
00276 - Exxon Mobil Corporation (From 03/10/2000 12:00AM to 03/14/2011 12:00AM)</t>
  </si>
  <si>
    <t xml:space="preserve"> 00876</t>
  </si>
  <si>
    <t>VR 67</t>
  </si>
  <si>
    <t>PIPELINES : 
GAS PSN# 3529 (PABN) Aprv: 04/27/1960 - Init HTP: 04/21/1961 - P50: $646,725; P70: $778,748; P90: $969,755</t>
  </si>
  <si>
    <t>00011 - Transcontinental Gas Pipe Line Company, LLC (From 04/27/1960 12:00AM to 12/31/2099 11:59AM)</t>
  </si>
  <si>
    <t>G07588</t>
  </si>
  <si>
    <t>MO 861, MO 902</t>
  </si>
  <si>
    <t>PIPELINES : 
GAS PSN# 7560 (ACT) Aprv: 07/03/1985 - Init HTP: 08/12/1985 - P50: $646,418; P70: $868,610; P90: $1,191,105</t>
  </si>
  <si>
    <t>00209 - Chandeleur Pipe Line, LLC (From 07/03/1985 12:00AM to 12/31/2099 11:59AM)</t>
  </si>
  <si>
    <t>G03654</t>
  </si>
  <si>
    <t>PIPELINES : 
GAS PSN# 5100 (ACT) Aprv: 08/03/1978 - Init HTP: 08/27/1979 - P50: $646,019; P70: $868,211; P90: $1,190,706</t>
  </si>
  <si>
    <t>01284 - W &amp; T Offshore, Inc. (From 08/25/2010 12:00AM to 12/31/2099 11:59AM)
00160 - ANR PIPELINE COMPANY (From 10/10/1984 12:00AM to 08/25/2010 12:00AM)</t>
  </si>
  <si>
    <t>G29435</t>
  </si>
  <si>
    <t>PIPELINES : 
OIL PSN# 20336 (PROP) Aprv: N/A - Init HTP: N/A - P50: $645,633; P70: $777,656; P90: $968,662</t>
  </si>
  <si>
    <t>03542 - Rosefield Pipeline Company, LLC (From 01/25/2020 09:06AM to 12/31/2099 11:59AM)</t>
  </si>
  <si>
    <t>G29093</t>
  </si>
  <si>
    <t>MC 199, MC 243</t>
  </si>
  <si>
    <t>PIPELINES : 
BLKO PSN# 18307 (OUT) Aprv: 03/02/2012 - Init HTP: 04/28/2012 - P50: $645,086; P70: $867,278; P90: $1,189,773</t>
  </si>
  <si>
    <t>02058 - LLOG Exploration Offshore, L.L.C. (From 03/02/2012 12:00AM to 12/31/2099 11:59AM)</t>
  </si>
  <si>
    <t>G23422</t>
  </si>
  <si>
    <t xml:space="preserve">GC 155,  </t>
  </si>
  <si>
    <t>PIPELINES : 
BLKO PSN# 13617 (ACT) Aprv: 02/01/2002 - Init HTP: 05/01/2002 - P50: $641,277; P70: $863,469; P90: $1,185,964</t>
  </si>
  <si>
    <t>G29094</t>
  </si>
  <si>
    <t>PIPELINES : 
LIFT PSN# 19376 (ACT) Aprv: N/A - Init HTP: N/A - P50: $1; P70: $1; P90: $1
BLKO PSN# 18309 (ACT) Aprv: 03/02/2012 - Init HTP: 04/28/2012 - P50: $640,967; P70: $863,158; P90: $1,185,653</t>
  </si>
  <si>
    <t>G09325</t>
  </si>
  <si>
    <t>G28537</t>
  </si>
  <si>
    <t xml:space="preserve">02777 - Peregrine Oil &amp; Gas, LP 100% </t>
  </si>
  <si>
    <t>PIPELINES : 
G/C PSN# 17709 (PABN) Aprv: 04/03/2009 - Init HTP: 08/15/2009 - P50: $635,047; P70: $857,239; P90: $1,179,734</t>
  </si>
  <si>
    <t>02777 - Peregrine Oil &amp; Gas, LP (From 04/03/2009 12:00AM to 05/14/2018 12:00AM)</t>
  </si>
  <si>
    <t>G34829</t>
  </si>
  <si>
    <t>SS 92</t>
  </si>
  <si>
    <t>PIPELINES : 
BLKO PSN# 19594 (ACT) Aprv: 12/07/1988 - Init HTP: 08/22/1990 - P50: $1; P70: $1; P90: $1
BLKO PSN# 19597 (ACT) Aprv: 10/27/2016 - Init HTP: 03/15/1992 - P50: $163,211; P70: $385,402; P90: $707,898
BLKO PSN# 19596 (ACT) Aprv: 10/27/2016 - Init HTP: N/A - P50: $162,984; P70: $385,176; P90: $707,671
STRUCTURES : 
CAIS CPLX# 23970 '#8' Aprv: N/A - Inst: 03/12/1992 - P50: $306,660; P70: $539,415; P90: $900,527</t>
  </si>
  <si>
    <t xml:space="preserve">03065 - Talos Resources LLC (From 06/01/2013 12:00AM to 12/31/2099 11:59AM) </t>
  </si>
  <si>
    <t>G17743</t>
  </si>
  <si>
    <t>PIPELINES : 
G/C PSN# 11425 (ACT) Aprv: 08/01/1997 - Init HTP: 10/20/1997 - P50: $631,878; P70: $854,070; P90: $1,176,565</t>
  </si>
  <si>
    <t>COLLATERAL:
02272 Discovery Gas Transmission LLC: $735,000 (022054149 - Eff Dt: 03/14/2016)</t>
  </si>
  <si>
    <t>G03237</t>
  </si>
  <si>
    <t>HI 193</t>
  </si>
  <si>
    <t>WELLS : 
A015 (TA) Aprv: 12/12/1978 - Spud: 12/15/1978 - P50: $72,558; P70: $120,970; P90: $191,236
B005 (COM) Aprv: 11/24/1997 - Spud: 12/03/1997 - P50: $558,409; P70: $781,831; P90: $1,105,262</t>
  </si>
  <si>
    <t xml:space="preserve">02417 - Arena Energy, LLC (From 08/09/2019 12:00AM to 12/31/2099 11:59AM) 
02628 - Arena Offshore, LP (From 08/12/2019 12:00AM to 12/31/2099 11:59AM) 
00276 - Exxon Mobil Corporation (From 09/01/1975 12:00AM to 08/08/2019 11:59PM) </t>
  </si>
  <si>
    <t>G29020</t>
  </si>
  <si>
    <t>G32201</t>
  </si>
  <si>
    <t>SS 217</t>
  </si>
  <si>
    <t>WELLS : 
B007 (COM) Aprv: 11/01/2012 - Spud: 11/07/2012 - P50: $627,646; P70: $851,068; P90: $1,174,498</t>
  </si>
  <si>
    <t xml:space="preserve">01284 - W &amp; T Offshore, Inc. (From 03/22/2022 12:00AM to 12/31/2099 11:59AM) 
03520 - Sanare Energy Partners, LLC (From 08/19/2019 12:00AM to 05/11/2022 11:59PM) 
02981 - ANKOR E&amp;P Holdings Corporation (From 04/25/2012 12:00AM to 03/21/2022 11:59PM) 
03545 - Orinoco Natural Resources, LLC (From 09/26/2018 12:00AM to 08/18/2019 11:59PM) 
02979 - Samsung Oil &amp; Gas USA Corp. (From 04/25/2012 12:00AM to 09/25/2018 11:59PM) 
01999 - Houston Energy, L.P. (From 06/01/2008 12:00AM to 04/24/2012 11:59PM) </t>
  </si>
  <si>
    <t>G07122</t>
  </si>
  <si>
    <t>EI 51</t>
  </si>
  <si>
    <t>PIPELINES : 
OIL PSN# 15776 (ACT) Aprv: 08/01/2006 - Init HTP: 12/01/1955 - P50: $625,576; P70: $847,767; P90: $1,170,262</t>
  </si>
  <si>
    <t>00540 - MOBIL OIL EXPLORATION &amp; PRODUCING SOUTHEAST INC. (From 02/25/1971 12:00AM to 12/31/2099 11:59AM)
03414 - Arrowhead Gulf Coast Pipeline, LLC (From 06/25/2016 12:00AM to 12/31/2099 11:59AM)
02885 - Plains Pipeline, L.P. (From 06/28/2006 12:00AM to 07/25/2016 12:00AM)
01834 - Talos Petroleum LLC (From 03/07/2002 12:00AM to 07/22/2016 12:00AM)
00883 - Mobil Eugene Island Pipeline Company (From 07/12/1984 12:00AM to 06/28/2006 12:00AM)
00999 - Conoco Pipe Line Company (From 07/12/1984 12:00AM to 03/07/2002 12:00AM)</t>
  </si>
  <si>
    <t>COLLATERAL:
03414 Arrowhead Gulf Coast Pipeline, LLC: $675,000 (SUR0028004 - Eff Dt: 04/01/2016)</t>
  </si>
  <si>
    <t xml:space="preserve"> 00697</t>
  </si>
  <si>
    <t>SP 37</t>
  </si>
  <si>
    <t xml:space="preserve">01300 - Denny Offshore Exploration, Inc. 1.25% 
02569 - South Pass Properties, Inc. 13.74999% 
02070 - Tri-Union Development Corporation 41.00001% 
03035 - Fieldwood Energy Offshore LLC 44% </t>
  </si>
  <si>
    <t xml:space="preserve">03035 - Fieldwood Energy Offshore LLC 44% (ALQT: A / LVL: 1) 
03368 - Whitney Oil &amp; Gas, LLC 56% (ALQT: A / LVL: 1) </t>
  </si>
  <si>
    <t>WELLS : 
003 (COM) Aprv: 11/26/2002 - Spud: 12/16/2002 - P50: $621,316; P70: $844,739; P90: $1,168,169</t>
  </si>
  <si>
    <t xml:space="preserve">01300 - Denny Offshore Exploration, Inc. (From 04/09/1990 12:00AM to 12/31/2099 11:59AM) 
02070 - Tri-Union Development Corporation (From 04/20/1998 12:00AM to 12/31/2099 11:59AM) 
02569 - South Pass Properties, Inc. (From 03/28/2002 12:00AM to 12/31/2099 11:59AM) 
03035 - Fieldwood Energy Offshore LLC (From 09/05/2017 12:00AM to 12/31/2099 11:59AM) 
02557 - Hunt Chieftain Development, L.P. (From 02/20/2002 12:00AM to 09/04/2017 11:59PM) 
01628 - Southeast Offshore, Inc. (From 04/20/1993 12:00AM to 03/27/2002 11:59PM) 
01385 - Chieftain International (U.S.) Inc. (From 01/21/1993 12:00AM to 02/19/2002 11:59PM) 
01247 - Statoil Exploration (US) Inc. (From 08/15/1991 12:00AM to 04/19/1998 11:59PM) 
00114 - BP America Production Company (From 10/01/1959 12:00AM to 06/22/1993 12:59AM) 
00676 - Van Petroleum, Inc. (From 04/09/1990 12:00AM to 01/20/1993 11:59PM) 
01709 - The Brownland Corporation (From 07/22/1992 12:00AM to 01/20/1993 11:59PM) 
01623 - WHK, Inc. (From 07/22/1992 01:00AM to 01/20/1993 11:59PM) 
01158 - Gas Transportation Corp. (From 04/09/1990 12:00AM to 07/22/1992 01:59AM) 
00040 - Texaco Inc. (From 10/01/1959 12:00AM to 04/08/1990 11:59PM) </t>
  </si>
  <si>
    <t xml:space="preserve">03035 - Fieldwood Energy Offshore LLC (From 05/15/2015 12:00AM to 12/31/2099 11:59AM) (ALQT: A / LVL: 1) 
03368 - Whitney Oil &amp; Gas, LLC (From 11/17/2015 12:00AM to 12/31/2099 11:59AM) (ALQT: A / LVL: 1) 
02266 - EPL Oil &amp; Gas, LLC (From 05/14/2003 12:00AM to 11/16/2015 11:59PM) (ALQT: A / LVL: 1) 
02557 - Hunt Chieftain Development, L.P. (From 05/14/2003 12:00AM to 05/14/2015 11:59PM) (ALQT: A / LVL: 1) 
01300 - Denny Offshore Exploration, Inc. (From 05/14/2003 12:00AM to 05/14/2003 01:59AM) (ALQT: A / LVL: 1) 
02569 - South Pass Properties, Inc. (From 05/14/2003 12:00AM to 05/14/2003 12:59AM) (ALQT: A / LVL: 1) </t>
  </si>
  <si>
    <t>COLLATERAL:
03368 Whitney Oil &amp; Gas, LLC: $450,000 (RLB0016279 - Eff Dt: 11/02/2015)</t>
  </si>
  <si>
    <t>G22773</t>
  </si>
  <si>
    <t>WD 47</t>
  </si>
  <si>
    <t>WELLS : 
A008 (COM) Aprv: 02/13/2002 - Spud: 04/14/2002 - P50: $621,102; P70: $844,525; P90: $1,167,955</t>
  </si>
  <si>
    <t xml:space="preserve">02266 - EPL Oil &amp; Gas, LLC (From 03/24/2011 12:00AM to 12/31/2099 11:59AM) 
02738 - Anglo-Suisse Offshore Partners, LLC (From 10/12/2004 12:00AM to 03/23/2011 11:59PM) 
00078 - Chevron U.S.A. Inc. (From 07/01/2001 12:00AM to 10/11/2004 11:59PM) </t>
  </si>
  <si>
    <t>G29303</t>
  </si>
  <si>
    <t>PIPELINES : 
OIL PSN# 19315 (ACT) Aprv: 09/29/2015 - Init HTP: 06/04/2016 - P50: $621,011; P70: $843,203; P90: $1,165,698</t>
  </si>
  <si>
    <t>00730 - Walter Oil &amp; Gas Corporation (From 09/29/2015 12:00AM to 12/31/2099 11:59AM)</t>
  </si>
  <si>
    <t>G29304</t>
  </si>
  <si>
    <t>PIPELINES : 
GAS PSN# 19319 (ACT) Aprv: 09/29/2015 - Init HTP: 05/31/2016 - P50: $620,998; P70: $843,189; P90: $1,165,685</t>
  </si>
  <si>
    <t>G26068</t>
  </si>
  <si>
    <t>SS 180</t>
  </si>
  <si>
    <t>WELLS : 
K003 (COM) Aprv: 04/14/2005 - Spud: 05/01/2005 - P50: $619,482; P70: $842,904; P90: $1,166,334</t>
  </si>
  <si>
    <t xml:space="preserve">00078 - Chevron U.S.A. Inc. (From 05/01/2004 12:00AM to 12/31/2099 11:59AM) </t>
  </si>
  <si>
    <t>G15681</t>
  </si>
  <si>
    <t>PIPELINES : 
GAS PSN# 10778 (ACT) Aprv: 09/29/1995 - Init HTP: 06/06/1996 - P50: $617,175; P70: $839,366; P90: $1,161,861</t>
  </si>
  <si>
    <t>G29189</t>
  </si>
  <si>
    <t>MC 582, MC 583</t>
  </si>
  <si>
    <t>PIPELINES : 
UMBH PSN# 18836 (ACT) Aprv: 04/09/2013 - Init HTP: N/A - P50: $1; P70: $1; P90: $1
BLKO PSN# 18835 (ACT) Aprv: 04/09/2013 - Init HTP: 03/08/2014 - P50: $616,823; P70: $839,015; P90: $1,161,510</t>
  </si>
  <si>
    <t>00730 - Walter Oil &amp; Gas Corporation (From 04/09/2013 12:00AM to 12/31/2099 11:59AM)</t>
  </si>
  <si>
    <t>G29600</t>
  </si>
  <si>
    <t>ST 52, ST 87</t>
  </si>
  <si>
    <t>PIPELINES : 
OIL PSN# 20879 (ACT) Aprv: 06/14/2022 - Init HTP: 02/14/2022 - P50: $615,459; P70: $837,651; P90: $1,160,146</t>
  </si>
  <si>
    <t>03542 - Rosefield Pipeline Company, LLC (From 09/19/2022 12:00AM to 12/31/2099 11:59AM)
00400 - Chevron Pipe Line Company (From 04/14/2022 12:00AM to 09/19/2022 12:00AM)</t>
  </si>
  <si>
    <t>G11454</t>
  </si>
  <si>
    <t>GB 127</t>
  </si>
  <si>
    <t>WELLS : 
A003 (COM) Aprv: 02/03/1998 - Spud: 02/20/1998 - P50: $613,119; P70: $613,119; P90: $613,119</t>
  </si>
  <si>
    <t xml:space="preserve">00689 - Shell Offshore Inc. (From 12/01/1989 12:00AM to 12/31/2099 11:59AM) 
00059 - Hess Corporation (From 03/11/1997 12:00AM to 12/31/2099 11:59AM) 
03033 - Black Elk Energy Offshore Operations, LLC (From 01/04/2012 12:00AM to 09/07/2016 11:59PM) 
02590 - Merit Energy Partners III, L.P. (From 08/30/2002 12:00AM to 01/03/2012 11:59PM) 
02591 - Merit Energy Partners D-III, L.P. (From 08/30/2002 12:00AM to 01/03/2012 11:59PM) 
02592 - Merit Management Partners I, L.P. (From 08/30/2002 12:00AM to 01/03/2012 11:59PM) 
02421 - Devon Energy Production Co., L.P. (From 01/10/2001 12:00AM to 08/29/2002 11:59PM) 
02421 - Devon Energy Production Co., L.P. (Acquired 02332 PennzEnergy Exploration and Production, L.L.C.) (From 11/19/1999 12:00AM to 01/09/2001 11:59PM) 
02421 - Devon Energy Production Co., L.P. (Acquired 01750 Pennzoil Exploration and Production Company) (From 03/11/1997 12:00AM to 11/18/1999 11:59PM) </t>
  </si>
  <si>
    <t>G11451</t>
  </si>
  <si>
    <t>GB 84</t>
  </si>
  <si>
    <t xml:space="preserve">00059 - Hess Corporation 25% 
00689 - Shell Offshore Inc. 75% </t>
  </si>
  <si>
    <t>WELLS : 
A002 (COM) Aprv: 07/11/1997 - Spud: 08/16/1997 - P50: $613,119; P70: $613,119; P90: $613,119</t>
  </si>
  <si>
    <t xml:space="preserve">00689 - Shell Offshore Inc. (From 12/01/1989 12:00AM to 12/31/2099 11:59AM) 
00059 - Hess Corporation (From 04/17/1997 12:00AM to 12/31/2099 11:59AM) </t>
  </si>
  <si>
    <t>G11450</t>
  </si>
  <si>
    <t>GB 83</t>
  </si>
  <si>
    <t>WELLS : 
A005 (COM) Aprv: 12/04/1998 - Spud: 12/16/1998 - P50: $613,119; P70: $613,119; P90: $613,119</t>
  </si>
  <si>
    <t>G30183</t>
  </si>
  <si>
    <t>VR 52</t>
  </si>
  <si>
    <t>STRUCTURES : 
FIXED CPLX# 1882 'C' Aprv: N/A - Inst: 08/18/2006 - P50: $610,638; P70: $972,948; P90: $1,600,399</t>
  </si>
  <si>
    <t>G29752</t>
  </si>
  <si>
    <t>G28643</t>
  </si>
  <si>
    <t>PIPELINES : 
G/C PSN# 6075 (ACT) Aprv: 05/15/1981 - Init HTP: 07/08/1982 - P50: $605,366; P70: $737,389; P90: $928,395</t>
  </si>
  <si>
    <t>00011 - Transcontinental Gas Pipe Line Company, LLC (From 07/19/2012 12:00AM to 12/31/2099 11:59AM)</t>
  </si>
  <si>
    <t>G28689</t>
  </si>
  <si>
    <t>PIPELINES : 
OIL PSN# 18982 (ACT) Aprv: 11/14/2013 - Init HTP: 12/28/2014 - P50: $605,052; P70: $827,243; P90: $1,149,738</t>
  </si>
  <si>
    <t>02647 - Murphy Exploration &amp; Production Company - USA (From 09/17/2019 12:00AM to 12/31/2099 11:59AM)
02058 - LLOG Exploration Offshore, L.L.C. (From 12/19/2013 12:00AM to 09/17/2019 12:00AM)</t>
  </si>
  <si>
    <t>G29372</t>
  </si>
  <si>
    <t>G12983</t>
  </si>
  <si>
    <t xml:space="preserve">02219 - Anadarko US Offshore LLC 40% (ALQT: A) 
01207 - Petrobras America Inc. 60% (ALQT: A) 
01207 - Petrobras America Inc. 33.33% (ALQT: B) 
02219 - Anadarko US Offshore LLC 66.67% (ALQT: B) </t>
  </si>
  <si>
    <t xml:space="preserve">01207 - Petrobras America Inc. (From 08/28/1996 12:00AM to 12/31/2099 11:59AM) 
02219 - Anadarko US Offshore LLC (From 12/05/1997 12:00AM to 12/31/2099 11:59AM) 
00035 - Kerr-McGee Corporation (From 08/28/1996 12:00AM to 12/04/1997 11:59PM) 
03249 - The Louisiana Land and Exploration Company LLC (Acquired 00083 The Louisiana Land and Exploration Company) (From 07/01/1991 12:00AM to 08/27/1996 11:59PM) 
00228 - Perenco Inc. (From 02/05/1992 12:00AM to 08/27/1996 11:59PM) 
01207 - Petrobras America Inc. (From 03/08/1999 12:00AM to 12/31/2099 11:59AM) (ALQT: A) 
02219 - Anadarko US Offshore LLC (From 03/08/1999 12:00AM to 12/31/2099 11:59AM) (ALQT: A) 
01207 - Petrobras America Inc. (From 03/08/1999 12:00AM to 12/31/2099 11:59AM) (ALQT: B) 
02219 - Anadarko US Offshore LLC (From 03/08/1999 12:00AM to 12/31/2099 11:59AM) (ALQT: B) </t>
  </si>
  <si>
    <t>G10090</t>
  </si>
  <si>
    <t>PIPELINES : 
GAS PSN# 8411 (ACT) Aprv: 08/31/1988 - Init HTP: 10/23/1988 - P50: $597,686; P70: $819,878; P90: $1,142,373</t>
  </si>
  <si>
    <t>03269 - Talos Oil and Gas LLC (From 08/27/2013 12:00AM to 12/31/2099 11:59AM)
00540 - MOBIL OIL EXPLORATION &amp; PRODUCING SOUTHEAST INC. (From 08/31/1988 12:00AM to 08/27/2013 12:00AM)</t>
  </si>
  <si>
    <t>G14274</t>
  </si>
  <si>
    <t>BM 3, ST 41, ST 87, ST 130</t>
  </si>
  <si>
    <t>PIPELINES : 
OIL PSN# 3958 (ACT) Aprv: 07/14/1976 - Init HTP: 07/18/1976 - P50: $596,518; P70: $818,709; P90: $1,141,204</t>
  </si>
  <si>
    <t>03542 - Rosefield Pipeline Company, LLC (From 12/13/2022 12:00AM to 12/31/2099 11:59AM)
00400 - Chevron Pipe Line Company (From 02/18/1994 12:00AM to 12/13/2022 12:00AM)</t>
  </si>
  <si>
    <t>COLLATERAL:
00400 Chevron Pipe Line Company: $1,210,000 (070020792 - Eff Dt: 09/15/2015)</t>
  </si>
  <si>
    <t>G05266</t>
  </si>
  <si>
    <t>PIPELINES : 
GAS PSN# 6757 (PABN) Aprv: 08/29/1983 - Init HTP: 09/02/1983 - P50: $596,486; P70: $818,678; P90: $1,141,173</t>
  </si>
  <si>
    <t>03203 - Kinetica Partners, LLC (From 09/07/2017 12:00AM to 12/31/2099 11:59AM)
03262 - Kinetica Deepwater Express, LLC (From 05/08/2014 12:00AM to 09/07/2017 12:00AM)
00160 - ANR PIPELINE COMPANY (From 10/10/1984 12:00AM to 05/08/2014 12:00AM)</t>
  </si>
  <si>
    <t>G30267</t>
  </si>
  <si>
    <t>ST 68</t>
  </si>
  <si>
    <t>STRUCTURES : 
FIXED CPLX# 24108 'CAISS. #1' Aprv: N/A - Inst: 01/01/1994 - P50: $593,780; P70: $826,535; P90: $1,187,647</t>
  </si>
  <si>
    <t>COLLATERAL:
03295 Fieldwood Energy LLC: $200,000 (RLB0015517 - Eff Dt: 02/28/2014)</t>
  </si>
  <si>
    <t>G24248</t>
  </si>
  <si>
    <t>MC 109, MC 243</t>
  </si>
  <si>
    <t>PIPELINES : 
GAS PSN# 13854 (ACT) Aprv: 09/23/2002 - Init HTP: 09/14/2003 - P50: $593,129; P70: $815,320; P90: $1,137,815</t>
  </si>
  <si>
    <t>03148 - W &amp; T Energy VI, LLC (From 07/29/2010 12:00AM to 12/31/2099 11:59AM)
01500 - TotalEnergies E&amp;P USA, Inc. (From 10/20/2003 12:00AM to 07/29/2010 12:00AM)</t>
  </si>
  <si>
    <t>G29357</t>
  </si>
  <si>
    <t>PIPELINES : 
GAS PSN# 19707 (ACT) Aprv: 04/21/2017 - Init HTP: 08/06/2018 - P50: $590,409; P70: $812,601; P90: $1,135,096</t>
  </si>
  <si>
    <t>G29646</t>
  </si>
  <si>
    <t>ST 63</t>
  </si>
  <si>
    <t xml:space="preserve">03186 - Energy XXI Pipeline, LLC 100% </t>
  </si>
  <si>
    <t>PIPELINES : 
OIL PSN# 20985 (OPMO) Aprv: 01/25/2023 - Init HTP: N/A - P50: $590,376; P70: $812,568; P90: $1,135,063</t>
  </si>
  <si>
    <t>03186 - Energy XXI Pipeline, LLC (From 10/11/2022 12:00AM to 12/31/2099 11:59AM)</t>
  </si>
  <si>
    <t>G21261</t>
  </si>
  <si>
    <t>PIPELINES : 
G/C PSN# 12265 (OUT) Aprv: 08/24/1999 - Init HTP: 09/13/1999 - P50: $588,118; P70: $810,310; P90: $1,132,805</t>
  </si>
  <si>
    <t>G12318</t>
  </si>
  <si>
    <t>PIPELINES : 
G/C PSN# 9109 (ACT) Aprv: 09/06/1990 - Init HTP: 11/21/1990 - P50: $587,979; P70: $810,171; P90: $1,132,666</t>
  </si>
  <si>
    <t>00011 - Transcontinental Gas Pipe Line Company, LLC (From 09/06/1990 12:00AM to 12/31/2099 11:59AM)</t>
  </si>
  <si>
    <t>G16014</t>
  </si>
  <si>
    <t xml:space="preserve">02546 - Trunkline Field Services LLC 100% </t>
  </si>
  <si>
    <t>PIPELINES : 
GAS PSN# 10941 (ACT) Aprv: 04/19/1996 - Init HTP: 04/04/1996 - P50: $586,583; P70: $808,775; P90: $1,131,270</t>
  </si>
  <si>
    <t>02546 - Trunkline Field Services LLC (From 01/26/2007 12:00AM to 03/10/2021 12:00AM)
02167 - DCP Operating Company, LP (From 03/10/2007 12:00AM to 09/12/2001 12:00AM)
01943 - Centana Gathering Company (From 04/19/1996 12:00AM to 07/21/1997 12:00AM)</t>
  </si>
  <si>
    <t>G29370</t>
  </si>
  <si>
    <t>PIPELINES : 
G/C PSN# 19739 (OUT) Aprv: 03/22/2017 - Init HTP: N/A - P50: $586,581; P70: $808,773; P90: $1,131,268</t>
  </si>
  <si>
    <t>01847 - Dauphin Island Gathering Partners (From 03/23/2017 12:00AM to 12/31/2099 11:59AM)</t>
  </si>
  <si>
    <t>G04367</t>
  </si>
  <si>
    <t>PIPELINES : 
GAS PSN# 6185 (OUT) Aprv: 04/03/1981 - Init HTP: 08/08/1981 - P50: $586,159; P70: $808,351; P90: $1,130,846</t>
  </si>
  <si>
    <t>03152 - Cox Oil Offshore, L.L.C. (From 09/08/2016 12:00AM to 12/31/2099 11:59AM)
00078 - Chevron U.S.A. Inc. (From 12/01/2010 12:00AM to 09/08/2016 12:00AM)
00244 - Natural Gas Pipeline Company of America LLC (From 04/03/1981 12:00AM to 12/01/2010 12:00AM)</t>
  </si>
  <si>
    <t>G25017</t>
  </si>
  <si>
    <t>MP 60</t>
  </si>
  <si>
    <t xml:space="preserve">03026 - Talos Energy Ventures, LLC 100% (ALQT: A / LVL: 1) </t>
  </si>
  <si>
    <t>WELLS : 
A009 (COM) Aprv: 11/19/2012 - Spud: 05/01/2013 - P50: $584,345; P70: $807,767; P90: $1,131,197</t>
  </si>
  <si>
    <t xml:space="preserve">01284 - W &amp; T Offshore, Inc. (From 03/27/2024 12:00AM to 12/31/2099 11:59AM) 
02375 - Energy XXI GOM, LLC (From 08/09/2007 12:00AM to 03/26/2024 11:59PM) 
02891 - MitEnergy Upstream LLC (From 10/13/2006 12:00AM to 01/21/2010 11:59PM) 
03017 - PXP Producing Company LLC (Acquired 00231 Pogo Producing Company) (From 07/01/2003 12:00AM to 08/08/2007 11:59PM) </t>
  </si>
  <si>
    <t xml:space="preserve">03026 - Talos Energy Ventures, LLC (From 01/02/2015 12:00AM to 12/31/2099 11:59AM) (ALQT: A / LVL: 1) 
02176 - Pruet Offshore Company (From 06/09/2010 12:00AM to 11/03/2015 12:59AM) (ALQT: A / LVL: 1) 
02858 - Warren American Offshore, LLC (From 06/09/2010 12:00AM to 11/03/2015 12:59AM) (ALQT: A / LVL: 1) 
02866 - Diverse Exploration L.P. (From 06/09/2010 12:00AM to 11/03/2015 12:59AM) (ALQT: A / LVL: 1) 
03080 - Royal Offshore, LLC (From 12/28/2009 12:00AM to 01/01/2015 11:59PM) (ALQT: A / LVL: 1) </t>
  </si>
  <si>
    <t>G23441</t>
  </si>
  <si>
    <t>PIPELINES : 
GAS PSN# 13658 (ACT) Aprv: 03/12/2002 - Init HTP: 07/22/2002 - P50: $583,696; P70: $805,887; P90: $1,128,382</t>
  </si>
  <si>
    <t>G24987</t>
  </si>
  <si>
    <t>ST 287</t>
  </si>
  <si>
    <t xml:space="preserve">03672 - Talos QN Exploration LLC (From 12/01/2021 12:00AM to 12/31/2099 11:59AM) 
03295 - Fieldwood Energy LLC (From 05/18/2018 12:00AM to 11/30/2021 11:59PM) 
00105 - Apache Corporation (From 03/03/2009 12:00AM to 05/17/2018 11:59PM) 
02349 - Magnum Hunter Production, Inc. (From 05/01/2003 12:00AM to 03/02/2009 11:59PM) </t>
  </si>
  <si>
    <t xml:space="preserve">03672 - Talos QN Exploration LLC (From 12/01/2021 01:00AM to 12/31/2099 11:59AM) (ALQT: 1 / LVL: 1) 
03295 - Fieldwood Energy LLC (From 01/21/2014 12:00AM to 12/01/2021 12:59AM) (ALQT: 1 / LVL: 1) 
03296 - Apache Shelf Exploration LLC (From 01/21/2014 01:00AM to 12/31/2099 11:59AM) (ALQT: 1 / LVL: 2) 
03672 - Talos QN Exploration LLC (From 03/16/2022 12:00AM to 12/31/2099 11:59AM) (ALQT: 1 / LVL: 2) 
03295 - Fieldwood Energy LLC (From 01/21/2014 01:00AM to 03/15/2022 11:59PM) (ALQT: 1 / LVL: 2) </t>
  </si>
  <si>
    <t>G16454</t>
  </si>
  <si>
    <t>ST 290</t>
  </si>
  <si>
    <t>WELLS : 
A025 (TA) Aprv: 06/25/2009 - Spud: 06/27/2009 - P50: $582,669; P70: $582,669; P90: $582,669</t>
  </si>
  <si>
    <t xml:space="preserve">00105 - Apache Corporation (From 02/02/2005 12:00AM to 12/31/2099 11:59AM) 
03026 - Talos Energy Ventures, LLC (From 07/07/2008 12:00AM to 07/21/2009 11:59PM) 
02025 - EP Energy E&amp;P Company, L.P. (From 11/16/2004 12:00AM to 07/06/2008 11:59PM) 
00148 - Anadarko E&amp;P Company LP (From 08/10/1998 12:00AM to 02/01/2005 11:59PM) 
02381 - El Paso Oil &amp; Gas Resources Company, L.P. (From 02/02/2000 12:00AM to 11/15/2004 11:59PM) 
01711 - Cairn Energy USA, LLC (From 09/01/1996 12:00AM to 05/16/2000 11:59PM) 
00491 - EP Energy Management, L.L.C. (From 09/01/1996 12:00AM to 02/01/2000 11:59PM) 
00148 - Anadarko E&amp;P Company LP (Acquired 01089 Norcen Explorer, Inc.) (From 09/01/1996 12:00AM to 08/09/1998 11:59PM) </t>
  </si>
  <si>
    <t>G01443</t>
  </si>
  <si>
    <t>WELLS : 
D013 (COM) Aprv: 11/08/2007 - Spud: 12/19/2007 - P50: $582,288; P70: $805,711; P90: $1,129,141</t>
  </si>
  <si>
    <t xml:space="preserve">00145 - J. M. Huber Corporation (From 11/27/2000 12:00AM to 12/31/2099 11:59AM) 
02375 - Energy XXI GOM, LLC (From 10/08/2004 12:00AM to 12/31/2099 11:59AM) 
00056 - ConocoPhillips Company (From 12/06/1985 12:00AM to 07/31/2003 11:59PM) 
00078 - Chevron U.S.A. Inc. (From 07/19/1985 12:00AM to 11/26/2000 11:59PM) 
00788 - Phillips Oil Company (From 09/17/1984 12:00AM to 12/05/1985 11:59PM) 
00078 - Chevron U.S.A. Inc. (Acquired 00112 Gulf Oil Corporation) (From 09/17/1984 12:00AM to 07/18/1985 11:59PM) </t>
  </si>
  <si>
    <t>G05793</t>
  </si>
  <si>
    <t xml:space="preserve">00707 - Kerr-McGee Federal Limited Partnership I-1981 5.0505% 
00035 - Kerr-McGee Corporation 14.9495% 
00540 - MOBIL OIL EXPLORATION &amp; PRODUCING SOUTHEAST INC. 40% 
01680 - BP Exploration &amp; Oil Inc. 40% </t>
  </si>
  <si>
    <t>WELLS : 
A012 (COM) Aprv: 03/20/1990 - Spud: 03/29/1990 - P50: $582,263; P70: $582,263; P90: $582,263</t>
  </si>
  <si>
    <t xml:space="preserve">00035 - Kerr-McGee Corporation (From 07/01/1983 12:00AM to 12/31/2099 11:59AM) 
00540 - MOBIL OIL EXPLORATION &amp; PRODUCING SOUTHEAST INC. (From 07/01/1983 12:00AM to 12/31/2099 11:59AM) 
00707 - Kerr-McGee Federal Limited Partnership I-1981 (From 02/10/1984 12:00AM to 12/31/2099 11:59AM) 
01680 - BP Exploration &amp; Oil Inc. (From 03/16/1992 12:00AM to 12/31/2099 11:59AM) 
00593 - BP Exploration Inc. (From 07/01/1983 12:00AM to 03/15/1992 11:59PM) </t>
  </si>
  <si>
    <t>G15371</t>
  </si>
  <si>
    <t>SP 73</t>
  </si>
  <si>
    <t xml:space="preserve">02493 - Pure Resources, L.P. 20% 
03017 - PXP Producing Company LLC (Acquired 00231 Pogo Producing Company) 37.5% 
02557 - Hunt Chieftain Development, L.P. 42.5% </t>
  </si>
  <si>
    <t xml:space="preserve">02863 - Taylor Energy Company LLC (Acquired 00774 Taylor Energy Company) 100% (ALQT: 1 / LVL: 1) </t>
  </si>
  <si>
    <t>WELLS : 
A028 (COM) Aprv: 04/10/2001 - Spud: 04/21/2001 - P50: $581,857; P70: $581,857; P90: $581,857</t>
  </si>
  <si>
    <t xml:space="preserve">02863 - Taylor Energy Company LLC (Acquired 00774 Taylor Energy Company) (From 11/07/2001 12:00AM to 12/31/2099 11:59AM) (ALQT: 1 / LVL: 1) </t>
  </si>
  <si>
    <t>G07544</t>
  </si>
  <si>
    <t>G03431</t>
  </si>
  <si>
    <t>VR 340</t>
  </si>
  <si>
    <t>PIPELINES : 
OIL PSN# 4650 (PABN) Aprv: 06/07/1977 - Init HTP: 04/06/1978 - P50: $579,553; P70: $801,744; P90: $1,124,240</t>
  </si>
  <si>
    <t>03218 - Crescent Midstream, LLC (From 07/12/2012 12:00AM to 12/31/2099 11:59AM)
02621 - Shell GOM Pipeline Company LLC (From 07/11/2012 12:00AM to 07/12/2012 12:00AM)
00117 - Shell USA, Inc. (From 06/07/1977 12:00AM to 07/11/2012 12:00AM)</t>
  </si>
  <si>
    <t>COLLATERAL:
03218 Crescent Midstream, LLC: $565,000 (K0902332A - Eff Dt: 01/12/2016)</t>
  </si>
  <si>
    <t>G13428</t>
  </si>
  <si>
    <t>PIPELINES : 
GAS PSN# 9597 (ACT) Aprv: 04/24/1992 - Init HTP: 05/22/1992 - P50: $579,080; P70: $801,271; P90: $1,123,766</t>
  </si>
  <si>
    <t>ST 314</t>
  </si>
  <si>
    <t>WELLS : 
A002 (COM) Aprv: 08/24/2015 - Spud: 09/13/2015 - P50: $577,594; P70: $577,594; P90: $577,594</t>
  </si>
  <si>
    <t>G14731</t>
  </si>
  <si>
    <t>PIPELINES : 
OIL PSN# 10406 (OUT) Aprv: 09/27/1994 - Init HTP: 11/20/1994 - P50: $575,608; P70: $707,631; P90: $898,638</t>
  </si>
  <si>
    <t>02451 - GOM Shelf LLC (From 08/10/2022 12:00AM to 12/31/2099 11:59AM)
03295 - Fieldwood Energy LLC (From 03/03/2020 12:00AM to 08/10/2022 12:00AM)
02800 - Monforte Exploration L.L.C. (From 06/03/2011 12:00AM to 03/03/2020 12:00AM)
00117 - Shell USA, Inc. (From 09/27/1994 12:00AM to 06/03/2011 12:00AM)</t>
  </si>
  <si>
    <t>G11146</t>
  </si>
  <si>
    <t>PIPELINES : 
G/C PSN# 8676 (PABN) Aprv: 07/17/1989 - Init HTP: 08/07/1989 - P50: $575,468; P70: $707,491; P90: $898,497</t>
  </si>
  <si>
    <t>03295 - Fieldwood Energy LLC (From 02/05/2014 12:00AM to 12/31/2099 11:59AM)
00105 - Apache Corporation (From 12/28/2004 12:00AM to 02/05/2014 12:00AM)
00148 - Anadarko E&amp;P Company LP (From 08/04/2003 12:00AM to 12/28/2004 12:00AM)
00059 - Hess Corporation (From 06/10/2006 12:00AM to 08/04/2003 12:00AM)</t>
  </si>
  <si>
    <t>G01439</t>
  </si>
  <si>
    <t>WC 49</t>
  </si>
  <si>
    <t>WELLS : 
H003 (COM) Aprv: 03/14/2001 - Spud: 03/31/2001 - P50: $575,186; P70: $798,608; P90: $1,122,038</t>
  </si>
  <si>
    <t xml:space="preserve">03152 - Cox Oil Offshore, L.L.C. (From 09/13/2016 12:00AM to 12/31/2099 11:59AM) 
00078 - Chevron U.S.A. Inc. (From 04/21/1977 12:00AM to 09/12/2016 11:59PM) </t>
  </si>
  <si>
    <t>G02267</t>
  </si>
  <si>
    <t>EC 371</t>
  </si>
  <si>
    <t xml:space="preserve">00222 - XTO Offshore Inc. 50% 
02266 - EPL Oil &amp; Gas, LLC (Acquired 03041 Hilcorp Energy GOM, LLC) 50% </t>
  </si>
  <si>
    <t xml:space="preserve">03362 - Deep Gulf Energy III, LLC (Acquired 02815 Deep Gulf Energy LP) 10% (ALQT: A / LVL: 1) 
03362 - Deep Gulf Energy III, LLC (Acquired 02985 Deep Gulf Energy II, LLC) 20% (ALQT: A / LVL: 1) 
02899 - Talos ERT LLC 70% (ALQT: A / LVL: 1) </t>
  </si>
  <si>
    <t>WELLS : 
A002 (TA) Aprv: N/A - Spud: 12/06/1996 - P50: $575,158; P70: $575,158; P90: $575,158</t>
  </si>
  <si>
    <t xml:space="preserve">00222 - XTO Offshore Inc. (From 07/14/1977 12:00AM to 12/31/2099 11:59AM) 
02266 - EPL Oil &amp; Gas, LLC (Acquired 03041 Hilcorp Energy GOM, LLC) (From 08/27/2008 12:00AM to 12/31/2099 11:59AM) 
00078 - Chevron U.S.A. Inc. (From 03/10/1989 12:00AM to 08/26/2008 11:59PM) 
00771 - Texaco Exploration and Production, Inc. (From 05/03/1994 01:00AM to 06/16/2002 11:59PM) 
00040 - Texaco Inc. (From 07/14/1977 12:00AM to 05/03/1994 12:59AM) 
00284 - ENGY, Inc. (From 07/14/1977 12:00AM to 05/02/1994 11:59PM) 
01317 - TOC-Gulf of Mexico Inc. (From 11/02/1988 12:00AM to 03/09/1989 11:59PM) 
00081 - Tenneco Oil Company (From 02/19/1987 12:00AM to 11/01/1988 11:59PM) 
00275 - Tenneco Exploration, Ltd. (From 07/14/1977 12:00AM to 02/18/1987 11:59PM) </t>
  </si>
  <si>
    <t xml:space="preserve">02899 - Talos ERT LLC (From 12/18/2007 12:00AM to 12/31/2099 11:59AM) (ALQT: A / LVL: 1) 
03362 - Deep Gulf Energy III, LLC (Acquired 02985 Deep Gulf Energy II, LLC) (From 06/05/2008 12:00AM to 12/31/2099 11:59AM) (ALQT: A / LVL: 1) 
03362 - Deep Gulf Energy III, LLC (Acquired 02815 Deep Gulf Energy LP) (From 06/05/2008 01:00AM to 12/31/2099 11:59AM) (ALQT: A / LVL: 1) 
02899 - Energy Resource Technology GOM, Inc. (Acquired 01764 Energy Resource Technology, Inc.) (From 08/15/2007 12:00AM to 12/17/2007 11:59PM) (ALQT: A / LVL: 1) </t>
  </si>
  <si>
    <t>G29178</t>
  </si>
  <si>
    <t>WR 457</t>
  </si>
  <si>
    <t>PIPELINES : 
GAS PSN# 19299 (ACT) Aprv: 09/24/2015 - Init HTP: 04/12/2016 - P50: $574,700; P70: $694,838; P90: $871,298</t>
  </si>
  <si>
    <t>02289 - Shell Pipeline Company LP (From 10/18/2015 12:00AM to 12/31/2099 11:59AM)</t>
  </si>
  <si>
    <t>G29767</t>
  </si>
  <si>
    <t>PIPELINES : 
BLKG PSN# 21399 (PROP) Aprv: N/A - Init HTP:  - P50: $574,700; P70: $694,838; P90: $871,298</t>
  </si>
  <si>
    <t>G29032</t>
  </si>
  <si>
    <t>GC 906</t>
  </si>
  <si>
    <t>PIPELINES : 
GAS PSN# 16354 (ACT) Aprv: 12/12/2012 - Init HTP: 10/25/2014 - P50: $574,700; P70: $694,838; P90: $871,298</t>
  </si>
  <si>
    <t>03141 - Enbridge Offshore Facilities, LLC (From 12/12/2012 12:00AM to 12/31/2099 11:59AM)</t>
  </si>
  <si>
    <t>G14730</t>
  </si>
  <si>
    <t>PIPELINES : 
G/C PSN# 10389 (ACT) Aprv: 09/08/1994 - Init HTP: 11/20/1994 - P50: $573,618; P70: $795,809; P90: $1,118,304</t>
  </si>
  <si>
    <t>COLLATERAL:
02162 Manta Ray Offshore Gathering Company, L.L.C.: $699,309 (K09202079 - Eff Dt: 02/16/2016)</t>
  </si>
  <si>
    <t xml:space="preserve"> 00253</t>
  </si>
  <si>
    <t>G25406</t>
  </si>
  <si>
    <t>PIPELINES : 
GAS PSN# 14685 (ACT) Aprv: 05/17/2004 - Init HTP: 08/28/2004 - P50: $569,576; P70: $791,768; P90: $1,114,263</t>
  </si>
  <si>
    <t>02272 - Discovery Gas Transmission LLC (From 05/17/2004 12:00AM to 12/31/2099 11:59AM)</t>
  </si>
  <si>
    <t>COLLATERAL:
02272 Discovery Gas Transmission LLC: $1,665,000 (022054146 - Eff Dt: 03/14/2016)</t>
  </si>
  <si>
    <t>G04645</t>
  </si>
  <si>
    <t>PIPELINES : 
GAS PSN# 6113 (PABN) Aprv: 09/14/1981 - Init HTP: 06/03/1982 - P50: $569,476; P70: $791,668; P90: $1,114,163</t>
  </si>
  <si>
    <t>03295 - Fieldwood Energy LLC (From 11/04/2013 12:00AM to 12/31/2099 11:59AM)
02851 - Apache Shelf, Inc. (From 05/24/2007 12:00AM to 11/04/2013 12:00AM)
00048 - Sabine Oil &amp; Gas Corporation (From 09/14/1981 12:00AM to 07/06/2006 12:00AM)</t>
  </si>
  <si>
    <t>G14055</t>
  </si>
  <si>
    <t xml:space="preserve">02625 - Miss-Lou Petroleum LLC 16.66% 
03209 - Renaissance Offshore, LLC 83.34% </t>
  </si>
  <si>
    <t>PIPELINES : 
GAS PSN# 9986 (OUT) Aprv: 08/02/1993 - Init HTP: 08/25/1993 - P50: $567,980; P70: $790,172; P90: $1,112,667</t>
  </si>
  <si>
    <t>02625 - Miss-Lou Petroleum LLC (From 12/30/2003 12:00AM to 12/31/2099 11:59AM)
03209 - Renaissance Offshore, LLC (From 08/17/2017 12:00AM to 12/31/2099 11:59AM)
02603 - Tammany Oil &amp; Gas LLC (From 12/30/2003 12:00AM to 08/17/2017 12:00AM)
02312 - McMoRan Oil &amp; Gas LLC (From 12/19/2012 12:00AM to 08/17/2017 12:00AM)
02219 - Anadarko US Offshore LLC (From 09/02/1999 12:00AM to 12/19/2012 12:00AM)
00035 - Kerr-McGee Corporation (Acquired 00250 ORYX ENERGY COMPANY) (From 08/02/1993 12:00AM to 09/02/1999 12:00AM)</t>
  </si>
  <si>
    <t>G29560</t>
  </si>
  <si>
    <t>PIPELINES : 
OIL PSN# 20758 (ACT) Aprv: 09/06/1983 - Init HTP: 10/11/1983 - P50: $566,787; P70: $788,978; P90: $1,111,474</t>
  </si>
  <si>
    <t>03198 - Panther Operating Company, LLC (From 10/14/2021 12:00AM to 12/31/2099 11:59AM)</t>
  </si>
  <si>
    <t>G29678</t>
  </si>
  <si>
    <t>PIPELINES : 
LIFT PSN# 21037 (ACT) Aprv: 01/18/2023 - Init HTP: 06/06/2023 - P50: $563,958; P70: $786,150; P90: $1,108,645</t>
  </si>
  <si>
    <t>G37438</t>
  </si>
  <si>
    <t>VR 179</t>
  </si>
  <si>
    <t xml:space="preserve">03558 - Isabel Petroleum LLC 100% </t>
  </si>
  <si>
    <t>WELLS : 
001 (Returned) StatusDt: 02/03/2025 - ReqSpudDt: 01/10/2025 - P50: $563,024; P70: $786,446; P90: $1,109,876</t>
  </si>
  <si>
    <t xml:space="preserve">03558 - Isabel Petroleum LLC (From 06/01/2023 12:00AM to 12/31/2099 11:59AM) </t>
  </si>
  <si>
    <t>G28485</t>
  </si>
  <si>
    <t>G04050</t>
  </si>
  <si>
    <t>HI A 356</t>
  </si>
  <si>
    <t>PIPELINES : 
GAS PSN# 5470 (OUT) Aprv: 09/27/1979 - Init HTP: 08/02/1980 - P50: $557,773; P70: $779,964; P90: $1,102,459</t>
  </si>
  <si>
    <t>03295 - Fieldwood Energy LLC (From 10/25/2018 12:00AM to 12/31/2099 11:59AM)
00178 - Gulf South Pipeline Company, LP (From 11/29/2001 12:00AM to 10/25/2018 12:00AM)</t>
  </si>
  <si>
    <t>COLLATERAL:
00178 Gulf South Pipeline Company, LP: $1,500,000 (019044382 - Eff Dt: 04/05/2016)</t>
  </si>
  <si>
    <t xml:space="preserve"> 00391</t>
  </si>
  <si>
    <t>WELLS : 
005 (TA) Aprv: 07/01/2009 - Spud: 08/10/2009 - P50: $62,550; P70: $110,962; P90: $181,228
STRUCTURES : 
CAIS CPLX# 2030 '5' Aprv: N/A - Inst: 12/10/2007 - P50: $493,288; P70: $726,043; P90: $1,087,155</t>
  </si>
  <si>
    <t>G28366</t>
  </si>
  <si>
    <t>PIPELINES : 
OIL PSN# 17176 (ACT) Aprv: 09/06/2007 - Init HTP: 02/13/2008 - P50: $555,765; P70: $777,956; P90: $1,100,451</t>
  </si>
  <si>
    <t>02036 - Poseidon Oil Pipeline Company, L.L.C. (From 09/06/2007 12:00AM to 12/31/2099 11:59AM)</t>
  </si>
  <si>
    <t>COLLATERAL:
02036 Poseidon Oil Pipeline Company, L.L.C.: $1,195,000 (22041601 - Eff Dt: 02/11/2016)</t>
  </si>
  <si>
    <t>G32744</t>
  </si>
  <si>
    <t>HI 21</t>
  </si>
  <si>
    <t>WELLS : 
A001 (COM) Aprv: 04/29/2013 - Spud: 05/02/2013 - P50: $551,360; P70: $774,782; P90: $1,098,212</t>
  </si>
  <si>
    <t xml:space="preserve">01284 - W &amp; T Offshore, Inc. (From 01/27/2011 12:00AM to 12/31/2099 11:59AM) 
02219 - Anadarko US Offshore LLC (From 11/01/2008 12:00AM to 01/26/2011 11:59PM) </t>
  </si>
  <si>
    <t>G28206</t>
  </si>
  <si>
    <t>PIPELINES : 
BLKG PSN# 15769 (PABN) Aprv: 08/23/2006 - Init HTP: 01/14/2007 - P50: $551,148; P70: $773,340; P90: $1,095,835</t>
  </si>
  <si>
    <t>03575 - MP Gulf of Mexico, LLC (From 06/14/2019 12:00AM to 07/08/2020 12:00AM)
01207 - Petrobras America Inc. (From 08/24/2006 12:00AM to 06/14/2019 12:00AM)</t>
  </si>
  <si>
    <t>G03584</t>
  </si>
  <si>
    <t xml:space="preserve">01364 - Newfield Exploration Company 100% (ALQT: A / LVL: 0) 
01656 - Fidelity Oil Co. 5.6% (ALQT: A / LVL: 1) 
02899 - Talos ERT LLC 6.66667% (ALQT: A / LVL: 1) 
02574 - CL&amp;F Resources LP 7.25% (ALQT: A / LVL: 1) 
02364 - Diverse Offshore L.P. 9.0625% (ALQT: A / LVL: 1) 
00280 - The Northwestern Mutual Life Insurance Company 9.83333% (ALQT: A / LVL: 1) 
01284 - W &amp; T Offshore, Inc. 13.5% (ALQT: A / LVL: 1) 
02312 - McMoRan Oil &amp; Gas LLC 48.0875% (ALQT: A / LVL: 1) 
02312 - McMoRan Oil &amp; Gas LLC 100% (ALQT: B / LVL: 1) </t>
  </si>
  <si>
    <t>WELLS : 
D005 (TA) Aprv: N/A - Spud: 01/06/1994 - P50: $551,133; P70: $774,555; P90: $1,097,985</t>
  </si>
  <si>
    <t xml:space="preserve">00078 - Chevron U.S.A. Inc. (From 03/10/1989 12:00AM to 12/31/2099 11:59AM) 
01317 - TOC-Gulf of Mexico Inc. (From 11/02/1988 12:00AM to 03/09/1989 11:59PM) 
00081 - Tenneco Oil Company (From 08/01/1977 12:00AM to 11/01/1988 11:59PM) 
00775 - TINCO, LTD. (From 02/02/1983 12:00AM to 10/18/1988 11:59PM) </t>
  </si>
  <si>
    <t xml:space="preserve">01364 - Newfield Exploration Company (From 06/02/1993 12:00AM to 12/31/2099 11:59AM) (ALQT: A / LVL: 0) 
02364 - Diverse Offshore L.P. (From 06/29/1999 12:00AM to 12/31/2099 11:59AM) (ALQT: A / LVL: 1) 
00280 - The Northwestern Mutual Life Insurance Company (From 10/19/1999 12:00AM to 12/31/2099 11:59AM) (ALQT: A / LVL: 1) 
01284 - W &amp; T Offshore, Inc. (From 02/20/2001 12:00AM to 12/31/2099 11:59AM) (ALQT: A / LVL: 1) 
01656 - Fidelity Oil Co. (From 06/25/2003 12:00AM to 12/31/2099 11:59AM) (ALQT: A / LVL: 1) 
02899 - Talos ERT LLC (From 12/18/2007 01:00AM to 12/31/2099 11:59AM) (ALQT: A / LVL: 1) 
02574 - CL&amp;F Resources LP (From 01/14/2008 12:00AM to 12/31/2099 11:59AM) (ALQT: A / LVL: 1) 
02312 - McMoRan Oil &amp; Gas LLC (From 05/22/2008 12:00AM to 12/31/2099 11:59AM) (ALQT: A / LVL: 1) 
01364 - Newfield Exploration Company (From 06/19/1995 12:00AM to 05/21/2008 11:59PM) (ALQT: A / LVL: 1) 
02899 - Energy Resource Technology GOM, Inc. (Acquired 01764 Energy Resource Technology, Inc.) (From 07/02/2002 12:00AM to 12/18/2007 12:59AM) (ALQT: A / LVL: 1) 
02535 - Williams Production RMT Company (Acquired 02050 Barrett Resources Corporation) (From 10/19/1999 12:00AM to 07/01/2002 11:59PM) (ALQT: A / LVL: 1) 
02211 - Newfield Exploration Gulf Coast LLC (From 10/19/1999 12:00AM to 02/19/2001 11:59PM) (ALQT: A / LVL: 1) 
01298 - RIMCO Production Company, Inc. (From 06/19/1995 12:00AM to 06/28/1999 11:59PM) (ALQT: A / LVL: 1) 
01649 - RIMCO Exploration Partners, L.P., I (From 06/19/1995 12:00AM to 06/28/1999 11:59PM) (ALQT: A / LVL: 1) 
01650 - RIMCO Exploration Partners, L.P., II (From 06/19/1995 12:00AM to 06/28/1999 11:59PM) (ALQT: A / LVL: 1) 
02312 - McMoRan Oil &amp; Gas LLC (From 05/22/2008 12:00AM to 12/31/2099 11:59AM) (ALQT: B / LVL: 1) 
01364 - Newfield Exploration Company (From 08/21/1998 12:00AM to 05/21/2008 11:59PM) (ALQT: B / LVL: 1) </t>
  </si>
  <si>
    <t>G14299</t>
  </si>
  <si>
    <t>PIPELINES : 
OIL PSN# 10252 (ACT) Aprv: 10/11/1994 - Init HTP: 01/13/1995 - P50: $550,846; P70: $773,038; P90: $1,095,533</t>
  </si>
  <si>
    <t>01284 - W &amp; T Offshore, Inc. (From 03/11/2008 12:00AM to 12/31/2099 11:59AM)
01284 - W &amp; T Offshore, Inc. (Acquired 02859 Offshore Shelf LLC) (From 08/23/2006 12:00AM to 03/11/2008 12:00AM)
02219 - Anadarko US Offshore LLC (From 09/16/1997 12:00AM to 08/23/2006 12:00AM)</t>
  </si>
  <si>
    <t>G04630</t>
  </si>
  <si>
    <t>VR 144</t>
  </si>
  <si>
    <t>PIPELINES : 
G/C PSN# 13873 (ACT) Aprv: 05/18/1981 - Init HTP: 09/29/1981 - P50: $550,000; P70: $550,000; P90: $550,000</t>
  </si>
  <si>
    <t>03203 - Kinetica Partners, LLC (From 04/04/2014 12:00AM to 12/31/2099 11:59AM)
00014 - Tennessee Gas Pipeline Company, L.L.C. (From 09/30/2008 12:00AM to 04/04/2014 12:00AM)
00208 - Columbia Gulf Transmission Company (From 05/18/1981 12:00AM to 09/30/2008 12:00AM)</t>
  </si>
  <si>
    <t>G26791</t>
  </si>
  <si>
    <t>PIPELINES : 
GAS PSN# 14973 (ACT) Aprv: 01/27/2005 - Init HTP: 04/05/2005 - P50: $549,213; P70: $771,405; P90: $1,093,900</t>
  </si>
  <si>
    <t>03255 - High Point Gas Gathering, L.L.C. (From 08/17/2017 12:00AM to 12/31/2099 11:59AM)
01796 - Manta Ray Gathering Company, L.L.C. (From 03/15/2016 12:00AM to 08/17/2017 12:00AM)
02227 - Enterprise Field Services, LLC (From 12/20/2005 12:00AM to 03/15/2016 12:00AM)</t>
  </si>
  <si>
    <t>COLLATERAL:
03255 High Point Gas Gathering, L.L.C.: $771,405 (SU1143759 - Eff Dt: 08/07/2017)</t>
  </si>
  <si>
    <t>G14282</t>
  </si>
  <si>
    <t>PIPELINES : 
OIL PSN# 10221 (ACT) Aprv: 05/18/1994 - Init HTP: 07/22/1993 - P50: $547,859; P70: $770,050; P90: $1,092,546</t>
  </si>
  <si>
    <t>G03450</t>
  </si>
  <si>
    <t>G08387</t>
  </si>
  <si>
    <t>ST 35, ST 51, ST 52</t>
  </si>
  <si>
    <t>PIPELINES : 
OIL PSN# 8087 (ACT) Aprv: 06/23/1987 - Init HTP: 05/28/1986 - P50: $295,819; P70: $518,010; P90: $840,505
OIL PSN# 11872 (ACT) Aprv: 05/22/1998 - Init HTP: 05/19/1998 - P50: $250,486; P70: $472,678; P90: $795,173</t>
  </si>
  <si>
    <t>02628 - Arena Offshore, LP (From 02/03/2017 12:00AM to 12/31/2099 11:59AM)
00078 - Chevron U.S.A. Inc. (From 04/22/1986 12:00AM to 02/03/2017 12:00AM)</t>
  </si>
  <si>
    <t>G32263</t>
  </si>
  <si>
    <t xml:space="preserve">03065 - Talos Resources LLC (From 02/07/2012 01:00AM to 12/31/2099 11:59AM) (ALQT: A / LVL: 2) </t>
  </si>
  <si>
    <t>G02885</t>
  </si>
  <si>
    <t>SM 141</t>
  </si>
  <si>
    <t xml:space="preserve">01920 - GIL Resources, Inc. 5.72204% 
02312 - McMoRan Oil &amp; Gas LLC 16.7173% 
03295 - Fieldwood Energy LLC 77.56066% </t>
  </si>
  <si>
    <t xml:space="preserve">01921 - Asset Energy, Inc. 5% (ALQT: A / LVL: 1) 
01922 - GIL Energy, Inc. 10% (ALQT: A / LVL: 1) 
01942 - South Marsh, Inc. 16% (ALQT: A / LVL: 1) 
01920 - GIL Resources, Inc. 20% (ALQT: A / LVL: 1) 
02266 - EPL Oil &amp; Gas, LLC (Acquired 00846 Hall-Houston Oil Company) 49% (ALQT: A / LVL: 1) 
01920 - GIL Resources, Inc. 12.75% (ALQT: B / LVL: 1) 
02312 - McMoRan Oil &amp; Gas LLC 87.25% (ALQT: B / LVL: 1) 
03248 - M21K, LLC 15.98671% (ALQT: C / LVL: 1) 
02451 - GOM Shelf LLC 17.34663% (ALQT: C / LVL: 1) 
03295 - Fieldwood Energy LLC 66.66666% (ALQT: C / LVL: 1) 
01920 - GIL Resources, Inc. 25.5% (ALQT: D / LVL: 1) 
02312 - McMoRan Oil &amp; Gas LLC 74.5% (ALQT: D / LVL: 1) 
01920 - GIL Resources, Inc. 5.72204% (ALQT: E / LVL: 2) 
02312 - McMoRan Oil &amp; Gas LLC 16.7173% (ALQT: E / LVL: 2) 
03296 - Apache Shelf Exploration LLC 38.78033% (ALQT: E / LVL: 2) 
03295 - Fieldwood Energy LLC 38.78033% (ALQT: E / LVL: 2) </t>
  </si>
  <si>
    <t>WELLS : 
B023 (TA) Aprv: 02/04/1994 - Spud: 02/04/1994 - P50: $276,471; P70: $324,883; P90: $395,149
B014 (TA) Aprv: 02/18/1994 - Spud: 02/27/1994 - P50: $268,965; P70: $317,377; P90: $387,643</t>
  </si>
  <si>
    <t xml:space="preserve">01920 - GIL Resources, Inc. (From 11/20/1997 09:00AM to 12/31/2099 11:59AM) 
02312 - McMoRan Oil &amp; Gas LLC (From 05/07/2008 12:00AM to 12/31/2099 11:59AM) 
03295 - Fieldwood Energy LLC (From 07/15/2015 12:00AM to 12/31/2099 11:59AM) 
00105 - Apache Corporation (From 10/18/2006 12:00AM to 07/14/2015 11:59PM) 
01364 - Newfield Exploration Company (From 01/11/1999 12:00AM to 05/06/2008 11:59PM) 
02481 - BP Exploration &amp; Production Inc. (From 07/29/2002 12:00AM to 10/17/2006 11:59PM) 
01941 - GIL Energy, Inc. (From 05/31/2002 12:00AM to 11/07/2005 11:59PM) 
02481 - BP Exploration &amp; Production Inc. (Acquired 02316 Vastar Offshore, Inc.) (From 02/11/1999 12:00AM to 07/28/2002 11:59PM) 
01921 - Asset Energy, Inc. (From 11/20/1997 11:00AM to 05/30/2002 11:59PM) 
01942 - South Marsh, Inc. (From 11/20/1997 01:00PM to 05/30/2002 11:59PM) 
01922 - GIL Energy, Inc. (From 11/20/1997 03:00PM to 05/30/2002 11:59PM) 
00540 - MOBIL OIL EXPLORATION &amp; PRODUCING SOUTHEAST INC. (From 03/12/1979 12:00AM to 02/10/1999 11:59PM) 
02266 - EPL Oil &amp; Gas, LLC (Acquired 00846 Hall-Houston Oil Company) (From 11/20/1997 08:00PM to 01/10/1999 11:59PM) 
01701 - Midcon Offshore, Inc. (From 06/22/1993 12:00AM to 11/20/1997 05:59PM) 
01254 - Pilgrim Exploration Corp. (From 11/28/1994 02:00AM to 06/26/1996 11:59PM) 
03249 - The Louisiana Land and Exploration Company LLC (Acquired 00083 The Louisiana Land and Exploration Company) (From 12/23/1980 12:00AM to 11/27/1994 11:59PM) 
00724 - Marathon Oil Company (From 10/20/1982 12:00AM to 06/21/1993 11:59PM) 
00724 - Marathon Oil Company (Acquired 00115 Marathon Petroleum Company) (From 12/23/1980 12:00AM to 10/19/1982 11:59PM) 
03017 - PXP Producing Company LLC (Acquired 00231 Pogo Producing Company) (From 12/01/1974 12:00AM to 12/22/1980 11:59PM) 
00039 - ExxonMobil Oil Corporation (From 12/01/1974 12:00AM to 03/11/1979 11:59PM) 
00263 - Pennzoil Louisiana and Texas Offshore, Inc. (From 12/01/1974 12:00AM to 03/09/1979 12:59AM) 
00473 - Pennzoil Oil &amp; Gas, Inc. (From 09/20/1977 12:00AM to 03/09/1979 12:59AM) 
00114 - BP America Production Company (From 12/01/1974 12:00AM to 03/08/1979 11:59PM) </t>
  </si>
  <si>
    <t xml:space="preserve">01920 - GIL Resources, Inc. (From 11/20/1997 12:00AM to 12/31/2099 11:59AM) (ALQT: A / LVL: 1) 
01921 - Asset Energy, Inc. (From 11/20/1997 06:00AM to 12/31/2099 11:59AM) (ALQT: A / LVL: 1) 
01942 - South Marsh, Inc. (From 11/20/1997 12:00PM to 12/31/2099 11:59AM) (ALQT: A / LVL: 1) 
01922 - GIL Energy, Inc. (From 11/20/1997 06:00PM to 12/31/2099 11:59AM) (ALQT: A / LVL: 1) 
02266 - EPL Oil &amp; Gas, LLC (Acquired 00846 Hall-Houston Oil Company) (From 11/20/1997 11:04PM to 12/31/2099 11:59AM) (ALQT: A / LVL: 1) 
01941 - GIL Energy, Inc. (From 11/20/1997 11:01PM to 11/20/1997 11:03PM) (ALQT: A / LVL: 1) 
01701 - Midcon Offshore, Inc. (From 11/28/1994 12:00AM to 11/20/1997 11:00PM) (ALQT: A / LVL: 1) 
00724 - Marathon Oil Company (From 10/20/1982 12:00AM to 11/28/1994 12:59AM) (ALQT: A / LVL: 1) 
03249 - The Louisiana Land and Exploration Company LLC (Acquired 00083 The Louisiana Land and Exploration Company) (From 05/28/1980 12:00AM to 11/27/1994 11:59PM) (ALQT: A / LVL: 1) 
00724 - Marathon Oil Company (Acquired 00115 Marathon Petroleum Company) (From 05/28/1980 12:00AM to 10/19/1982 11:59PM) (ALQT: A / LVL: 1) 
03017 - PXP Producing Company LLC (Acquired 00231 Pogo Producing Company) (From 05/28/1980 12:00AM to 05/28/1980 12:59AM) (ALQT: A / LVL: 1) 
01920 - GIL Resources, Inc. (From 11/20/1997 01:00AM to 12/31/2099 11:59AM) (ALQT: B / LVL: 1) 
02312 - McMoRan Oil &amp; Gas LLC (From 05/07/2008 01:00AM to 12/31/2099 11:59AM) (ALQT: B / LVL: 1) 
01364 - Newfield Exploration Company (From 01/26/1999 12:00AM to 05/07/2008 12:59AM) (ALQT: B / LVL: 1) 
01941 - GIL Energy, Inc. (From 06/06/2002 12:00AM to 11/08/2005 12:59AM) (ALQT: B / LVL: 1) 
01921 - Asset Energy, Inc. (From 11/20/1997 07:00AM to 06/05/2002 11:59PM) (ALQT: B / LVL: 1) 
01942 - South Marsh, Inc. (From 11/20/1997 04:00PM to 06/05/2002 11:59PM) (ALQT: B / LVL: 1) 
01922 - GIL Energy, Inc. (From 11/20/1997 07:00PM to 06/05/2002 11:59PM) (ALQT: B / LVL: 1) 
02266 - EPL Oil &amp; Gas, LLC (Acquired 00846 Hall-Houston Oil Company) (From 11/20/1997 11:05PM to 01/25/1999 11:59PM) (ALQT: B / LVL: 1) 
01701 - Midcon Offshore, Inc. (From 11/20/1997 01:00AM to 11/20/1997 11:01PM) (ALQT: B / LVL: 1) 
00194 - Durecorp, Inc. (From 11/20/1997 01:00PM to 11/20/1997 03:59PM) (ALQT: B / LVL: 1) 
02451 - GOM Shelf LLC (From 10/22/2009 12:00AM to 12/31/2099 11:59AM) (ALQT: C / LVL: 1) 
03248 - M21K, LLC (From 08/04/2014 12:00AM to 12/31/2099 11:59AM) (ALQT: C / LVL: 1) 
03295 - Fieldwood Energy LLC (From 01/23/2015 12:00AM to 12/31/2099 11:59AM) (ALQT: C / LVL: 1) 
00105 - Apache Corporation (From 10/18/2006 03:00AM to 01/22/2015 11:59PM) (ALQT: C / LVL: 1) 
02375 - Energy XXI GOM, LLC (From 07/17/2007 12:00AM to 08/03/2014 11:59PM) (ALQT: C / LVL: 1) 
02891 - MitEnergy Upstream LLC (From 02/06/2007 12:00AM to 01/26/2010 11:59PM) (ALQT: C / LVL: 1) 
02421 - Devon Energy Production Co., L.P. (From 10/18/2006 03:00AM to 10/21/2009 11:59PM) (ALQT: C / LVL: 1) 
03017 - PXP Producing Company LLC (Acquired 00231 Pogo Producing Company) (From 11/28/1994 12:00AM to 07/16/2007 11:59PM) (ALQT: C / LVL: 1) 
00114 - BP America Production Company (From 11/28/1994 12:00AM to 10/18/2006 02:59AM) (ALQT: C / LVL: 1) 
02421 - Devon Energy Production Co., L.P. (Acquired 01291 Pennzoil Exploration and Production Company) (From 11/28/1994 12:00AM to 10/18/2006 02:59AM) (ALQT: C / LVL: 1) 
02481 - BP Exploration &amp; Production Inc. (Acquired 02316 Vastar Offshore, Inc.) (From 02/11/1999 12:00AM to 10/18/2006 02:59AM) (ALQT: C / LVL: 1) 
00540 - MOBIL OIL EXPLORATION &amp; PRODUCING SOUTHEAST INC. (From 11/28/1994 12:00AM to 02/10/1999 11:59PM) (ALQT: C / LVL: 1) 
01920 - GIL Resources, Inc. (From 11/20/1997 02:00AM to 12/31/2099 11:59AM) (ALQT: D / LVL: 1) 
02312 - McMoRan Oil &amp; Gas LLC (From 05/07/2008 02:00AM to 12/31/2099 11:59AM) (ALQT: D / LVL: 1) 
01364 - Newfield Exploration Company (From 01/26/1999 12:00AM to 05/07/2008 01:59AM) (ALQT: D / LVL: 1) 
01941 - GIL Energy, Inc. (From 06/06/2002 12:00AM to 11/07/2005 11:59PM) (ALQT: D / LVL: 1) 
01921 - Asset Energy, Inc. (From 11/20/1997 08:00AM to 06/05/2002 11:59PM) (ALQT: D / LVL: 1) 
01942 - South Marsh, Inc. (From 11/20/1997 02:00PM to 06/05/2002 11:59PM) (ALQT: D / LVL: 1) 
01922 - GIL Energy, Inc. (From 11/20/1997 08:00PM to 06/05/2002 11:59PM) (ALQT: D / LVL: 1) 
02266 - EPL Oil &amp; Gas, LLC (Acquired 00846 Hall-Houston Oil Company) (From 11/20/1997 11:06PM to 01/25/1999 11:59PM) (ALQT: D / LVL: 1) 
01701 - Midcon Offshore, Inc. (From 11/20/1997 02:00AM to 11/20/1997 11:02PM) (ALQT: D / LVL: 1) 
01920 - GIL Resources, Inc. (From 01/23/2015 01:00AM to 12/31/2099 11:59AM) (ALQT: E / LVL: 2) 
02312 - McMoRan Oil &amp; Gas LLC (From 01/23/2015 01:00AM to 12/31/2099 11:59AM) (ALQT: E / LVL: 2) 
03295 - Fieldwood Energy LLC (From 01/23/2015 01:00AM to 12/31/2099 11:59AM) (ALQT: E / LVL: 2) 
03296 - Apache Shelf Exploration LLC (From 01/23/2015 01:00AM to 12/31/2099 11:59AM) (ALQT: E / LVL: 2) </t>
  </si>
  <si>
    <t>G11725</t>
  </si>
  <si>
    <t>PIPELINES : 
GAS PSN# 8978 (ACT) Aprv: 08/08/1990 - Init HTP: 08/11/1990 - P50: $544,292; P70: $766,483; P90: $1,088,979</t>
  </si>
  <si>
    <t>03255 - High Point Gas Gathering, L.L.C. (From 07/29/2013 12:00AM to 12/31/2099 11:59AM)
03256 - High Point Gas Transmission, LLC (From 04/18/2013 12:00AM to 07/29/2013 12:00AM)
00010 - Southern Natural Gas Company, L.L.C. (From 08/08/1990 12:00AM to 04/18/2013 12:00AM)</t>
  </si>
  <si>
    <t>G01992</t>
  </si>
  <si>
    <t>SP 44, SP 54</t>
  </si>
  <si>
    <t>PIPELINES : 
GAS PSN# 13421 (PABN) Aprv: 11/17/1970 - Init HTP: 09/21/1972 - P50: $544,203; P70: $766,395; P90: $1,088,890</t>
  </si>
  <si>
    <t>00014 - Tennessee Gas Pipeline Company, L.L.C. (From 12/01/1989 12:00AM to 12/31/2099 11:59AM)
03203 - Kinetica Partners, LLC (From 09/01/2013 12:00AM to 09/01/2013 12:00AM)</t>
  </si>
  <si>
    <t>G29047</t>
  </si>
  <si>
    <t>PIPELINES : 
OIL PSN# 18188 (ACT) Aprv: 03/28/2011 - Init HTP: N/A - P50: $543,128; P70: $765,319; P90: $1,087,814</t>
  </si>
  <si>
    <t>03411 - American Panther, LLC (From 07/13/2016 12:00AM to 12/31/2099 11:59AM)
00400 - Chevron Pipe Line Company (From 03/28/2011 12:00AM to 07/13/2016 12:00AM)</t>
  </si>
  <si>
    <t>G05238</t>
  </si>
  <si>
    <t>PIPELINES : 
GAS PSN# 6669 (PABN) Aprv: 07/19/1983 - Init HTP: 06/01/1984 - P50: $542,604; P70: $764,795; P90: $1,087,291</t>
  </si>
  <si>
    <t>03295 - Fieldwood Energy LLC (From 04/10/2015 12:00AM to 05/31/2021 12:00AM)
00030 - Trunkline Gas Company, LLC (From 03/02/2005 12:00AM to 04/10/2015 12:00AM)</t>
  </si>
  <si>
    <t>G21655</t>
  </si>
  <si>
    <t>SS 109</t>
  </si>
  <si>
    <t xml:space="preserve">02075 - Tenkay Resources, Inc. 14.67% 
03247 - Talos Energy Offshore LLC 85.33% </t>
  </si>
  <si>
    <t xml:space="preserve">02075 - Tenkay Resources, Inc. (From 03/29/2006 12:00AM to 12/31/2099 11:59AM) 
03247 - Talos Energy Offshore LLC (From 11/17/2014 12:00AM to 12/31/2099 11:59AM) 
03065 - Talos Resources LLC (From 12/12/2008 12:00AM to 11/16/2014 11:59PM) 
02073 - Lava Exploration, Inc. (From 03/29/2006 12:00AM to 04/05/2013 03:59AM) 
02074 - Probe Resources, Inc. (From 03/29/2006 12:00AM to 04/05/2013 02:59AM) 
02285 - Griner Energy, Inc. (From 03/29/2006 12:00AM to 04/05/2013 01:59AM) 
02298 - Griner Exploration, LLC (From 03/29/2006 12:00AM to 04/05/2013 12:59AM) 
02096 - John T. Cook (individual) (From 03/29/2006 12:00AM to 04/04/2013 11:59PM) 
02099 - Arthur J. Pasmas (individual) (From 03/29/2006 12:00AM to 09/07/2010 11:59PM) 
03065 - Talos Resources LLC (Acquired 02765 Bois d'Arc Properties, LP) (From 03/22/2005 12:00AM to 12/11/2008 11:59PM) 
03065 - Stone Energy Offshore, L.L.C. (Acquired 02268 Bois d'Arc Offshore Ltd.) (From 05/01/2000 12:00AM to 03/21/2005 11:59PM) </t>
  </si>
  <si>
    <t>G08947</t>
  </si>
  <si>
    <t>PIPELINES : 
OIL PSN# 8178 (ACT) Aprv: 09/30/1987 - Init HTP: 10/25/1987 - P50: $540,785; P70: $762,977; P90: $1,085,472</t>
  </si>
  <si>
    <t>G01906B</t>
  </si>
  <si>
    <t>PIPELINES : 
GAS PSN# 3364 (ACT) Aprv: 06/08/1970 - Init HTP: 10/01/1970 - P50: $540,132; P70: $762,323; P90: $1,084,818</t>
  </si>
  <si>
    <t>03255 - High Point Gas Gathering, L.L.C. (From 07/29/2013 12:00AM to 12/31/2099 11:59AM)
03256 - High Point Gas Transmission, LLC (From 04/18/2013 12:00AM to 07/29/2013 12:00AM)
00010 - Southern Natural Gas Company, L.L.C. (From 06/08/1970 12:00AM to 04/18/2013 12:00AM)</t>
  </si>
  <si>
    <t>G09345</t>
  </si>
  <si>
    <t>G04013</t>
  </si>
  <si>
    <t>HI A 279</t>
  </si>
  <si>
    <t>PIPELINES : 
GAS PSN# 5306 (ACT) Aprv: 03/16/1979 - Init HTP: 01/16/1981 - P50: $537,988; P70: $760,180; P90: $1,082,675</t>
  </si>
  <si>
    <t>COLLATERAL:
00178 Gulf South Pipeline Company, LP: $1,195,000 (019044380 - Eff Dt: 04/05/2016)</t>
  </si>
  <si>
    <t>G04051</t>
  </si>
  <si>
    <t>HI A 355, HI A 356</t>
  </si>
  <si>
    <t>PIPELINES : 
GAS PSN# 10882 (OUT) Aprv: 12/15/1995 - Init HTP: 08/02/1980 - P50: $537,574; P70: $759,766; P90: $1,082,261</t>
  </si>
  <si>
    <t>03295 - Fieldwood Energy LLC (From 10/25/2018 12:00AM to 12/31/2099 11:59AM)
00178 - Gulf South Pipeline Company, LP (From 12/31/2000 12:00AM to 10/25/2018 12:00AM)</t>
  </si>
  <si>
    <t>COLLATERAL:
00178 Gulf South Pipeline Company, LP: $680,000 (019044383 - Eff Dt: 04/05/2016)</t>
  </si>
  <si>
    <t>G31369</t>
  </si>
  <si>
    <t>EI 99</t>
  </si>
  <si>
    <t xml:space="preserve">02417 - Arena Energy, LLC (From 03/01/2008 12:00AM to 12/31/2099 11:59AM) 
02628 - Arena Offshore, LP (From 05/20/2013 12:00AM to 12/31/2099 11:59AM) </t>
  </si>
  <si>
    <t>G01856B</t>
  </si>
  <si>
    <t xml:space="preserve">SA 9,  </t>
  </si>
  <si>
    <t>PIPELINES : 
GAS PSN# 1539 (OUT) Aprv: 09/17/1971 - Init HTP: 03/13/1972 - P50: $535,456; P70: $757,648; P90: $1,080,143
GAS PSN# 21427 (PROP) Aprv: 09/17/1971 - Init HTP: 03/13/1972 - P50: $1; P70: $1; P90: $1</t>
  </si>
  <si>
    <t>G01907X</t>
  </si>
  <si>
    <t>PIPELINES : 
GAS PSN# 4285 (ACT) Aprv: 05/20/1974 - Init HTP: 11/14/1974 - P50: $535,319; P70: $757,510; P90: $1,080,006</t>
  </si>
  <si>
    <t>G08526</t>
  </si>
  <si>
    <t>PIPELINES : 
OIL PSN# 7905 (ACT) Aprv: 09/23/1986 - Init HTP: 01/05/1987 - P50: $534,502; P70: $756,694; P90: $1,079,189</t>
  </si>
  <si>
    <t>03269 - Talos Oil and Gas LLC (From 08/28/2013 12:00AM to 12/31/2099 11:59AM)
00540 - MOBIL OIL EXPLORATION &amp; PRODUCING SOUTHEAST INC. (From 09/23/1986 12:00AM to 08/28/2013 12:00AM)</t>
  </si>
  <si>
    <t>G01687Q</t>
  </si>
  <si>
    <t>EI 309, EI 314</t>
  </si>
  <si>
    <t>PIPELINES : 
GAS PSN# 4257 (ACT) Aprv: 10/19/1973 - Init HTP: 03/03/1975 - P50: $532,058; P70: $754,249; P90: $1,076,745</t>
  </si>
  <si>
    <t>00207 - Sea Robin Pipeline Company, LLC (From 06/03/2010 12:00AM to 12/31/2099 11:59AM)
00276 - Exxon Mobil Corporation (From 08/26/2009 12:00AM to 06/03/2010 12:00AM)
00208 - Columbia Gulf Transmission Company (From 10/19/1973 12:00AM to 08/26/2009 12:00AM)</t>
  </si>
  <si>
    <t>G01906C</t>
  </si>
  <si>
    <t>PIPELINES : 
GAS PSN# 3369 (ACT) Aprv: 05/05/1970 - Init HTP: 09/25/1970 - P50: $531,830; P70: $754,022; P90: $1,076,517</t>
  </si>
  <si>
    <t>03255 - High Point Gas Gathering, L.L.C. (From 07/29/2013 12:00AM to 12/31/2099 11:59AM)
03256 - High Point Gas Transmission, LLC (From 04/18/2013 12:00AM to 07/29/2013 12:00AM)
00010 - Southern Natural Gas Company, L.L.C. (From 05/05/1970 12:00AM to 04/18/2013 12:00AM)</t>
  </si>
  <si>
    <t>G05264</t>
  </si>
  <si>
    <t>PIPELINES : 
GAS PSN# 6759 (ACT) Aprv: 06/21/1983 - Init HTP: 08/11/1983 - P50: $531,003; P70: $663,026; P90: $854,032</t>
  </si>
  <si>
    <t>01284 - W &amp; T Offshore, Inc. (From 03/21/2024 12:00AM to 12/31/2099 11:59AM)
03226 - Energy XXI Pipeline II, LLC  (From 12/04/2012 12:00AM to 03/21/2024 12:00AM)
02375 - Energy XXI GOM, LLC (From 03/15/2011 12:00AM to 12/04/2012 12:00AM)
00276 - Exxon Mobil Corporation (From 03/10/2000 12:00AM to 03/15/2011 12:00AM)</t>
  </si>
  <si>
    <t>G15045</t>
  </si>
  <si>
    <t>PIPELINES : 
OIL PSN# 10673 (APMO) Aprv: 08/04/1995 - Init HTP: 09/16/1995 - P50: $530,185; P70: $752,377; P90: $1,074,872</t>
  </si>
  <si>
    <t>03255 - High Point Gas Gathering, L.L.C. (From 01/31/2018 12:00AM to 12/31/2099 11:59AM)
01796 - Manta Ray Gathering Company, L.L.C. (From 03/15/2016 12:00AM to 01/31/2018 12:00AM)
02227 - Enterprise Field Services, LLC (From 12/20/2005 12:00AM to 03/15/2016 12:00AM)
01982 - VK-Main Pass Gathering Company, L.L.C. (From 08/04/1995 12:00AM to 02/22/2005 12:00AM)</t>
  </si>
  <si>
    <t>COLLATERAL:
03255 High Point Gas Gathering, L.L.C.: $752,377 (SU1143752 - Eff Dt: 08/07/2017)</t>
  </si>
  <si>
    <t>G21048</t>
  </si>
  <si>
    <t>PIPELINES : 
GAS PSN# 12246 (ACT) Aprv: 08/04/1999 - Init HTP: 09/19/1999 - P50: $529,065; P70: $751,256; P90: $1,073,751</t>
  </si>
  <si>
    <t>02193 - Destin Pipeline Company, L.L.C. (From 07/27/2004 12:00AM to 12/31/2099 11:59AM)</t>
  </si>
  <si>
    <t>G28420</t>
  </si>
  <si>
    <t>GB 302</t>
  </si>
  <si>
    <t>PIPELINES : 
BLKO PSN# 17332 (OUT) Aprv: 04/17/2008 - Init HTP: 06/19/2008 - P50: $527,412; P70: $749,603; P90: $1,072,098</t>
  </si>
  <si>
    <t>G21893</t>
  </si>
  <si>
    <t>PIPELINES : 
LIFT PSN# 12620 (PABN) Aprv: 08/08/2000 - Init HTP: 09/26/2000 - P50: $525,177; P70: $747,369; P90: $1,069,864</t>
  </si>
  <si>
    <t>03165 - Apache Deepwater LLC (From 05/18/2012 12:00AM to 12/31/2099 11:59AM)
03165 - Apache Deepwater LLC (Acquired 00818 Mariner Energy, Inc.) (From 08/08/2000 12:00AM to 05/18/2012 12:00AM)</t>
  </si>
  <si>
    <t>G28487</t>
  </si>
  <si>
    <t>PIPELINES : 
GAS PSN# 17574 (ACT) Aprv: 06/19/2008 - Init HTP: 10/17/2009 - P50: $522,327; P70: $744,519; P90: $1,067,014</t>
  </si>
  <si>
    <t>00207 - Sea Robin Pipeline Company, LLC (From 01/25/2020 09:12AM to 12/31/2099 11:59AM)</t>
  </si>
  <si>
    <t>G28616</t>
  </si>
  <si>
    <t>PIPELINES : 
GAS PSN# 16247 (ACT) Aprv: 10/26/2009 - Init HTP: 02/07/2010 - P50: $522,302; P70: $744,494; P90: $1,066,989</t>
  </si>
  <si>
    <t>01284 - W &amp; T Offshore, Inc. (From 03/26/2024 12:00AM to 12/31/2099 11:59AM)
02375 - Energy XXI GOM, LLC (From 10/26/2009 12:00AM to 03/26/2024 12:00AM)</t>
  </si>
  <si>
    <t>COLLATERAL:
02375 Energy XXI GOM, LLC: $1,745,000 (PB00202100005 - Eff Dt: 02/08/2016)</t>
  </si>
  <si>
    <t>G03429</t>
  </si>
  <si>
    <t xml:space="preserve">00032 - Texas Gas Transmission LLC 100% </t>
  </si>
  <si>
    <t>PIPELINES : 
GAS PSN# 4616 (PABN) Aprv: 05/20/1977 - Init HTP: 10/12/1978 - P50: $520,170; P70: $652,193; P90: $843,200</t>
  </si>
  <si>
    <t>00032 - Texas Gas Transmission LLC (From 09/04/2004 12:00AM to 07/14/2020 12:00AM)</t>
  </si>
  <si>
    <t>COLLATERAL:
00032 Texas Gas Transmission LLC: $1,195,000 (019054079 - Eff Dt: 04/05/2016)</t>
  </si>
  <si>
    <t>G29166</t>
  </si>
  <si>
    <t>PIPELINES : 
BLKO PSN# 18701 (PABN) Aprv: 09/27/2012 - Init HTP: 05/23/2003 - P50: $519,930; P70: $742,121; P90: $1,064,616</t>
  </si>
  <si>
    <t>G32113</t>
  </si>
  <si>
    <t>WC 266</t>
  </si>
  <si>
    <t>WELLS : 
B001 (COM) Aprv: 07/24/2009 - Spud: 09/13/2009 - P50: $519,055; P70: $742,477; P90: $1,065,907</t>
  </si>
  <si>
    <t>G28762</t>
  </si>
  <si>
    <t>PIPELINES : 
G/C PSN# 6058 (ACT) Aprv: 04/30/1981 - Init HTP: 09/13/1984 - P50: $517,853; P70: $649,876; P90: $840,883</t>
  </si>
  <si>
    <t>00011 - Transcontinental Gas Pipe Line Company, LLC (From 04/19/2017 12:00AM to 12/31/2099 11:59AM)</t>
  </si>
  <si>
    <t>G28322</t>
  </si>
  <si>
    <t>PIPELINES : 
GAS PSN# 17056 (ACT) Aprv: 06/11/2007 - Init HTP: 03/01/2007 - P50: $517,386; P70: $739,578; P90: $1,062,073</t>
  </si>
  <si>
    <t>00207 - Sea Robin Pipeline Company, LLC (From 06/11/2007 12:00AM to 12/31/2099 11:59AM)</t>
  </si>
  <si>
    <t>G17029</t>
  </si>
  <si>
    <t>EI 330, EI 338</t>
  </si>
  <si>
    <t>PIPELINES : 
GAS PSN# 15723 (ACT) Aprv: 07/20/2006 - Init HTP: 05/10/1974 - P50: $517,296; P70: $739,488; P90: $1,061,983</t>
  </si>
  <si>
    <t>00207 - Sea Robin Pipeline Company, LLC (From 06/03/2010 12:00AM to 12/31/2099 11:59AM)
00014 - Tennessee Gas Pipeline Company, L.L.C. (From 02/21/1997 12:00AM to 06/03/2010 12:00AM)</t>
  </si>
  <si>
    <t xml:space="preserve"> 00887</t>
  </si>
  <si>
    <t>PIPELINES : 
GAS PSN# 1279 (ACT) Aprv: 05/31/1961 - Init HTP: 05/31/1966 - P50: $515,000; P70: $515,000; P90: $515,000</t>
  </si>
  <si>
    <t>G10098</t>
  </si>
  <si>
    <t>GA 350</t>
  </si>
  <si>
    <t>PIPELINES : 
G/C PSN# 8437 (PABN) Aprv: 09/16/1988 - Init HTP: 11/11/1988 - P50: $514,922; P70: $737,113; P90: $1,059,609</t>
  </si>
  <si>
    <t>G20541</t>
  </si>
  <si>
    <t>PIPELINES : 
OIL PSN# 11928 (ACT) Aprv: 08/24/1998 - Init HTP: 12/08/1998 - P50: $514,415; P70: $736,606; P90: $1,059,101</t>
  </si>
  <si>
    <t>G13456</t>
  </si>
  <si>
    <t>PIPELINES : 
GAS PSN# 7012 (PABN) Aprv: 03/12/1984 - Init HTP: 07/27/1984 - P50: $513,376; P70: $735,567; P90: $1,058,063</t>
  </si>
  <si>
    <t>00032 - Texas Gas Transmission LLC (From 04/24/1992 12:00AM to 06/01/2019 12:00AM)</t>
  </si>
  <si>
    <t>COLLATERAL:
00032 Texas Gas Transmission LLC: $1,500,000 (019054081 - Eff Dt: 04/05/2016)</t>
  </si>
  <si>
    <t>G13236</t>
  </si>
  <si>
    <t xml:space="preserve">02417 - Arena Energy, LLC 100% </t>
  </si>
  <si>
    <t>02417 - Arena Energy, LLC (From 09/07/2005 12:00AM to 12/31/2099 11:59AM)
02417 - Arena Energy, LP (Acquired 02455 TRIUMPH ENERGY, L.L.C.) (From 07/27/2004 12:00AM to 09/07/2005 12:00AM)
02237 - Noble Energy, Inc. (From 12/13/2002 12:00AM to 07/27/2004 12:00AM)</t>
  </si>
  <si>
    <t>G29577</t>
  </si>
  <si>
    <t>PIPELINES : 
OIL PSN# 20801 (ACT) Aprv: 06/09/1980 - Init HTP: 02/27/1981 - P50: $509,139; P70: $731,331; P90: $1,053,826</t>
  </si>
  <si>
    <t>03198 - Panther Operating Company, LLC (From 11/15/2021 12:00AM to 12/31/2099 11:59AM)</t>
  </si>
  <si>
    <t>G28568</t>
  </si>
  <si>
    <t>PIPELINES : 
GAS PSN# 6378 (OUT) Aprv: 04/12/1982 - Init HTP: 06/09/1982 - P50: $506,996; P70: $639,019; P90: $830,026</t>
  </si>
  <si>
    <t>02375 - Energy XXI GOM, LLC (From 01/31/2011 12:00AM to 12/31/2099 11:59AM)
00276 - Exxon Mobil Corporation (From 01/25/2020 09:12AM to 01/31/2011 12:00AM)</t>
  </si>
  <si>
    <t>COLLATERAL:
02375 Energy XXI GOM, LLC: $582,581 (PB00202100005 - Eff Dt: 02/08/2016)</t>
  </si>
  <si>
    <t>G26845</t>
  </si>
  <si>
    <t>PIPELINES : 
BLKO PSN# 15816 (OUT) Aprv: 10/16/2006 - Init HTP: 01/30/2007 - P50: $504,794; P70: $636,817; P90: $827,824</t>
  </si>
  <si>
    <t>02628 - Arena Offshore, LP (From 04/12/2022 12:00AM to 12/31/2099 11:59AM)
02417 - Arena Energy, LLC (From 04/05/2013 12:00AM to 04/12/2022 12:00AM)
03209 - Renaissance Offshore, LLC (From 02/06/2013 12:00AM to 04/05/2013 12:00AM)
02312 - McMoRan Oil &amp; Gas LLC (From 02/16/2008 12:00AM to 02/06/2013 12:00AM)
01364 - Newfield Exploration Company (From 06/29/2005 12:00AM to 02/16/2008 12:00AM)</t>
  </si>
  <si>
    <t>G01702O</t>
  </si>
  <si>
    <t>PIPELINES : 
GAS PSN# 1369 (ACT) Aprv: 04/19/1974 - Init HTP: 01/13/1975 - P50: $503,954; P70: $726,146; P90: $1,048,641</t>
  </si>
  <si>
    <t>03203 - Kinetica Partners, LLC (From 02/19/2014 12:00AM to 12/31/2099 11:59AM)
00014 - Tennessee Gas Pipeline Company, L.L.C. (From 12/01/1989 12:00AM to 02/19/2014 12:00AM)</t>
  </si>
  <si>
    <t>G15027</t>
  </si>
  <si>
    <t>PIPELINES : 
G/C PSN# 10601 (ACT) Aprv: 06/01/1995 - Init HTP: 07/25/1995 - P50: $503,605; P70: $725,797; P90: $1,048,292</t>
  </si>
  <si>
    <t xml:space="preserve"> 00132</t>
  </si>
  <si>
    <t>GI 46</t>
  </si>
  <si>
    <t>G13510</t>
  </si>
  <si>
    <t>PIPELINES : 
BLKO PSN# 9771 (ACT) Aprv: 11/02/1992 - Init HTP: 09/04/1967 - P50: $501,882; P70: $633,905; P90: $824,911</t>
  </si>
  <si>
    <t>02628 - Arena Offshore, LP (From 12/15/2015 12:00AM to 12/31/2099 11:59AM)
00078 - Chevron U.S.A. Inc. (From 12/22/2010 12:00AM to 12/15/2015 12:00AM)
02154 - Venice Energy Services Company, L.L.C. (From 04/19/2001 12:00AM to 12/22/2010 12:00AM)</t>
  </si>
  <si>
    <t>G01502A</t>
  </si>
  <si>
    <t>WD 133, WD 152</t>
  </si>
  <si>
    <t>PIPELINES : 
LIFT PSN# 15815 (OUT) Aprv: 10/16/2006 - Init HTP: 07/30/1970 - P50: $501,308; P70: $633,331; P90: $824,337</t>
  </si>
  <si>
    <t>02628 - Arena Offshore, LP (From 04/12/2022 12:00AM to 12/31/2099 11:59AM)
02417 - Arena Energy, LLC (From 04/05/2013 12:00AM to 04/12/2022 12:00AM)
03209 - Renaissance Offshore, LLC (From 02/06/2013 12:00AM to 04/05/2013 12:00AM)
02312 - McMoRan Oil &amp; Gas LLC (From 08/11/2008 12:00AM to 02/06/2013 12:00AM)
01364 - Newfield Exploration Company (From 02/15/1989 12:00AM to 08/11/2008 12:00AM)</t>
  </si>
  <si>
    <t>G01504B</t>
  </si>
  <si>
    <t>PIPELINES : 
OILH PSN# 3556 (ACT) Aprv: 03/21/1972 - Init HTP: 04/04/1973 - P50: $500,834; P70: $632,857; P90: $823,864</t>
  </si>
  <si>
    <t>G29187</t>
  </si>
  <si>
    <t>PIPELINES : 
GAS PSN# 18829 (PABN) Aprv: 02/25/2013 - Init HTP: N/A - P50: $500,317; P70: $722,509; P90: $1,045,004</t>
  </si>
  <si>
    <t>03520 - Sanare Energy Partners, LLC (From 12/12/2017 12:00AM to 12/31/2099 11:59AM)
03217 - Northstar Offshore Group, LLC (From 04/30/2015 12:00AM to 12/12/2017 12:00AM)
03033 - Black Elk Energy Offshore Operations, LLC (From 04/08/2013 12:00AM to 04/30/2015 12:00AM)
00178 - Gulf South Pipeline Company, LP (From 02/25/2013 12:00AM to 04/08/2013 12:00AM)</t>
  </si>
  <si>
    <t>G01687B</t>
  </si>
  <si>
    <t>EI 231, EI 259, SS 204</t>
  </si>
  <si>
    <t>PIPELINES : 
G/O PSN# 2313 (ACT) Aprv: 02/19/1969 - Init HTP: 04/11/1972 - P50: $499,679; P70: $721,870; P90: $1,044,366</t>
  </si>
  <si>
    <t>03203 - Kinetica Partners, LLC (From 09/06/2017 12:00AM to 12/31/2099 11:59AM)
03262 - Kinetica Deepwater Express, LLC (From 05/09/2013 12:00AM to 09/06/2017 12:00AM)
00160 - ANR PIPELINE COMPANY (From 10/10/1984 12:00AM to 05/09/2013 12:00AM)</t>
  </si>
  <si>
    <t>03226 - Energy XXI Pipeline II, LLC  (From 12/04/2012 12:00AM to 12/31/2099 11:59AM)
03186 - Energy XXI Pipeline, LLC (From 03/09/2012 12:00AM to 12/04/2012 12:00AM)
02250 - GEL Offshore Pipeline, LLC (From 04/27/2006 12:00AM to 03/09/2012 12:00AM)</t>
  </si>
  <si>
    <t>G29726</t>
  </si>
  <si>
    <t>PIPELINES : 
OIL PSN# 21222 (PROP) Aprv: N/A - Init HTP:  - P50: $499,285; P70: $631,308; P90: $822,314</t>
  </si>
  <si>
    <t>03542 - Rosefield Pipeline Company, LLC (From 10/04/2023 12:00AM to 12/31/2099 11:59AM)</t>
  </si>
  <si>
    <t>G05145</t>
  </si>
  <si>
    <t>EI 108, EI 129, EI 129A</t>
  </si>
  <si>
    <t>PIPELINES : 
GAS PSN# 13444 (ACT) Aprv: 05/24/2002 - Init HTP: 08/19/2002 - P50: $497,529; P70: $719,721; P90: $1,042,216</t>
  </si>
  <si>
    <t>00011 - Transcontinental Gas Pipe Line Company, LLC (From 10/08/1982 12:00AM to 12/31/2099 11:59AM)</t>
  </si>
  <si>
    <t>G28573</t>
  </si>
  <si>
    <t>PIPELINES : 
OIL PSN# 15823 (OUT) Aprv: 10/05/2006 - Init HTP: 09/16/1990 - P50: $497,059; P70: $719,250; P90: $1,041,745</t>
  </si>
  <si>
    <t>03209 - Renaissance Offshore, LLC (From 02/06/2013 12:00AM to 12/31/2099 11:59AM)
02312 - McMoRan Oil &amp; Gas LLC (From 07/01/2007 12:00AM to 02/06/2013 12:00AM)
01364 - Newfield Exploration Company (From 07/01/2006 12:00AM to 07/01/2007 12:00AM)</t>
  </si>
  <si>
    <t>G04648</t>
  </si>
  <si>
    <t xml:space="preserve">02266 - EPL Oil &amp; Gas, LLC (Acquired 03041 Hilcorp Energy GOM, LLC) 100% </t>
  </si>
  <si>
    <t>PIPELINES : 
OIL PSN# 15008 (OUT) Aprv: 07/03/2008 - Init HTP: 08/02/1978 - P50: $496,235; P70: $628,258; P90: $819,265</t>
  </si>
  <si>
    <t>02266 - EPL Oil &amp; Gas, LLC (Acquired 03041 Hilcorp Energy GOM, LLC) (From 08/27/2012 12:00AM to 12/31/2099 11:59AM)
00400 - Chevron Pipe Line Company (From 06/29/1981 12:00AM to 08/27/2012 12:00AM)</t>
  </si>
  <si>
    <t>G29414</t>
  </si>
  <si>
    <t>PIPELINES : 
G/C PSN# 20150 (PABN) Aprv: 06/11/2019 - Init HTP: 08/08/2019 - P50: $495,948; P70: $718,139; P90: $1,040,634</t>
  </si>
  <si>
    <t>03542 - Rosefield Pipeline Company, LLC (From 06/11/2019 12:00AM to 02/28/2023 12:00AM)</t>
  </si>
  <si>
    <t>G12729</t>
  </si>
  <si>
    <t>PIPELINES : 
GAS PSN# 9348 (ACT) Aprv: 06/11/1991 - Init HTP: 10/04/1991 - P50: $495,828; P70: $718,019; P90: $1,040,514</t>
  </si>
  <si>
    <t>03065 - Talos Resources LLC (From 12/10/2009 12:00AM to 12/31/2099 11:59AM)
03383 - SEO A LLC (From 05/15/2015 12:00AM to 03/29/2017 12:00AM)
01834 - Talos Petroleum LLC (From 07/19/2006 12:00AM to 12/10/2009 12:00AM)
02481 - BP Exploration &amp; Production Inc. (From 11/10/2000 12:00AM to 07/19/2006 12:00AM)</t>
  </si>
  <si>
    <t>G01691B</t>
  </si>
  <si>
    <t>PIPELINES : 
OIL PSN# 450 (ACT) Aprv: 05/16/1969 - Init HTP: 10/03/1969 - P50: $495,290; P70: $627,313; P90: $818,319</t>
  </si>
  <si>
    <t>03209 - Renaissance Offshore, LLC (From 02/06/2013 12:00AM to 12/31/2099 11:59AM)
01113 - Unocal Pipeline Company (From 12/23/2009 12:00AM to 02/06/2013 12:00AM)
00003 - Union Oil Company of California (From 05/16/1969 12:00AM to 12/23/2009 12:00AM)</t>
  </si>
  <si>
    <t>G03303A</t>
  </si>
  <si>
    <t>EI 342, EI 349</t>
  </si>
  <si>
    <t>PIPELINES : 
OIL PSN# 4038 (OUT) Aprv: 07/08/1976 - Init HTP: 11/26/1976 - P50: $495,104; P70: $717,295; P90: $1,039,790</t>
  </si>
  <si>
    <t>02250 - GEL Offshore Pipeline, LLC (From 04/27/2006 12:00AM to 06/10/2021 12:00AM)</t>
  </si>
  <si>
    <t>G01853</t>
  </si>
  <si>
    <t>PIPELINES : 
GAS PSN# 1538 (ACT) Aprv: 06/11/1968 - Init HTP: 12/02/1969 - P50: $494,946; P70: $717,138; P90: $1,039,633</t>
  </si>
  <si>
    <t>00011 - Transcontinental Gas Pipe Line Company, LLC (From 06/11/1968 12:00AM to 12/31/2099 11:59AM)</t>
  </si>
  <si>
    <t>G21515</t>
  </si>
  <si>
    <t>PIPELINES : 
COND PSN# 12530 (ACT) Aprv: 06/15/2000 - Init HTP: 07/16/2000 - P50: $492,266; P70: $714,458; P90: $1,036,953</t>
  </si>
  <si>
    <t>03218 - Crescent Midstream, LLC (From 08/27/2012 12:00AM to 12/31/2099 11:59AM)
02621 - Shell GOM Pipeline Company LLC (From 08/24/2012 12:00AM to 08/27/2012 12:00AM)
00117 - Shell USA, Inc. (From 06/15/2000 12:00AM to 08/24/2012 12:00AM)</t>
  </si>
  <si>
    <t>COLLATERAL:
03218 Crescent Midstream, LLC: $995,000 (K09363178 - Eff Dt: 01/12/2016)</t>
  </si>
  <si>
    <t>G05124</t>
  </si>
  <si>
    <t>VR 350, VR 380, VR 397</t>
  </si>
  <si>
    <t>PIPELINES : 
OIL PSN# 12282 (PABN) Aprv: 08/20/1999 - Init HTP: 09/21/1982 - P50: $491,663; P70: $713,855; P90: $1,036,350</t>
  </si>
  <si>
    <t>03218 - Crescent Midstream, LLC (From 08/03/2012 12:00AM to 12/31/2099 11:59AM)
02289 - Shell Pipeline Company LP (From 07/31/2007 12:00AM to 08/03/2012 12:00AM)</t>
  </si>
  <si>
    <t>COLLATERAL:
03218 Crescent Midstream, LLC: $1,210,000 (K09023367 - Eff Dt: 01/12/2016)</t>
  </si>
  <si>
    <t>G29393</t>
  </si>
  <si>
    <t>PIPELINES : 
BLKO PSN# 19945 (ACT) Aprv: 07/25/2018 - Init HTP: 01/07/2019 - P50: $491,523; P70: $623,546; P90: $814,552</t>
  </si>
  <si>
    <t>03542 - Rosefield Pipeline Company, LLC (From 09/27/2018 12:00AM to 12/31/2099 11:59AM)
02628 - Arena Offshore, LP (From 07/25/2018 12:00AM to 09/27/2018 12:00AM)</t>
  </si>
  <si>
    <t>G12728</t>
  </si>
  <si>
    <t>MC 107, MC 109</t>
  </si>
  <si>
    <t xml:space="preserve">03383 - SEO A LLC 100% </t>
  </si>
  <si>
    <t>PIPELINES : 
OIL PSN# 15803 (ACT) Aprv: 08/11/2006 - Init HTP: 10/09/1991 - P50: $491,085; P70: $713,276; P90: $1,035,771</t>
  </si>
  <si>
    <t>03383 - SEO A LLC (From 07/08/2015 12:00AM to 12/31/2099 11:59AM)
03065 - Talos Resources LLC (From 03/30/2009 12:00AM to 07/08/2015 12:00AM)
01834 - Talos Petroleum LLC (From 07/19/2006 12:00AM to 03/30/2009 12:00AM)
02481 - BP Exploration &amp; Production Inc. (From 11/10/2000 12:00AM to 07/19/2006 12:00AM)</t>
  </si>
  <si>
    <t>SS 65</t>
  </si>
  <si>
    <t>G29080</t>
  </si>
  <si>
    <t>PIPELINES : 
OIL PSN# 18245 (OUT) Aprv: 06/30/2011 - Init HTP: 07/21/2011 - P50: $490,568; P70: $712,760; P90: $1,035,255</t>
  </si>
  <si>
    <t>03673 - Crescent GIGS, LLC (From 10/11/2023 12:00AM to 12/31/2099 11:59AM)
03387 - Grand Isle Corridor, LP (From 07/17/2015 12:00AM to 10/11/2023 12:00AM)
03379 - Energy XXI USA, Inc. (From 06/17/2015 12:00AM to 07/17/2015 12:00AM)
02375 - Energy XXI GOM, LLC (From 06/30/2011 12:00AM to 06/17/2015 12:00AM)</t>
  </si>
  <si>
    <t>G26820</t>
  </si>
  <si>
    <t>G05134</t>
  </si>
  <si>
    <t>PIPELINES : 
OIL PSN# 6463 (ACT) Aprv: 07/30/1982 - Init HTP: 10/22/1982 - P50: $488,296; P70: $620,319; P90: $811,326</t>
  </si>
  <si>
    <t>03218 - Crescent Midstream, LLC (From 09/24/2012 12:00AM to 12/31/2099 11:59AM)
02621 - Shell GOM Pipeline Company LLC (From 02/03/2005 12:00AM to 09/24/2012 12:00AM)
02289 - Shell Pipeline Company LP (From 07/31/2007 12:00AM to 02/03/2005 12:00AM)
00689 - Shell Offshore Inc. (From 07/30/1982 12:00AM to 06/18/2004 12:00AM)</t>
  </si>
  <si>
    <t>COLLATERAL:
03218 Crescent Midstream, LLC: $995,000 (K09363130 - Eff Dt: 01/12/2016)</t>
  </si>
  <si>
    <t>G25933</t>
  </si>
  <si>
    <t>EC 37</t>
  </si>
  <si>
    <t xml:space="preserve">03296 - Apache Shelf Exploration LLC 100% </t>
  </si>
  <si>
    <t xml:space="preserve">03135 - Robertson Hastings Royalties, L.L.C. .5% (ALQT: 1 / LVL: 1) 
03181 - B. E. Quinn III 1% (ALQT: 1 / LVL: 1) 
03121 - GWR Oil &amp; Gas, L.L.C. 1% (ALQT: 1 / LVL: 1) 
03143 - WillSource Enterprise, L.L.C. 1.5% (ALQT: 1 / LVL: 1) 
03108 - Petrodome EC, LLC 44% (ALQT: 1 / LVL: 1) 
02989 - PROBE RESOURCES US LTD. 52% (ALQT: 1 / LVL: 1) 
03296 - Apache Shelf Exploration LLC 50% (ALQT: 1 / LVL: 2) 
03295 - Fieldwood Energy LLC 50% (ALQT: 1 / LVL: 2) </t>
  </si>
  <si>
    <t>WELLS : 
A002 (TA) Aprv: 04/17/2009 - Spud: 05/02/2009 - P50: $488,104; P70: $711,526; P90: $1,034,957</t>
  </si>
  <si>
    <t xml:space="preserve">03296 - Apache Shelf Exploration LLC (From 09/23/2014 12:00AM to 12/31/2099 11:59AM) 
03165 - Apache Deepwater LLC (From 09/30/2011 12:00AM to 09/22/2014 11:59PM) 
03165 - Apache Deepwater LLC (Acquired 00818 Mariner Energy, Inc.) (From 05/01/2004 12:00AM to 09/29/2011 11:59PM) </t>
  </si>
  <si>
    <t xml:space="preserve">02989 - PROBE RESOURCES US LTD. (From 10/28/2011 12:00AM to 12/31/2099 11:59AM) (ALQT: 1 / LVL: 1) 
03108 - Petrodome EC, LLC (From 10/28/2011 12:00AM to 12/31/2099 11:59AM) (ALQT: 1 / LVL: 1) 
03121 - GWR Oil &amp; Gas, L.L.C. (From 10/05/2012 12:00AM to 12/31/2099 11:59AM) (ALQT: 1 / LVL: 1) 
03135 - Robertson Hastings Royalties, L.L.C. (From 10/05/2012 12:00AM to 12/31/2099 11:59AM) (ALQT: 1 / LVL: 1) 
03143 - WillSource Enterprise, L.L.C. (From 10/05/2012 12:00AM to 12/31/2099 11:59AM) (ALQT: 1 / LVL: 1) 
03181 - B. E. Quinn III (From 10/05/2012 12:00AM to 12/31/2099 11:59AM) (ALQT: 1 / LVL: 1) 
03295 - Fieldwood Energy LLC (From 06/27/2014 12:00AM to 12/31/2099 11:59AM) (ALQT: 1 / LVL: 2) 
03296 - Apache Shelf Exploration LLC (From 06/27/2014 12:00AM to 12/31/2099 11:59AM) (ALQT: 1 / LVL: 2) </t>
  </si>
  <si>
    <t>G21277</t>
  </si>
  <si>
    <t>PIPELINES : 
OIL PSN# 12255 (ACT) Aprv: 09/24/1999 - Init HTP: 10/14/1999 - P50: $487,217; P70: $709,409; P90: $1,031,904</t>
  </si>
  <si>
    <t>G13220</t>
  </si>
  <si>
    <t>GA 313</t>
  </si>
  <si>
    <t>PIPELINES : 
G/C PSN# 9428 (PABN) Aprv: 09/03/1991 - Init HTP: 10/22/1991 - P50: $486,890; P70: $709,082; P90: $1,031,577</t>
  </si>
  <si>
    <t>00125 - Blue Dolphin Pipe Line Company (From 08/01/1997 12:00AM to 04/12/2016 12:00AM)
02022 - MCNIC Offshore Pipeline &amp; Processing Company (From 04/23/1998 12:00AM to 01/01/2002 12:00AM)
00295 - Koch Industries, Inc. (From 09/03/1991 12:00AM to 08/01/1997 12:00AM)</t>
  </si>
  <si>
    <t>G32246</t>
  </si>
  <si>
    <t>WELLS : 
FA010 (COM) Aprv: 07/25/2012 - Spud: 08/14/2012 - P50: $486,472; P70: $709,894; P90: $1,033,324</t>
  </si>
  <si>
    <t xml:space="preserve">00078 - Chevron U.S.A. Inc. (From 07/01/2008 12:00AM to 12/31/2099 11:59AM) </t>
  </si>
  <si>
    <t>G03630</t>
  </si>
  <si>
    <t>PIPELINES : 
GAS PSN# 5378 (ACT) Aprv: 10/07/1977 - Init HTP: 05/11/1979 - P50: $485,224; P70: $707,416; P90: $1,029,911</t>
  </si>
  <si>
    <t>00011 - Transcontinental Gas Pipe Line Company, LLC (From 10/07/1977 12:00AM to 12/31/2099 11:59AM)</t>
  </si>
  <si>
    <t xml:space="preserve"> 00018</t>
  </si>
  <si>
    <t>ST 66</t>
  </si>
  <si>
    <t>WELLS : 
B021 (COM) Aprv: 01/08/1998 - Spud: 01/18/1998 - P50: $485,079; P70: $708,501; P90: $1,031,931</t>
  </si>
  <si>
    <t>G01380</t>
  </si>
  <si>
    <t>MP 42, MP 55</t>
  </si>
  <si>
    <t>PIPELINES : 
OIL PSN# 4892 (ACT) Aprv: 06/04/1976 - Init HTP: 05/19/1978 - P50: $484,532; P70: $706,724; P90: $1,029,219</t>
  </si>
  <si>
    <t>03650 - Greyhound Energy LLC (From 01/26/2023 12:00AM to 12/31/2099 11:59AM)
02672 - Medco Energi US LLC (From 08/22/2013 12:00AM to 07/18/2019 12:00AM)
00400 - Chevron Pipe Line Company (From 03/10/1976 12:00AM to 08/22/2013 12:00AM)</t>
  </si>
  <si>
    <t>G08590</t>
  </si>
  <si>
    <t>PIPELINES : 
GAS PSN# 7959 (ACT) Aprv: 11/12/1986 - Init HTP: 06/30/1987 - P50: $484,150; P70: $706,341; P90: $1,028,837</t>
  </si>
  <si>
    <t>03247 - Talos Energy Offshore LLC (From 10/10/2014 12:00AM to 12/31/2099 11:59AM)
03065 - Talos Resources LLC (From 12/22/2010 12:00AM to 10/10/2014 12:00AM)
00030 - Trunkline Gas Company, LLC (From 03/02/2005 12:00AM to 12/22/2010 12:00AM)</t>
  </si>
  <si>
    <t>G26938</t>
  </si>
  <si>
    <t>PIPELINES : 
G/C PSN# 15401 (OUT) Aprv: 04/06/2006 - Init HTP: 06/04/2006 - P50: $483,899; P70: $706,091; P90: $1,028,586</t>
  </si>
  <si>
    <t>02451 - GOM Shelf LLC (From 07/08/2022 12:00AM to 12/31/2099 11:59AM)
03295 - Fieldwood Energy LLC (From 11/05/2013 12:00AM to 07/08/2022 12:00AM)
03165 - Apache Deepwater LLC (From 05/07/2013 12:00AM to 11/05/2013 12:00AM)
03165 - Apache Deepwater LLC (Acquired 00818 Mariner Energy, Inc.) (From 04/06/2006 12:00AM to 05/07/2013 12:00AM)</t>
  </si>
  <si>
    <t>G19680</t>
  </si>
  <si>
    <t>PIPELINES : 
OIL PSN# 11764 (ACT) Aprv: 03/10/1999 - Init HTP: 08/10/1998 - P50: $480,400; P70: $702,591; P90: $1,025,087</t>
  </si>
  <si>
    <t>00730 - Walter Oil &amp; Gas Corporation (From 11/08/2021 12:00AM to 12/31/2099 11:59AM)
01284 - W &amp; T Offshore, Inc. (From 11/08/2021 12:00AM to 12/31/2099 11:59AM)
03165 - Apache Deepwater LLC (From 11/08/2021 12:00AM to 12/31/2099 11:59AM)
03295 - Fieldwood Energy LLC (From 11/08/2021 12:00AM to 12/31/2099 11:59AM)
03619 - Talos Third Coast LLC (From 11/08/2021 12:00AM to 12/31/2099 11:59AM)
03738 - CV Production LLC (From 11/22/2024 12:00AM to 12/31/2099 11:59AM)
03296 - Apache Shelf Exploration LLC (From 11/08/2021 12:00AM to 11/22/2024 12:00AM)
02289 - Shell Pipeline Company LP (From 05/01/2002 12:00AM to 11/08/2021 12:00AM)</t>
  </si>
  <si>
    <t>G13506</t>
  </si>
  <si>
    <t>EC 272, VR 265, VR 282</t>
  </si>
  <si>
    <t xml:space="preserve">02795 - GoMex Energy Offshore, Ltd. 100% </t>
  </si>
  <si>
    <t>PIPELINES : 
OIL PSN# 1240 (ACT) Aprv: 08/18/1972 - Init HTP: 09/14/2023 - P50: $477,813; P70: $609,836; P90: $800,842</t>
  </si>
  <si>
    <t>02795 - GoMex Energy Offshore, Ltd. (From 04/21/2011 12:00AM to 12/31/2099 11:59AM)
00078 - Chevron U.S.A. Inc. (From 09/23/1992 12:00AM to 04/21/2011 12:00AM)</t>
  </si>
  <si>
    <t>G29526</t>
  </si>
  <si>
    <t>PIPELINES : 
OIL PSN# 20679 (ACT) Aprv: 02/24/1978 - Init HTP: 09/20/1978 - P50: $477,476; P70: $699,667; P90: $1,022,162</t>
  </si>
  <si>
    <t>COLLATERAL:
03626 Rosefield Operating Company, LLC: $844,952 (872071 - Eff Dt: 07/20/2021)</t>
  </si>
  <si>
    <t>G29066</t>
  </si>
  <si>
    <t>PIPELINES : 
BLKO PSN# 18229 (OUT) Aprv: 03/28/2011 - Init HTP: 07/30/1996 - P50: $476,584; P70: $698,775; P90: $1,021,270</t>
  </si>
  <si>
    <t xml:space="preserve"> 00347</t>
  </si>
  <si>
    <t>SS 27</t>
  </si>
  <si>
    <t xml:space="preserve">01666 - Piquant, Inc.  1.95% (ALQT: 1 / LVL: 2) 
02312 - McMoRan Oil &amp; Gas LLC 22.425% (ALQT: 1 / LVL: 2) 
01284 - W &amp; T Offshore, Inc. 75.625% (ALQT: 1 / LVL: 2) </t>
  </si>
  <si>
    <t xml:space="preserve">01284 - W &amp; T Offshore, Inc. (From 05/13/2008 12:00AM to 12/31/2099 11:59AM) 
03545 - Orinoco Natural Resources, LLC (From 03/27/2020 12:00AM to 08/19/2020 11:59PM) 
02409 - Maritech Resources, Inc. (From 02/26/2003 12:00AM to 03/26/2020 11:59PM) 
01284 - W &amp; T Offshore, Inc. (Acquired 02859 Offshore Shelf LLC) (From 07/26/2006 12:00AM to 05/12/2008 11:59PM) 
02219 - Anadarko US Offshore LLC (From 12/05/1997 12:00AM to 07/25/2006 11:59PM) 
01364 - Newfield Exploration Company (From 10/04/1999 12:00AM to 02/25/2003 11:59PM) 
00056 - ConocoPhillips Company (From 12/06/1985 12:00AM to 10/03/1999 11:59PM) 
00035 - Kerr-McGee Corporation (From 02/28/1984 12:00AM to 12/04/1997 11:59PM) 
01985 - Moriah Resources, Inc. (From 01/24/1996 12:00AM to 01/24/1996 12:59AM) 
02025 - EP Energy E&amp;P Company, L.P. (Acquired 00236 El Paso Production Company) (From 02/28/1984 12:00AM to 01/23/1996 11:59PM) 
00788 - Phillips Oil Company (From 02/28/1984 12:00AM to 12/05/1985 11:59PM) </t>
  </si>
  <si>
    <t xml:space="preserve">01666 - Piquant, Inc.  (From 12/13/2007 12:00AM to 12/31/2099 11:59AM) (ALQT: 1 / LVL: 2) 
02312 - McMoRan Oil &amp; Gas LLC (From 12/13/2007 01:00AM to 12/31/2099 11:59AM) (ALQT: 1 / LVL: 2) 
01284 - W &amp; T Offshore, Inc. (From 05/13/2008 01:00AM to 12/31/2099 11:59AM) (ALQT: 1 / LVL: 2) 
03545 - Orinoco Natural Resources, LLC (From 03/27/2020 01:00AM to 05/04/2020 12:59AM) (ALQT: 1 / LVL: 2) 
02409 - Maritech Resources, Inc. (From 02/26/2004 12:00AM to 03/27/2020 12:59AM) (ALQT: 1 / LVL: 2) 
01284 - W &amp; T Offshore, Inc. (Acquired 02859 Offshore Shelf LLC) (From 07/26/2006 01:00AM to 05/13/2008 12:59AM) (ALQT: 1 / LVL: 2) 
01364 - Newfield Exploration Company (From 02/26/2004 12:00AM to 12/13/2007 12:59AM) (ALQT: 1 / LVL: 2) 
02219 - Anadarko US Offshore LLC (From 02/26/2004 12:00AM to 07/26/2006 12:59AM) (ALQT: 1 / LVL: 2) </t>
  </si>
  <si>
    <t>G29565</t>
  </si>
  <si>
    <t>PIPELINES : 
BLKO PSN# 20773 (ACT) Aprv: 03/24/2022 - Init HTP: 09/17/2022 - P50: $476,196; P70: $608,219; P90: $799,225</t>
  </si>
  <si>
    <t>02628 - Arena Offshore, LP (From 03/24/2022 12:00AM to 12/31/2099 11:59AM)</t>
  </si>
  <si>
    <t>G29533</t>
  </si>
  <si>
    <t>PIPELINES : 
OIL PSN# 20692 (PABN) Aprv: 02/24/1978 - Init HTP: 09/21/1978 - P50: $473,825; P70: $696,016; P90: $1,018,511</t>
  </si>
  <si>
    <t>COLLATERAL:
03626 Rosefield Operating Company, LLC: $1,347,300 (872072 - Eff Dt: 07/20/2021)</t>
  </si>
  <si>
    <t>G28771</t>
  </si>
  <si>
    <t>PIPELINES : 
OIL PSN# 20081 (ACT) Aprv: 05/22/2019 - Init HTP: 08/14/2019 - P50: $473,504; P70: $695,696; P90: $1,018,191</t>
  </si>
  <si>
    <t>03542 - Rosefield Pipeline Company, LLC (From 01/25/2020 09:13AM to 12/31/2099 11:59AM)</t>
  </si>
  <si>
    <t>G22452</t>
  </si>
  <si>
    <t>VR 386, VR 408</t>
  </si>
  <si>
    <t>PIPELINES : 
BLKO PSN# 13296 (ACT) Aprv: 06/13/2001 - Init HTP: 11/09/2001 - P50: $470,628; P70: $602,651; P90: $793,657</t>
  </si>
  <si>
    <t>03209 - Renaissance Offshore, LLC (From 10/30/2014 12:00AM to 12/31/2099 11:59AM)
03033 - Black Elk Energy Offshore Operations, LLC (From 04/30/2012 12:00AM to 10/30/2014 12:00AM)
02589 - Merit Energy Company, LLC (From 11/17/2006 12:00AM to 04/30/2012 12:00AM)
00048 - Sabine Oil &amp; Gas Corporation (Acquired 01046 The Houston Exploration Company) (From 06/13/2001 12:00AM to 11/17/2006 12:00AM)</t>
  </si>
  <si>
    <t>G02942</t>
  </si>
  <si>
    <t>SP 59</t>
  </si>
  <si>
    <t>WELLS : 
D027 (TA) Aprv: N/A - Spud: 09/29/1981 - P50: $237,690; P70: $286,102; P90: $356,368
D023 (TA) Aprv: 04/30/1998 - Spud: 05/07/1998 - P50: $232,686; P70: $281,098; P90: $351,364</t>
  </si>
  <si>
    <t>G29220</t>
  </si>
  <si>
    <t>PIPELINES : 
GAS PSN# 18977 (PABN) Aprv: 08/13/2013 - Init HTP: 10/09/2013 - P50: $470,000; P70: $470,000; P90: $470,000</t>
  </si>
  <si>
    <t>03368 - Whitney Oil &amp; Gas, LLC (From 10/06/2016 12:00AM to 09/13/2018 12:00AM)
02807 - Marlin Coastal, L.L.C. (From 08/13/2013 12:00AM to 10/06/2016 12:00AM)</t>
  </si>
  <si>
    <t>G01462</t>
  </si>
  <si>
    <t>SM 6, SM 69</t>
  </si>
  <si>
    <t>PIPELINES : 
OIL PSN# 15086 (ACT) Aprv: 04/29/2005 - Init HTP: 06/14/1971 - P50: $469,807; P70: $691,999; P90: $1,014,494</t>
  </si>
  <si>
    <t>G03441</t>
  </si>
  <si>
    <t>PIPELINES : 
G/C PSN# 4733 (PABN) Aprv: 08/26/1977 - Init HTP: 03/23/1978 - P50: $468,914; P70: $691,105; P90: $1,013,601</t>
  </si>
  <si>
    <t>03035 - Fieldwood Energy Offshore LLC (From 10/25/2011 12:00AM to 12/31/2099 11:59AM)
00222 - XTO Offshore Inc. (From 05/04/2010 12:00AM to 10/25/2011 12:00AM)
00208 - Columbia Gulf Transmission Company (From 08/26/1977 12:00AM to 05/04/2010 12:00AM)</t>
  </si>
  <si>
    <t>G13411</t>
  </si>
  <si>
    <t>02899 - Talos ERT LLC (From 12/19/2007 12:00AM to 12/31/2099 11:59AM)</t>
  </si>
  <si>
    <t>G06406</t>
  </si>
  <si>
    <t>DD 56</t>
  </si>
  <si>
    <t>WELLS : 
001 (TA) Aprv: N/A - Spud: 12/14/1987 - P50: $233,937; P70: $282,349; P90: $352,615
002 (TA) Aprv: N/A - Spud: 10/12/1990 - P50: $233,937; P70: $282,349; P90: $352,615</t>
  </si>
  <si>
    <t xml:space="preserve">02647 - Murphy Exploration &amp; Production Company - USA (From 05/20/2003 12:00AM to 12/31/2099 11:59AM) 
01689 - Murphy Exploration &amp; Production Company (From 09/24/1992 12:00AM to 05/19/2003 11:59PM) 
00056 - ConocoPhillips Company (Acquired 00001 Conoco Inc.) (From 02/01/1984 12:00AM to 09/05/2002 11:59PM) 
00078 - Chevron U.S.A. Inc. (From 06/29/1987 12:00AM to 09/05/2002 11:59PM) 
02647 - Murphy Exploration &amp; Production Company - USA (Acquired 00108 Murphy Oil USA, Inc.) (From 06/18/1985 12:00AM to 05/03/1993 11:59PM) 
02647 - Murphy Exploration &amp; Production Company - USA (Acquired 00232 Odeco Oil &amp; Gas Company) (From 02/01/1984 12:00AM to 09/23/1992 11:59PM) </t>
  </si>
  <si>
    <t>G01454</t>
  </si>
  <si>
    <t>PIPELINES : 
GAS PSN# 3443 (ACT) Aprv: 06/10/1966 - Init HTP: 08/23/1968 - P50: $467,856; P70: $599,879; P90: $790,885</t>
  </si>
  <si>
    <t>00011 - Transcontinental Gas Pipe Line Company, LLC (From 06/10/1966 12:00AM to 12/31/2099 11:59AM)</t>
  </si>
  <si>
    <t>G21020</t>
  </si>
  <si>
    <t>GA 209, HI 179</t>
  </si>
  <si>
    <t>PIPELINES : 
G/C PSN# 13977 (ACT) Aprv: 03/07/2003 - Init HTP: 04/10/2003 - P50: $465,408; P70: $687,599; P90: $1,010,095</t>
  </si>
  <si>
    <t>02628 - Arena Offshore, LP (From 08/15/2019 12:00AM to 12/31/2099 11:59AM)
02417 - Arena Energy, LLC (From 08/13/2019 12:00AM to 08/15/2019 12:00AM)
00276 - Exxon Mobil Corporation (From 03/10/2000 12:00AM to 08/13/2019 12:00AM)</t>
  </si>
  <si>
    <t>G16053</t>
  </si>
  <si>
    <t>PIPELINES : 
OIL PSN# 11038 (ACT) Aprv: 06/14/1996 - Init HTP: 11/04/1996 - P50: $463,098; P70: $685,289; P90: $1,007,784</t>
  </si>
  <si>
    <t>02628 - Arena Offshore, LP (From 08/15/2019 12:00AM to 12/31/2099 11:59AM)
02417 - Arena Energy, LLC (From 08/13/2019 12:00AM to 08/15/2019 12:00AM)
00103 - ExxonMobil Pipeline Company (From 10/12/2000 12:00AM to 08/13/2019 12:00AM)</t>
  </si>
  <si>
    <t>COLLATERAL:
00103 ExxonMobil Pipeline Company: $850,000 (82396637 - Eff Dt: 08/21/2017)</t>
  </si>
  <si>
    <t>G21511</t>
  </si>
  <si>
    <t>PIPELINES : 
OIL PSN# 12508 (ACT) Aprv: 05/25/2000 - Init HTP: 09/24/2000 - P50: $462,167; P70: $684,359; P90: $1,006,854</t>
  </si>
  <si>
    <t>02036 - Poseidon Oil Pipeline Company, L.L.C. (From 08/09/2002 12:00AM to 12/31/2099 11:59AM)
02289 - Shell Pipeline Company LP (From 07/31/2007 12:00AM to 08/09/2002 12:00AM)</t>
  </si>
  <si>
    <t>COLLATERAL:
02036 Poseidon Oil Pipeline Company, L.L.C.: $1,060,000 (22041598 - Eff Dt: 02/11/2016)</t>
  </si>
  <si>
    <t>G06380</t>
  </si>
  <si>
    <t>PIPELINES : 
OIL PSN# 6893 (ACT) Aprv: 10/05/1983 - Init HTP: 01/28/1984 - P50: $460,730; P70: $682,922; P90: $1,005,417</t>
  </si>
  <si>
    <t>03197 - GOME 1271 LLC (From 02/05/2019 12:00AM to 12/31/2099 11:59AM)
03619 - Talos Third Coast LLC (From 04/29/2021 12:00AM to 12/31/2099 11:59AM)
02970 - Castex Offshore, Inc. (From 02/05/2019 12:00AM to 04/29/2021 12:00AM)
02312 - McMoRan Oil &amp; Gas LLC (From 02/04/2008 12:00AM to 02/05/2019 12:00AM)
01364 - Newfield Exploration Company (From 02/15/1989 12:00AM to 02/04/2008 12:00AM)</t>
  </si>
  <si>
    <t>G28820</t>
  </si>
  <si>
    <t>PIPELINES : 
BLKO PSN# 20197 (ACT) Aprv: 10/30/2019 - Init HTP: 12/12/2019 - P50: $459,760; P70: $579,898; P90: $756,358</t>
  </si>
  <si>
    <t>03672 - Talos QN Exploration LLC (From 06/10/2022 12:00AM to 12/31/2099 11:59AM)
03035 - Fieldwood Energy Offshore LLC (From 10/30/2019 12:00AM to 06/10/2022 12:00AM)</t>
  </si>
  <si>
    <t>G19127</t>
  </si>
  <si>
    <t>GB 462</t>
  </si>
  <si>
    <t xml:space="preserve">03165 - Apache Deepwater LLC 100% (ALQT: A) 
03362 - Deep Gulf Energy III, LLC (Acquired 02815 Deep Gulf Energy LP) 5% (ALQT: B) 
03362 - Deep Gulf Energy III, LLC (Acquired 02985 Deep Gulf Energy II, LLC) 10% (ALQT: B) 
02899 - Talos ERT LLC 35% (ALQT: B) 
00105 - Apache Corporation 50% (ALQT: B) </t>
  </si>
  <si>
    <t>PIPELINES : 
G/C PSN# 19072 (OUT) Aprv: 01/10/2014 - Init HTP: N/A - P50: $459,760; P70: $579,898; P90: $756,358</t>
  </si>
  <si>
    <t xml:space="preserve">03165 - Apache Deepwater LLC (From 07/15/2011 12:00AM to 12/31/2099 11:59AM) 
00105 - Apache Corporation (From 03/01/2005 12:00AM to 09/13/2011 11:59PM) 
03165 - Apache Deepwater LLC (Acquired 00818 Mariner Energy, Inc.) (From 09/15/2008 12:00AM to 07/14/2011 11:59PM) 
02528 - Equinor USA E&amp;P Inc. (From 02/26/2008 12:00AM to 06/10/2008 12:59AM) 
02361 - Eni Petroleum US LLC (From 11/28/2000 12:00AM to 06/09/2008 11:59PM) 
02851 - Apache Shelf, Inc. (Acquired 02169 Mariner Gulf of Mexico LLC) (From 01/01/1998 12:00AM to 02/25/2008 11:59PM) 
00148 - Anadarko E&amp;P Company LP (From 08/10/1998 12:00AM to 02/28/2005 11:59PM) 
01431 - British-Borneo Petroleum, Inc. (From 01/01/1998 12:00AM to 11/27/2000 11:59PM) 
00148 - Anadarko E&amp;P Company LP (Acquired 01089 Norcen Explorer, Inc.) (From 01/01/1998 12:00AM to 08/09/1998 11:59PM) 
03165 - Apache Deepwater LLC (From 07/22/2014 12:00AM to 12/31/2099 11:59AM) (ALQT: A) 
00105 - Apache Corporation (From 07/22/2014 12:00AM to 12/31/2099 11:59AM) (ALQT: B) 
02899 - Talos ERT LLC (From 07/22/2014 12:00AM to 12/31/2099 11:59AM) (ALQT: B) 
03362 - Deep Gulf Energy III, LLC (Acquired 02985 Deep Gulf Energy II, LLC) (From 07/22/2014 12:00AM to 12/31/2099 11:59AM) (ALQT: B) 
03362 - Deep Gulf Energy III, LLC (Acquired 02815 Deep Gulf Energy LP) (From 07/22/2014 12:00AM to 12/31/2099 11:59AM) (ALQT: B) </t>
  </si>
  <si>
    <t>G29713</t>
  </si>
  <si>
    <t>PIPELINES : 
BLKO PSN# 21152 (ACT) Aprv: 12/01/2023 - Init HTP: 03/27/2024 - P50: $459,760; P70: $579,898; P90: $756,358</t>
  </si>
  <si>
    <t>03572 - BOE Exploration &amp; Production LLC (From 05/26/2023 12:00AM to 12/31/2099 11:59AM)</t>
  </si>
  <si>
    <t>G09838</t>
  </si>
  <si>
    <t xml:space="preserve">00689 - Shell Offshore Inc. 37.5% 
02481 - BP Exploration &amp; Production Inc. 62.5% </t>
  </si>
  <si>
    <t>PIPELINES : 
SERVICE_CIRCULATION PSN# 13805 (ACT) Aprv: 09/18/2002 - Init HTP: 10/29/2003 - P50: $459,760; P70: $579,898; P90: $756,358</t>
  </si>
  <si>
    <t xml:space="preserve">00689 - Shell Offshore Inc. (From 05/01/1988 12:00AM to 12/31/2099 11:59AM) 
02481 - BP Exploration &amp; Production Inc. (From 07/23/2001 12:00AM to 12/31/2099 11:59AM) 
00689 - Shell Offshore Inc. (Acquired 02139 Shell Deepwater Development Inc.) (From 02/25/1997 12:00AM to 09/17/2001 12:59AM) 
00114 - BP America Production Company (From 07/02/1997 12:00AM to 09/17/2001 12:59AM) 
01680 - BP Exploration &amp; Oil Inc. (From 05/02/1994 12:00AM to 07/22/2001 11:59PM) 
01967 - Shell Land &amp; Energy Company (From 06/19/1997 12:00AM to 07/02/1997 12:59AM) 
00056 - ConocoPhillips Company (Acquired 00001 Conoco Inc.) (From 01/31/1992 12:00AM to 05/01/1994 11:59PM) </t>
  </si>
  <si>
    <t>G29584</t>
  </si>
  <si>
    <t>PIPELINES : 
BLKO PSN# 20819 (ACT) Aprv: 07/27/2022 - Init HTP: 05/17/2023 - P50: $459,760; P70: $579,898; P90: $756,358</t>
  </si>
  <si>
    <t>03672 - Talos QN Exploration LLC (From 07/27/2022 12:00AM to 12/31/2099 11:59AM)
03340 - ILX Prospect Katmai, LLC (From 01/26/2023 12:00AM to 12/31/2099 11:59AM)
03341 - Ridgewood Katmai, LLC (From 01/26/2023 12:00AM to 12/31/2099 11:59AM)</t>
  </si>
  <si>
    <t>G29710</t>
  </si>
  <si>
    <t>PIPELINES : 
BLKO PSN# 21144 (ACT) Aprv: 05/17/2023 - Init HTP: 03/27/2024 - P50: $459,760; P70: $579,898; P90: $756,358</t>
  </si>
  <si>
    <t>G29154</t>
  </si>
  <si>
    <t>PIPELINES : 
GAS PSN# 19298 (ACT) Aprv: 09/24/2015 - Init HTP: 04/12/2016 - P50: $459,760; P70: $579,898; P90: $756,358</t>
  </si>
  <si>
    <t>02289 - Shell Pipeline Company LP (From 10/13/2015 12:00AM to 12/31/2099 11:59AM)</t>
  </si>
  <si>
    <t>G08615</t>
  </si>
  <si>
    <t>PIPELINES : 
BLKO PSN# 8073 (ACT) Aprv: 05/29/1987 - Init HTP: 08/08/1987 - P50: $458,005; P70: $680,196; P90: $1,002,691</t>
  </si>
  <si>
    <t>02628 - Arena Offshore, LP (From 02/03/2017 12:00AM to 12/31/2099 11:59AM)
00078 - Chevron U.S.A. Inc. (From 05/29/1987 12:00AM to 02/03/2017 12:00AM)</t>
  </si>
  <si>
    <t>G28387</t>
  </si>
  <si>
    <t>PIPELINES : 
BLKG PSN# 17267 (OUT) Aprv: 09/17/2007 - Init HTP: 03/13/1997 - P50: $455,576; P70: $677,767; P90: $1,000,262</t>
  </si>
  <si>
    <t>03148 - W &amp; T Energy VI, LLC (From 02/01/2011 12:00AM to 12/31/2099 11:59AM)
00689 - Shell Offshore Inc. (From 09/17/2007 12:00AM to 02/01/2011 12:00AM)</t>
  </si>
  <si>
    <t>G28783</t>
  </si>
  <si>
    <t>PIPELINES : 
BLKG PSN# 20002 (OUT) Aprv: 03/14/2019 - Init HTP: 03/14/1997 - P50: $455,475; P70: $677,666; P90: $1,000,161</t>
  </si>
  <si>
    <t>03148 - W &amp; T Energy VI, LLC (From 03/14/2019 12:00AM to 12/31/2099 11:59AM)</t>
  </si>
  <si>
    <t>G01679E</t>
  </si>
  <si>
    <t>PIPELINES : 
GAS PSN# 1619 (ACT) Aprv: 06/19/1970 - Init HTP: 03/14/1972 - P50: $454,337; P70: $676,528; P90: $999,024</t>
  </si>
  <si>
    <t>00011 - Transcontinental Gas Pipe Line Company, LLC (From 06/19/1970 12:00AM to 12/31/2099 11:59AM)</t>
  </si>
  <si>
    <t>G29525</t>
  </si>
  <si>
    <t>PIPELINES : 
OIL PSN# 20678 (ACT) Aprv: 09/15/1980 - Init HTP: 12/19/1980 - P50: $454,183; P70: $676,374; P90: $998,869</t>
  </si>
  <si>
    <t>COLLATERAL:
03626 Rosefield Operating Company, LLC: $652,534 (872070 - Eff Dt: 07/20/2021)</t>
  </si>
  <si>
    <t>G28200</t>
  </si>
  <si>
    <t>PIPELINES : 
OIL PSN# 15745 (OPMO) Aprv: 08/29/2006 - Init HTP: N/A - P50: $453,308; P70: $675,499; P90: $997,994</t>
  </si>
  <si>
    <t>03411 - American Panther, LLC (From 07/13/2016 12:00AM to 12/31/2099 11:59AM)
00400 - Chevron Pipe Line Company (From 08/29/2006 12:00AM to 07/13/2016 12:00AM)</t>
  </si>
  <si>
    <t>G16018</t>
  </si>
  <si>
    <t xml:space="preserve">MP 256, VK 828,  </t>
  </si>
  <si>
    <t>PIPELINES : 
BLKG PSN# 20374 (PROP) Aprv: 06/28/1996 - Init HTP: N/A - P50: $1; P70: $1; P90: $1
BLKG PSN# 10951 (OUT) Aprv: 06/28/1996 - Init HTP: 08/10/1996 - P50: $453,184; P70: $675,376; P90: $997,871</t>
  </si>
  <si>
    <t>03148 - W &amp; T Energy VI, LLC (From 02/07/2011 12:00AM to 12/31/2099 11:59AM)
00689 - Shell Offshore Inc. (From 06/28/1996 12:00AM to 02/07/2011 12:00AM)</t>
  </si>
  <si>
    <t>G12304</t>
  </si>
  <si>
    <t>PIPELINES : 
OIL PSN# 9084 (ACT) Aprv: 08/16/1990 - Init HTP: 10/17/1990 - P50: $453,031; P70: $585,053; P90: $776,060</t>
  </si>
  <si>
    <t>02451 - GOM Shelf LLC (From 08/11/2008 12:00AM to 12/31/2099 11:59AM)
03748 - Natural Resources Worldwide LLC (From 03/06/2025 12:00AM to 12/31/2099 11:59AM)
03152 - Cox Oil Offshore, L.L.C. (From 11/04/2022 12:00AM to 03/06/2025 12:00AM)
03672 - Talos QN Exploration LLC (From 03/29/2022 12:00AM to 11/04/2022 12:00AM)
00114 - BP America Production Company (From 12/31/2001 12:00AM to 08/11/2008 12:00AM)
00114 - BP America Production Company (Acquired 01855 Vastar Resources, Inc.) (From 02/01/1994 12:00AM to 12/31/2001 12:00AM)</t>
  </si>
  <si>
    <t>G25431</t>
  </si>
  <si>
    <t>PIPELINES : 
OIL PSN# 14769 (ACT) Aprv: 08/20/2004 - Init HTP: 10/15/2004 - P50: $452,128; P70: $674,320; P90: $996,815</t>
  </si>
  <si>
    <t>01796 - Manta Ray Gathering Company, L.L.C. (From 03/15/2016 12:00AM to 12/31/2099 11:59AM)
02227 - Enterprise Field Services, LLC (From 02/29/2008 12:00AM to 03/15/2016 12:00AM)</t>
  </si>
  <si>
    <t>G12802</t>
  </si>
  <si>
    <t>WC 543</t>
  </si>
  <si>
    <t>WELLS : 
A005 (TA) Aprv: 11/04/1995 - Spud: 11/08/1995 - P50: $226,431; P70: $274,843; P90: $345,109
A007 (TA) Aprv: 08/23/1996 - Spud: 11/23/1996 - P50: $225,180; P70: $273,592; P90: $343,858</t>
  </si>
  <si>
    <t xml:space="preserve">02417 - Arena Energy, LLC (From 07/11/2013 12:00AM to 12/31/2099 11:59AM) 
02628 - Arena Offshore, LP (From 07/11/2013 12:00AM to 12/31/2099 11:59AM) 
02200 - Fairways Offshore Exploration, Inc. (From 09/16/2008 12:00AM to 07/10/2013 11:59PM) 
00105 - Apache Corporation (From 03/15/1999 12:00AM to 09/15/2008 11:59PM) 
01586 - Petsec Energy Inc. (From 05/01/1991 12:00AM to 12/18/2000 11:59PM) </t>
  </si>
  <si>
    <t>G09318</t>
  </si>
  <si>
    <t>PIPELINES : 
BLKO PSN# 5830 (ACT) Aprv: 09/22/1988 - Init HTP: 12/06/1980 - P50: $451,555; P70: $583,578; P90: $774,584</t>
  </si>
  <si>
    <t>03520 - Sanare Energy Partners, LLC (From 04/23/2018 12:00AM to 12/31/2099 11:59AM)
02222 - PetroQuest Energy, L.L.C. (From 04/24/2001 12:00AM to 04/23/2018 12:00AM)</t>
  </si>
  <si>
    <t>G08045</t>
  </si>
  <si>
    <t>EW 305, GI 63, GI 75</t>
  </si>
  <si>
    <t>PIPELINES : 
OIL PSN# 12164 (ACT) Aprv: 04/09/1999 - Init HTP: 09/25/1990 - P50: $451,240; P70: $673,431; P90: $995,926</t>
  </si>
  <si>
    <t>03247 - Talos Energy Offshore LLC (From 12/15/2014 12:00AM to 12/31/2099 11:59AM)
03065 - Talos Resources LLC (From 04/22/2009 12:00AM to 12/15/2014 12:00AM)
01834 - Talos Petroleum LLC (From 09/30/1993 12:00AM to 04/22/2009 12:00AM)</t>
  </si>
  <si>
    <t>G29735</t>
  </si>
  <si>
    <t>G01460</t>
  </si>
  <si>
    <t>SS 169, SS 183, SS 208</t>
  </si>
  <si>
    <t>PIPELINES : 
GAS PSN# 15530 (ACT) Aprv: 01/24/2006 - Init HTP: 05/04/1970 - P50: $446,199; P70: $668,390; P90: $990,885</t>
  </si>
  <si>
    <t>02451 - GOM Shelf LLC (From 04/29/2022 12:00AM to 12/31/2099 11:59AM)
03295 - Fieldwood Energy LLC (From 07/12/2018 12:00AM to 04/29/2022 12:00AM)
00011 - Transcontinental Gas Pipe Line Company, LLC (From 06/13/1966 12:00AM to 07/12/2018 12:00AM)</t>
  </si>
  <si>
    <t>G20539</t>
  </si>
  <si>
    <t>PIPELINES : 
G/C PSN# 11923 (OUT) Aprv: 08/04/1998 - Init HTP: 08/12/1998 - P50: $445,511; P70: $667,702; P90: $990,197</t>
  </si>
  <si>
    <t>02451 - GOM Shelf LLC (From 07/08/2022 12:00AM to 12/31/2099 11:59AM)
03295 - Fieldwood Energy LLC (From 02/05/2014 12:00AM to 07/08/2022 12:00AM)
02851 - Apache Shelf, Inc. (From 05/24/2007 12:00AM to 02/05/2014 12:00AM)
00048 - Sabine Oil &amp; Gas Corporation (From 08/04/1998 12:00AM to 07/20/2006 12:00AM)</t>
  </si>
  <si>
    <t>G29443</t>
  </si>
  <si>
    <t>PIPELINES : 
GAS PSN# 20381 (ACT) Aprv: N/A - Init HTP: 09/03/2020 - P50: $444,779; P70: $666,971; P90: $989,466</t>
  </si>
  <si>
    <t>02961 - Byron Energy Inc. (From 03/02/2020 12:00AM to 12/31/2099 11:59AM)</t>
  </si>
  <si>
    <t>G08385</t>
  </si>
  <si>
    <t>ST 295, ST 301</t>
  </si>
  <si>
    <t>PIPELINES : 
OIL PSN# 7802 (ACT) Aprv: 04/22/1986 - Init HTP: 05/06/1986 - P50: $444,621; P70: $666,813; P90: $989,308</t>
  </si>
  <si>
    <t>02451 - GOM Shelf LLC (From 08/10/2022 12:00AM to 12/31/2099 11:59AM)
03295 - Fieldwood Energy LLC (From 01/31/2014 12:00AM to 08/10/2022 12:00AM)
00105 - Apache Corporation (From 12/31/2004 12:00AM to 01/31/2014 12:00AM)
02534 - Apache Clearwater Operations, Inc. (From 08/07/2001 12:00AM to 12/31/2004 12:00AM)</t>
  </si>
  <si>
    <t>G29121</t>
  </si>
  <si>
    <t>PIPELINES : 
G/C PSN# 18546 (ACT) Aprv: 06/14/2012 - Init HTP: 07/26/2012 - P50: $444,281; P70: $666,473; P90: $988,968</t>
  </si>
  <si>
    <t>02628 - Arena Offshore, LP (From 06/14/2012 12:00AM to 12/31/2099 11:59AM)</t>
  </si>
  <si>
    <t>G28342</t>
  </si>
  <si>
    <t>PIPELINES : 
BLKO PSN# 17103 (ACT) Aprv: 07/30/2007 - Init HTP: 08/12/2008 - P50: $444,136; P70: $576,159; P90: $767,166</t>
  </si>
  <si>
    <t>02628 - Arena Offshore, LP (From 03/07/2017 12:00AM to 12/31/2099 11:59AM)
00003 - Union Oil Company of California (From 07/30/2007 12:00AM to 03/07/2017 12:00AM)</t>
  </si>
  <si>
    <t>G04370</t>
  </si>
  <si>
    <t>SX 17</t>
  </si>
  <si>
    <t xml:space="preserve">00501 - Florida Gas Transmission Company, LLC 100% </t>
  </si>
  <si>
    <t>PIPELINES : 
GAS PSN# 6019 (ACT) Aprv: 02/23/1981 - Init HTP: 08/25/1981 - P50: $443,627; P70: $665,819; P90: $988,314</t>
  </si>
  <si>
    <t>00501 - Florida Gas Transmission Company, LLC (From 02/23/1981 12:00AM to 12/31/2099 11:59AM)</t>
  </si>
  <si>
    <t>G29144</t>
  </si>
  <si>
    <t>PIPELINES : 
BLKO PSN# 18613 (ACT) Aprv: 06/27/2012 - Init HTP: 09/21/2012 - P50: $441,392; P70: $663,583; P90: $986,079</t>
  </si>
  <si>
    <t>00730 - Walter Oil &amp; Gas Corporation (From 05/19/2014 12:00AM to 12/31/2099 11:59AM)</t>
  </si>
  <si>
    <t>G13529</t>
  </si>
  <si>
    <t>PIPELINES : 
GAS PSN# 4770 (PREM) Aprv: 08/16/1977 - Init HTP: 06/05/1978 - P50: $440,216; P70: $572,239; P90: $763,245</t>
  </si>
  <si>
    <t>00078 - Chevron U.S.A. Inc. (From 10/29/1992 12:00AM to 12/31/2099 11:59AM)</t>
  </si>
  <si>
    <t>G28525</t>
  </si>
  <si>
    <t>PIPELINES : 
OIL PSN# 6504 (PABN) Aprv: 07/14/1982 - Init HTP: 08/17/1982 - P50: $439,696; P70: $571,719; P90: $762,726</t>
  </si>
  <si>
    <t>03295 - Fieldwood Energy LLC (From 11/05/2013 12:00AM to 12/31/2020 12:00AM)
00105 - Apache Corporation (From 04/02/2010 12:00AM to 11/05/2013 12:00AM)</t>
  </si>
  <si>
    <t>G25460</t>
  </si>
  <si>
    <t>EI 397, GC 137</t>
  </si>
  <si>
    <t>PIPELINES : 
BLKG PSN# 14838 (OUT) Aprv: 10/01/2004 - Init HTP: 01/07/2005 - P50: $439,576; P70: $661,767; P90: $984,263</t>
  </si>
  <si>
    <t>G18811</t>
  </si>
  <si>
    <t>PIPELINES : 
OIL PSN# 11501 (OUT) Aprv: 09/18/1997 - Init HTP: 12/21/1997 - P50: $437,875; P70: $660,067; P90: $982,562</t>
  </si>
  <si>
    <t>02628 - Arena Offshore, LP (From 08/13/2021 12:00AM to 12/31/2099 11:59AM)
03218 - Crescent Midstream, LLC (From 08/27/2012 12:00AM to 08/13/2021 12:00AM)
02289 - Shell Pipeline Company LP (From 07/31/2007 12:00AM to 08/27/2012 12:00AM)</t>
  </si>
  <si>
    <t>COLLATERAL:
03218 Crescent Midstream, LLC: $1,210,000 (K09363257 - Eff Dt: 01/12/2016)</t>
  </si>
  <si>
    <t>G28268</t>
  </si>
  <si>
    <t>PIPELINES : 
G/C PSN# 16019 (ACT) Aprv: 06/12/2007 - Init HTP: 10/07/2007 - P50: $437,831; P70: $660,022; P90: $982,517</t>
  </si>
  <si>
    <t>01284 - W &amp; T Offshore, Inc. (From 08/26/2020 12:00AM to 12/31/2099 11:59AM)
02970 - Castex Offshore, Inc. (From 08/26/2020 12:00AM to 08/19/2021 12:00AM)
03610 - Castex E&amp;P, LLC (From 08/26/2020 12:00AM to 07/26/2021 12:00AM)
03619 - Talos Third Coast LLC (From 08/26/2020 12:00AM to 07/26/2021 12:00AM)
00730 - Walter Oil &amp; Gas Corporation (From 06/12/2007 12:00AM to 08/26/2020 12:00AM)</t>
  </si>
  <si>
    <t>G01950M</t>
  </si>
  <si>
    <t>PIPELINES : 
OIL PSN# 11724 (ACT) Aprv: 02/02/1998 - Init HTP: 09/25/1975 - P50: $436,650; P70: $568,672; P90: $759,679</t>
  </si>
  <si>
    <t>03388 - East Cameron Gathering LLC (From 05/18/2016 12:00AM to 12/31/2099 11:59AM)
03226 - Energy XXI Pipeline II, LLC  (From 12/04/2012 12:00AM to 05/18/2016 12:00AM)
03186 - Energy XXI Pipeline, LLC (From 03/09/2012 12:00AM to 12/04/2012 12:00AM)
02250 - GEL Offshore Pipeline, LLC (From 03/31/1975 12:00AM to 03/09/2012 12:00AM)</t>
  </si>
  <si>
    <t>G29035</t>
  </si>
  <si>
    <t>PIPELINES : 
OIL PSN# 18168 (ACT) Aprv: 04/05/2011 - Init HTP: 04/29/2012 - P50: $435,891; P70: $658,082; P90: $980,578</t>
  </si>
  <si>
    <t>02899 - Talos ERT LLC (From 04/05/2011 12:00AM to 12/31/2099 11:59AM)</t>
  </si>
  <si>
    <t>COLLATERAL:
02899 Talos ERT LLC: $658,082 (N-8100140 - Eff Dt: 11/01/2021)</t>
  </si>
  <si>
    <t>G07533</t>
  </si>
  <si>
    <t>PL 10, SS 69</t>
  </si>
  <si>
    <t>PIPELINES : 
OIL PSN# 19974 (PREM) Aprv: N/A - Init HTP: N/A - P50: $434,318; P70: $656,509; P90: $979,004</t>
  </si>
  <si>
    <t>03247 - Talos Energy Offshore LLC (From 12/11/2014 12:00AM to 09/29/2016 12:00AM)
03065 - Talos Resources LLC (From 11/05/2014 12:00AM to 12/11/2014 12:00AM)
02869 - Caillou Boca Gathering, LLC (From 03/04/2009 12:00AM to 11/05/2014 12:00AM)
00400 - Chevron Pipe Line Company (From 11/01/1984 12:00AM to 03/04/2009 12:00AM)</t>
  </si>
  <si>
    <t>G28401</t>
  </si>
  <si>
    <t>PIPELINES : 
BLKG PSN# 17287 (ACT) Aprv: 10/04/2007 - Init HTP: 08/04/1996 - P50: $433,889; P70: $656,080; P90: $978,575</t>
  </si>
  <si>
    <t>03148 - W &amp; T Energy VI, LLC (From 02/08/2011 12:00AM to 12/31/2099 11:59AM)
00689 - Shell Offshore Inc. (From 01/25/2020 09:12AM to 02/08/2011 12:00AM)</t>
  </si>
  <si>
    <t>G13496</t>
  </si>
  <si>
    <t>SS 208, SS 219</t>
  </si>
  <si>
    <t>PIPELINES : 
OIL PSN# 6 (ACT) Aprv: 12/02/1970 - Init HTP: 08/04/1971 - P50: $433,040; P70: $565,063; P90: $756,070</t>
  </si>
  <si>
    <t>03209 - Renaissance Offshore, LLC (From 04/23/2013 12:00AM to 12/31/2099 11:59AM)
03033 - Black Elk Energy Offshore Operations, LLC (From 05/18/2011 12:00AM to 04/23/2013 12:00AM)
02409 - Maritech Resources, Inc. (From 01/01/2005 12:00AM to 05/18/2011 12:00AM)
00048 - Sabine Oil &amp; Gas Corporation (From 03/24/1993 12:00AM to 01/01/2005 12:00AM)
01284 - W &amp; T Offshore, Inc. (From 03/05/1993 12:00AM to 03/24/1993 12:00AM)</t>
  </si>
  <si>
    <t>G29062</t>
  </si>
  <si>
    <t>PIPELINES : 
GAS PSN# 18224 (ACT) Aprv: 01/10/2012 - Init HTP: 03/26/2012 - P50: $431,251; P70: $653,442; P90: $975,937</t>
  </si>
  <si>
    <t>02899 - Talos ERT LLC (From 01/10/2012 12:00AM to 12/31/2099 11:59AM)</t>
  </si>
  <si>
    <t>G29143</t>
  </si>
  <si>
    <t>PIPELINES : 
BLKO PSN# 18610 (ACT) Aprv: 08/24/2012 - Init HTP: 11/22/2012 - P50: $430,990; P70: $563,013; P90: $754,020</t>
  </si>
  <si>
    <t>02628 - Arena Offshore, LP (From 08/24/2012 12:00AM to 12/31/2099 11:59AM)</t>
  </si>
  <si>
    <t>G28289</t>
  </si>
  <si>
    <t>PIPELINES : 
GAS PSN# 16088 (PABN) Aprv: 05/21/2007 - Init HTP: 08/09/2007 - P50: $429,606; P70: $561,629; P90: $752,635</t>
  </si>
  <si>
    <t>03295 - Fieldwood Energy LLC (From 02/10/2014 12:00AM to 04/30/2022 12:00AM)
00105 - Apache Corporation (From 05/21/2007 12:00AM to 02/10/2014 12:00AM)</t>
  </si>
  <si>
    <t>G29365</t>
  </si>
  <si>
    <t>PIPELINES : 
BLKO PSN# 19720 (ACT) Aprv: 04/20/2017 - Init HTP: 08/12/2017 - P50: $429,429; P70: $561,452; P90: $752,458</t>
  </si>
  <si>
    <t>02628 - Arena Offshore, LP (From 04/20/2017 12:00AM to 12/31/2099 11:59AM)</t>
  </si>
  <si>
    <t>G00979</t>
  </si>
  <si>
    <t>EI 230</t>
  </si>
  <si>
    <t>PIPELINES : 
BLKG PSN# 9226 (OUT) Aprv: 11/08/1990 - Init HTP: 12/19/1990 - P50: $429,280; P70: $651,472; P90: $973,967</t>
  </si>
  <si>
    <t>G29775</t>
  </si>
  <si>
    <t>02628 - Arena Offshore, LP (From 11/06/2024 12:00AM to 12/31/2099 11:59AM)</t>
  </si>
  <si>
    <t>G29776</t>
  </si>
  <si>
    <t>02628 - Arena Offshore, LP (From 11/13/2024 12:00AM to 12/31/2099 11:59AM)</t>
  </si>
  <si>
    <t>G28567</t>
  </si>
  <si>
    <t>PIPELINES : 
BLKO PSN# 15824 (OUT) Aprv: 01/11/2007 - Init HTP: 07/26/1975 - P50: $428,387; P70: $560,410; P90: $751,416</t>
  </si>
  <si>
    <t>02375 - Energy XXI GOM, LLC (From 03/15/2011 12:00AM to 12/31/2099 11:59AM)
00276 - Exxon Mobil Corporation (From 05/11/2009 12:00AM to 03/15/2011 12:00AM)</t>
  </si>
  <si>
    <t>COLLATERAL:
02375 Energy XXI GOM, LLC: $496,375 (PB00202100005 - Eff Dt: 02/08/2016)</t>
  </si>
  <si>
    <t>G29158</t>
  </si>
  <si>
    <t>PIPELINES : 
GAS PSN# 18670 (ACT) Aprv: 07/13/2012 - Init HTP: 06/12/1981 - P50: $426,343; P70: $558,366; P90: $749,372</t>
  </si>
  <si>
    <t>02628 - Arena Offshore, LP (From 05/22/2015 12:00AM to 12/31/2099 11:59AM)
00078 - Chevron U.S.A. Inc. (From 01/25/2013 12:00AM to 05/22/2015 12:00AM)
02227 - Enterprise Field Services, LLC (From 07/13/2012 12:00AM to 01/25/2013 12:00AM)</t>
  </si>
  <si>
    <t>G29444</t>
  </si>
  <si>
    <t>EI 213</t>
  </si>
  <si>
    <t>PIPELINES : 
BLKG PSN# 20401 (OUT) Aprv: 06/09/2020 - Init HTP: 02/09/2005 - P50: $425,582; P70: $647,774; P90: $970,269</t>
  </si>
  <si>
    <t>02628 - Arena Offshore, LP (From 06/15/2020 12:00AM to 12/31/2099 11:59AM)
02851 - Apache Shelf, Inc. (From 03/04/2020 12:00AM to 06/15/2020 12:00AM)</t>
  </si>
  <si>
    <t>G29667</t>
  </si>
  <si>
    <t>ST 148, ST 151</t>
  </si>
  <si>
    <t>PIPELINES : 
LIFT PSN# 21085 (OPMO) Aprv: 09/25/1997 - Init HTP: 01/24/1998 - P50: $425,240; P70: $557,263; P90: $748,270</t>
  </si>
  <si>
    <t>02628 - Arena Offshore, LP (From 01/11/2023 12:00AM to 12/31/2099 11:59AM)</t>
  </si>
  <si>
    <t xml:space="preserve"> 00051</t>
  </si>
  <si>
    <t>EI 125</t>
  </si>
  <si>
    <t xml:space="preserve">03295 - Fieldwood Energy LLC (From 07/09/2014 12:00AM to 12/31/2099 11:59AM) (ALQT: 1 / LVL: 1) 
03295 - Fieldwood Energy LLC (From 07/09/2014 01:00AM to 12/31/2099 11:59AM) (ALQT: 1 / LVL: 2) 
03296 - Apache Shelf Exploration LLC (From 07/09/2014 01:00AM to 12/31/2099 11:59AM) (ALQT: 1 / LVL: 2) </t>
  </si>
  <si>
    <t>G26931</t>
  </si>
  <si>
    <t>GA 210</t>
  </si>
  <si>
    <t>PIPELINES : 
G/C PSN# 15298 (PABN) Aprv: 11/04/2005 - Init HTP: 10/08/1992 - P50: $423,921; P70: $646,113; P90: $968,608</t>
  </si>
  <si>
    <t>03295 - Fieldwood Energy LLC (From 02/05/2014 12:00AM to 03/31/2022 12:00AM)
02851 - Apache Shelf, Inc. (From 01/30/2013 12:00AM to 02/05/2014 12:00AM)
02851 - Apache Shelf, Inc. (Acquired 02169 Mariner Gulf of Mexico LLC) (From 06/18/2008 12:00AM to 01/30/2013 12:00AM)
00059 - Hess Corporation (From 06/10/2006 12:00AM to 01/18/2006 12:00AM)</t>
  </si>
  <si>
    <t>G01702R</t>
  </si>
  <si>
    <t>PIPELINES : 
GAS PSN# 1372 (ACT) Aprv: 06/11/1973 - Init HTP: 04/04/1974 - P50: $423,381; P70: $645,573; P90: $968,068</t>
  </si>
  <si>
    <t>G28726</t>
  </si>
  <si>
    <t>PIPELINES : 
GAS PSN# 19284 (OUT) Aprv: 10/31/2014 - Init HTP: 02/10/1988 - P50: $423,338; P70: $555,361; P90: $746,367</t>
  </si>
  <si>
    <t>02266 - EPL Oil &amp; Gas, LLC (From 10/31/2014 12:00AM to 11/11/2023 12:00AM)</t>
  </si>
  <si>
    <t>COLLATERAL:
02266 EPL Oil &amp; Gas, LLC: $564,300 (PB00202100004 - Eff Dt: 02/08/2016)</t>
  </si>
  <si>
    <t>G14265</t>
  </si>
  <si>
    <t>PIPELINES : 
GAS PSN# 10149 (ACT) Aprv: 12/16/1993 - Init HTP: 02/16/1970 - P50: $422,597; P70: $554,620; P90: $745,626</t>
  </si>
  <si>
    <t>00209 - Chandeleur Pipe Line, LLC (From 12/16/1993 12:00AM to 12/31/2099 11:59AM)</t>
  </si>
  <si>
    <t>G13572</t>
  </si>
  <si>
    <t>EC 14</t>
  </si>
  <si>
    <t xml:space="preserve">00048 - Sabine Oil &amp; Gas Corporation 100% </t>
  </si>
  <si>
    <t>WELLS : 
CF002 (TA) Aprv: 05/05/1995 - Spud: 05/25/1995 - P50: $43,785; P70: $92,197; P90: $162,463
STRUCTURES : 
FIXED CPLX# 27044 'CF#2' Aprv: N/A - Inst: 08/15/1995 - P50: $378,440; P70: $611,195; P90: $972,307</t>
  </si>
  <si>
    <t xml:space="preserve">00048 - Sabine Oil &amp; Gas Corporation (From 03/08/2001 12:00AM to 12/31/2099 11:59AM) 
00803 - XH, LLC (From 08/07/1993 12:00AM to 03/27/2003 11:59PM) 
00048 - Sabine Oil &amp; Gas Corporation (Acquired 01832 Forcenergy Inc) (From 05/04/1994 12:00AM to 03/07/2001 11:59PM) 
01623 - WHK, Inc. (From 07/01/1992 12:00AM to 05/03/1994 11:59PM) </t>
  </si>
  <si>
    <t>G15035</t>
  </si>
  <si>
    <t>PIPELINES : 
BLKG PSN# 5123 (PABN) Aprv: 08/31/1978 - Init HTP: 09/01/1979 - P50: $420,719; P70: $642,910; P90: $965,406</t>
  </si>
  <si>
    <t>02417 - Arena Energy, LLC (From 05/23/2007 12:00AM to 02/25/2021 12:00AM)
02513 - Petro Ventures, Inc. (From 07/30/2001 12:00AM to 05/23/2007 12:00AM)
00078 - Chevron U.S.A. Inc. (From 10/03/1995 12:00AM to 07/30/2001 12:00AM)
00010 - Southern Natural Gas Company, L.L.C. (From 08/31/1978 12:00AM to 10/03/1995 12:00AM)</t>
  </si>
  <si>
    <t>G02122E</t>
  </si>
  <si>
    <t>PIPELINES : 
GAS PSN# 4289 (PABN) Aprv: 08/02/1974 - Init HTP: 07/28/1975 - P50: $420,680; P70: $552,703; P90: $743,710</t>
  </si>
  <si>
    <t>03035 - Fieldwood Energy Offshore LLC (From 10/25/2011 12:00AM to 04/30/2021 12:00AM)
00222 - XTO Offshore Inc. (From 12/09/2009 12:00AM to 10/25/2011 12:00AM)
00014 - Tennessee Gas Pipeline Company, L.L.C. (From 09/23/2008 12:00AM to 12/09/2009 12:00AM)
00208 - Columbia Gulf Transmission Company (From 08/02/1974 12:00AM to 09/23/2008 12:00AM)</t>
  </si>
  <si>
    <t>G03652</t>
  </si>
  <si>
    <t>PIPELINES : 
GAS PSN# 4977 (ACT) Aprv: 04/14/1978 - Init HTP: 01/11/1979 - P50: $420,000; P70: $420,000; P90: $420,000</t>
  </si>
  <si>
    <t>G29319</t>
  </si>
  <si>
    <t>PIPELINES : 
BLKO PSN# 19372 (PROP) Aprv: 12/30/2015 - Init HTP: N/A - P50: $419,774; P70: $551,797; P90: $742,803</t>
  </si>
  <si>
    <t>02628 - Arena Offshore, LP (From 12/30/2015 12:00AM to 12/31/2099 11:59AM)</t>
  </si>
  <si>
    <t>G05127</t>
  </si>
  <si>
    <t>PIPELINES : 
GAS PSN# 6433 (ACT) Aprv: 07/01/1982 - Init HTP: 07/30/1982 - P50: $419,645; P70: $641,837; P90: $964,332</t>
  </si>
  <si>
    <t>03255 - High Point Gas Gathering, L.L.C. (From 07/29/2013 12:00AM to 12/31/2099 11:59AM)
03256 - High Point Gas Transmission, LLC (From 04/18/2013 12:00AM to 07/29/2013 12:00AM)
00010 - Southern Natural Gas Company, L.L.C. (From 07/01/1982 12:00AM to 04/18/2013 12:00AM)</t>
  </si>
  <si>
    <t>G01702I</t>
  </si>
  <si>
    <t>VR 250</t>
  </si>
  <si>
    <t>PIPELINES : 
GAS PSN# 4130 (ACT) Aprv: 08/30/1972 - Init HTP: 07/23/1976 - P50: $419,000; P70: $419,000; P90: $419,000</t>
  </si>
  <si>
    <t>COLLATERAL:
03203 Kinetica Partners, LLC: $419,000 (SUR0033771 - Eff Dt: 08/02/2016)</t>
  </si>
  <si>
    <t>G21019</t>
  </si>
  <si>
    <t>GI 75</t>
  </si>
  <si>
    <t>PIPELINES : 
OIL PSN# 12149 (ACT) Aprv: 03/29/1999 - Init HTP: 05/10/1999 - P50: $418,557; P70: $640,749; P90: $963,244</t>
  </si>
  <si>
    <t>03247 - Talos Energy Offshore LLC (From 10/10/2014 12:00AM to 12/31/2099 11:59AM)
03065 - Talos Resources LLC (From 09/24/2012 12:00AM to 10/10/2014 12:00AM)
00400 - Chevron Pipe Line Company (From 03/29/1999 12:00AM to 09/24/2012 12:00AM)</t>
  </si>
  <si>
    <t>G26810</t>
  </si>
  <si>
    <t>PIPELINES : 
OIL PSN# 15044 (ACT) Aprv: 06/15/2005 - Init HTP: 07/17/2005 - P50: $418,330; P70: $550,353; P90: $741,360</t>
  </si>
  <si>
    <t>01284 - W &amp; T Offshore, Inc. (From 06/15/2005 12:00AM to 12/31/2099 11:59AM)</t>
  </si>
  <si>
    <t>G09317</t>
  </si>
  <si>
    <t>PIPELINES : 
OIL PSN# 5408 (PREM) Aprv: 09/22/1988 - Init HTP: 01/30/1980 - P50: $417,778; P70: $639,970; P90: $962,465</t>
  </si>
  <si>
    <t>03295 - Fieldwood Energy LLC (From 11/27/2013 12:00AM to 12/31/2099 11:59AM)
00105 - Apache Corporation (From 09/22/1988 12:00AM to 11/27/2013 12:00AM)</t>
  </si>
  <si>
    <t xml:space="preserve"> 00648</t>
  </si>
  <si>
    <t>PIPELINES : 
GAS PSN# 3413 (ACT) Aprv: 11/17/1958 - Init HTP: 10/29/1963 - P50: $417,412; P70: $549,435; P90: $740,442</t>
  </si>
  <si>
    <t>03255 - High Point Gas Gathering, L.L.C. (From 07/29/2013 12:00AM to 12/31/2099 11:59AM)
03256 - High Point Gas Transmission, LLC (From 04/18/2013 12:00AM to 07/29/2013 12:00AM)
00010 - Southern Natural Gas Company, L.L.C. (From 11/17/1958 12:00AM to 04/18/2013 12:00AM)</t>
  </si>
  <si>
    <t>G29423</t>
  </si>
  <si>
    <t>PIPELINES : 
GAS PSN# 20192 (PROP) Aprv: 01/17/2020 - Init HTP: N/A - P50: $416,522; P70: $638,713; P90: $961,209</t>
  </si>
  <si>
    <t>02628 - Arena Offshore, LP (From 01/17/2020 12:00AM to 12/31/2099 11:59AM)</t>
  </si>
  <si>
    <t>G08514</t>
  </si>
  <si>
    <t>GI 33</t>
  </si>
  <si>
    <t>PIPELINES : 
GAS PSN# 7866 (OUT) Aprv: 09/29/1986 - Init HTP: 10/29/1986 - P50: $415,759; P70: $637,950; P90: $960,445</t>
  </si>
  <si>
    <t>03295 - Fieldwood Energy LLC (From 01/17/2014 12:00AM to 12/31/2099 11:59AM)
00105 - Apache Corporation (From 09/29/1986 12:00AM to 01/17/2014 12:00AM)</t>
  </si>
  <si>
    <t>G29422</t>
  </si>
  <si>
    <t>PIPELINES : 
BLKG PSN# 20191 (ACT) Aprv: N/A - Init HTP: 09/19/2022 - P50: $415,312; P70: $637,503; P90: $959,998</t>
  </si>
  <si>
    <t>02628 - Arena Offshore, LP (From 01/11/2021 12:00AM to 12/31/2099 11:59AM)</t>
  </si>
  <si>
    <t>G30304</t>
  </si>
  <si>
    <t xml:space="preserve">02989 - PROBE RESOURCES US LTD. 100% </t>
  </si>
  <si>
    <t>STRUCTURES : 
FIXED CPLX# 2219 'A' Aprv: N/A - Inst: 09/15/2008 - P50: $414,330; P70: $647,085; P90: $1,008,197</t>
  </si>
  <si>
    <t>COLLATERAL:
02989 PROBE RESOURCES US LTD.: $165,000 (SU46274 - Eff Dt: 01/20/2015)</t>
  </si>
  <si>
    <t>G08054</t>
  </si>
  <si>
    <t>PIPELINES : 
OIL PSN# 7650 (PABN) Aprv: 08/23/1985 - Init HTP: 09/22/1985 - P50: $414,215; P70: $636,406; P90: $958,901</t>
  </si>
  <si>
    <t>03295 - Fieldwood Energy LLC (From 11/22/2013 12:00AM to 12/31/2099 11:59AM)
00105 - Apache Corporation (From 08/23/1985 12:00AM to 11/22/2013 12:00AM)</t>
  </si>
  <si>
    <t>G29374</t>
  </si>
  <si>
    <t xml:space="preserve">00730 - Walter Oil &amp; Gas Corporation 37.5% 
02970 - Castex Offshore, Inc. 62.5% </t>
  </si>
  <si>
    <t>PIPELINES : 
GAS PSN# 19763 (ACT) Aprv: 05/23/2017 - Init HTP: 07/09/2017 - P50: $413,975; P70: $636,167; P90: $958,662</t>
  </si>
  <si>
    <t>02970 - Castex Offshore, Inc. (From 05/23/2017 12:00AM to 12/31/2099 11:59AM)
00730 - Walter Oil &amp; Gas Corporation (From 05/31/2019 12:00AM to 12/31/2099 11:59AM)</t>
  </si>
  <si>
    <t>G28779</t>
  </si>
  <si>
    <t>PIPELINES : 
OIL PSN# 19901 (ACT) Aprv: 06/28/2018 - Init HTP: 10/02/2018 - P50: $413,832; P70: $636,023; P90: $958,519</t>
  </si>
  <si>
    <t>03542 - Rosefield Pipeline Company, LLC (From 09/20/2018 12:00AM to 12/31/2099 11:59AM)
02628 - Arena Offshore, LP (From 07/19/2018 12:00AM to 09/20/2018 12:00AM)</t>
  </si>
  <si>
    <t>G16091</t>
  </si>
  <si>
    <t>PIPELINES : 
OIL PSN# 11158 (ACT) Aprv: 09/17/1996 - Init HTP: 10/23/1996 - P50: $413,274; P70: $635,466; P90: $957,961</t>
  </si>
  <si>
    <t>03411 - American Panther, LLC (From 07/13/2016 12:00AM to 12/31/2099 11:59AM)
00400 - Chevron Pipe Line Company (From 09/17/1996 12:00AM to 07/13/2016 12:00AM)</t>
  </si>
  <si>
    <t>G29391</t>
  </si>
  <si>
    <t>EW 947</t>
  </si>
  <si>
    <t>PIPELINES : 
G/C PSN# 19942 (ACT) Aprv: 07/19/2018 - Init HTP: 05/17/2018 - P50: $413,014; P70: $635,206; P90: $957,701</t>
  </si>
  <si>
    <t>02162 - Manta Ray Offshore Gathering Company, L.L.C. (From 07/19/2018 12:00AM to 12/31/2099 11:59AM)</t>
  </si>
  <si>
    <t>G28557</t>
  </si>
  <si>
    <t xml:space="preserve">03217 - Northstar Offshore Group, LLC 100% </t>
  </si>
  <si>
    <t>PIPELINES : 
SPLY PSN# 10458 (PABN) Aprv: 11/01/1994 - Init HTP: 01/25/1982 - P50: $412,320; P70: $544,343; P90: $735,350</t>
  </si>
  <si>
    <t>03217 - Northstar Offshore Group, LLC (From 04/30/2015 12:00AM to 12/31/2099 11:59AM)
03033 - Black Elk Energy Offshore Operations, LLC (From 10/19/2010 12:00AM to 04/30/2015 12:00AM)
01284 - W &amp; T Offshore, Inc. (From 04/20/2009 12:00AM to 10/19/2010 12:00AM)
00724 - Marathon Oil Company (From 01/23/2009 12:00AM to 04/20/2009 12:00AM)</t>
  </si>
  <si>
    <t>G02392</t>
  </si>
  <si>
    <t>HI A 572</t>
  </si>
  <si>
    <t xml:space="preserve">01284 - W &amp; T Offshore, Inc. (Acquired 02859 Offshore Shelf LLC) 3.441% 
00280 - The Northwestern Mutual Life Insurance Company 24.1488% 
00105 - Apache Corporation 72.4102% </t>
  </si>
  <si>
    <t>WELLS : 
A003 (TA) Aprv: 12/01/1999 - Spud: 12/11/1999 - P50: $411,579; P70: $459,991; P90: $530,257</t>
  </si>
  <si>
    <t xml:space="preserve">00280 - The Northwestern Mutual Life Insurance Company (From 11/08/1982 12:00AM to 12/31/2099 11:59AM) 
00105 - Apache Corporation (From 06/05/2003 12:00AM to 12/31/2099 11:59AM) 
01284 - W &amp; T Offshore, Inc. (Acquired 02859 Offshore Shelf LLC) (From 07/21/2006 12:00AM to 12/31/2099 11:59AM) 
02219 - Anadarko US Offshore LLC (From 10/22/2004 12:00AM to 07/20/2006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</si>
  <si>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>G13415</t>
  </si>
  <si>
    <t>PIPELINES : 
OIL PSN# 9550 (OUT) Aprv: 12/23/1991 - Init HTP: 05/08/1992 - P50: $411,270; P70: $633,462; P90: $955,957</t>
  </si>
  <si>
    <t>G13518</t>
  </si>
  <si>
    <t>SP 62, VK 900</t>
  </si>
  <si>
    <t>PIPELINES : 
OIL PSN# 15546 (ACT) Aprv: 01/24/2006 - Init HTP: 10/30/1976 - P50: $411,215; P70: $633,406; P90: $955,901</t>
  </si>
  <si>
    <t>03152 - Cox Oil Offshore, L.L.C. (From 09/08/2016 12:00AM to 12/31/2099 11:59AM)
00078 - Chevron U.S.A. Inc. (From 10/21/1992 12:00AM to 09/08/2016 12:00AM)</t>
  </si>
  <si>
    <t>G13539</t>
  </si>
  <si>
    <t>PIPELINES : 
GAS PSN# 9796 (ACT) Aprv: 12/29/1992 - Init HTP: 03/10/1993 - P50: $410,000; P70: $410,000; P90: $410,000</t>
  </si>
  <si>
    <t>03203 - Kinetica Partners, LLC (From 10/22/2013 12:00AM to 12/31/2099 11:59AM)
00014 - Tennessee Gas Pipeline Company, L.L.C. (From 12/29/1992 12:00AM to 10/22/2013 12:00AM)</t>
  </si>
  <si>
    <t>G08940</t>
  </si>
  <si>
    <t>PIPELINES : 
GAS PSN# 8128 (ACT) Aprv: 10/15/1987 - Init HTP: 12/04/1987 - P50: $408,463; P70: $630,655; P90: $953,150</t>
  </si>
  <si>
    <t>03481 - Cantium, LLC (From 09/28/2017 12:00AM to 12/31/2099 11:59AM)
00078 - Chevron U.S.A. Inc. (From 10/15/1987 12:00AM to 09/28/2017 12:00AM)</t>
  </si>
  <si>
    <t>G13517</t>
  </si>
  <si>
    <t>PIPELINES : 
GAS PSN# 15545 (ACT) Aprv: 01/24/2006 - Init HTP: 11/02/1976 - P50: $407,546; P70: $629,737; P90: $952,233</t>
  </si>
  <si>
    <t>03152 - Cox Oil Offshore, L.L.C. (From 09/08/2016 12:00AM to 12/31/2099 11:59AM)
00078 - Chevron U.S.A. Inc. (From 10/01/1992 12:00AM to 09/08/2016 12:00AM)</t>
  </si>
  <si>
    <t>G29751</t>
  </si>
  <si>
    <t>PIPELINES : 
GAS PSN# 21339 (PROP) Aprv: 10/29/2024 - Init HTP: N/A - P50: $407,112; P70: $539,135; P90: $730,141</t>
  </si>
  <si>
    <t>02628 - Arena Offshore, LP (From 10/29/2024 12:00AM to 12/31/2099 11:59AM)</t>
  </si>
  <si>
    <t>G22139</t>
  </si>
  <si>
    <t>PIPELINES : 
G/C PSN# 12778 (OUT) Aprv: 11/03/2000 - Init HTP: 12/10/2000 - P50: $406,733; P70: $628,925; P90: $951,420</t>
  </si>
  <si>
    <t>03295 - Fieldwood Energy LLC (From 11/19/2013 12:00AM to 12/31/2099 11:59AM)
00105 - Apache Corporation (From 11/03/2000 12:00AM to 11/19/2013 12:00AM)</t>
  </si>
  <si>
    <t>G29428</t>
  </si>
  <si>
    <t>PIPELINES : 
BLKG PSN# 20219 (PROP) Aprv: 04/15/2021 - Init HTP: N/A - P50: $406,256; P70: $628,448; P90: $950,943</t>
  </si>
  <si>
    <t>02795 - GoMex Energy Offshore, Ltd. (From 04/14/2021 12:00AM to 12/31/2099 11:59AM)</t>
  </si>
  <si>
    <t>G11747</t>
  </si>
  <si>
    <t>PIPELINES : 
OIL PSN# 9032 (OUT) Aprv: 01/31/1991 - Init HTP: 09/16/1990 - P50: $406,039; P70: $628,231; P90: $950,726</t>
  </si>
  <si>
    <t>03295 - Fieldwood Energy LLC (From 01/24/2014 12:00AM to 12/31/2099 11:59AM)
00105 - Apache Corporation (From 07/01/2006 12:00AM to 01/24/2014 12:00AM)
01364 - Newfield Exploration Company (From 06/05/1990 12:00AM to 07/01/2006 12:00AM)</t>
  </si>
  <si>
    <t>G06547</t>
  </si>
  <si>
    <t>PIPELINES : 
GAS PSN# 6985 (ACT) Aprv: 05/03/1984 - Init HTP: 06/12/1984 - P50: $404,942; P70: $627,134; P90: $949,629</t>
  </si>
  <si>
    <t>G13466</t>
  </si>
  <si>
    <t>PIPELINES : 
OIL PSN# 5917 (ACT) Aprv: 09/24/1980 - Init HTP: 11/20/1980 - P50: $404,243; P70: $626,435; P90: $948,930</t>
  </si>
  <si>
    <t>G07096</t>
  </si>
  <si>
    <t>PIPELINES : 
GAS PSN# 7109 (ACT) Aprv: 08/09/1984 - Init HTP: 10/15/1984 - P50: $403,753; P70: $625,944; P90: $948,439</t>
  </si>
  <si>
    <t>00207 - Sea Robin Pipeline Company, LLC (From 07/14/2009 12:00AM to 12/31/2099 11:59AM)
00014 - Tennessee Gas Pipeline Company, L.L.C. (From 12/01/1989 12:00AM to 07/14/2009 12:00AM)</t>
  </si>
  <si>
    <t>G29564</t>
  </si>
  <si>
    <t>PIPELINES : 
GAS PSN# 20774 (ACT) Aprv: 05/16/2022 - Init HTP: 09/21/2022 - P50: $403,173; P70: $535,196; P90: $726,202</t>
  </si>
  <si>
    <t>02628 - Arena Offshore, LP (From 05/16/2022 12:00AM to 12/31/2099 11:59AM)</t>
  </si>
  <si>
    <t>G28806</t>
  </si>
  <si>
    <t>PIPELINES : 
OIL PSN# 7019 (ACT) Aprv: 03/28/1984 - Init HTP: 07/21/1984 - P50: $402,586; P70: $624,778; P90: $947,273</t>
  </si>
  <si>
    <t>03209 - Renaissance Offshore, LLC (From 07/05/2019 12:00AM to 12/31/2099 11:59AM)</t>
  </si>
  <si>
    <t>G29404</t>
  </si>
  <si>
    <t>GC 630</t>
  </si>
  <si>
    <t>PIPELINES : 
SERV PSN# 19999 (PROP) Aprv: 11/27/2018 - Init HTP: 07/08/2019 - P50: $402,290; P70: $522,428; P90: $698,888</t>
  </si>
  <si>
    <t>02219 - Anadarko US Offshore LLC (From 11/27/2018 12:00AM to 12/31/2099 11:59AM)</t>
  </si>
  <si>
    <t>G22121</t>
  </si>
  <si>
    <t>PIPELINES : 
OIL PSN# 12731 (ACT) Aprv: 02/01/2001 - Init HTP: 03/04/2001 - P50: $401,538; P70: $623,730; P90: $946,225</t>
  </si>
  <si>
    <t>03026 - Talos Energy Ventures, LLC (From 07/07/2008 12:00AM to 12/31/2099 11:59AM)
02025 - EP Energy E&amp;P Company, L.P. (From 01/09/2008 12:00AM to 07/07/2008 12:00AM)
00491 - EP Energy Management, L.L.C. (From 12/30/2006 12:00AM to 01/09/2008 12:00AM)</t>
  </si>
  <si>
    <t>G13738</t>
  </si>
  <si>
    <t>PIPELINES : 
GAS PSN# 9674 (ACT) Aprv: 07/17/1992 - Init HTP: 08/18/1992 - P50: $401,268; P70: $623,459; P90: $945,955</t>
  </si>
  <si>
    <t>01284 - W &amp; T Offshore, Inc. (From 04/15/2010 12:00AM to 12/31/2099 11:59AM)
00160 - ANR PIPELINE COMPANY (From 07/17/1992 12:00AM to 04/15/2010 12:00AM)</t>
  </si>
  <si>
    <t>G07097</t>
  </si>
  <si>
    <t>PIPELINES : 
G/O PSN# 7112 (ACT) Aprv: 07/02/1984 - Init HTP: 09/14/1984 - P50: $400,360; P70: $622,551; P90: $945,046</t>
  </si>
  <si>
    <t>02628 - Arena Offshore, LP (From 01/16/2013 12:00AM to 12/31/2099 11:59AM)
02312 - McMoRan Oil &amp; Gas LLC (From 02/04/2008 12:00AM to 01/16/2013 12:00AM)
01364 - Newfield Exploration Company (From 02/15/1989 12:00AM to 02/04/2008 12:00AM)</t>
  </si>
  <si>
    <t>G15158</t>
  </si>
  <si>
    <t>EC 360</t>
  </si>
  <si>
    <t xml:space="preserve">02361 - Eni Petroleum US LLC 50% 
03216 - CanNat Energy Inc. 50% </t>
  </si>
  <si>
    <t xml:space="preserve">03209 - Renaissance Offshore, LLC 50% (ALQT: 1 / LVL: 1) 
02899 - Talos ERT LLC 50% (ALQT: 1 / LVL: 1) </t>
  </si>
  <si>
    <t>WELLS : 
A002 (TA) Aprv: 07/10/2001 - Spud: 07/20/2001 - P50: $400,320; P70: $448,732; P90: $518,998</t>
  </si>
  <si>
    <t xml:space="preserve">02361 - Eni Petroleum US LLC (From 05/11/2004 12:00AM to 12/31/2099 11:59AM) 
03216 - CanNat Energy Inc. (From 12/02/2014 12:00AM to 12/31/2099 11:59AM) 
03216 - CanNat Energy Inc. (Acquired 00991 Ranger Oil Company) (From 09/01/1995 12:00AM to 12/01/2014 11:59PM) 
02516 - Eni Oil US LLC (From 11/13/2001 01:00AM to 05/10/2004 11:59PM) 
02516 - Eni Oil US LLC (Acquired 01578 British-Borneo USA, Inc.) (From 09/01/1995 12:00AM to 11/13/2001 12:59AM) </t>
  </si>
  <si>
    <t xml:space="preserve">02899 - Talos ERT LLC (From 05/29/2007 12:00AM to 12/31/2099 11:59AM) (ALQT: 1 / LVL: 1) 
03209 - Renaissance Offshore, LLC (From 08/19/2015 12:00AM to 12/31/2099 11:59AM) (ALQT: 1 / LVL: 1) 
02349 - Magnum Hunter Production, Inc. (From 01/18/2002 12:00AM to 09/03/2015 11:59PM) (ALQT: 1 / LVL: 1) 
03033 - Black Elk Energy Offshore Operations, LLC (From 01/22/2010 12:00AM to 08/18/2015 11:59PM) (ALQT: 1 / LVL: 1) 
01284 - W &amp; T Offshore, Inc. (From 01/18/2002 12:00AM to 01/21/2010 11:59PM) (ALQT: 1 / LVL: 1) 
01704 - Remington Oil and Gas Corporation (From 01/18/2002 12:00AM to 05/28/2007 11:59PM) (ALQT: 1 / LVL: 1) 
03216 - CanNat Energy Inc. (Acquired 00991 Ranger Oil Company) (From 01/18/2002 12:00AM to 01/18/2002 12:59AM) (ALQT: 1 / LVL: 1) </t>
  </si>
  <si>
    <t xml:space="preserve"> 00885</t>
  </si>
  <si>
    <t>PIPELINES : 
GAS PSN# 3421 (ACT) Aprv: 05/05/1961 - Init HTP: 03/08/1963 - P50: $400,000; P70: $400,000; P90: $400,000</t>
  </si>
  <si>
    <t>G15026</t>
  </si>
  <si>
    <t>PIPELINES : 
BLKG PSN# 10600 (ACT) Aprv: 05/26/1995 - Init HTP: 08/27/1995 - P50: $400,000; P70: $400,000; P90: $400,000</t>
  </si>
  <si>
    <t>03026 - Talos Energy Ventures, LLC (From 07/07/2008 12:00AM to 12/31/2099 11:59AM)
02025 - EP Energy E&amp;P Company, L.P. (From 03/26/2007 12:00AM to 07/07/2008 12:00AM)
02025 - EP Energy E&amp;P Company, L.P. (Acquired 01138 El Paso Production GOM Inc.) (From 03/10/2000 12:00AM to 03/26/2007 12:00AM)</t>
  </si>
  <si>
    <t>COLLATERAL:
03026 Talos Energy Ventures, LLC: $400,000 (K09277158 - Eff Dt: 04/06/2016)</t>
  </si>
  <si>
    <t>G07548</t>
  </si>
  <si>
    <t>PIPELINES : 
GAS PSN# 7307 (OUT) Aprv: 11/13/1984 - Init HTP: 01/30/1985 - P50: $399,757; P70: $621,948; P90: $944,443</t>
  </si>
  <si>
    <t>01796 - Manta Ray Gathering Company, L.L.C. (From 03/15/2016 12:00AM to 12/31/2099 11:59AM)
02227 - Enterprise Field Services, LLC (From 12/20/2005 12:00AM to 03/15/2016 12:00AM)
01795 - Green Canyon Pipe Line Company, L.P. (From 02/17/2001 12:00AM to 07/25/2005 12:00AM)</t>
  </si>
  <si>
    <t>G07537</t>
  </si>
  <si>
    <t>PIPELINES : 
OIL PSN# 7290 (ACT) Aprv: 05/10/1985 - Init HTP: 07/19/1985 - P50: $399,559; P70: $621,751; P90: $944,246</t>
  </si>
  <si>
    <t>02628 - Arena Offshore, LP (From 12/13/2022 12:00AM to 12/31/2099 11:59AM)
02451 - GOM Shelf LLC (From 08/10/2022 12:00AM to 12/13/2022 12:00AM)
03295 - Fieldwood Energy LLC (From 11/22/2013 12:00AM to 08/10/2022 12:00AM)
00105 - Apache Corporation (From 08/17/2010 12:00AM to 11/22/2013 12:00AM)
02421 - Devon Energy Production Co., L.P. (From 02/02/2000 12:00AM to 08/17/2010 12:00AM)</t>
  </si>
  <si>
    <t>G13231</t>
  </si>
  <si>
    <t>BS 42</t>
  </si>
  <si>
    <t>PIPELINES : 
GAS PSN# 9462 (ACT) Aprv: 07/31/1991 - Init HTP: 07/24/1991 - P50: $399,268; P70: $621,459; P90: $943,954</t>
  </si>
  <si>
    <t>00209 - Chandeleur Pipe Line, LLC (From 07/31/1991 12:00AM to 12/31/2099 11:59AM)</t>
  </si>
  <si>
    <t>G03358</t>
  </si>
  <si>
    <t>PIPELINES : 
GAS PSN# 4083 (ACT) Aprv: 09/15/1976 - Init HTP: 06/01/1978 - P50: $398,914; P70: $530,937; P90: $721,944</t>
  </si>
  <si>
    <t>03209 - Renaissance Offshore, LLC (From 09/05/2014 12:00AM to 12/31/2099 11:59AM)
03033 - Black Elk Energy Offshore Operations, LLC (From 08/26/2011 12:00AM to 09/05/2014 12:00AM)
02589 - Merit Energy Company, LLC (From 03/04/2009 12:00AM to 08/26/2011 12:00AM)
00014 - Tennessee Gas Pipeline Company, L.L.C. (From 12/01/1989 12:00AM to 03/04/2009 12:00AM)</t>
  </si>
  <si>
    <t>G16036</t>
  </si>
  <si>
    <t>PIPELINES : 
BLKO PSN# 10999 (PABN) Aprv: 05/03/1996 - Init HTP: 07/30/1996 - P50: $397,979; P70: $620,171; P90: $942,666</t>
  </si>
  <si>
    <t>03269 - Talos Oil and Gas LLC (From 08/28/2013 12:00AM to 12/31/2099 11:59AM)
00540 - MOBIL OIL EXPLORATION &amp; PRODUCING SOUTHEAST INC. (From 05/03/1996 12:00AM to 08/28/2013 12:00AM)</t>
  </si>
  <si>
    <t>G21047</t>
  </si>
  <si>
    <t>G03830</t>
  </si>
  <si>
    <t>00011 - Transcontinental Gas Pipe Line Company, LLC (From 08/02/1978 12:00AM to 07/25/2024 12:00AM)</t>
  </si>
  <si>
    <t>G17740</t>
  </si>
  <si>
    <t>PIPELINES : 
BLKO PSN# 11414 (PABN) Aprv: 06/02/1997 - Init HTP: 08/27/1997 - P50: $395,819; P70: $618,011; P90: $940,506</t>
  </si>
  <si>
    <t>01284 - W &amp; T Offshore, Inc. (From 02/20/2001 12:00AM to 12/31/2099 11:59AM)
02211 - Newfield Exploration Gulf Coast LLC (From 06/02/1997 12:00AM to 02/20/2001 12:00AM)</t>
  </si>
  <si>
    <t>G03437</t>
  </si>
  <si>
    <t>PIPELINES : 
GAS PSN# 4658 (ACT) Aprv: 06/17/1977 - Init HTP: 12/13/1979 - P50: $395,000; P70: $395,000; P90: $395,000</t>
  </si>
  <si>
    <t>03203 - Kinetica Partners, LLC (From 03/20/2014 12:00AM to 12/31/2099 11:59AM)
00014 - Tennessee Gas Pipeline Company, L.L.C. (From 12/01/1989 12:00AM to 03/20/2014 12:00AM)</t>
  </si>
  <si>
    <t>G21647</t>
  </si>
  <si>
    <t>EI 345</t>
  </si>
  <si>
    <t xml:space="preserve">02647 - Murphy Exploration &amp; Production Company - USA 50% 
03295 - Fieldwood Energy LLC 50% </t>
  </si>
  <si>
    <t xml:space="preserve">03296 - Apache Shelf Exploration LLC 25% (ALQT: 1 / LVL: 2) 
03295 - Fieldwood Energy LLC 25% (ALQT: 1 / LVL: 2) 
02647 - Murphy Exploration &amp; Production Company - USA 50% (ALQT: 1 / LVL: 2) </t>
  </si>
  <si>
    <t>WELLS : 
A004 (TA) Aprv: 05/13/2005 - Spud: 05/13/2005 - P50: $394,065; P70: $442,477; P90: $512,743</t>
  </si>
  <si>
    <t xml:space="preserve">02647 - Murphy Exploration &amp; Production Company - USA (From 05/20/2003 12:00AM to 12/31/2099 11:59AM) 
03295 - Fieldwood Energy LLC (From 10/08/2014 12:00AM to 12/31/2099 11:59AM) 
00105 - Apache Corporation (From 05/16/2005 12:00AM to 10/07/2014 11:59PM) 
00981 - Anadarko Petroleum Corporation (From 07/01/2000 12:00AM to 05/15/2005 11:59PM) 
01689 - Murphy Exploration &amp; Production Company (From 07/01/2000 12:00AM to 05/19/2003 11:59PM) </t>
  </si>
  <si>
    <t xml:space="preserve">02647 - Murphy Exploration &amp; Production Company - USA (From 05/19/2014 12:00AM to 12/31/2099 11:59AM) (ALQT: 1 / LVL: 2) 
03295 - Fieldwood Energy LLC (From 05/19/2014 12:00AM to 12/31/2099 11:59AM) (ALQT: 1 / LVL: 2) 
03296 - Apache Shelf Exploration LLC (From 05/19/2014 12:00AM to 12/31/2099 11:59AM) (ALQT: 1 / LVL: 2) </t>
  </si>
  <si>
    <t>G17741</t>
  </si>
  <si>
    <t>PIPELINES : 
BLKO PSN# 11415 (OUT) Aprv: 06/02/1997 - Init HTP: 08/27/1997 - P50: $393,480; P70: $525,503; P90: $716,510</t>
  </si>
  <si>
    <t>G29318</t>
  </si>
  <si>
    <t>PIPELINES : 
OIL PSN# 19371 (ACT) Aprv: 12/18/2015 - Init HTP: 06/02/2017 - P50: $393,406; P70: $615,597; P90: $938,092</t>
  </si>
  <si>
    <t>02628 - Arena Offshore, LP (From 12/18/2015 12:00AM to 12/31/2099 11:59AM)</t>
  </si>
  <si>
    <t>G29395</t>
  </si>
  <si>
    <t>PIPELINES : 
OIL PSN# 19950 (ACT) Aprv: 07/23/2018 - Init HTP: 12/30/2018 - P50: $391,659; P70: $613,851; P90: $936,346</t>
  </si>
  <si>
    <t>03542 - Rosefield Pipeline Company, LLC (From 09/20/2018 12:00AM to 12/31/2099 11:59AM)
02628 - Arena Offshore, LP (From 07/23/2018 12:00AM to 09/20/2018 12:00AM)</t>
  </si>
  <si>
    <t>G29307</t>
  </si>
  <si>
    <t>ST 130, ST 131</t>
  </si>
  <si>
    <t>PIPELINES : 
GAS PSN# 19324 (ACT) Aprv: 03/10/2015 - Init HTP: 09/21/2015 - P50: $388,744; P70: $520,767; P90: $711,773</t>
  </si>
  <si>
    <t>02628 - Arena Offshore, LP (From 01/12/2015 12:00AM to 12/31/2099 11:59AM)</t>
  </si>
  <si>
    <t>G08057</t>
  </si>
  <si>
    <t>SS 97</t>
  </si>
  <si>
    <t>PIPELINES : 
GAS PSN# 9814 (ACT) Aprv: 12/28/1992 - Init HTP: 10/01/1985 - P50: $388,508; P70: $610,700; P90: $933,195</t>
  </si>
  <si>
    <t>G29448</t>
  </si>
  <si>
    <t>PIPELINES : 
BLKO PSN# 20402 (OUT) Aprv: 03/30/2020 - Init HTP: N/A - P50: $387,114; P70: $519,137; P90: $710,143</t>
  </si>
  <si>
    <t>02800 - Monforte Exploration L.L.C. (From 03/19/2020 12:00AM to 12/31/2099 11:59AM)</t>
  </si>
  <si>
    <t>G23717</t>
  </si>
  <si>
    <t>PIPELINES : 
GAS PSN# 13755 (OUT) Aprv: 06/18/2002 - Init HTP: 08/19/2003 - P50: $386,460; P70: $608,652; P90: $931,147</t>
  </si>
  <si>
    <t>03209 - Renaissance Offshore, LLC (From 04/23/2013 12:00AM to 12/31/2099 11:59AM)
03033 - Black Elk Energy Offshore Operations, LLC (From 08/17/2011 12:00AM to 04/23/2013 12:00AM)
02589 - Merit Energy Company, LLC (From 11/17/2006 12:00AM to 08/17/2011 12:00AM)
00048 - Sabine Oil &amp; Gas Corporation (Acquired 01046 The Houston Exploration Company) (From 06/18/2002 12:00AM to 11/17/2006 12:00AM)</t>
  </si>
  <si>
    <t>G28278</t>
  </si>
  <si>
    <t>PIPELINES : 
BLKG PSN# 16057 (OUT) Aprv: 05/14/2008 - Init HTP: 10/21/2008 - P50: $385,875; P70: $608,066; P90: $930,562</t>
  </si>
  <si>
    <t>03308 - Bennu Oil &amp; Gas, LLC (From 04/15/2014 12:00AM to 12/31/2099 11:59AM)
01819 - ATP Oil &amp; Gas Corporation (From 05/14/2008 12:00AM to 04/15/2014 12:00AM)</t>
  </si>
  <si>
    <t>G26002</t>
  </si>
  <si>
    <t>SM 80</t>
  </si>
  <si>
    <t xml:space="preserve">02875 - Birnham Energy Investment Company, L.P. 40% 
02899 - Talos ERT LLC 60% </t>
  </si>
  <si>
    <t>WELLS : 
A002 (TA) Aprv: 09/01/2006 - Spud: 09/10/2006 - P50: $191,403; P70: $239,815; P90: $310,081
A003 (TA) Aprv: 10/16/2006 - Spud: 11/07/2006 - P50: $193,905; P70: $242,317; P90: $312,583</t>
  </si>
  <si>
    <t xml:space="preserve">02899 - Talos ERT LLC (From 05/29/2007 12:00AM to 12/31/2099 11:59AM) 
02875 - Birnham Energy Investment Company, L.P. (From 03/12/2008 12:00AM to 12/31/2099 11:59AM) 
01704 - Remington Oil and Gas Corporation (From 07/01/2004 12:00AM to 05/28/2007 11:59PM) 
02349 - Magnum Hunter Production, Inc. (From 07/01/2004 12:00AM to 02/27/2007 11:59PM) </t>
  </si>
  <si>
    <t>G08933</t>
  </si>
  <si>
    <t>MI 557</t>
  </si>
  <si>
    <t>PIPELINES : 
G/C PSN# 8100 (ACT) Aprv: 08/06/1987 - Init HTP: 02/21/1988 - P50: $385,209; P70: $607,400; P90: $929,895</t>
  </si>
  <si>
    <t>01796 - Manta Ray Gathering Company, L.L.C. (From 03/15/2016 12:00AM to 12/31/2099 11:59AM)
02227 - Enterprise Field Services, LLC (From 03/15/2005 12:00AM to 03/15/2016 12:00AM)
02263 - El Paso Offshore Gathering &amp; Transmission Company (From 08/06/1998 12:00AM to 03/15/2005 12:00AM)
01168 - TPC Corporation (From 11/04/1997 12:00AM to 08/06/1998 12:00AM)
01048 - Tejas Gas Corp. (From 04/04/1989 12:00AM to 11/04/1997 12:00AM)
00730 - Walter Oil &amp; Gas Corporation (From 08/06/1987 12:00AM to 04/04/1989 12:00AM)</t>
  </si>
  <si>
    <t>G21512</t>
  </si>
  <si>
    <t>PIPELINES : 
OIL PSN# 12509 (ACT) Aprv: 05/18/2000 - Init HTP: 09/12/2000 - P50: $385,191; P70: $607,383; P90: $929,878</t>
  </si>
  <si>
    <t>03471 - Empire Deepwater LLC (From 03/22/2017 12:00AM to 12/31/2099 11:59AM)
02289 - Shell Pipeline Company LP (From 07/31/2007 12:00AM to 03/22/2017 12:00AM)</t>
  </si>
  <si>
    <t>G20506</t>
  </si>
  <si>
    <t>PIPELINES : 
OIL PSN# 11830 (ACT) Aprv: 06/04/1998 - Init HTP: 07/25/1998 - P50: $384,093; P70: $606,285; P90: $928,780</t>
  </si>
  <si>
    <t>03542 - Rosefield Pipeline Company, LLC (From 08/23/2022 12:00AM to 12/31/2099 11:59AM)
00400 - Chevron Pipe Line Company (From 06/04/1998 12:00AM to 08/23/2022 12:00AM)</t>
  </si>
  <si>
    <t>COLLATERAL:
00400 Chevron Pipe Line Company: $695,000 (070020790 - Eff Dt: 09/15/2015)</t>
  </si>
  <si>
    <t>G28215</t>
  </si>
  <si>
    <t>PIPELINES : 
G/C PSN# 15804 (OUT) Aprv: 11/29/2006 - Init HTP: 03/13/2007 - P50: $383,411; P70: $605,602; P90: $928,098</t>
  </si>
  <si>
    <t>02375 - Energy XXI GOM, LLC (From 04/12/2018 12:00AM to 12/31/2099 11:59AM)
03248 - M21K, LLC (From 10/30/2012 12:00AM to 04/12/2018 12:00AM)
02025 - EP Energy E&amp;P Company, L.P. (From 05/18/2012 12:00AM to 10/30/2012 12:00AM)
00491 - EP Energy Management, L.L.C. (From 12/30/2006 12:00AM to 05/18/2012 12:00AM)</t>
  </si>
  <si>
    <t>G05141</t>
  </si>
  <si>
    <t>PIPELINES : 
GAS PSN# 6492 (ACT) Aprv: 08/06/1982 - Init HTP: 09/22/1982 - P50: $380,577; P70: $602,768; P90: $925,263</t>
  </si>
  <si>
    <t>G14027</t>
  </si>
  <si>
    <t>PIPELINES : 
SERV PSN# 9911 (OUT) Aprv: 06/04/1993 - Init HTP: 11/21/1993 - P50: $379,656; P70: $601,847; P90: $924,342</t>
  </si>
  <si>
    <t>G28390</t>
  </si>
  <si>
    <t>PIPELINES : 
BLKO PSN# 17270 (PABN) Aprv: 09/17/2007 - Init HTP: 03/13/1997 - P50: $379,387; P70: $601,579; P90: $924,074</t>
  </si>
  <si>
    <t>03148 - W &amp; T Energy VI, LLC (From 02/25/2011 12:00AM to 12/31/2099 11:59AM)
00689 - Shell Offshore Inc. (From 09/17/2007 12:00AM to 02/25/2011 12:00AM)</t>
  </si>
  <si>
    <t>G24687</t>
  </si>
  <si>
    <t>MP 101</t>
  </si>
  <si>
    <t>PIPELINES : 
BLKG PSN# 14304 (PREM) Aprv: 05/16/2003 - Init HTP: 09/24/1987 - P50: $379,322; P70: $601,513; P90: $924,008</t>
  </si>
  <si>
    <t>03035 - Fieldwood Energy Offshore LLC (From 11/29/2011 12:00AM to 12/31/2099 11:59AM)
00222 - XTO Offshore Inc. (From 05/13/2009 12:00AM to 11/29/2011 12:00AM)
02058 - LLOG Exploration Offshore, L.L.C. (From 05/16/2003 12:00AM to 10/19/2004 12:00AM)</t>
  </si>
  <si>
    <t>G23076</t>
  </si>
  <si>
    <t>PIPELINES : 
OIL PSN# 13547 (ACT) Aprv: 11/15/2001 - Init HTP: 12/31/2001 - P50: $379,203; P70: $601,395; P90: $923,890</t>
  </si>
  <si>
    <t>01284 - W &amp; T Offshore, Inc. (From 03/26/2024 12:00AM to 12/31/2099 11:59AM)
02375 - Energy XXI GOM, LLC (From 08/13/2007 12:00AM to 03/26/2024 12:00AM)
03017 - PXP Producing Company LLC (Acquired 00231 Pogo Producing Company) (From 11/15/2001 12:00AM to 08/13/2007 12:00AM)</t>
  </si>
  <si>
    <t>G14728</t>
  </si>
  <si>
    <t>00730 - Walter Oil &amp; Gas Corporation (From 11/05/2013 12:00AM to 12/31/2099 11:59AM)
02945 - PSI Midstream Partners, L.P. (From 02/12/2009 12:00AM to 11/05/2013 12:00AM)
02167 - DCP Operating Company, LP (From 03/10/2007 12:00AM to 02/12/2009 12:00AM)</t>
  </si>
  <si>
    <t>G36519</t>
  </si>
  <si>
    <t>MP 286</t>
  </si>
  <si>
    <t>WELLS : 
001 (TA) Aprv: 10/27/2017 - Spud: 10/31/2017 - P50: $375,300; P70: $423,712; P90: $493,978</t>
  </si>
  <si>
    <t xml:space="preserve">01284 - W &amp; T Offshore, Inc. (From 07/01/2019 12:00AM to 12/31/2099 11:59AM) </t>
  </si>
  <si>
    <t>COLLATERAL:
01284 W &amp; T Offshore, Inc.: $423,712 (N-8100069 - Eff Dt: 08/13/2024)</t>
  </si>
  <si>
    <t>G05152</t>
  </si>
  <si>
    <t xml:space="preserve">00320 - ATOFINA Petrochemicals, Inc. 100% </t>
  </si>
  <si>
    <t>PIPELINES : 
GAS PSN# 6551 (ACT) Aprv: 12/16/1982 - Init HTP: 06/24/1983 - P50: $375,000; P70: $375,000; P90: $375,000</t>
  </si>
  <si>
    <t>00320 - ATOFINA Petrochemicals, Inc. (From 02/24/2014 12:00AM to 12/31/2099 11:59AM)
00014 - Tennessee Gas Pipeline Company, L.L.C. (From 12/01/1989 12:00AM to 02/24/2014 12:00AM)</t>
  </si>
  <si>
    <t>G01702H</t>
  </si>
  <si>
    <t>PIPELINES : 
GAS PSN# 1287 (ACT) Aprv: 06/14/1971 - Init HTP: 08/01/1972 - P50: $375,000; P70: $375,000; P90: $375,000</t>
  </si>
  <si>
    <t>G08051</t>
  </si>
  <si>
    <t>PIPELINES : 
GAS PSN# 7640 (ACT) Aprv: 09/23/1985 - Init HTP: 09/30/1985 - P50: $374,804; P70: $596,995; P90: $919,491</t>
  </si>
  <si>
    <t>03255 - High Point Gas Gathering, L.L.C. (From 07/29/2013 12:00AM to 12/31/2099 11:59AM)
03256 - High Point Gas Transmission, LLC (From 04/18/2013 12:00AM to 07/29/2013 12:00AM)
00010 - Southern Natural Gas Company, L.L.C. (From 09/23/1985 12:00AM to 04/18/2013 12:00AM)</t>
  </si>
  <si>
    <t>G21475</t>
  </si>
  <si>
    <t>PIPELINES : 
G/O PSN# 12395 (OUT) Aprv: 02/10/2000 - Init HTP: 03/26/2000 - P50: $373,717; P70: $505,740; P90: $696,746</t>
  </si>
  <si>
    <t>03209 - Renaissance Offshore, LLC (From 09/08/2014 12:00AM to 12/31/2099 11:59AM)
03033 - Black Elk Energy Offshore Operations, LLC (From 08/17/2011 12:00AM to 09/08/2014 12:00AM)
02589 - Merit Energy Company, LLC (From 11/17/2006 12:00AM to 08/17/2011 12:00AM)
00048 - Sabine Oil &amp; Gas Corporation (Acquired 01046 The Houston Exploration Company) (From 10/26/2004 12:00AM to 11/17/2006 12:00AM)
00114 - BP America Production Company (Acquired 01855 Vastar Resources, Inc.) (From 02/10/2000 12:00AM to 10/26/2004 12:00AM)</t>
  </si>
  <si>
    <t>G03410</t>
  </si>
  <si>
    <t>EI 352</t>
  </si>
  <si>
    <t xml:space="preserve">00078 - Chevron U.S.A. Inc. 100% (ALQT: 1 / LVL: 1) 
01656 - Fidelity Oil Co. 17.5% (ALQT: 1 / LVL: 2) 
00981 - Anadarko Petroleum Corporation 20% (ALQT: 1 / LVL: 2) 
01364 - Newfield Exploration Company 62.5% (ALQT: 1 / LVL: 2) 
01666 - Piquant, Inc.  7.4% (ALQT: 1 / LVL: 3) 
01656 - Fidelity Oil Co. 14% (ALQT: 1 / LVL: 3) 
00105 - Apache Corporation 20% (ALQT: 1 / LVL: 3) 
02312 - McMoRan Oil &amp; Gas LLC 58.6% (ALQT: 1 / LVL: 3) 
02308 - SM Energy Company 9.375% (ALQT: A / LVL: 1) 
02561 - NCX Company, L.L.C. 90.625% (ALQT: A / LVL: 1) </t>
  </si>
  <si>
    <t>WELLS : 
D006 (TA) Aprv: N/A - Spud: 12/13/1982 - P50: $372,798; P70: $421,210; P90: $491,476</t>
  </si>
  <si>
    <t xml:space="preserve">00078 - Chevron U.S.A. Inc. (From 01/27/1999 12:00AM to 12/31/2099 11:59AM) 
00056 - ConocoPhillips Company (From 12/06/1985 12:00AM to 01/26/1999 11:59PM) 
00788 - Phillips Oil Company (From 03/01/1985 12:00AM to 12/05/1985 11:59PM) 
00418 - Aminoil Inc. (From 05/12/1977 12:00AM to 02/28/1985 11:59PM) 
00368 - Aminoil USA, Inc. (From 01/01/1977 12:00AM to 05/11/1977 11:59PM) </t>
  </si>
  <si>
    <t xml:space="preserve">00078 - Chevron U.S.A. Inc. (From 09/17/1982 12:00AM to 12/31/2099 11:59AM) (ALQT: 1 / LVL: 1) 
01364 - Newfield Exploration Company (From 06/12/2003 12:00AM to 12/31/2099 11:59AM) (ALQT: 1 / LVL: 2) 
01656 - Fidelity Oil Co. (From 06/12/2003 12:00AM to 12/31/2099 11:59AM) (ALQT: 1 / LVL: 2) 
00981 - Anadarko Petroleum Corporation (From 03/01/2004 12:00AM to 12/31/2099 11:59AM) (ALQT: 1 / LVL: 2) 
00059 - Hess Corporation (From 06/12/2003 12:00AM to 02/29/2004 11:59PM) (ALQT: 1 / LVL: 2) 
00078 - Chevron U.S.A. Inc. (From 05/05/1983 12:00AM to 06/11/2003 11:59PM) (ALQT: 1 / LVL: 2) 
01656 - Fidelity Oil Co. (From 08/04/2003 12:00AM to 12/31/2099 11:59AM) (ALQT: 1 / LVL: 3) 
00105 - Apache Corporation (From 03/15/2004 12:00AM to 12/31/2099 11:59AM) (ALQT: 1 / LVL: 3) 
01666 - Piquant, Inc.  (From 01/14/2008 12:00AM to 12/31/2099 11:59AM) (ALQT: 1 / LVL: 3) 
02312 - McMoRan Oil &amp; Gas LLC (From 06/09/2008 12:00AM to 12/31/2099 11:59AM) (ALQT: 1 / LVL: 3) 
01364 - Newfield Exploration Company (From 09/14/2000 12:00AM to 06/08/2008 11:59PM) (ALQT: 1 / LVL: 3) 
02659 - BROWN GULF PROPERTIES, INC. (From 08/04/2003 12:00AM to 03/14/2004 11:59PM) (ALQT: 1 / LVL: 3) 
00059 - Hess Corporation (From 12/19/2000 12:00AM to 08/03/2003 11:59PM) (ALQT: 1 / LVL: 3) 
02561 - NCX Company, L.L.C. (From 01/04/2002 12:00AM to 12/31/2099 11:59AM) (ALQT: A / LVL: 1) 
02308 - SM Energy Company (From 07/17/2008 12:00AM to 12/31/2099 11:59AM) (ALQT: A / LVL: 1) 
02308 - SM Energy Company (Acquired 02246 St. Mary Energy Company) (From 01/18/2000 12:00AM to 07/16/2008 11:59PM) (ALQT: A / LVL: 1) 
01151 - NCX Company, Inc. (From 05/05/1999 12:00AM to 01/03/2002 11:59PM) (ALQT: A / LVL: 1) </t>
  </si>
  <si>
    <t>G28625</t>
  </si>
  <si>
    <t>VR 250, VR 252</t>
  </si>
  <si>
    <t>PIPELINES : 
GAS PSN# 7320 (ACT) Aprv: 11/16/1984 - Init HTP: 01/25/1985 - P50: $371,280; P70: $593,472; P90: $915,967</t>
  </si>
  <si>
    <t>03203 - Kinetica Partners, LLC (From 02/24/2014 12:00AM to 12/31/2099 11:59AM)
00014 - Tennessee Gas Pipeline Company, L.L.C. (From 09/08/2011 12:00AM to 02/24/2014 12:00AM)</t>
  </si>
  <si>
    <t>G04850</t>
  </si>
  <si>
    <t xml:space="preserve">02513 - Petro Ventures, Inc. 100% </t>
  </si>
  <si>
    <t>PIPELINES : 
OIL PSN# 458 (OUT) Aprv: 08/18/1981 - Init HTP: 05/02/1972 - P50: $370,495; P70: $502,518; P90: $693,524</t>
  </si>
  <si>
    <t>02513 - Petro Ventures, Inc. (From 01/21/2009 12:00AM to 12/31/2099 11:59AM)
00400 - Chevron Pipe Line Company (From 08/18/1981 12:00AM to 01/21/2009 12:00AM)</t>
  </si>
  <si>
    <t>G29197</t>
  </si>
  <si>
    <t>PIPELINES : 
OIL PSN# 18894 (ACT) Aprv: 06/03/2013 - Init HTP: 10/17/2013 - P50: $370,331; P70: $592,523; P90: $915,018</t>
  </si>
  <si>
    <t>03542 - Rosefield Pipeline Company, LLC (From 08/24/2022 12:00AM to 12/31/2099 11:59AM)
00400 - Chevron Pipe Line Company (From 06/03/2013 12:00AM to 08/24/2022 12:00AM)</t>
  </si>
  <si>
    <t>COLLATERAL:
00400 Chevron Pipe Line Company: $1,210,000 (070020784 - Eff Dt: 09/15/2015)</t>
  </si>
  <si>
    <t>G19694</t>
  </si>
  <si>
    <t>PIPELINES : 
OIL PSN# 2968 (OUT) Aprv: 07/07/1971 - Init HTP: 11/12/1971 - P50: $370,312; P70: $502,335; P90: $693,341</t>
  </si>
  <si>
    <t>03218 - Crescent Midstream, LLC (From 08/06/2012 12:00AM to 12/31/2099 11:59AM)
02621 - Shell GOM Pipeline Company LLC (From 08/03/2012 12:00AM to 08/06/2012 12:00AM)
00117 - Shell USA, Inc. (From 05/29/1998 12:00AM to 08/03/2012 12:00AM)</t>
  </si>
  <si>
    <t>COLLATERAL:
03218 Crescent Midstream, LLC: $425,000 (K09363099 - Eff Dt: 01/12/2016)</t>
  </si>
  <si>
    <t>G13509</t>
  </si>
  <si>
    <t>03446 - HGResources One, LLC (From 01/09/2019 12:00AM to 12/31/2099 11:59AM)
02714 - Century Exploration New Orleans, LLC (From 10/06/2004 12:00AM to 01/09/2019 12:00AM)
02412 - Century Exploration Company (From 12/24/1999 12:00AM to 10/06/2004 12:00AM)</t>
  </si>
  <si>
    <t>G28290</t>
  </si>
  <si>
    <t>PIPELINES : 
OIL PSN# 16089 (PABN) Aprv: 05/21/2007 - Init HTP: 08/09/2007 - P50: $370,137; P70: $502,160; P90: $693,166</t>
  </si>
  <si>
    <t>03295 - Fieldwood Energy LLC (From 02/06/2014 12:00AM to 12/31/2099 11:59AM)
00105 - Apache Corporation (From 05/21/2007 12:00AM to 02/06/2014 12:00AM)</t>
  </si>
  <si>
    <t>G08527</t>
  </si>
  <si>
    <t>PIPELINES : 
GAS PSN# 7908 (ACT) Aprv: 09/25/1986 - Init HTP: 11/01/1986 - P50: $370,000; P70: $370,000; P90: $370,000</t>
  </si>
  <si>
    <t>G29215</t>
  </si>
  <si>
    <t>PIPELINES : 
G/C PSN# 18948 (ACT) Aprv: 08/19/2013 - Init HTP: 09/15/2013 - P50: $369,422; P70: $591,614; P90: $914,109</t>
  </si>
  <si>
    <t>00730 - Walter Oil &amp; Gas Corporation (From 08/19/2013 12:00AM to 12/31/2099 11:59AM)</t>
  </si>
  <si>
    <t>G12709</t>
  </si>
  <si>
    <t>PIPELINES : 
GAS PSN# 9313 (ACT) Aprv: 04/24/1991 - Init HTP: 08/14/1991 - P50: $369,261; P70: $591,453; P90: $913,948</t>
  </si>
  <si>
    <t>02451 - GOM Shelf LLC (From 07/13/2022 12:00AM to 12/31/2099 11:59AM)
03295 - Fieldwood Energy LLC (From 01/31/2014 12:00AM to 07/13/2022 12:00AM)
00105 - Apache Corporation (From 04/24/1991 12:00AM to 01/31/2014 12:00AM)</t>
  </si>
  <si>
    <t>G03434</t>
  </si>
  <si>
    <t>PIPELINES : 
OIL PSN# 4648 (ACT) Aprv: 06/01/1977 - Init HTP: 04/06/1978 - P50: $368,332; P70: $500,355; P90: $691,361</t>
  </si>
  <si>
    <t>03218 - Crescent Midstream, LLC (From 08/27/2012 12:00AM to 12/31/2099 11:59AM)
02621 - Shell GOM Pipeline Company LLC (From 08/24/2012 12:00AM to 08/27/2012 12:00AM)
00117 - Shell USA, Inc. (From 06/01/1977 12:00AM to 08/24/2012 12:00AM)</t>
  </si>
  <si>
    <t>COLLATERAL:
03218 Crescent Midstream, LLC: $1,210,000 (SUR0035182 - Eff Dt: 01/12/2016)</t>
  </si>
  <si>
    <t>G28343</t>
  </si>
  <si>
    <t>PIPELINES : 
GAS PSN# 17104 (ACT) Aprv: 07/30/2007 - Init HTP: 08/14/2008 - P50: $367,903; P70: $499,926; P90: $690,933</t>
  </si>
  <si>
    <t>02628 - Arena Offshore, LP (From 02/03/2017 12:00AM to 12/31/2099 11:59AM)
00003 - Union Oil Company of California (From 07/30/2007 12:00AM to 02/03/2017 12:00AM)</t>
  </si>
  <si>
    <t>G29407</t>
  </si>
  <si>
    <t>PIPELINES : 
BLKO PSN# 20043 (PABN) Aprv: 12/20/2018 - Init HTP: 03/31/2001 - P50: $367,668; P70: $499,691; P90: $690,697</t>
  </si>
  <si>
    <t>02375 - Energy XXI GOM, LLC (From 03/07/2019 12:00AM to 12/31/2023 12:00AM)
02970 - Castex Offshore, Inc. (From 12/20/2018 12:00AM to 03/07/2019 12:00AM)</t>
  </si>
  <si>
    <t>G29023</t>
  </si>
  <si>
    <t xml:space="preserve">03093 - Bois d' Arc Exploration LLC 4.643% 
03483 - Marquis Offshore, LLC 4.643% 
03197 - GOME 1271 LLC 4.663% 
02574 - CL&amp;F Resources LP 30.951% 
03619 - Talos Third Coast LLC 55.1% </t>
  </si>
  <si>
    <t>PIPELINES : 
G/C PSN# 18145 (ACT) Aprv: 07/19/2011 - Init HTP: 08/17/2011 - P50: $367,286; P70: $589,478; P90: $911,973</t>
  </si>
  <si>
    <t>02574 - CL&amp;F Resources LP (From 05/31/2019 12:00AM to 12/31/2099 11:59AM)
03093 - Bois d' Arc Exploration LLC (From 05/31/2019 12:00AM to 12/31/2099 11:59AM)
03483 - Marquis Offshore, LLC (From 05/31/2019 12:00AM to 12/31/2099 11:59AM)
03197 - GOME 1271 LLC (From 06/17/2019 12:00AM to 12/31/2099 11:59AM)
03619 - Talos Third Coast LLC (From 02/02/2021 12:00AM to 12/31/2099 11:59AM)
02970 - Castex Offshore, Inc. (From 07/19/2011 12:00AM to 06/17/2019 12:00AM)</t>
  </si>
  <si>
    <t>G13441</t>
  </si>
  <si>
    <t>PIPELINES : 
OIL PSN# 10 (PABN) Aprv: 05/20/1970 - Init HTP: 09/20/1970 - P50: $365,531; P70: $497,554; P90: $688,560</t>
  </si>
  <si>
    <t>02628 - Arena Offshore, LP (From 12/15/2015 12:00AM to 03/07/2022 12:00AM)
00078 - Chevron U.S.A. Inc. (From 04/06/1992 12:00AM to 12/15/2015 12:00AM)</t>
  </si>
  <si>
    <t>G26859</t>
  </si>
  <si>
    <t>PIPELINES : 
G/C PSN# 15155 (ACT) Aprv: 08/01/2005 - Init HTP: 11/08/2005 - P50: $364,877; P70: $587,069; P90: $909,564</t>
  </si>
  <si>
    <t>03520 - Sanare Energy Partners, LLC (From 12/12/2017 12:00AM to 12/31/2099 11:59AM)
03217 - Northstar Offshore Group, LLC (From 07/25/2013 12:00AM to 12/12/2017 12:00AM)
01978 - Helis Oil &amp; Gas Company, L.L.C. (From 08/01/2005 12:00AM to 07/25/2013 12:00AM)</t>
  </si>
  <si>
    <t>G29398</t>
  </si>
  <si>
    <t>PIPELINES : 
OIL PSN# 19965 (PROP) Aprv: 03/30/2021 - Init HTP: N/A - P50: $364,786; P70: $496,809; P90: $687,815</t>
  </si>
  <si>
    <t>03481 - Cantium, LLC (From 10/23/2020 12:00AM to 12/31/2099 11:59AM)</t>
  </si>
  <si>
    <t>G28571</t>
  </si>
  <si>
    <t xml:space="preserve">EI 224,  </t>
  </si>
  <si>
    <t>PIPELINES : 
UBEH PSN# 17827 (PABN) Aprv: 07/09/2009 - Init HTP: N/A - P50: $363,543; P70: $363,543; P90: $363,543</t>
  </si>
  <si>
    <t>00730 - Walter Oil &amp; Gas Corporation (From 10/01/2010 12:00AM to 12/31/2099 11:59AM)</t>
  </si>
  <si>
    <t>G12747</t>
  </si>
  <si>
    <t>03411 - American Panther, LLC (From 07/13/2016 12:00AM to 12/31/2099 11:59AM)
00400 - Chevron Pipe Line Company (From 10/31/2006 12:00AM to 07/13/2016 12:00AM)</t>
  </si>
  <si>
    <t>G21592</t>
  </si>
  <si>
    <t>VR 71</t>
  </si>
  <si>
    <t>WELLS : 
001 (TA) Aprv: 04/15/2005 - Spud: 05/16/2005 - P50: $28,773; P70: $77,185; P90: $147,451
C001 (TA) Aprv: 05/06/2013 - Spud: 06/12/2013 - P50: $18,765; P70: $67,177; P90: $137,443
STRUCTURES : 
CAIS CPLX# 1711 '1' Aprv: N/A - Inst: 06/05/2005 - P50: $313,838; P70: $546,593; P90: $907,705</t>
  </si>
  <si>
    <t xml:space="preserve">02628 - Arena Offshore, LP (From 04/12/2005 12:00AM to 12/31/2099 11:59AM) 
02417 - Arena Energy, LLC (From 02/15/2006 12:00AM to 12/31/2099 11:59AM) 
02417 - Arena Energy, LP (Acquired 02455 TRIUMPH ENERGY, L.L.C.) (From 04/12/2005 12:00AM to 02/14/2006 11:59PM) 
01834 - Talos Petroleum LLC (From 06/18/2001 12:00AM to 04/11/2005 11:59PM) 
03065 - Talos Resources LLC (Acquired 02018 Stone Energy, L.L.C.) (From 05/01/2000 12:00AM to 06/17/2001 11:59PM) </t>
  </si>
  <si>
    <t>G03436</t>
  </si>
  <si>
    <t>PIPELINES : 
GAS PSN# 4716 (OUT) Aprv: 07/12/1977 - Init HTP: 09/07/1978 - P50: $360,916; P70: $492,939; P90: $683,946</t>
  </si>
  <si>
    <t>G29683</t>
  </si>
  <si>
    <t>PIPELINES : 
OIL PSN# 21079 (ACT) Aprv: 04/05/2023 - Init HTP: 05/10/2023 - P50: $359,918; P70: $582,109; P90: $904,604</t>
  </si>
  <si>
    <t>03542 - Rosefield Pipeline Company, LLC (From 02/03/2023 12:00AM to 12/31/2099 11:59AM)</t>
  </si>
  <si>
    <t>G17727</t>
  </si>
  <si>
    <t>PIPELINES : 
GAS PSN# 11374 (ACT) Aprv: 06/20/1997 - Init HTP: 07/06/1997 - P50: $359,861; P70: $582,052; P90: $904,548</t>
  </si>
  <si>
    <t xml:space="preserve"> 00886</t>
  </si>
  <si>
    <t>WD 31, WD 45</t>
  </si>
  <si>
    <t>PIPELINES : 
GAS PSN# 3425 (ACT) Aprv: 05/16/1961 - Init HTP: 04/01/1966 - P50: $357,929; P70: $489,951; P90: $680,958</t>
  </si>
  <si>
    <t>G13524</t>
  </si>
  <si>
    <t>PIPELINES : 
OIL PSN# 4744 (ACT) Aprv: 08/17/1977 - Init HTP: 06/05/1978 - P50: $357,641; P70: $489,664; P90: $680,670</t>
  </si>
  <si>
    <t>03542 - Rosefield Pipeline Company, LLC (From 08/24/2022 12:00AM to 12/31/2099 11:59AM)
00400 - Chevron Pipe Line Company (From 09/10/1992 12:00AM to 08/24/2022 12:00AM)</t>
  </si>
  <si>
    <t>COLLATERAL:
00400 Chevron Pipe Line Company: $695,000 (070020794 - Eff Dt: 09/15/2015)</t>
  </si>
  <si>
    <t>G09330</t>
  </si>
  <si>
    <t>PIPELINES : 
G/C PSN# 8204 (ACT) Aprv: 12/08/1987 - Init HTP: 02/27/1988 - P50: $357,322; P70: $579,514; P90: $902,009</t>
  </si>
  <si>
    <t>01284 - W &amp; T Offshore, Inc. (From 03/20/2024 12:00AM to 12/31/2099 11:59AM)
03672 - Talos QN Exploration LLC (From 03/16/2022 12:00AM to 03/20/2024 12:00AM)
03035 - Fieldwood Energy Offshore LLC (From 01/04/2012 12:00AM to 03/16/2022 12:00AM)
00222 - XTO Offshore Inc. (From 05/13/2009 12:00AM to 01/04/2012 12:00AM)
02058 - LLOG Exploration Offshore, L.L.C. (From 05/21/1996 12:00AM to 10/18/2004 12:00AM)</t>
  </si>
  <si>
    <t>COLLATERAL:
01284 W &amp; T Offshore, Inc.: $579,514 (N-8100048 - Eff Dt: 10/31/2023)</t>
  </si>
  <si>
    <t>G29419</t>
  </si>
  <si>
    <t>PIPELINES : 
OIL PSN# 20174 (ACT) Aprv: 07/15/2019 - Init HTP: 12/03/2019 - P50: $357,232; P70: $489,255; P90: $680,262</t>
  </si>
  <si>
    <t>G04318</t>
  </si>
  <si>
    <t>PIPELINES : 
GAS PSN# 5787 (PABN) Aprv: 06/26/1980 - Init HTP: 10/09/1980 - P50: $356,003; P70: $578,195; P90: $900,690</t>
  </si>
  <si>
    <t>00011 - Transcontinental Gas Pipe Line Company, LLC (From 06/26/1980 12:00AM to 12/31/2099 11:59AM)</t>
  </si>
  <si>
    <t>G22478</t>
  </si>
  <si>
    <t xml:space="preserve">EW 871,  </t>
  </si>
  <si>
    <t>PIPELINES : 
BLKO PSN# 13405 (ACT) Aprv: 10/16/2001 - Init HTP: 02/13/2002 - P50: $355,590; P70: $577,782; P90: $900,277</t>
  </si>
  <si>
    <t>G29109</t>
  </si>
  <si>
    <t>PIPELINES : 
OIL PSN# 18502 (PABN) Aprv: 02/14/2012 - Init HTP: 04/18/2012 - P50: $355,102; P70: $577,293; P90: $899,788</t>
  </si>
  <si>
    <t>03295 - Fieldwood Energy LLC (From 01/17/2014 12:00AM to 12/31/2099 11:59AM)
00105 - Apache Corporation (From 02/14/2012 12:00AM to 01/17/2014 12:00AM)</t>
  </si>
  <si>
    <t>SM 239</t>
  </si>
  <si>
    <t>G13474</t>
  </si>
  <si>
    <t>PIPELINES : 
OIL PSN# 3795 (OUT) Aprv: 07/24/1970 - Init HTP: 04/12/1971 - P50: $354,566; P70: $486,589; P90: $677,595</t>
  </si>
  <si>
    <t>02266 - EPL Oil &amp; Gas, LLC (From 03/08/2013 12:00AM to 12/31/2099 11:59AM)
03136 - Arrowhead Offshore Pipeline, LLC (From 08/27/2012 12:00AM to 03/08/2013 12:00AM)
00400 - Chevron Pipe Line Company (From 06/26/1992 12:00AM to 08/27/2012 12:00AM)</t>
  </si>
  <si>
    <t>G18842</t>
  </si>
  <si>
    <t xml:space="preserve">02267 - American Midstream Offshore (Seacrest) LP 100% </t>
  </si>
  <si>
    <t>PIPELINES : 
G/C PSN# 11632 (ACT) Aprv: 12/05/1997 - Init HTP: 01/29/1998 - P50: $352,933; P70: $575,125; P90: $897,620</t>
  </si>
  <si>
    <t>02267 - American Midstream Offshore (Seacrest) LP (From 11/13/2006 12:00AM to 12/31/2099 11:59AM)
02637 - Enbridge Pipelines (East Texas) L.P. (From 07/25/2005 12:00AM to 11/13/2006 12:00AM)
00064 - Hunt Oil Company (From 07/27/2004 12:00AM to 07/25/2005 12:00AM)
02508 - Broussard Brothers, Inc. (From 03/27/2001 12:00AM to 07/27/2004 12:00AM)</t>
  </si>
  <si>
    <t>G03195</t>
  </si>
  <si>
    <t>MP 72</t>
  </si>
  <si>
    <t>WELLS : 
A004 (TA) Aprv: N/A - Spud: 10/21/1979 - P50: $175,140; P70: $223,552; P90: $293,818
A014 (TA) Aprv: 11/03/1980 - Spud: 12/27/1980 - P50: $175,140; P70: $223,552; P90: $293,818</t>
  </si>
  <si>
    <t xml:space="preserve">02375 - Energy XXI GOM, LLC (From 08/10/2007 12:00AM to 12/31/2099 11:59AM) 
02891 - MitEnergy Upstream LLC (From 10/13/2006 12:00AM to 01/25/2010 11:59PM) 
03017 - PXP Producing Company LLC (Acquired 00231 Pogo Producing Company) (From 03/02/1984 12:00AM to 08/09/2007 11:59PM) 
00540 - MOBIL OIL EXPLORATION &amp; PRODUCING SOUTHEAST INC. (From 03/02/1984 12:00AM to 05/27/2004 11:59PM) 
01904 - Burlington Resources Offshore Inc. (Acquired 00992 Diamond Shamrock Offshore Partners Limited Partnership) (From 10/09/1985 12:00AM to 06/13/1994 12:59AM) 
02421 - Devon Energy Production Co., L.P. (Acquired 01291 Pennzoil Exploration and Production Company) (From 08/17/1988 12:00AM to 06/12/1994 11:59PM) 
02410 - Devon Energy Corporation (Acquired 00167 PennzEnergy Company) (From 02/06/1987 12:00AM to 08/16/1988 11:59PM) 
02410 - Devon Energy Corporation (Acquired 00071 Pennzoil Producing Company) (From 03/02/1984 12:00AM to 02/05/1987 11:59PM) 
00473 - Pennzoil Oil &amp; Gas, Inc. (From 03/02/1984 12:00AM to 01/21/1986 11:59PM) 
00822 - Midgard Energy Company (From 03/02/1984 12:00AM to 10/08/1985 11:59PM) </t>
  </si>
  <si>
    <t xml:space="preserve">00540 - MOBIL OIL EXPLORATION &amp; PRODUCING SOUTHEAST INC. (From 07/26/2004 12:00AM to 12/31/2099 11:59AM) (ALQT: 1 / LVL: 2) 
02375 - Energy XXI GOM, LLC (From 08/10/2007 01:00AM to 12/31/2099 11:59AM) (ALQT: 1 / LVL: 2) 
02891 - MitEnergy Upstream LLC (From 02/05/2007 12:00AM to 01/26/2010 12:59AM) (ALQT: 1 / LVL: 2) 
03017 - PXP Producing Company LLC (Acquired 00231 Pogo Producing Company) (From 07/26/2004 12:00AM to 08/10/2007 12:59AM) (ALQT: 1 / LVL: 2) </t>
  </si>
  <si>
    <t>G29777</t>
  </si>
  <si>
    <t>G14679</t>
  </si>
  <si>
    <t>PIPELINES : 
OIL PSN# 10268 (OUT) Aprv: 05/20/1994 - Init HTP: 06/29/1994 - P50: $349,314; P70: $481,337; P90: $672,344</t>
  </si>
  <si>
    <t>02636 - Fieldwood Energy SP LLC (From 03/21/2006 12:00AM to 12/31/2099 11:59AM)
00751 - BP Pipelines (North America) Inc. (From 05/31/2005 12:00AM to 03/21/2006 12:00AM)
00486 - ARCO Pipe Line Company (From 11/13/2002 12:00AM to 05/31/2005 12:00AM)</t>
  </si>
  <si>
    <t>G29108</t>
  </si>
  <si>
    <t>EI 342, EI 343</t>
  </si>
  <si>
    <t>PIPELINES : 
GAS PSN# 18493 (PABN) Aprv: 11/16/2011 - Init HTP: 03/26/2004 - P50: $349,051; P70: $571,242; P90: $893,737</t>
  </si>
  <si>
    <t>03295 - Fieldwood Energy LLC (From 08/13/2014 12:00AM to 01/13/2021 12:00AM)
02851 - Apache Shelf, Inc. (From 11/16/2011 12:00AM to 08/13/2014 12:00AM)</t>
  </si>
  <si>
    <t>G09522</t>
  </si>
  <si>
    <t>VR 363</t>
  </si>
  <si>
    <t xml:space="preserve">03672 - Talos QN Exploration LLC 100% (ALQT: A / LVL: 0) 
03672 - Talos QN Exploration LLC 100% (ALQT: B / LVL: 1) 
03672 - Talos QN Exploration LLC 50% (ALQT: B / LVL: 2) 
03296 - Apache Shelf Exploration LLC 50% (ALQT: B / LVL: 2) </t>
  </si>
  <si>
    <t>WELLS : 
B003 (TA) Aprv: 05/31/2001 - Spud: 06/09/2001 - P50: $349,029; P70: $397,441; P90: $467,707</t>
  </si>
  <si>
    <t xml:space="preserve">03672 - Talos QN Exploration LLC (From 05/02/2022 12:00AM to 12/31/2099 11:59AM) 
03295 - Fieldwood Energy LLC (From 05/30/2018 12:00AM to 05/01/2022 11:59PM) 
00105 - Apache Corporation (From 07/16/1999 12:00AM to 05/29/2018 11:59PM) 
00689 - Shell Offshore Inc. (From 05/01/1988 12:00AM to 07/15/1999 11:59PM) </t>
  </si>
  <si>
    <t xml:space="preserve">03672 - Talos QN Exploration LLC (From 04/27/2022 02:00AM to 12/31/2099 11:59AM) (ALQT: A / LVL: 0) 
02894 - Bandon Oil and Gas, LP (From 02/12/2007 12:00AM to 04/27/2022 01:59AM) (ALQT: A / LVL: 0) 
03295 - Fieldwood Energy LLC (From 06/23/2014 02:00AM to 04/27/2022 01:59AM) (ALQT: A / LVL: 0) 
00105 - Apache Corporation (From 07/16/1999 12:00AM to 06/23/2014 01:59AM) (ALQT: A / LVL: 0) 
02177 - Entech Enterprises, Inc. (From 05/12/1998 12:00AM to 02/12/2007 12:59AM) (ALQT: A / LVL: 0) 
02237 - Noble Energy, Inc. (From 04/20/2004 12:00AM to 02/11/2007 11:59PM) (ALQT: A / LVL: 0) 
02237 - Noble Energy, Inc. (Acquired 00185 Samedan Oil Corporation) (From 04/25/1994 12:00AM to 04/19/2004 11:59PM) (ALQT: A / LVL: 0) 
02237 - Noble Energy, Inc. (Acquired 00415 Energy Development Corporation) (From 04/25/1994 12:00AM to 05/29/2002 11:59PM) (ALQT: A / LVL: 0) 
00689 - Shell Offshore Inc. (From 04/25/1994 12:00AM to 07/15/1999 11:59PM) (ALQT: A / LVL: 0) 
03672 - Talos QN Exploration LLC (From 04/27/2022 12:00AM to 12/31/2099 11:59AM) (ALQT: B / LVL: 1) 
03295 - Fieldwood Energy LLC (From 06/23/2014 12:00AM to 04/26/2022 11:59PM) (ALQT: B / LVL: 1) 
03296 - Apache Shelf Exploration LLC (From 06/23/2014 01:00AM to 12/31/2099 11:59AM) (ALQT: B / LVL: 2) 
03672 - Talos QN Exploration LLC (From 04/27/2022 01:00AM to 12/31/2099 11:59AM) (ALQT: B / LVL: 2) 
03295 - Fieldwood Energy LLC (From 06/23/2014 01:00AM to 04/27/2022 12:59AM) (ALQT: B / LVL: 2) </t>
  </si>
  <si>
    <t>G16084</t>
  </si>
  <si>
    <t>PIPELINES : 
OIL PSN# 11137 (PABN) Aprv: 09/05/1996 - Init HTP: 11/11/1996 - P50: $348,862; P70: $571,054; P90: $893,549</t>
  </si>
  <si>
    <t>03295 - Fieldwood Energy LLC (From 12/10/2013 12:00AM to 12/31/2099 11:59AM)
02869 - Caillou Boca Gathering, LLC (From 08/06/2007 12:00AM to 12/10/2013 12:00AM)
02201 - Bayou City Pipelines, Inc. (From 03/08/2000 12:00AM to 08/06/2007 12:00AM)
02195 - Koch Pipeline Company, L.P. (From 03/02/1998 12:00AM to 03/08/2000 12:00AM)
00672 - Seagull Energy E&amp;P Inc. (From 09/05/1996 12:00AM to 03/02/1998 12:00AM)</t>
  </si>
  <si>
    <t>G28753</t>
  </si>
  <si>
    <t>PIPELINES : 
G/C PSN# 11947 (ACT) Aprv: 08/06/1998 - Init HTP: 09/22/1998 - P50: $348,154; P70: $570,346; P90: $892,841</t>
  </si>
  <si>
    <t>01284 - W &amp; T Offshore, Inc. (From 02/16/2022 12:00AM to 12/31/2099 11:59AM)
03059 - ANKOR Energy LLC (From 08/08/2017 12:00AM to 02/16/2022 12:00AM)</t>
  </si>
  <si>
    <t>G01690</t>
  </si>
  <si>
    <t>PIPELINES : 
GAS PSN# 3377 (ACT) Aprv: 04/23/1968 - Init HTP: 03/01/1972 - P50: $346,875; P70: $569,066; P90: $891,562</t>
  </si>
  <si>
    <t>03255 - High Point Gas Gathering, L.L.C. (From 07/29/2013 12:00AM to 12/31/2099 11:59AM)
03256 - High Point Gas Transmission, LLC (From 04/18/2013 12:00AM to 07/29/2013 12:00AM)
00010 - Southern Natural Gas Company, L.L.C. (From 04/23/1968 12:00AM to 04/18/2013 12:00AM)</t>
  </si>
  <si>
    <t>G28675</t>
  </si>
  <si>
    <t>PIPELINES : 
OIL PSN# 18896 (OUT) Aprv: 03/18/2013 - Init HTP: 08/21/1969 - P50: $346,448; P70: $478,471; P90: $669,477</t>
  </si>
  <si>
    <t>03481 - Cantium, LLC (From 10/03/2017 12:00AM to 12/31/2099 11:59AM)
00078 - Chevron U.S.A. Inc. (From 03/18/2013 12:00AM to 10/03/2017 12:00AM)</t>
  </si>
  <si>
    <t>G28743</t>
  </si>
  <si>
    <t>PIPELINES : 
BLKG PSN# 17763 (OUT) Aprv: 04/03/2009 - Init HTP: 05/14/2017 - P50: $345,616; P70: $567,807; P90: $890,302</t>
  </si>
  <si>
    <t>02628 - Arena Offshore, LP (From 05/03/2016 12:00AM to 02/27/2023 05:31PM)</t>
  </si>
  <si>
    <t>G05931</t>
  </si>
  <si>
    <t>PIPELINES : 
OIL PSN# 6819 (OUT) Aprv: 06/20/1984 - Init HTP: 08/25/1984 - P50: $345,148; P70: $567,340; P90: $889,835</t>
  </si>
  <si>
    <t>02451 - GOM Shelf LLC (From 08/30/2021 12:00AM to 12/31/2099 11:59AM)
03295 - Fieldwood Energy LLC (From 12/10/2013 12:00AM to 08/30/2021 12:00AM)
00105 - Apache Corporation (From 07/26/2010 12:00AM to 12/10/2013 12:00AM)
02421 - Devon Energy Production Co., L.P. (From 02/02/2000 12:00AM to 07/26/2010 12:00AM)</t>
  </si>
  <si>
    <t>G29696</t>
  </si>
  <si>
    <t>PIPELINES : 
OIL PSN# 21088 (OUT) Aprv: 06/20/1984 - Init HTP: 08/25/1984 - P50: $345,148; P70: $567,340; P90: $889,835</t>
  </si>
  <si>
    <t>03295 - Fieldwood Energy LLC (From 03/08/2023 02:47PM to 12/31/2099 11:59AM)</t>
  </si>
  <si>
    <t>G28772</t>
  </si>
  <si>
    <t>02219 - Anadarko US Offshore LLC (From 10/24/2017 12:00AM to 12/31/2099 11:59AM)</t>
  </si>
  <si>
    <t>G36056</t>
  </si>
  <si>
    <t>GC 870</t>
  </si>
  <si>
    <t xml:space="preserve">02277 - Woodside Energy (Deepwater) Inc. (From 07/01/2017 12:00AM to 12/31/2099 11:59AM) 
02481 - BP Exploration &amp; Production Inc. (From 07/01/2017 12:00AM to 12/31/2099 11:59AM) 
00003 - Union Oil Company of California (From 07/25/2018 12:00AM to 12/31/2099 11:59AM) </t>
  </si>
  <si>
    <t>G29542</t>
  </si>
  <si>
    <t>PIPELINES : 
BLKO PSN# 20376 (ACT) Aprv: N/A - Init HTP: 06/06/2023 - P50: $344,820; P70: $464,958; P90: $641,418</t>
  </si>
  <si>
    <t>02058 - LLOG Exploration Offshore, L.L.C. (From 06/16/2021 12:00AM to 12/31/2099 11:59AM)</t>
  </si>
  <si>
    <t>G29714</t>
  </si>
  <si>
    <t>DC 91</t>
  </si>
  <si>
    <t>PIPELINES : 
BLKO PSN# 21159 (ACT) Aprv: 09/13/2023 - Init HTP: 10/20/2023 - P50: $344,820; P70: $464,958; P90: $641,418</t>
  </si>
  <si>
    <t>02647 - Murphy Exploration &amp; Production Company - USA (From 06/06/2023 12:00AM to 12/31/2099 11:59AM)</t>
  </si>
  <si>
    <t>G29622</t>
  </si>
  <si>
    <t>PIPELINES : 
BLKO PSN# 20928 (ACT) Aprv: 12/23/2022 - Init HTP: 06/16/2023 - P50: $344,820; P70: $464,958; P90: $641,418</t>
  </si>
  <si>
    <t>G28773</t>
  </si>
  <si>
    <t>PIPELINES : 
BLKO PSN# 17498 (ACT) Aprv: 05/08/2008 - Init HTP: 06/19/2008 - P50: $344,820; P70: $464,958; P90: $641,418</t>
  </si>
  <si>
    <t>G13718</t>
  </si>
  <si>
    <t>PIPELINES : 
OIL PSN# 9669 (ACT) Aprv: 07/16/1992 - Init HTP: 08/18/1992 - P50: $344,063; P70: $566,255; P90: $888,750</t>
  </si>
  <si>
    <t>G03432</t>
  </si>
  <si>
    <t>PIPELINES : 
BLKO PSN# 4647 (ACT) Aprv: 06/10/1977 - Init HTP: 12/11/1978 - P50: $343,934; P70: $566,126; P90: $888,621</t>
  </si>
  <si>
    <t>02451 - GOM Shelf LLC (From 03/16/2022 12:00AM to 12/31/2099 11:59AM)
03672 - Talos QN Exploration LLC (From 03/16/2022 12:00AM to 12/31/2099 11:59AM)
03295 - Fieldwood Energy LLC (From 05/15/2015 12:00AM to 03/16/2022 12:00AM)
00003 - Union Oil Company of California (From 06/10/1977 12:00AM to 05/15/2015 12:00AM)</t>
  </si>
  <si>
    <t>G28559</t>
  </si>
  <si>
    <t>02375 - Energy XXI GOM, LLC (From 04/04/2014 12:00AM to 12/31/2099 11:59AM)
00730 - Walter Oil &amp; Gas Corporation (From 05/07/2009 12:00AM to 04/04/2014 12:00AM)</t>
  </si>
  <si>
    <t>COLLATERAL:
02375 Energy XXI GOM, LLC: $409,284 (PB00202100005 - Eff Dt: 02/08/2016)</t>
  </si>
  <si>
    <t>G29366</t>
  </si>
  <si>
    <t>PIPELINES : 
GAS PSN# 19721 (ACT) Aprv: 04/20/2017 - Init HTP: 08/15/2017 - P50: $343,757; P70: $475,780; P90: $666,786</t>
  </si>
  <si>
    <t>02628 - Arena Offshore, LP (From 01/25/2020 09:13AM to 12/31/2099 11:59AM)</t>
  </si>
  <si>
    <t>G07100</t>
  </si>
  <si>
    <t>PIPELINES : 
OIL PSN# 7143 (ACT) Aprv: 08/08/1984 - Init HTP: 08/21/1984 - P50: $343,318; P70: $565,510; P90: $888,005</t>
  </si>
  <si>
    <t>02451 - GOM Shelf LLC (From 07/29/2022 12:00AM to 12/31/2099 11:59AM)
03295 - Fieldwood Energy LLC (From 11/19/2013 12:00AM to 07/29/2022 12:00AM)
00105 - Apache Corporation (From 04/07/2011 12:00AM to 11/19/2013 12:00AM)
00117 - Shell USA, Inc. (From 08/08/1984 12:00AM to 04/07/2011 12:00AM)</t>
  </si>
  <si>
    <t>G29112</t>
  </si>
  <si>
    <t>PIPELINES : 
OIL PSN# 18509 (ACT) Aprv: 12/19/2011 - Init HTP: N/A - P50: $342,868; P70: $565,060; P90: $887,555</t>
  </si>
  <si>
    <t>02628 - Arena Offshore, LP (From 06/09/2023 12:00AM to 12/31/2099 11:59AM)
02417 - Arena Energy, LLC (From 04/08/2013 12:00AM to 06/08/2023 12:00AM)
00276 - Exxon Mobil Corporation (From 12/19/2011 12:00AM to 04/08/2013 12:00AM)</t>
  </si>
  <si>
    <t>G29252</t>
  </si>
  <si>
    <t>PIPELINES : 
OIL PSN# 19151 (ACT) Aprv: 08/20/2014 - Init HTP: 03/02/2015 - P50: $341,978; P70: $564,170; P90: $886,665</t>
  </si>
  <si>
    <t>00730 - Walter Oil &amp; Gas Corporation (From 08/20/2014 12:00AM to 12/31/2099 11:59AM)</t>
  </si>
  <si>
    <t>G05932</t>
  </si>
  <si>
    <t>PIPELINES : 
GAS PSN# 6818 (OUT) Aprv: 06/20/1984 - Init HTP: 08/25/1984 - P50: $341,616; P70: $473,639; P90: $664,645</t>
  </si>
  <si>
    <t>02451 - GOM Shelf LLC (From 08/30/2021 12:00AM to 12/31/2099 11:59AM)
03295 - Fieldwood Energy LLC (From 01/17/2014 12:00AM to 08/30/2021 12:00AM)
00105 - Apache Corporation (From 08/17/2010 12:00AM to 01/17/2014 12:00AM)
02410 - Devon Energy Corporation (From 12/15/1999 12:00AM to 08/17/2010 12:00AM)</t>
  </si>
  <si>
    <t>G20532</t>
  </si>
  <si>
    <t>01284 - W &amp; T Offshore, Inc. (From 02/28/2024 12:00AM to 12/31/2099 11:59AM)
03152 - Cox Oil Offshore, L.L.C. (From 09/08/2016 12:00AM to 02/28/2024 12:00AM)
00078 - Chevron U.S.A. Inc. (From 09/08/1998 12:00AM to 09/08/2016 12:00AM)</t>
  </si>
  <si>
    <t>G01710</t>
  </si>
  <si>
    <t>SS 209, SS 214</t>
  </si>
  <si>
    <t>PIPELINES : 
GAS PSN# 1612 (ACT) Aprv: 06/25/1968 - Init HTP: 03/14/1972 - P50: $340,761; P70: $472,784; P90: $663,791</t>
  </si>
  <si>
    <t>00011 - Transcontinental Gas Pipe Line Company, LLC (From 06/25/1968 12:00AM to 12/31/2099 11:59AM)</t>
  </si>
  <si>
    <t>G29371</t>
  </si>
  <si>
    <t>PIPELINES : 
BLKO PSN# 19748 (ACT) Aprv: 09/08/2017 - Init HTP: 11/03/2017 - P50: $340,727; P70: $562,918; P90: $885,413</t>
  </si>
  <si>
    <t>00730 - Walter Oil &amp; Gas Corporation (From 09/08/2017 12:00AM to 12/31/2099 11:59AM)</t>
  </si>
  <si>
    <t>G15641</t>
  </si>
  <si>
    <t xml:space="preserve">VK 862,  </t>
  </si>
  <si>
    <t>PIPELINES : 
BLKO PSN# 10682 (ACT) Aprv: 06/30/1995 - Init HTP: 08/18/1995 - P50: $340,690; P70: $562,881; P90: $885,376</t>
  </si>
  <si>
    <t>G07530</t>
  </si>
  <si>
    <t>PIPELINES : 
OIL PSN# 7251 (ACT) Aprv: 09/12/1984 - Init HTP: 02/08/2023 - P50: $340,679; P70: $472,702; P90: $663,708</t>
  </si>
  <si>
    <t>03542 - Rosefield Pipeline Company, LLC (From 08/24/2022 12:00AM to 12/31/2099 11:59AM)
00400 - Chevron Pipe Line Company (From 09/12/1984 12:00AM to 08/24/2022 12:00AM)</t>
  </si>
  <si>
    <t>COLLATERAL:
00400 Chevron Pipe Line Company: $565,000 (070020781 - Eff Dt: 10/07/2015)</t>
  </si>
  <si>
    <t>G29317</t>
  </si>
  <si>
    <t>PIPELINES : 
BLKG PSN# 19370 (PROP) Aprv: 04/16/2015 - Init HTP: N/A - P50: $340,482; P70: $472,505; P90: $663,511</t>
  </si>
  <si>
    <t>02628 - Arena Offshore, LP (From 04/16/2015 12:00AM to 12/31/2099 11:59AM)</t>
  </si>
  <si>
    <t>G05937</t>
  </si>
  <si>
    <t>PIPELINES : 
GAS PSN# 6850 (ACT) Aprv: 10/07/1983 - Init HTP: 01/07/1984 - P50: $340,459; P70: $562,651; P90: $885,146</t>
  </si>
  <si>
    <t>03197 - GOME 1271 LLC (From 12/11/2018 12:00AM to 12/31/2099 11:59AM)
03619 - Talos Third Coast LLC (From 04/29/2021 12:00AM to 12/31/2099 11:59AM)
02970 - Castex Offshore, Inc. (From 12/11/2018 12:00AM to 04/29/2021 12:00AM)
02312 - McMoRan Oil &amp; Gas LLC (From 09/05/2014 12:00AM to 12/11/2018 12:00AM)
02257 - Gateway Offshore Pipeline Company  LLC (From 06/26/2008 12:00AM to 09/05/2014 12:00AM)
02558 - Gulfshore Midstream Pipelines, Ltd. (From 10/10/2001 12:00AM to 06/26/2008 12:00AM)</t>
  </si>
  <si>
    <t>G03856</t>
  </si>
  <si>
    <t>G29451</t>
  </si>
  <si>
    <t>PIPELINES : 
BLKG PSN# 13462 (PABN) Aprv: 08/30/2001 - Init HTP: 10/04/2001 - P50: $339,467; P70: $471,489; P90: $662,496</t>
  </si>
  <si>
    <t>03295 - Fieldwood Energy LLC (From 03/23/2020 12:00AM to 12/31/2099 11:59AM)</t>
  </si>
  <si>
    <t>G26981</t>
  </si>
  <si>
    <t>GA 245</t>
  </si>
  <si>
    <t>PIPELINES : 
GAS PSN# 15635 (PABN) Aprv: 06/15/2006 - Init HTP: N/A - P50: $338,470; P70: $560,661; P90: $883,156</t>
  </si>
  <si>
    <t>00125 - Blue Dolphin Pipe Line Company (From 06/15/2006 12:00AM to 04/12/2016 12:00AM)</t>
  </si>
  <si>
    <t>G17725</t>
  </si>
  <si>
    <t>SS 64</t>
  </si>
  <si>
    <t xml:space="preserve">02409 - Maritech Resources, Inc. 100% </t>
  </si>
  <si>
    <t>PIPELINES : 
GAS PSN# 11371 (ACT) Aprv: 06/27/1997 - Init HTP: N/A - P50: $338,348; P70: $560,540; P90: $883,035</t>
  </si>
  <si>
    <t>G29345</t>
  </si>
  <si>
    <t>PIPELINES : 
BLKG PSN# 19611 (OUT) Aprv: 09/01/2016 - Init HTP: 09/01/2009 - P50: $338,200; P70: $470,223; P90: $661,229</t>
  </si>
  <si>
    <t>02800 - Monforte Exploration L.L.C. (From 08/31/2016 12:00AM to 12/31/2099 11:59AM)</t>
  </si>
  <si>
    <t>G28695</t>
  </si>
  <si>
    <t>PIPELINES : 
BLKO PSN# 10216 (PABN) Aprv: 04/11/1994 - Init HTP: 05/20/1994 - P50: $337,757; P70: $559,948; P90: $882,444</t>
  </si>
  <si>
    <t>02266 - EPL Oil &amp; Gas, LLC (From 10/10/2013 12:00AM to 12/31/2099 11:59AM)</t>
  </si>
  <si>
    <t>COLLATERAL:
02266 EPL Oil &amp; Gas, LLC: $374,262 (PB00202100004 - Eff Dt: 02/08/2016)</t>
  </si>
  <si>
    <t>G15047</t>
  </si>
  <si>
    <t>PIPELINES : 
OIL PSN# 10675 (ACT) Aprv: 07/10/1995 - Init HTP: 09/02/1995 - P50: $337,187; P70: $559,379; P90: $881,874</t>
  </si>
  <si>
    <t>03672 - Talos QN Exploration LLC (From 03/30/2022 12:00AM to 12/31/2099 11:59AM)
02894 - Bandon Oil and Gas, LP (From 08/02/2007 12:00AM to 03/30/2022 12:00AM)
02237 - Noble Energy, Inc. (From 12/13/2002 12:00AM to 05/17/2007 12:00AM)</t>
  </si>
  <si>
    <t>G01703A</t>
  </si>
  <si>
    <t>PIPELINES : 
OIL PSN# 1849 (ACT) Aprv: 08/25/1971 - Init HTP: 01/05/1972 - P50: $335,586; P70: $467,609; P90: $658,616</t>
  </si>
  <si>
    <t>01284 - W &amp; T Offshore, Inc. (From 02/27/2008 12:00AM to 12/31/2099 11:59AM)
01284 - W &amp; T Offshore, Inc. (Acquired 02859 Offshore Shelf LLC) (From 08/23/2006 12:00AM to 02/27/2008 12:00AM)
02219 - Anadarko US Offshore LLC (From 09/16/1997 12:00AM to 08/23/2006 12:00AM)</t>
  </si>
  <si>
    <t>G08529</t>
  </si>
  <si>
    <t>WC 132, WC 149, WC 167</t>
  </si>
  <si>
    <t>PIPELINES : 
G/C PSN# 20218 (PREM) Aprv: N/A - Init HTP: N/A - P50: $335,206; P70: $557,398; P90: $879,893</t>
  </si>
  <si>
    <t>03248 - M21K, LLC (From 10/30/2012 12:00AM to 12/31/2099 11:59AM)
02025 - EP Energy E&amp;P Company, L.P. (From 11/01/2007 12:00AM to 10/30/2012 12:00AM)
02025 - EP Energy E&amp;P Company, L.P. (Acquired 00236 El Paso Production Company) (From 07/27/2000 12:00AM to 11/01/2007 12:00AM)</t>
  </si>
  <si>
    <t>G01208</t>
  </si>
  <si>
    <t>PIPELINES : 
G/C PSN# 16133 (PABN) Aprv: 05/01/2008 - Init HTP: 06/17/2008 - P50: $335,088; P70: $467,111; P90: $658,117</t>
  </si>
  <si>
    <t xml:space="preserve">03295 - Fieldwood Energy LLC (From 12/19/2014 12:00AM to 12/31/2099 11:59AM) 
03035 - Fieldwood Energy Offshore LLC (From 08/21/2015 12:00AM to 12/31/2099 11:59AM) 
00003 - Union Oil Company of California (From 06/05/2002 12:00AM to 08/20/2015 11:59PM) 
02851 - Apache Shelf, Inc. (From 04/27/2006 12:00AM to 12/18/2014 11:59PM) 
03249 - The Louisiana Land and Exploration Company LLC (From 02/20/2013 12:00AM to 01/29/2014 11:59PM) 
03249 - The Louisiana Land and Exploration Company LLC (Acquired 00083 The Louisiana Land and Exploration Company) (From 07/12/1985 12:00AM to 02/19/2013 11:59PM) 
00048 - Sabine Oil &amp; Gas Corporation (From 03/08/2001 12:00AM to 04/26/2006 11:59PM) 
00048 - Sabine Oil &amp; Gas Corporation (Acquired 01832 Forcenergy Inc) (From 09/24/1996 12:00AM to 03/07/2001 11:59PM) 
00056 - ConocoPhillips Company (From 07/12/1985 12:00AM to 03/05/2000 11:59PM) 
00059 - Hess Corporation (From 07/12/1985 12:00AM to 09/23/1996 11:59PM) 
01126 - Ameriplor Corp. (From 05/09/1990 12:00AM to 01/16/1992 11:59PM) 
01195 - American Production Partnership-III, Ltd. (From 05/09/1990 12:00AM to 01/16/1992 11:59PM) 
01196 - American Production Partnership-IV, Ltd. (From 05/09/1990 12:00AM to 01/16/1992 11:59PM) 
01106 - American Exploration Acquisition Company (From 03/10/1987 12:00AM to 05/08/1990 11:59PM) 
00968 - Union Texas Petroleum Corporation (From 07/15/1985 12:00AM to 03/09/1987 11:59PM) 
00683 - Union Texas International Corporation (From 07/12/1985 12:00AM to 07/14/1985 11:59PM) </t>
  </si>
  <si>
    <t xml:space="preserve">03295 - Fieldwood Energy LLC (From 07/01/2014 12:00AM to 12/31/2099 11:59AM) (ALQT: 1 / LVL: 2) 
03296 - Apache Shelf Exploration LLC (From 07/01/2014 12:00AM to 12/31/2099 11:59AM) (ALQT: 1 / LVL: 2) 
03035 - Fieldwood Energy Offshore LLC (From 08/21/2015 01:00AM to 12/31/2099 11:59AM) (ALQT: 1 / LVL: 2) 
00003 - Union Oil Company of California (From 07/01/2014 12:00AM to 08/21/2015 12:59AM) (ALQT: 1 / LVL: 2) </t>
  </si>
  <si>
    <t>G07576</t>
  </si>
  <si>
    <t>PIPELINES : 
GAS PSN# 7486 (ACT) Aprv: 06/05/1985 - Init HTP: 06/29/1985 - P50: $335,000; P70: $335,000; P90: $335,000</t>
  </si>
  <si>
    <t>G01687I</t>
  </si>
  <si>
    <t>PIPELINES : 
GAS PSN# 2316 (ACT) Aprv: 04/08/1971 - Init HTP: 03/31/1972 - P50: $334,686; P70: $466,709; P90: $657,716</t>
  </si>
  <si>
    <t>G29390</t>
  </si>
  <si>
    <t>PIPELINES : 
OIL PSN# 19924 (PROP) Aprv: 07/10/2018 - Init HTP: N/A - P50: $333,068; P70: $555,259; P90: $877,755</t>
  </si>
  <si>
    <t>G29155</t>
  </si>
  <si>
    <t>SM 204</t>
  </si>
  <si>
    <t>PIPELINES : 
SPLY PSN# 18659 (ACT) Aprv: 09/04/2012 - Init HTP: 06/07/2013 - P50: $332,774; P70: $554,966; P90: $877,461</t>
  </si>
  <si>
    <t>02036 - Poseidon Oil Pipeline Company, L.L.C. (From 09/04/2012 12:00AM to 12/31/2099 11:59AM)</t>
  </si>
  <si>
    <t>COLLATERAL:
02036 Poseidon Oil Pipeline Company, L.L.C.: $1,195,000 (22041602 - Eff Dt: 02/11/2016)</t>
  </si>
  <si>
    <t>G29256</t>
  </si>
  <si>
    <t>PIPELINES : 
OIL PSN# 19167 (ACT) Aprv: 09/29/2014 - Init HTP: 11/03/2014 - P50: $332,521; P70: $554,712; P90: $877,208</t>
  </si>
  <si>
    <t>02628 - Arena Offshore, LP (From 09/29/2014 12:00AM to 12/31/2099 11:59AM)</t>
  </si>
  <si>
    <t>G29788</t>
  </si>
  <si>
    <t>MP 141</t>
  </si>
  <si>
    <t>PIPELINES : 
OIL PSN# 21467 (ACT) Aprv: 10/07/2010 - Init HTP: 01/16/2011 - P50: $330,700; P70: $552,892; P90: $875,387</t>
  </si>
  <si>
    <t>G29539</t>
  </si>
  <si>
    <t xml:space="preserve">03152 - Cox Oil Offshore, L.L.C. 19.58761% 
03198 - Panther Operating Company, LLC 80.41239% </t>
  </si>
  <si>
    <t>PIPELINES : 
OIL PSN# 20725 (OUT) Aprv: 02/24/1978 - Init HTP: 10/19/1979 - P50: $330,449; P70: $552,641; P90: $875,136</t>
  </si>
  <si>
    <t>03198 - Panther Operating Company, LLC (From 06/03/2021 12:00AM to 12/31/2099 11:59AM)
03152 - Cox Oil Offshore, L.L.C. (From 10/20/2021 12:00AM to 12/31/2099 11:59AM)</t>
  </si>
  <si>
    <t xml:space="preserve"> 00887A</t>
  </si>
  <si>
    <t xml:space="preserve">00014 - Tennessee Gas Pipeline Company, L.L.C. 100% 
03203 - Kinetica Partners, LLC 100% </t>
  </si>
  <si>
    <t>PIPELINES : 
GAS PSN# 1399 (ACT) Aprv: 04/06/1974 - Init HTP: 10/07/1974 - P50: $330,000; P70: $330,000; P90: $330,000</t>
  </si>
  <si>
    <t>00014 - Tennessee Gas Pipeline Company, L.L.C. (From 11/30/1989 12:00AM to 02/28/2014 12:00AM)
03203 - Kinetica Partners, LLC (From 02/28/2014 12:00AM to 02/28/2014 12:00AM)</t>
  </si>
  <si>
    <t>G29421</t>
  </si>
  <si>
    <t>PIPELINES : 
GAS PSN# 20187 (OUT) Aprv: 07/29/2019 - Init HTP: 11/26/1995 - P50: $329,814; P70: $552,005; P90: $874,500</t>
  </si>
  <si>
    <t>03520 - Sanare Energy Partners, LLC (From 01/25/2020 09:13AM to 12/31/2099 11:59AM)</t>
  </si>
  <si>
    <t>COLLATERAL:
03520 Sanare Energy Partners, LLC: $579,065 (N-7002365 - Eff Dt: 07/11/2019)</t>
  </si>
  <si>
    <t>G29265</t>
  </si>
  <si>
    <t>PIPELINES : 
LIFT PSN# 19202 (PABN) Aprv: 10/07/2014 - Init HTP: 03/31/2001 - P50: $328,057; P70: $460,080; P90: $651,086</t>
  </si>
  <si>
    <t>02375 - Energy XXI GOM, LLC (From 04/10/2017 12:00AM to 12/28/2022 12:00AM)
02970 - Castex Offshore, Inc. (From 10/07/2014 12:00AM to 04/10/2017 12:00AM)</t>
  </si>
  <si>
    <t>G10902</t>
  </si>
  <si>
    <t xml:space="preserve">01778 - Bonray, Inc. .47396% 
01547 - Gulfstream Energy Services, Inc. 3.33333% 
01408 - Gardner Offshore Corporation 3.33333% 
01465 - V. Saia Energy Interests, Inc. 3.33333% 
01789 - Liberty Energy Gulf Corporation 9.0052% 
01866 - Tammany Energy Ventures LLC  9.47916% 
00048 - Sabine Oil &amp; Gas Corporation (Acquired 01832 Forcenergy Inc) 18.75% 
01601 - Gulfstar Energy, Inc. 18.95835% 
02137 - Energen Resources Corporation 33.33334% </t>
  </si>
  <si>
    <t>WELLS : 
A001 (TA) Aprv: 12/24/1991 - Spud: 09/17/1992 - P50: $163,881; P70: $212,293; P90: $282,559
A002 (TA) Aprv: 06/07/1994 - Spud: 06/20/1994 - P50: $163,881; P70: $212,293; P90: $282,559</t>
  </si>
  <si>
    <t xml:space="preserve">01465 - V. Saia Energy Interests, Inc. (From 01/11/1991 08:00AM to 12/31/2099 11:59AM) 
01408 - Gardner Offshore Corporation (From 01/11/1991 09:00AM to 12/31/2099 11:59AM) 
01547 - Gulfstream Energy Services, Inc. (From 01/07/1992 01:00AM to 12/31/2099 11:59AM) 
01601 - Gulfstar Energy, Inc. (From 01/07/1992 03:00AM to 12/31/2099 11:59AM) 
01778 - Bonray, Inc. (From 05/17/1993 08:00AM to 12/31/2099 11:59AM) 
01789 - Liberty Energy Gulf Corporation (From 05/19/1993 09:00AM to 12/31/2099 11:59AM) 
02137 - Energen Resources Corporation (From 01/23/1997 12:00AM to 12/31/2099 11:59AM) 
00048 - Sabine Oil &amp; Gas Corporation (Acquired 01832 Forcenergy Inc) (From 07/16/1998 12:00AM to 12/31/2099 11:59AM) 
01866 - Tammany Energy Ventures LLC  (From 01/24/2000 12:00AM to 12/31/2099 11:59AM) 
01866 - Tammany Energy Ventures LLC (Acquired 01678 Tenneco Gas Production Corporation) (From 05/17/1993 12:00AM to 01/23/2000 11:59PM) 
01599 - Convest Energy Corporation (From 05/19/1993 09:00AM to 07/15/1998 11:59PM) 
01436 - Taurus Exploration U.S.A., Inc. (From 01/07/1992 12:00AM to 01/22/1997 11:59PM) 
01584 - GID Oil Company, L.P. (From 06/19/1992 01:00AM to 05/19/1993 08:59AM) 
01448 - G.I.D. Energy Partners-1989 Limited Partnership (From 01/11/1991 07:00AM to 06/19/1992 12:59AM) 
01524 - Peregrinus Properties 88 (From 01/11/1991 10:00AM to 06/18/1992 11:59PM) 
01043 - F-W Oil Interests, Inc. (From 01/07/1992 02:00AM to 01/07/1992 02:59AM) 
01494 - Gulfstar Petroleum Company (From 01/11/1991 12:00AM to 01/07/1992 01:59AM) 
01279 - Gulfstar Operating Company (From 07/01/1989 12:00AM to 01/10/1991 11:59PM) </t>
  </si>
  <si>
    <t>COLLATERAL:
01601 Gulfstar Energy, Inc.: $1,000,000 (115000168 - Eff Dt: 06/14/1999)</t>
  </si>
  <si>
    <t>G12427</t>
  </si>
  <si>
    <t>MU A  86</t>
  </si>
  <si>
    <t xml:space="preserve">02025 - EP Energy E&amp;P Company, L.P. 46.666% 
00059 - Hess Corporation 53.334% </t>
  </si>
  <si>
    <t>WELLS : 
A011 (TA) Aprv: N/A - Spud: 09/20/1995 - P50: $327,762; P70: $376,174; P90: $446,440</t>
  </si>
  <si>
    <t xml:space="preserve">00059 - Hess Corporation (From 10/01/1990 12:00AM to 12/31/2099 11:59AM) 
02025 - EP Energy E&amp;P Company, L.P. (From 05/20/1996 12:00AM to 12/31/2099 11:59AM) 
00240 - ANR Production Company (From 01/25/1995 12:00AM to 05/19/1996 11:59PM) </t>
  </si>
  <si>
    <t>G26860</t>
  </si>
  <si>
    <t>SP 60, SP 70</t>
  </si>
  <si>
    <t>PIPELINES : 
OIL PSN# 15598 (OUT) Aprv: 12/05/2006 - Init HTP: 05/04/2009 - P50: $327,183; P70: $459,206; P90: $650,213</t>
  </si>
  <si>
    <t>G29576</t>
  </si>
  <si>
    <t>PIPELINES : 
G/C PSN# 20794 (ACT) Aprv: N/A - Init HTP: N/A - P50: $327,007; P70: $549,198; P90: $871,694</t>
  </si>
  <si>
    <t>01284 - W &amp; T Offshore, Inc. (From 10/18/2023 12:00AM to 12/31/2099 11:59AM)
03672 - Talos QN Exploration LLC (From 10/29/2021 12:00AM to 10/18/2023 12:00AM)</t>
  </si>
  <si>
    <t>G13234</t>
  </si>
  <si>
    <t>02417 - Arena Energy, LLC (From 09/07/2005 12:00AM to 12/31/2099 11:59AM)
02417 - Arena Energy, LP (Acquired 02455 TRIUMPH ENERGY, L.L.C.) (From 06/18/2004 12:00AM to 09/07/2005 12:00AM)
02237 - Noble Energy, Inc. (From 12/13/2002 12:00AM to 06/18/2004 12:00AM)</t>
  </si>
  <si>
    <t>G28284</t>
  </si>
  <si>
    <t>HI 130, HI 165</t>
  </si>
  <si>
    <t>PIPELINES : 
G/C PSN# 19783 (PABN) Aprv: 05/11/2017 - Init HTP: 07/13/2007 - P50: $324,866; P70: $547,057; P90: $869,553</t>
  </si>
  <si>
    <t>02970 - Castex Offshore, Inc. (From 09/18/2017 12:00AM to 12/31/2099 11:59AM)
03295 - Fieldwood Energy LLC (From 11/04/2013 12:00AM to 09/18/2017 12:00AM)
02851 - Apache Shelf, Inc. (Acquired 02169 Mariner Gulf of Mexico LLC) (From 05/22/2007 12:00AM to 11/04/2013 12:00AM)</t>
  </si>
  <si>
    <t>G08285</t>
  </si>
  <si>
    <t>PIPELINES : 
OIL PSN# 6941 (ACT) Aprv: 01/23/1984 - Init HTP: 05/13/1984 - P50: $323,747; P70: $455,770; P90: $646,777</t>
  </si>
  <si>
    <t>03411 - American Panther, LLC (From 07/13/2016 12:00AM to 12/31/2099 11:59AM)
00400 - Chevron Pipe Line Company (From 12/21/2005 12:00AM to 07/13/2016 12:00AM)
02289 - Shell Pipeline Company LP (From 10/20/1998 12:00AM to 12/21/2005 12:00AM)
01107 - Texaco Pipeline Inc. (From 11/22/1985 12:00AM to 10/20/1998 12:00AM)</t>
  </si>
  <si>
    <t>G28446</t>
  </si>
  <si>
    <t>PIPELINES : 
BLKG PSN# 17399 (OUT) Aprv: 02/22/2008 - Init HTP: 04/27/2008 - P50: $320,401; P70: $452,423; P90: $643,430</t>
  </si>
  <si>
    <t>G29368</t>
  </si>
  <si>
    <t>WD 129</t>
  </si>
  <si>
    <t>PIPELINES : 
GAS PSN# 19735 (ACT) Aprv: 10/31/2017 - Init HTP: 05/20/2018 - P50: $320,350; P70: $542,542; P90: $865,037</t>
  </si>
  <si>
    <t>02530 - Proteus Oil Pipeline Company, LLC (From 10/31/2017 12:00AM to 12/31/2099 11:59AM)</t>
  </si>
  <si>
    <t>COLLATERAL:
02289 Shell Pipeline Company LP: $1,347,300 (9312658 - Eff Dt: 04/16/2019)</t>
  </si>
  <si>
    <t>G02917</t>
  </si>
  <si>
    <t>SS 68</t>
  </si>
  <si>
    <t xml:space="preserve">03247 - Talos Energy Offshore LLC 100% (ALQT: A / LVL: 1) 
03295 - Fieldwood Energy LLC 100% (ALQT: A / LVL: 2) 
03295 - Fieldwood Energy LLC 100% (ALQT: B / LVL: 1) 
03296 - Apache Shelf Exploration LLC 50% (ALQT: B / LVL: 2) 
03295 - Fieldwood Energy LLC 50% (ALQT: B / LVL: 2) </t>
  </si>
  <si>
    <t>PIPELINES : 
BLKO PSN# 8497 (PREM) Aprv: 03/10/1989 - Init HTP: 08/29/1989 - P50: $134,670; P70: $266,693; P90: $457,699
BLKO PSN# 9421 (PREM) Aprv: 07/12/1991 - Init HTP: 09/12/1991 - P50: $185,532; P70: $317,555; P90: $508,561</t>
  </si>
  <si>
    <t xml:space="preserve">03295 - Fieldwood Energy LLC (From 05/16/2018 12:00AM to 12/31/2099 11:59AM) 
00105 - Apache Corporation (From 12/18/2003 12:00AM to 05/15/2018 11:59PM) 
02644 - BROWN SOUTH PELTO, INC. (From 08/06/2003 12:00AM to 12/17/2003 11:59PM) 
00114 - BP America Production Company (From 02/09/1979 12:00AM to 08/05/2003 11:59PM) 
02481 - BP Exploration &amp; Production Inc. (Acquired 02316 Vastar Offshore, Inc.) (From 04/20/1999 12:00AM to 04/14/2002 11:59PM) 
00540 - MOBIL OIL EXPLORATION &amp; PRODUCING SOUTHEAST INC. (From 02/09/1979 12:00AM to 04/19/1999 11:59PM) 
00021 - MOBIL NOC INC. (From 02/09/1979 12:00AM to 04/27/1989 11:59PM) </t>
  </si>
  <si>
    <t xml:space="preserve">03247 - Talos Energy Offshore LLC (From 11/20/2014 12:00AM to 12/31/2099 11:59AM) (ALQT: A / LVL: 1) 
03065 - Talos Resources LLC (From 12/12/2008 12:00AM to 11/19/2014 11:59PM) (ALQT: A / LVL: 1) 
03065 - Talos Resources LLC (Acquired 02765 Bois d'Arc Properties, LP) (From 02/09/2005 12:00AM to 12/11/2008 11:59PM) (ALQT: A / LVL: 1) 
02252 - Comstock Offshore, LLC (From 03/31/1999 12:00AM to 02/08/2005 11:59PM) (ALQT: A / LVL: 1) 
02153 - Sage Oil, Inc. (From 07/22/1997 01:00AM to 04/21/1999 11:59PM) (ALQT: A / LVL: 1) 
01946 - Bois d'Arc Operating Corporation (From 11/01/1996 12:00AM to 04/01/1999 12:59AM) (ALQT: A / LVL: 1) 
02071 - Elim Corporation (From 06/02/1997 12:00AM to 04/01/1999 12:59AM) (ALQT: A / LVL: 1) 
02072 - Griner Oil &amp; Gas, Inc. (From 06/02/1997 12:00AM to 04/01/1999 12:59AM) (ALQT: A / LVL: 1) 
02073 - Lava Exploration, Inc. (From 06/02/1997 12:00AM to 04/01/1999 12:59AM) (ALQT: A / LVL: 1) 
02074 - Probe Resources, Inc. (From 06/02/1997 12:00AM to 04/01/1999 12:59AM) (ALQT: A / LVL: 1) 
02075 - Tenkay Resources, Inc. (From 06/02/1997 12:00AM to 04/01/1999 12:59AM) (ALQT: A / LVL: 1) 
02078 - Stover Properties, L.P. (From 06/02/1997 12:00AM to 04/01/1999 12:59AM) (ALQT: A / LVL: 1) 
02080 - Hap Hederman Oil &amp; Gas, LLC (From 06/02/1997 12:00AM to 04/01/1999 12:59AM) (ALQT: A / LVL: 1) 
02081 - Carl Herrin Oil &amp; Gas, LLC (From 06/02/1997 12:00AM to 04/01/1999 12:59AM) (ALQT: A / LVL: 1) 
02085 - Jay Petroleum Investments (From 06/02/1997 12:00AM to 04/01/1999 12:59AM) (ALQT: A / LVL: 1) 
02088 - Gary W. Blackie (individual) (From 06/02/1997 12:00AM to 04/01/1999 12:59AM) (ALQT: A / LVL: 1) 
02094 - Wayne L. Laufer (individual) (From 06/02/1997 12:00AM to 04/01/1999 12:59AM) (ALQT: A / LVL: 1) 
02096 - John T. Cook (individual) (From 06/02/1997 12:00AM to 04/01/1999 12:59AM) (ALQT: A / LVL: 1) 
02097 - Neal Clement (individual) (From 06/02/1997 12:00AM to 04/01/1999 12:59AM) (ALQT: A / LVL: 1) 
02098 - D. Michael Harris  (individual) (From 06/02/1997 12:00AM to 04/01/1999 12:59AM) (ALQT: A / LVL: 1) 
02099 - Arthur J. Pasmas (individual) (From 06/02/1997 12:00AM to 04/01/1999 12:59AM) (ALQT: A / LVL: 1) 
02100 - Richard Price (individual) (From 06/02/1997 12:00AM to 04/01/1999 12:59AM) (ALQT: A / LVL: 1) 
02180 - Metrow Energy, LLC (From 07/22/1997 12:00AM to 03/31/1999 11:59PM) (ALQT: A / LVL: 1) 
02104 - Roger Wing (individual) (From 06/02/1997 12:00AM to 03/30/1999 11:59PM) (ALQT: A / LVL: 1) 
02101 - M. E. Trowbridge, Sr. (individual) (From 06/02/1997 12:00AM to 07/21/1997 11:59PM) (ALQT: A / LVL: 1) 
03295 - Fieldwood Energy LLC (From 07/02/2014 02:00AM to 12/31/2099 11:59AM) (ALQT: A / LVL: 2) 
03295 - Fieldwood Energy LLC (From 07/02/2014 12:00AM to 12/31/2099 11:59AM) (ALQT: B / LVL: 1) 
03295 - Fieldwood Energy LLC (From 07/02/2014 01:00AM to 12/31/2099 11:59AM) (ALQT: B / LVL: 2) 
03296 - Apache Shelf Exploration LLC (From 07/02/2014 01:00AM to 12/31/2099 11:59AM) (ALQT: B / LVL: 2) </t>
  </si>
  <si>
    <t>G28210</t>
  </si>
  <si>
    <t>PIPELINES : 
LIFT PSN# 15789 (PABN) Aprv: 09/22/2006 - Init HTP: 12/02/2006 - P50: $320,000; P70: $320,000; P90: $320,000</t>
  </si>
  <si>
    <t>03368 - Whitney Oil &amp; Gas, LLC (From 10/06/2016 12:00AM to 12/31/2099 11:59AM)
02807 - Marlin Coastal, L.L.C. (From 09/22/2006 12:00AM to 10/06/2016 12:00AM)</t>
  </si>
  <si>
    <t>G29645</t>
  </si>
  <si>
    <t>PIPELINES : 
LIFT PSN# 7221 (OUT) Aprv: 08/15/1984 - Init HTP: 02/28/1985 - P50: $319,392; P70: $451,415; P90: $642,421</t>
  </si>
  <si>
    <t>03748 - Natural Resources Worldwide LLC (From 03/14/2025 12:00AM to 12/31/2099 11:59AM)
03151 - Cox Operating, L.L.C. (From 03/17/2022 12:00AM to 03/14/2025 12:00AM)</t>
  </si>
  <si>
    <t>G19695</t>
  </si>
  <si>
    <t>G29695</t>
  </si>
  <si>
    <t>PIPELINES : 
BLKG PSN# 12490 (OUT) Aprv: 05/01/2000 - Init HTP: 06/03/2000 - P50: $319,146; P70: $451,169; P90: $642,175</t>
  </si>
  <si>
    <t>02628 - Arena Offshore, LP (From 03/01/2023 12:00AM to 12/31/2099 11:59AM)</t>
  </si>
  <si>
    <t>G26979</t>
  </si>
  <si>
    <t>PIPELINES : 
G/C PSN# 15619 (ACT) Aprv: 05/25/2006 - Init HTP: 08/20/2006 - P50: $318,601; P70: $540,793; P90: $863,288</t>
  </si>
  <si>
    <t>02628 - Arena Offshore, LP (From 02/03/2017 12:00AM to 12/31/2099 11:59AM)
00003 - Union Oil Company of California (From 08/06/2013 12:00AM to 02/03/2017 12:00AM)
02375 - Energy XXI GOM, LLC (From 08/13/2007 12:00AM to 08/26/2014 12:00AM)
03017 - PXP Producing Company LLC (Acquired 00231 Pogo Producing Company) (From 05/25/2006 12:00AM to 08/13/2007 12:00AM)</t>
  </si>
  <si>
    <t>G29657</t>
  </si>
  <si>
    <t>PIPELINES : 
BLKO PSN# 20878 (ACT) Aprv: 11/10/2022 - Init HTP: 02/06/2023 - P50: $317,780; P70: $449,803; P90: $640,810</t>
  </si>
  <si>
    <t>03481 - Cantium, LLC (From 01/03/2023 12:00AM to 12/31/2099 11:59AM)</t>
  </si>
  <si>
    <t>G04264</t>
  </si>
  <si>
    <t xml:space="preserve">01500 - TotalEnergies E&amp;P USA, Inc. 9.199% 
00078 - Chevron U.S.A. Inc. 33.333% 
00056 - ConocoPhillips Company (Acquired 00001 Conoco Inc.) 57.468% </t>
  </si>
  <si>
    <t>WELLS : 
A019 (TA) Aprv: N/A - Spud: 09/21/1980 - P50: $316,503; P70: $364,915; P90: $435,181</t>
  </si>
  <si>
    <t xml:space="preserve">00056 - ConocoPhillips Company (Acquired 00001 Conoco Inc.) (From 07/29/1982 12:00AM to 12/31/2099 11:59AM) 
00078 - Chevron U.S.A. Inc. (From 03/10/1989 12:00AM to 12/31/2099 11:59AM) 
01500 - TotalEnergies E&amp;P USA, Inc. (From 05/01/1990 12:00AM to 12/31/2099 11:59AM) 
00128 - Elf Aquitaine, Inc. (From 07/29/1982 12:00AM to 04/30/1990 11:59PM) 
01317 - TOC-Gulf of Mexico Inc. (From 11/02/1988 12:00AM to 03/09/1989 11:59PM) 
00081 - Tenneco Oil Company (From 07/29/1982 12:00AM to 11/01/1988 11:59PM) </t>
  </si>
  <si>
    <t>G13251</t>
  </si>
  <si>
    <t>PIPELINES : 
GAS PSN# 9502 (ACT) Aprv: 09/13/1991 - Init HTP: 10/03/1974 - P50: $316,179; P70: $448,202; P90: $639,209</t>
  </si>
  <si>
    <t>00011 - Transcontinental Gas Pipe Line Company, LLC (From 09/13/1991 12:00AM to 12/31/2099 11:59AM)</t>
  </si>
  <si>
    <t>G29753</t>
  </si>
  <si>
    <t>PIPELINES : 
OIL PSN# 21342 (PROP) Aprv: 01/17/2025 - Init HTP: N/A - P50: $315,973; P70: $447,996; P90: $639,003</t>
  </si>
  <si>
    <t>03542 - Rosefield Pipeline Company, LLC (From 06/10/2024 12:00AM to 12/31/2099 11:59AM)</t>
  </si>
  <si>
    <t>G29113</t>
  </si>
  <si>
    <t>PIPELINES : 
GAS PSN# 18510 (PABN) Aprv: 02/01/2012 - Init HTP: 06/09/2012 - P50: $315,905; P70: $538,097; P90: $860,592</t>
  </si>
  <si>
    <t>03295 - Fieldwood Energy LLC (From 02/13/2014 12:00AM to 12/31/2099 11:59AM)
00105 - Apache Corporation (From 02/01/2012 12:00AM to 02/13/2014 12:00AM)</t>
  </si>
  <si>
    <t>G13224</t>
  </si>
  <si>
    <t>GA 333</t>
  </si>
  <si>
    <t>PIPELINES : 
G/C PSN# 9434 (PABN) Aprv: 09/03/1991 - Init HTP: 10/12/1991 - P50: $314,473; P70: $536,664; P90: $859,159</t>
  </si>
  <si>
    <t>02267 - American Midstream Offshore (Seacrest) LP (From 05/14/2003 12:00AM to 12/31/2099 11:59AM)</t>
  </si>
  <si>
    <t>G29790</t>
  </si>
  <si>
    <t>PIPELINES : 
OIL PSN# 21471 (PROP) Aprv: 10/07/2010 - Init HTP: 01/16/2011 - P50: $314,030; P70: $446,053; P90: $637,059</t>
  </si>
  <si>
    <t>02375 - Energy XXI GOM, LLC (From 03/11/2025 04:03PM to 12/31/2099 11:59AM)</t>
  </si>
  <si>
    <t>G29789</t>
  </si>
  <si>
    <t>PIPELINES : 
OIL PSN# 21469 (PROP) Aprv: 10/07/2010 - Init HTP: 01/16/2011 - P50: $314,030; P70: $446,053; P90: $637,059</t>
  </si>
  <si>
    <t>02375 - Energy XXI GOM, LLC (From 03/11/2025 03:59PM to 12/31/2099 11:59AM)</t>
  </si>
  <si>
    <t>G28281</t>
  </si>
  <si>
    <t>PIPELINES : 
GAS PSN# 2970 (ACT) Aprv: 06/27/1972 - Init HTP: 09/20/1972 - P50: $313,398; P70: $535,590; P90: $858,085</t>
  </si>
  <si>
    <t>03209 - Renaissance Offshore, LLC (From 04/23/2013 12:00AM to 12/31/2099 11:59AM)
03033 - Black Elk Energy Offshore Operations, LLC (From 04/30/2012 12:00AM to 04/23/2013 12:00AM)
02589 - Merit Energy Company, LLC (From 04/28/2008 12:00AM to 04/30/2012 12:00AM)
00048 - Sabine Oil &amp; Gas Corporation (Acquired 01046 The Houston Exploration Company) (From 09/10/2007 12:00AM to 04/28/2008 12:00AM)</t>
  </si>
  <si>
    <t>G10792</t>
  </si>
  <si>
    <t xml:space="preserve">02237 - Noble Energy, Inc. (Acquired 00185 Samedan Oil Corporation) 16.216% (ALQT: A) 
02421 - Devon Energy Production Co., L.P. (Acquired 01551 Santa Fe Energy Resources, Inc.) 33.333% (ALQT: A) 
02219 - Anadarko US Offshore LLC 50.451% (ALQT: A) 
02421 - Devon Energy Production Co., L.P. (Acquired 01551 Santa Fe Energy Resources, Inc.) 33.333% (ALQT: B) 
00048 - Sabine Oil &amp; Gas Corporation 66.667% (ALQT: B) </t>
  </si>
  <si>
    <t>WELLS : 
B006 (TA) Aprv: 03/21/1991 - Spud: 04/04/1991 - P50: $312,750; P70: $361,162; P90: $431,428</t>
  </si>
  <si>
    <t xml:space="preserve">00048 - Sabine Oil &amp; Gas Corporation (From 05/01/1989 12:00AM to 12/31/2099 11:59AM) 
02421 - Devon Energy Production Co., L.P. (Acquired 01023 Adobe Resources Corporation) (From 05/01/1989 12:00AM to 12/31/2099 11:59AM) 
02237 - Noble Energy, Inc. (Acquired 00185 Samedan Oil Corporation) (From 09/05/1992 12:00AM to 12/31/2099 11:59AM) (ALQT: A) 
02421 - Devon Energy Production Co., L.P. (Acquired 01551 Santa Fe Energy Resources, Inc.) (From 09/11/1992 12:00AM to 12/31/2099 11:59AM) (ALQT: A) 
02219 - Anadarko US Offshore LLC (From 04/06/1999 12:00AM to 12/31/2099 11:59AM) (ALQT: A) 
00035 - Kerr-McGee Corporation (From 09/05/1992 12:00AM to 04/05/1999 11:59PM) (ALQT: A) 
02421 - Devon Energy Production Co., L.P. (Acquired 01023 Adobe Resources Corporation) (From 09/05/1992 12:00AM to 09/10/1992 11:59PM) (ALQT: A) 
00048 - Sabine Oil &amp; Gas Corporation (From 09/05/1992 12:00AM to 12/31/2099 11:59AM) (ALQT: B) 
02421 - Devon Energy Production Co., L.P. (Acquired 01551 Santa Fe Energy Resources, Inc.) (From 09/11/1992 12:00AM to 12/31/2099 11:59AM) (ALQT: B) 
02421 - Devon Energy Production Co., L.P. (Acquired 01023 Adobe Resources Corporation) (From 09/05/1992 12:00AM to 09/10/1992 11:59PM) (ALQT: B) </t>
  </si>
  <si>
    <t>G13447</t>
  </si>
  <si>
    <t>PIPELINES : 
OIL PSN# 6852 (PABN) Aprv: 10/07/1983 - Init HTP: 02/24/1984 - P50: $312,575; P70: $534,766; P90: $857,262</t>
  </si>
  <si>
    <t>02451 - GOM Shelf LLC (From 08/30/2021 12:00AM to 12/31/2099 11:59AM)
03295 - Fieldwood Energy LLC (From 11/05/2013 12:00AM to 08/30/2021 12:00AM)
00105 - Apache Corporation (From 08/19/2010 12:00AM to 11/05/2013 12:00AM)
02421 - Devon Energy Production Co., L.P. (From 02/02/2000 12:00AM to 08/19/2010 12:00AM)</t>
  </si>
  <si>
    <t>G15004</t>
  </si>
  <si>
    <t>PIPELINES : 
OIL PSN# 10536 (OUT) Aprv: 03/16/1995 - Init HTP: 04/20/1995 - P50: $311,473; P70: $533,665; P90: $856,160</t>
  </si>
  <si>
    <t>G28804</t>
  </si>
  <si>
    <t>PIPELINES : 
OIL PSN# 20186 (OUT) Aprv: 07/25/2019 - Init HTP: 10/09/1995 - P50: $311,311; P70: $533,503; P90: $855,998</t>
  </si>
  <si>
    <t>03520 - Sanare Energy Partners, LLC (From 07/25/2019 12:00AM to 12/31/2099 11:59AM)</t>
  </si>
  <si>
    <t>COLLATERAL:
03520 Sanare Energy Partners, LLC: $558,612 (N-7002364 - Eff Dt: 07/11/2019)</t>
  </si>
  <si>
    <t>G07557</t>
  </si>
  <si>
    <t>PIPELINES : 
OIL PSN# 7357 (OUT) Aprv: 01/22/1985 - Init HTP: 03/10/1985 - P50: $311,164; P70: $533,355; P90: $855,850</t>
  </si>
  <si>
    <t>02375 - Energy XXI GOM, LLC (From 04/12/2018 12:00AM to 12/31/2099 11:59AM)
03248 - M21K, LLC (From 10/30/2012 12:00AM to 04/12/2018 12:00AM)
02025 - EP Energy E&amp;P Company, L.P. (From 03/26/2007 12:00AM to 10/30/2012 12:00AM)
02025 - EP Energy E&amp;P Company, L.P. (Acquired 01138 El Paso Production GOM Inc.) (From 03/10/2000 12:00AM to 03/26/2007 12:00AM)</t>
  </si>
  <si>
    <t>G15022</t>
  </si>
  <si>
    <t>PIPELINES : 
OIL PSN# 10596 (ACT) Aprv: 05/26/1995 - Init HTP: 07/15/1995 - P50: $310,490; P70: $442,512; P90: $633,519</t>
  </si>
  <si>
    <t>00730 - Walter Oil &amp; Gas Corporation (From 05/26/1995 12:00AM to 12/31/2099 11:59AM)</t>
  </si>
  <si>
    <t>G07111</t>
  </si>
  <si>
    <t>PIPELINES : 
GAS PSN# 7185 (ACT) Aprv: 09/11/1984 - Init HTP: 11/17/1984 - P50: $310,239; P70: $532,430; P90: $854,925</t>
  </si>
  <si>
    <t>03255 - High Point Gas Gathering, L.L.C. (From 07/29/2013 12:00AM to 12/31/2099 11:59AM)
03256 - High Point Gas Transmission, LLC (From 04/18/2013 12:00AM to 07/29/2013 12:00AM)
00010 - Southern Natural Gas Company, L.L.C. (From 09/11/1984 12:00AM to 04/18/2013 12:00AM)</t>
  </si>
  <si>
    <t xml:space="preserve"> 00653</t>
  </si>
  <si>
    <t>WC 67</t>
  </si>
  <si>
    <t>PIPELINES : 
GAS PSN# 3451 (PABN) Aprv: 01/19/1960 - Init HTP: 01/16/1961 - P50: $308,244; P70: $440,267; P90: $631,274</t>
  </si>
  <si>
    <t>G18816</t>
  </si>
  <si>
    <t xml:space="preserve">03094 - S2 Energy 1, LP 100% </t>
  </si>
  <si>
    <t>PIPELINES : 
OIL PSN# 11528 (OUT) Aprv: 11/14/1997 - Init HTP: 12/24/1997 - P50: $307,000; P70: $529,191; P90: $851,687</t>
  </si>
  <si>
    <t>G28344</t>
  </si>
  <si>
    <t>PIPELINES : 
BLKO PSN# 17105 (ACT) Aprv: 07/30/2007 - Init HTP: 07/09/2008 - P50: $306,429; P70: $528,621; P90: $851,116</t>
  </si>
  <si>
    <t>G13407</t>
  </si>
  <si>
    <t>PIPELINES : 
OIL PSN# 9445 (ACT) Aprv: 09/06/1991 - Init HTP: 09/28/1991 - P50: $306,424; P70: $528,615; P90: $851,111</t>
  </si>
  <si>
    <t>03209 - Renaissance Offshore, LLC (From 04/23/2013 12:00AM to 12/31/2099 11:59AM)
03033 - Black Elk Energy Offshore Operations, LLC (From 10/07/2011 12:00AM to 04/23/2013 12:00AM)
02589 - Merit Energy Company, LLC (From 06/10/2009 12:00AM to 10/07/2011 12:00AM)
00117 - Shell USA, Inc. (From 04/03/1992 12:00AM to 06/10/2009 12:00AM)</t>
  </si>
  <si>
    <t>G29578</t>
  </si>
  <si>
    <t>PIPELINES : 
OIL PSN# 20806 (ACT) Aprv: 09/16/1980 - Init HTP: 04/06/1981 - P50: $305,908; P70: $528,099; P90: $850,595</t>
  </si>
  <si>
    <t>02899 - Talos ERT LLC (From 02/23/2022 12:00AM to 12/31/2099 11:59AM)
03198 - Panther Operating Company, LLC (From 11/16/2021 12:00AM to 02/23/2022 12:00AM)</t>
  </si>
  <si>
    <t>G07555</t>
  </si>
  <si>
    <t>PIPELINES : 
GAS PSN# 7347 (ACT) Aprv: 05/10/1985 - Init HTP: 06/23/1985 - P50: $305,754; P70: $527,946; P90: $850,441</t>
  </si>
  <si>
    <t>02628 - Arena Offshore, LP (From 12/13/2022 12:00AM to 12/31/2099 11:59AM)
02451 - GOM Shelf LLC (From 07/08/2022 12:00AM to 12/13/2022 12:00AM)
03295 - Fieldwood Energy LLC (From 01/17/2014 12:00AM to 07/08/2022 12:00AM)
00105 - Apache Corporation (From 09/24/2010 12:00AM to 01/17/2014 12:00AM)
02421 - Devon Energy Production Co., L.P. (From 02/02/2000 12:00AM to 09/24/2010 12:00AM)</t>
  </si>
  <si>
    <t>G06407</t>
  </si>
  <si>
    <t>DD 57</t>
  </si>
  <si>
    <t>WELLS : 
001 (TA) Aprv: N/A - Spud: 02/19/1996 - P50: $305,244; P70: $353,656; P90: $423,922</t>
  </si>
  <si>
    <t>G28480</t>
  </si>
  <si>
    <t xml:space="preserve">MP 233, MP 242,  </t>
  </si>
  <si>
    <t xml:space="preserve">02579 - Tana Exploration Company LLC 100% </t>
  </si>
  <si>
    <t>PIPELINES : 
UMBH PSN# 17508 (PABN) Aprv: 08/14/2008 - Init HTP: N/A - P50: $304,907; P70: $304,907; P90: $304,907</t>
  </si>
  <si>
    <t>02579 - Tana Exploration Company LLC (From 04/03/2012 12:00AM to 12/31/2099 11:59AM)
02899 - Talos ERT LLC (From 08/14/2008 12:00AM to 04/03/2012 12:00AM)</t>
  </si>
  <si>
    <t>G05146</t>
  </si>
  <si>
    <t>PIPELINES : 
OIL PSN# 6538 (PREM) Aprv: 10/12/1982 - Init HTP: 11/03/1982 - P50: $304,575; P70: $526,767; P90: $849,262</t>
  </si>
  <si>
    <t>03295 - Fieldwood Energy LLC (From 11/22/2013 12:00AM to 12/31/2099 11:59AM)
00105 - Apache Corporation (From 10/12/1982 12:00AM to 11/22/2013 12:00AM)</t>
  </si>
  <si>
    <t>G26993</t>
  </si>
  <si>
    <t>00730 - Walter Oil &amp; Gas Corporation (From 07/20/2006 12:00AM to 12/31/2099 11:59AM)</t>
  </si>
  <si>
    <t>G29127</t>
  </si>
  <si>
    <t>PIPELINES : 
BLKG PSN# 18562 (OUT) Aprv: 01/19/2012 - Init HTP: 06/28/2012 - P50: $303,912; P70: $435,935; P90: $626,941</t>
  </si>
  <si>
    <t>02800 - Monforte Exploration L.L.C. (From 01/27/2020 12:00AM to 12/31/2099 11:59AM)
02981 - ANKOR E&amp;P Holdings Corporation (From 01/20/2012 12:00AM to 01/27/2020 12:00AM)</t>
  </si>
  <si>
    <t>G15684</t>
  </si>
  <si>
    <t>PIPELINES : 
GAS PSN# 10781 (ACT) Aprv: 10/13/1995 - Init HTP: 12/28/1995 - P50: $303,000; P70: $525,191; P90: $847,686</t>
  </si>
  <si>
    <t>02451 - GOM Shelf LLC (From 07/08/2022 12:00AM to 12/31/2099 11:59AM)
03295 - Fieldwood Energy LLC (From 02/13/2014 12:00AM to 07/08/2022 12:00AM)
00105 - Apache Corporation (From 10/13/1995 12:00AM to 02/13/2014 12:00AM)</t>
  </si>
  <si>
    <t>G07553</t>
  </si>
  <si>
    <t>EI 133</t>
  </si>
  <si>
    <t>PIPELINES : 
OIL PSN# 7337 (ACT) Aprv: 11/30/1984 - Init HTP: 12/29/1984 - P50: $301,895; P70: $524,086; P90: $846,581</t>
  </si>
  <si>
    <t>03411 - American Panther, LLC (From 07/13/2016 12:00AM to 12/31/2099 11:59AM)
00400 - Chevron Pipe Line Company (From 11/30/1984 12:00AM to 07/13/2016 12:00AM)</t>
  </si>
  <si>
    <t>G04364</t>
  </si>
  <si>
    <t>03255 - High Point Gas Gathering, L.L.C. (From 07/29/2013 12:00AM to 12/31/2099 11:59AM)
03256 - High Point Gas Transmission, LLC (From 04/18/2013 12:00AM to 07/29/2013 12:00AM)
00010 - Southern Natural Gas Company, L.L.C. (From 10/10/1980 12:00AM to 04/18/2013 12:00AM)</t>
  </si>
  <si>
    <t>G03646</t>
  </si>
  <si>
    <t>PIPELINES : 
OIL PSN# 4957 (PREM) Aprv: 03/01/1978 - Init HTP: 08/03/1978 - P50: $300,735; P70: $432,758; P90: $623,764</t>
  </si>
  <si>
    <t>02714 - Century Exploration New Orleans, LLC (From 10/25/2012 12:00AM to 12/31/2099 11:59AM)
02412 - Century Exploration Company (From 02/07/2000 12:00AM to 10/25/2012 12:00AM)
02714 - Century Exploration New Orleans, LLC (Acquired 01102 Century Offshore Management Corporation) (From 08/18/1992 12:00AM to 02/07/2000 12:00AM)
00486 - ARCO Pipe Line Company (From 03/01/1978 12:00AM to 08/18/1992 12:00AM)</t>
  </si>
  <si>
    <t>G28516</t>
  </si>
  <si>
    <t>PIPELINES : 
BLKO PSN# 17630 (PABN) Aprv: 07/30/2008 - Init HTP: 11/01/2008 - P50: $300,000; P70: $300,000; P90: $300,000</t>
  </si>
  <si>
    <t>03368 - Whitney Oil &amp; Gas, LLC (From 10/06/2016 12:00AM to 12/31/2099 11:59AM)
02807 - Marlin Coastal, L.L.C. (From 07/30/2008 12:00AM to 10/06/2016 12:00AM)</t>
  </si>
  <si>
    <t>G28515</t>
  </si>
  <si>
    <t>PIPELINES : 
BLKG PSN# 17629 (PABN) Aprv: 07/30/2008 - Init HTP: 11/02/2008 - P50: $300,000; P70: $300,000; P90: $300,000</t>
  </si>
  <si>
    <t>G04602</t>
  </si>
  <si>
    <t>MP 39, MP 127</t>
  </si>
  <si>
    <t>PIPELINES : 
OIL PSN# 18158 (PREM) Aprv: 05/19/1998 - Init HTP: 09/27/1971 - P50: $298,385; P70: $520,576; P90: $843,071</t>
  </si>
  <si>
    <t>00400 - Chevron Pipe Line Company (From 02/26/1981 12:00AM to 12/31/2099 11:59AM)</t>
  </si>
  <si>
    <t>G28405</t>
  </si>
  <si>
    <t>MP 120, MP 133</t>
  </si>
  <si>
    <t>PIPELINES : 
BLKG PSN# 17292 (ACT) Aprv: 12/17/2007 - Init HTP: 05/14/2017 - P50: $297,715; P70: $519,907; P90: $842,402</t>
  </si>
  <si>
    <t>02628 - Arena Offshore, LP (From 12/15/2015 12:00AM to 12/31/2099 11:59AM)
02513 - Petro Ventures, Inc. (From 12/17/2007 12:00AM to 12/15/2015 12:00AM)</t>
  </si>
  <si>
    <t>G04365</t>
  </si>
  <si>
    <t xml:space="preserve">03255 - High Point Gas Gathering, L.L.C. 100% 
03256 - High Point Gas Transmission, LLC 100% </t>
  </si>
  <si>
    <t>PIPELINES : 
GAS PSN# 5897 (ACT) Aprv: 10/28/1980 - Init HTP: 11/06/1980 - P50: $296,610; P70: $518,802; P90: $841,297</t>
  </si>
  <si>
    <t>03256 - High Point Gas Transmission, LLC (From 04/18/2013 12:00AM to 07/29/2013 12:00AM)
03255 - High Point Gas Gathering, L.L.C. (From 07/19/2013 12:00AM to 07/29/2013 12:00AM)
00010 - Southern Natural Gas Company, L.L.C. (From 10/28/1980 12:00AM to 04/18/2013 12:00AM)</t>
  </si>
  <si>
    <t>G12732</t>
  </si>
  <si>
    <t>PIPELINES : 
GAS PSN# 9351 (PABN) Aprv: 04/15/1991 - Init HTP: 06/02/1991 - P50: $295,000; P70: $295,000; P90: $295,000</t>
  </si>
  <si>
    <t>03368 - Whitney Oil &amp; Gas, LLC (From 10/06/2016 12:00AM to 12/31/2099 11:59AM)
02807 - Marlin Coastal, L.L.C. (From 03/18/2013 12:00AM to 10/06/2016 12:00AM)
00105 - Apache Corporation (From 12/28/2004 12:00AM to 03/18/2013 12:00AM)
00148 - Anadarko E&amp;P Company LP (From 02/07/2001 12:00AM to 12/28/2004 12:00AM)
00148 - Anadarko E&amp;P Company LP (Acquired 01089 Norcen Explorer, Inc.) (From 04/15/1991 12:00AM to 02/07/2001 12:00AM)</t>
  </si>
  <si>
    <t>G13740</t>
  </si>
  <si>
    <t>PIPELINES : 
GAS PSN# 9676 (PABN) Aprv: 07/29/1992 - Init HTP: 08/31/1992 - P50: $295,000; P70: $295,000; P90: $295,000</t>
  </si>
  <si>
    <t>03368 - Whitney Oil &amp; Gas, LLC (From 10/06/2016 12:00AM to 06/15/2019 12:00AM)
02807 - Marlin Coastal, L.L.C. (From 03/18/2013 12:00AM to 10/06/2016 12:00AM)
00105 - Apache Corporation (From 12/28/2004 12:00AM to 03/18/2013 12:00AM)
00148 - Anadarko E&amp;P Company LP (From 11/22/2002 12:00AM to 12/28/2004 12:00AM)</t>
  </si>
  <si>
    <t>G28501</t>
  </si>
  <si>
    <t>PIPELINES : 
BLKO PSN# 17593 (ACT) Aprv: 07/16/2008 - Init HTP: 08/28/2008 - P50: $293,770; P70: $425,792; P90: $616,799</t>
  </si>
  <si>
    <t>02628 - Arena Offshore, LP (From 01/25/2022 12:00AM to 12/31/2099 11:59AM)
02417 - Arena Energy, LLC (From 11/19/2021 12:00AM to 01/25/2022 12:00AM)
03527 - Throckmorton Energy, LLC (From 04/23/2020 12:00AM to 11/19/2021 12:00AM)
02579 - Tana Exploration Company LLC (From 07/19/2008 12:00AM to 04/23/2020 12:00AM)</t>
  </si>
  <si>
    <t>G14709</t>
  </si>
  <si>
    <t>PIPELINES : 
G/C PSN# 10358 (ACT) Aprv: 08/17/1994 - Init HTP: 01/09/1995 - P50: $292,988; P70: $515,180; P90: $837,675</t>
  </si>
  <si>
    <t>02628 - Arena Offshore, LP (From 09/18/2014 12:00AM to 12/31/2099 11:59AM)
02375 - Energy XXI GOM, LLC (From 01/09/2008 12:00AM to 09/18/2014 12:00AM)
03017 - PXP Producing Company LLC (Acquired 00231 Pogo Producing Company) (From 08/17/1994 12:00AM to 01/09/2008 12:00AM)</t>
  </si>
  <si>
    <t>G21882</t>
  </si>
  <si>
    <t>03619 - Talos Third Coast LLC (From 12/14/2020 12:00AM to 12/31/2099 11:59AM)
02970 - Castex Offshore, Inc. (From 06/06/2011 12:00AM to 12/11/2020 12:00AM)
00560 - Seneca Resources Corporation (From 07/17/2000 12:00AM to 06/06/2011 12:00AM)</t>
  </si>
  <si>
    <t>G12373</t>
  </si>
  <si>
    <t>PIPELINES : 
G/C PSN# 9211 (PREM) Aprv: 10/17/1990 - Init HTP: 11/18/1990 - P50: $292,438; P70: $514,629; P90: $837,125</t>
  </si>
  <si>
    <t>03295 - Fieldwood Energy LLC (From 05/08/2014 12:00AM to 12/31/2099 11:59AM)
01108 - Sandefer Offshore Operating Co. (From 01/05/2011 12:00AM to 01/11/2017 12:00AM)
02851 - Apache Shelf, Inc. (From 05/24/2007 12:00AM to 05/08/2014 12:00AM)
00048 - Sabine Oil &amp; Gas Corporation (From 10/17/1990 12:00AM to 07/19/2006 12:00AM)</t>
  </si>
  <si>
    <t>G29219</t>
  </si>
  <si>
    <t>BS 25, MP 20</t>
  </si>
  <si>
    <t>02628 - Arena Offshore, LP (From 10/20/2021 12:00AM to 12/31/2099 11:59AM)
02579 - Tana Exploration Company LLC (From 09/04/2013 12:00AM to 10/20/2021 12:00AM)
02058 - LLOG Exploration Offshore, L.L.C. (From 08/08/2013 12:00AM to 09/04/2013 12:00AM)</t>
  </si>
  <si>
    <t>G23090</t>
  </si>
  <si>
    <t>PIPELINES : 
OIL PSN# 13584 (PABN) Aprv: 12/12/2001 - Init HTP: 01/05/2002 - P50: $292,003; P70: $514,195; P90: $836,690</t>
  </si>
  <si>
    <t>01284 - W &amp; T Offshore, Inc. (From 04/28/2008 12:00AM to 12/31/2099 11:59AM)
01284 - W &amp; T Offshore, Inc. (Acquired 02859 Offshore Shelf LLC) (From 08/17/2006 12:00AM to 04/28/2008 12:00AM)
02219 - Anadarko US Offshore LLC (From 12/12/2001 12:00AM to 08/17/2006 12:00AM)</t>
  </si>
  <si>
    <t>G28719</t>
  </si>
  <si>
    <t>PIPELINES : 
G/C PSN# 19225 (PABN) Aprv: 11/06/2014 - Init HTP: 10/13/2014 - P50: $290,449; P70: $512,640; P90: $835,135</t>
  </si>
  <si>
    <t>02266 - EPL Oil &amp; Gas, LLC (From 11/06/2014 12:00AM to 10/05/2018 12:00AM)</t>
  </si>
  <si>
    <t>COLLATERAL:
02266 EPL Oil &amp; Gas, LLC: $328,325 (PB00202100004 - Eff Dt: 02/08/2016)</t>
  </si>
  <si>
    <t>G28512</t>
  </si>
  <si>
    <t>PIPELINES : 
G/C PSN# 17623 (ACT) Aprv: 08/15/2008 - Init HTP: 09/17/2008 - P50: $290,124; P70: $512,316; P90: $834,811</t>
  </si>
  <si>
    <t>03520 - Sanare Energy Partners, LLC (From 04/23/2018 12:00AM to 12/31/2099 11:59AM)
02222 - PetroQuest Energy, L.L.C. (From 07/25/2013 12:00AM to 04/23/2018 12:00AM)
02893 - Hall-Houston Exploration II, L.P. (From 08/15/2008 12:00AM to 07/25/2013 12:00AM)</t>
  </si>
  <si>
    <t>G23711</t>
  </si>
  <si>
    <t>WC 18</t>
  </si>
  <si>
    <t>PIPELINES : 
G/C PSN# 13309 (ACT) Aprv: 08/03/2001 - Init HTP: 09/01/2001 - P50: $290,000; P70: $290,000; P90: $290,000</t>
  </si>
  <si>
    <t>03203 - Kinetica Partners, LLC (From 12/19/2013 12:00AM to 12/31/2099 11:59AM)
00014 - Tennessee Gas Pipeline Company, L.L.C. (From 03/25/2002 12:00AM to 12/19/2013 12:00AM)</t>
  </si>
  <si>
    <t>G26867</t>
  </si>
  <si>
    <t>PIPELINES : 
GAS PSN# 15172 (OUT) Aprv: 07/22/2005 - Init HTP: 12/27/2005 - P50: $289,845; P70: $512,037; P90: $834,532</t>
  </si>
  <si>
    <t>03209 - Renaissance Offshore, LLC (From 05/19/2015 12:00AM to 12/31/2099 11:59AM)
03247 - Talos Energy Offshore LLC (From 10/10/2014 12:00AM to 05/19/2015 12:00AM)
03065 - Talos Resources LLC (From 07/08/2011 12:00AM to 10/10/2014 12:00AM)
01834 - Talos Petroleum LLC (From 07/22/2005 12:00AM to 07/08/2011 12:00AM)</t>
  </si>
  <si>
    <t>G05136</t>
  </si>
  <si>
    <t>PIPELINES : 
G/C PSN# 6480 (ACT) Aprv: 07/30/1982 - Init HTP: 12/29/1982 - P50: $289,432; P70: $421,455; P90: $612,462</t>
  </si>
  <si>
    <t>02267 - American Midstream Offshore (Seacrest) LP (From 11/13/2006 12:00AM to 12/31/2099 11:59AM)
02637 - Enbridge Pipelines (East Texas) L.P. (From 07/27/2005 12:00AM to 11/13/2006 12:00AM)
02227 - Enterprise Field Services, LLC (From 12/20/2005 12:00AM to 07/27/2005 12:00AM)
02263 - El Paso Offshore Gathering &amp; Transmission Company (From 03/30/2001 12:00AM to 03/15/2005 12:00AM)
00014 - Tennessee Gas Pipeline Company, L.L.C. (From 12/01/1989 12:00AM to 03/30/2001 12:00AM)</t>
  </si>
  <si>
    <t>G29721</t>
  </si>
  <si>
    <t xml:space="preserve">03151 - Cox Operating, L.L.C. 100% </t>
  </si>
  <si>
    <t>PIPELINES : 
BLKG PSN# 14176 (OUT) Aprv: 09/05/2003 - Init HTP: 12/20/2003 - P50: $288,749; P70: $420,772; P90: $611,778</t>
  </si>
  <si>
    <t>03151 - Cox Operating, L.L.C. (From 10/18/2022 12:00AM to 12/31/2099 11:59AM)</t>
  </si>
  <si>
    <t>G29244</t>
  </si>
  <si>
    <t>PIPELINES : 
BLKO PSN# 19122 (ACT) Aprv: 08/13/2014 - Init HTP: 11/05/2014 - P50: $287,512; P70: $419,535; P90: $610,542</t>
  </si>
  <si>
    <t>03481 - Cantium, LLC (From 10/03/2017 12:00AM to 12/31/2099 11:59AM)
00078 - Chevron U.S.A. Inc. (From 08/13/2014 12:00AM to 10/03/2017 12:00AM)</t>
  </si>
  <si>
    <t>G28786</t>
  </si>
  <si>
    <t>PIPELINES : 
BLKO PSN# 19932 (ACT) Aprv: 04/10/2018 - Init HTP: 06/29/2018 - P50: $287,350; P70: $407,488; P90: $583,948</t>
  </si>
  <si>
    <t>02647 - Murphy Exploration &amp; Production Company - USA (From 09/17/2019 12:00AM to 12/31/2099 11:59AM)
02058 - LLOG Exploration Offshore, L.L.C. (From 10/24/2018 12:00AM to 09/17/2019 12:00AM)</t>
  </si>
  <si>
    <t>G28667</t>
  </si>
  <si>
    <t>GC 299</t>
  </si>
  <si>
    <t>PIPELINES : 
SERV PSN# 16227 (OUT) Aprv: 06/01/2012 - Init HTP: 03/27/2013 - P50: $287,350; P70: $407,488; P90: $583,948</t>
  </si>
  <si>
    <t>02647 - Murphy Exploration &amp; Production Company - USA (From 08/11/2017 12:00AM to 12/31/2099 11:59AM)
03308 - Bennu Oil &amp; Gas, LLC (From 04/15/2014 12:00AM to 08/11/2017 12:00AM)
01819 - ATP Oil &amp; Gas Corporation (From 02/13/2013 12:00AM to 04/15/2014 12:00AM)</t>
  </si>
  <si>
    <t>G28787</t>
  </si>
  <si>
    <t>02647 - Murphy Exploration &amp; Production Company - USA (From 09/19/2019 12:00AM to 12/31/2099 11:59AM)
02058 - LLOG Exploration Offshore, L.L.C. (From 10/24/2018 12:00AM to 09/19/2019 12:00AM)</t>
  </si>
  <si>
    <t>G16045</t>
  </si>
  <si>
    <t>PIPELINES : 
G/C PSN# 11012 (ACT) Aprv: 06/03/1996 - Init HTP: 06/20/1996 - P50: $287,316; P70: $509,507; P90: $832,002</t>
  </si>
  <si>
    <t>01284 - W &amp; T Offshore, Inc. (From 02/16/2022 12:00AM to 12/31/2099 11:59AM)
03520 - Sanare Energy Partners, LLC (From 08/22/2019 12:00AM to 04/12/2022 12:00AM)
03059 - ANKOR Energy LLC (From 05/05/2008 12:00AM to 02/16/2022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06/03/1996 12:00AM to 01/01/2006 12:00AM)</t>
  </si>
  <si>
    <t>G29338</t>
  </si>
  <si>
    <t>PIPELINES : 
BLKG PSN# 19542 (ACT) Aprv: 01/25/2016 - Init HTP: N/A - P50: $286,767; P70: $508,958; P90: $831,454</t>
  </si>
  <si>
    <t>02628 - Arena Offshore, LP (From 03/10/2016 12:00AM to 12/31/2099 11:59AM)</t>
  </si>
  <si>
    <t>G03228</t>
  </si>
  <si>
    <t>GA 180</t>
  </si>
  <si>
    <t>WELLS : 
A002 (TA) Aprv: 12/23/1977 - Spud: 01/16/1978 - P50: $72,558; P70: $120,970; P90: $191,236
A007 (TA) Aprv: 04/07/1978 - Spud: 04/10/1978 - P50: $72,558; P70: $120,970; P90: $191,236
A017 (TA) Aprv: 06/22/1979 - Spud: 08/28/1979 - P50: $72,558; P70: $120,970; P90: $191,236
A004 (TA) Aprv: 03/17/1995 - Spud: 04/18/1995 - P50: $68,805; P70: $117,217; P90: $187,483</t>
  </si>
  <si>
    <t xml:space="preserve">03295 - Fieldwood Energy LLC (From 05/10/2018 12:00AM to 12/31/2099 11:59AM) 
00105 - Apache Corporation (From 09/18/2003 12:00AM to 05/09/2018 11:59PM) 
00689 - Shell Offshore Inc. (From 03/08/1982 10:00AM to 09/17/2003 11:59PM) 
00688 - Shell Energy Resources Inc. (From 03/08/1982 12:00AM to 03/08/1982 09:59AM) 
00117 - Shell USA, Inc. (From 09/01/1975 12:00AM to 03/07/1982 11:59PM) </t>
  </si>
  <si>
    <t xml:space="preserve">03295 - Fieldwood Energy LLC (From 12/31/2013 01:00AM to 12/31/2099 11:59AM) (ALQT: 1 / LVL: 1) 
03295 - Fieldwood Energy LLC (From 12/31/2013 12:00AM to 12/31/2099 11:59AM) (ALQT: 1 / LVL: 2) 
03296 - Apache Shelf Exploration LLC (From 12/31/2013 12:00AM to 12/31/2099 11:59AM) (ALQT: 1 / LVL: 2) </t>
  </si>
  <si>
    <t>G29174</t>
  </si>
  <si>
    <t>PIPELINES : 
G/C PSN# 18755 (PABN) Aprv: 10/25/2012 - Init HTP: 03/10/2003 - P50: $285,000; P70: $285,000; P90: $285,000</t>
  </si>
  <si>
    <t>03368 - Whitney Oil &amp; Gas, LLC (From 10/06/2016 12:00AM to 10/25/2016 12:00AM)
02807 - Marlin Coastal, L.L.C. (From 12/07/2012 12:00AM to 10/06/2016 12:00AM)
00730 - Walter Oil &amp; Gas Corporation (From 10/25/2012 12:00AM to 12/07/2012 12:00AM)</t>
  </si>
  <si>
    <t>G28679</t>
  </si>
  <si>
    <t>PIPELINES : 
OIL PSN# 18239 (OUT) Aprv: 03/15/2011 - Init HTP: 07/24/1968 - P50: $283,562; P70: $415,585; P90: $606,592</t>
  </si>
  <si>
    <t>03481 - Cantium, LLC (From 10/03/2017 12:00AM to 12/31/2099 11:59AM)
00078 - Chevron U.S.A. Inc. (From 06/27/2013 12:00AM to 10/03/2017 12:00AM)</t>
  </si>
  <si>
    <t>G28628</t>
  </si>
  <si>
    <t>PIPELINES : 
O/W PSN# 3542 (ACT) Aprv: 02/16/2012 - Init HTP: 12/01/1964 - P50: $283,224; P70: $415,247; P90: $606,254</t>
  </si>
  <si>
    <t>03411 - American Panther, LLC (From 08/11/2016 12:00AM to 12/31/2099 11:59AM)
00400 - Chevron Pipe Line Company (From 02/28/2013 12:00AM to 08/11/2016 12:00AM)
00078 - Chevron U.S.A. Inc. (From 02/16/2012 12:00AM to 02/28/2013 12:00AM)</t>
  </si>
  <si>
    <t>G01874</t>
  </si>
  <si>
    <t>WD 79, WD 80</t>
  </si>
  <si>
    <t xml:space="preserve">00059 - Hess Corporation 0% 
02636 - Fieldwood Energy SP LLC 100% </t>
  </si>
  <si>
    <t>STRUCTURES : 
FIXED CPLX# 20165 'C' Aprv: N/A - Inst: 01/01/1969 - P50: $141,388; P70: $229,808; P90: $452,872
FIXED CPLX# 20230 'D' Aprv: N/A - Inst: 01/01/1971 - P50: $141,388; P70: $229,808; P90: $452,872</t>
  </si>
  <si>
    <t xml:space="preserve">00059 - Hess Corporation (From 10/20/1982 12:00AM to 12/31/2099 11:59AM) 
02636 - Fieldwood Energy SP LLC (From 02/18/2005 12:00AM to 12/31/2099 11:59AM) 
02197 - PLAYA Minerals and Energy, Inc. (From 12/07/2000 12:00AM to 11/14/2004 11:59PM) 
02419 - Parawon Corporation (From 08/13/2001 12:00AM to 11/14/2004 11:59PM) 
02418 - Mobile Mineral Corporation (From 08/13/2001 01:00AM to 11/14/2004 11:59PM) 
00724 - Marathon Oil Company (From 10/20/1982 12:00AM to 12/06/2000 11:59PM) 
01364 - Newfield Exploration Company (From 10/06/1999 12:00AM to 10/12/2000 12:59AM) 
03249 - The Louisiana Land and Exploration Company LLC (Acquired 00083 The Louisiana Land and Exploration Company) (From 10/20/1982 12:00AM to 10/11/2000 11:59PM) 
00056 - ConocoPhillips Company (From 12/06/1985 12:00AM to 10/05/1999 11:59PM) 
00788 - Phillips Oil Company (From 03/01/1985 12:00AM to 12/05/1985 11:59PM) 
00418 - Aminoil Inc. (From 10/20/1982 12:00AM to 02/28/1985 11:59PM) </t>
  </si>
  <si>
    <t>G04537</t>
  </si>
  <si>
    <t>MU A  31</t>
  </si>
  <si>
    <t xml:space="preserve">03033 - Black Elk Energy Offshore Operations, LLC 100% </t>
  </si>
  <si>
    <t>STRUCTURES : 
FIXED CPLX# 10284 'A' Aprv: N/A - Inst: 01/01/1984 - P50: $141,388; P70: $229,808; P90: $452,872
FIXED CPLX# 10299 'B' Aprv: N/A - Inst: 01/01/1986 - P50: $141,388; P70: $229,808; P90: $452,872</t>
  </si>
  <si>
    <t xml:space="preserve">03033 - Black Elk Energy Offshore Operations, LLC (From 07/15/2011 12:00AM to 12/31/2099 11:59AM) 
02590 - Merit Energy Partners III, L.P. (From 09/07/2006 12:00AM to 07/14/2011 11:59PM) 
02591 - Merit Energy Partners D-III, L.P. (From 09/07/2006 12:00AM to 07/14/2011 11:59PM) 
02592 - Merit Management Partners I, L.P. (From 09/07/2006 12:00AM to 07/14/2011 11:59PM) 
02832 - Merit Management Partners II, L.P. (From 09/07/2006 12:00AM to 07/14/2011 11:59PM) 
02833 - Merit Management Partners III, L.P. (From 09/07/2006 12:00AM to 07/14/2011 11:59PM) 
02834 - Merit Energy Partners E-III, L.P. (From 09/07/2006 12:00AM to 07/14/2011 11:59PM) 
02835 - Merit Energy Partners F-III, L.P. (From 09/07/2006 12:00AM to 07/14/2011 11:59PM) 
00048 - Sabine Oil &amp; Gas Corporation (Acquired 01046 The Houston Exploration Company) (From 02/03/1999 12:00AM to 09/06/2006 11:59PM) 
00078 - Chevron U.S.A. Inc. (From 07/19/1985 12:00AM to 02/02/1999 11:59PM) 
01317 - TOC-Gulf of Mexico Inc. (From 11/02/1988 12:00AM to 03/09/1989 11:59PM) 
00081 - Tenneco Oil Company (From 01/01/1981 12:00AM to 11/01/1988 11:59PM) 
00078 - Chevron U.S.A. Inc. (Acquired 00112 Gulf Oil Corporation) (From 01/01/1981 12:00AM to 07/18/1985 11:59PM) </t>
  </si>
  <si>
    <t>G01027</t>
  </si>
  <si>
    <t>G00974</t>
  </si>
  <si>
    <t>EC 278</t>
  </si>
  <si>
    <t xml:space="preserve">03247 - Talos Energy Offshore LLC 50% 
03295 - Fieldwood Energy LLC 50% </t>
  </si>
  <si>
    <t xml:space="preserve">03247 - Talos Energy Offshore LLC 100% (ALQT: A / LVL: 1) </t>
  </si>
  <si>
    <t>STRUCTURES : 
FIXED CPLX# 23142 'B' Aprv: N/A - Inst: 01/01/1985 - P50: $141,388; P70: $229,808; P90: $452,872
FIXED CPLX# 23336 'C' Aprv: N/A - Inst: 01/01/1989 - P50: $141,388; P70: $229,808; P90: $452,872</t>
  </si>
  <si>
    <t xml:space="preserve">03295 - Fieldwood Energy LLC (From 12/31/2013 12:00AM to 12/31/2099 11:59AM) 
03247 - Talos Energy Offshore LLC (From 11/19/2014 12:00AM to 12/31/2099 11:59AM) 
03065 - Talos Resources LLC (From 02/09/2009 12:00AM to 11/18/2014 11:59PM) 
00105 - Apache Corporation (From 06/20/2003 01:00AM to 12/30/2013 11:59PM) 
01834 - Talos Petroleum LLC (From 06/20/2003 12:00AM to 02/08/2009 11:59PM) 
02481 - BP Exploration &amp; Production Inc. (From 01/15/2002 12:00AM to 06/20/2003 12:59AM) 
00078 - Chevron U.S.A. Inc. (From 07/31/2002 12:00AM to 06/19/2003 11:59PM) 
00771 - Texaco Exploration and Production, Inc. (From 01/28/1991 12:00AM to 07/30/2002 11:59PM) 
00114 - BP America Production Company (From 06/01/1962 12:00AM to 01/14/2002 11:59PM) 
00040 - Texaco Inc. (From 06/01/1962 12:00AM to 01/27/1991 11:59PM) </t>
  </si>
  <si>
    <t xml:space="preserve">03247 - Talos Energy Offshore LLC (From 11/19/2014 01:00AM to 12/31/2099 11:59AM) (ALQT: A / LVL: 1) 
03065 - Talos Resources LLC (From 02/09/2009 01:00AM to 11/19/2014 12:59AM) (ALQT: A / LVL: 1) 
01834 - Talos Petroleum LLC (From 06/20/2003 12:00AM to 02/09/2009 12:59AM) (ALQT: A / LVL: 1) 
00078 - Chevron U.S.A. Inc. (From 07/31/2002 12:00AM to 06/19/2003 11:59PM) (ALQT: A / LVL: 1) 
00771 - Texaco Exploration and Production, Inc. (From 01/28/1992 12:00AM to 07/30/2002 11:59PM) (ALQT: A / LVL: 1) </t>
  </si>
  <si>
    <t xml:space="preserve"> 00599</t>
  </si>
  <si>
    <t>STRUCTURES : 
FIXED CPLX# 20795 'A' Aprv: N/A - Inst: 01/01/1957 - P50: $141,388; P70: $229,808; P90: $452,872
FIXED CPLX# 20795 'A-AUXILIARY' Aprv: N/A - Inst: 06/24/2000 - P50: $141,388; P70: $229,808; P90: $452,872</t>
  </si>
  <si>
    <t xml:space="preserve">02899 - Talos ERT LLC (From 12/18/2007 12:00AM to 12/31/2099 11:59AM) 
02899 - Energy Resource Technology GOM, Inc. (Acquired 01764 Energy Resource Technology, Inc.) (From 01/20/2006 12:00AM to 12/17/2007 11:59PM) 
02647 - Murphy Exploration &amp; Production Company - USA (From 05/20/2003 12:00AM to 01/19/2006 11:59PM) 
01689 - Murphy Exploration &amp; Production Company (From 09/24/1992 12:00AM to 05/19/2003 11:59PM) 
02647 - Murphy Exploration &amp; Production Company - USA (Acquired 00108 Murphy Oil USA, Inc.) (From 02/10/1992 12:00AM to 05/03/1993 11:59PM) 
02647 - Murphy Exploration &amp; Production Company - USA (Acquired 00232 Odeco Oil &amp; Gas Company) (From 02/10/1992 12:00AM to 09/23/1992 11:59PM) 
00078 - Chevron U.S.A. Inc. (From 07/22/1965 12:00AM to 02/09/1992 11:59PM) 
00038 - The California Company (From 09/01/1955 12:00AM to 07/21/1965 11:59PM) </t>
  </si>
  <si>
    <t>G28985</t>
  </si>
  <si>
    <t>PIPELINES : 
G/C PSN# 18054 (OUT) Aprv: 05/11/2010 - Init HTP: 05/23/2010 - P50: $282,615; P70: $504,807; P90: $827,302</t>
  </si>
  <si>
    <t>G15683</t>
  </si>
  <si>
    <t>PIPELINES : 
OIL PSN# 10780 (ACT) Aprv: 10/13/1995 - Init HTP: 12/21/1995 - P50: $281,337; P70: $503,529; P90: $826,024</t>
  </si>
  <si>
    <t>02451 - GOM Shelf LLC (From 07/29/2022 12:00AM to 12/31/2099 11:59AM)
03295 - Fieldwood Energy LLC (From 11/22/2013 12:00AM to 07/29/2022 12:00AM)
00105 - Apache Corporation (From 10/13/1995 12:00AM to 11/22/2013 12:00AM)</t>
  </si>
  <si>
    <t>G14092</t>
  </si>
  <si>
    <t>PIPELINES : 
G/C PSN# 10098 (ACT) Aprv: 03/09/1994 - Init HTP: 08/09/1994 - P50: $281,189; P70: $413,211; P90: $604,218</t>
  </si>
  <si>
    <t>G25421</t>
  </si>
  <si>
    <t>PIPELINES : 
BLKO PSN# 14733 (ACT) Aprv: 07/26/2004 - Init HTP: 10/03/2004 - P50: $280,801; P70: $412,824; P90: $603,830</t>
  </si>
  <si>
    <t>01284 - W &amp; T Offshore, Inc. (From 02/16/2022 12:00AM to 12/31/2099 11:59AM)
03520 - Sanare Energy Partners, LLC (From 08/22/2019 12:00AM to 04/13/2022 12:00AM)
02981 - ANKOR E&amp;P Holdings Corporation (From 05/05/2008 12:00AM to 02/16/2022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07/26/2004 12:00AM to 01/01/2006 12:00AM)</t>
  </si>
  <si>
    <t>G29471</t>
  </si>
  <si>
    <t>PIPELINES : 
OIL PSN# 19960 (PABN) Aprv: 06/22/2018 - Init HTP: 11/17/2018 - P50: $280,576; P70: $502,768; P90: $825,263</t>
  </si>
  <si>
    <t>03295 - Fieldwood Energy LLC (From 06/11/2020 12:00AM to 12/31/2099 11:59AM)</t>
  </si>
  <si>
    <t>G29095</t>
  </si>
  <si>
    <t>PIPELINES : 
OIL PSN# 18313 (ACT) Aprv: 10/05/2011 - Init HTP: 03/26/2012 - P50: $279,393; P70: $411,415; P90: $602,422</t>
  </si>
  <si>
    <t>03481 - Cantium, LLC (From 10/02/2017 12:00AM to 12/31/2099 11:59AM)
00078 - Chevron U.S.A. Inc. (From 10/05/2011 12:00AM to 10/02/2017 12:00AM)</t>
  </si>
  <si>
    <t>G03242</t>
  </si>
  <si>
    <t>HI A 466</t>
  </si>
  <si>
    <t>PIPELINES : 
BLKG PSN# 7667 (OUT) Aprv: 08/14/1985 - Init HTP: 08/22/1985 - P50: $279,011; P70: $411,034; P90: $602,040</t>
  </si>
  <si>
    <t xml:space="preserve">00048 - Sabine Oil &amp; Gas Corporation (From 03/08/2001 12:00AM to 12/31/2099 11:59AM) 
00048 - Sabine Oil &amp; Gas Corporation (Acquired 01832 Forcenergy Inc) (From 08/14/1994 03:00AM to 03/07/2001 11:59PM) 
00676 - Van Petroleum, Inc. (From 08/14/1994 01:00AM to 08/14/1994 04:59AM) 
01747 - Southern Minerals, Inc. (From 08/14/1994 02:00AM to 08/14/1994 03:59AM) 
01623 - WHK, Inc. (From 08/14/1994 12:00AM to 08/14/1994 02:59AM) 
00967 - Atlantic Richfield Company (From 08/23/1985 12:00AM to 08/13/1994 11:59PM) 
00002 - Atlantic Richfield Company (From 09/01/1975 12:00AM to 08/22/1985 11:59PM) </t>
  </si>
  <si>
    <t>G29655</t>
  </si>
  <si>
    <t>PIPELINES : 
BLKG PSN# 20866 (ACT) Aprv: 11/10/2022 - Init HTP: 02/05/2023 - P50: $278,051; P70: $410,074; P90: $601,081</t>
  </si>
  <si>
    <t>03481 - Cantium, LLC (From 11/29/2022 12:00AM to 12/31/2099 11:59AM)</t>
  </si>
  <si>
    <t>G29656</t>
  </si>
  <si>
    <t>PIPELINES : 
GAS PSN# 20883 (ACT) Aprv: 11/10/2022 - Init HTP: N/A - P50: $277,053; P70: $409,076; P90: $600,082</t>
  </si>
  <si>
    <t>G03345</t>
  </si>
  <si>
    <t>PIPELINES : 
G/O PSN# 3986 (PABN) Aprv: 05/07/1976 - Init HTP: 01/21/1978 - P50: $276,870; P70: $408,893; P90: $599,899</t>
  </si>
  <si>
    <t>03295 - Fieldwood Energy LLC (From 11/22/2013 12:00AM to 06/01/2021 12:00AM)
00105 - Apache Corporation (From 08/11/2008 12:00AM to 11/22/2013 12:00AM)
00114 - BP America Production Company (From 08/31/2002 12:00AM to 08/11/2008 12:00AM)
00114 - BP America Production Company (Acquired 01855 Vastar Resources, Inc.) (From 02/01/1994 12:00AM to 12/31/2001 12:00AM)</t>
  </si>
  <si>
    <t>G29431</t>
  </si>
  <si>
    <t>PIPELINES : 
GAS PSN# 17938 (OUT) Aprv: 03/03/2010 - Init HTP: 04/01/2010 - P50: $276,014; P70: $498,205; P90: $820,700</t>
  </si>
  <si>
    <t>02451 - GOM Shelf LLC (From 07/13/2022 12:00AM to 12/31/2099 11:59AM)
03295 - Fieldwood Energy LLC (From 01/08/2020 12:00AM to 07/13/2022 12:00AM)</t>
  </si>
  <si>
    <t>G19699</t>
  </si>
  <si>
    <t>G01857</t>
  </si>
  <si>
    <t>ST 27, ST 63, ST 176, ST 189</t>
  </si>
  <si>
    <t>PIPELINES : 
OIL PSN# 4305 (OPMO) Aprv: 09/25/1968 - Init HTP: 03/06/1970 - P50: $274,163; P70: $406,186; P90: $597,192</t>
  </si>
  <si>
    <t>03186 - Energy XXI Pipeline, LLC (From 03/09/2012 12:00AM to 12/26/2020 12:00AM)
00400 - Chevron Pipe Line Company (From 03/10/1976 12:00AM to 03/09/2012 12:00AM)</t>
  </si>
  <si>
    <t>G29644</t>
  </si>
  <si>
    <t>PIPELINES : 
BLKO PSN# 7220 (OUT) Aprv: 08/15/1984 - Init HTP: 03/01/1985 - P50: $273,192; P70: $405,215; P90: $596,222</t>
  </si>
  <si>
    <t>03748 - Natural Resources Worldwide LLC (From 03/17/2025 12:00AM to 12/31/2099 11:59AM)
03152 - Cox Oil Offshore, L.L.C. (From 03/17/2022 12:00AM to 03/10/2025 12:00AM)</t>
  </si>
  <si>
    <t>G08533</t>
  </si>
  <si>
    <t>PIPELINES : 
GAS PSN# 7919 (PABN) Aprv: 08/29/1986 - Init HTP: 11/07/1986 - P50: $271,864; P70: $403,887; P90: $594,893</t>
  </si>
  <si>
    <t>03295 - Fieldwood Energy LLC (From 02/06/2014 12:00AM to 04/30/2022 12:00AM)
00105 - Apache Corporation (From 08/29/1986 12:00AM to 02/06/2014 12:00AM)</t>
  </si>
  <si>
    <t>G09321</t>
  </si>
  <si>
    <t>PIPELINES : 
OIL PSN# 6432 (ACT) Aprv: 06/17/1982 - Init HTP: 07/21/1982 - P50: $270,845; P70: $493,037; P90: $815,532</t>
  </si>
  <si>
    <t>02451 - GOM Shelf LLC (From 08/10/2022 12:00AM to 12/31/2099 11:59AM)
03295 - Fieldwood Energy LLC (From 02/13/2014 12:00AM to 08/10/2022 12:00AM)
00105 - Apache Corporation (From 09/22/1988 12:00AM to 02/13/2014 12:00AM)</t>
  </si>
  <si>
    <t>G28310</t>
  </si>
  <si>
    <t>PIPELINES : 
BLKG PSN# 17040 (OUT) Aprv: 07/02/2007 - Init HTP: 08/12/2007 - P50: $270,641; P70: $402,663; P90: $593,670</t>
  </si>
  <si>
    <t>03520 - Sanare Energy Partners, LLC (From 08/22/2019 12:00AM to 12/31/2099 11:59AM)
02777 - Peregrine Oil &amp; Gas, LP (From 07/02/2007 12:00AM to 08/22/2019 12:00AM)</t>
  </si>
  <si>
    <t>COLLATERAL:
03520 Sanare Energy Partners, LLC: $357,670 (N-7002363 - Eff Dt: 08/05/2019)</t>
  </si>
  <si>
    <t>G29296</t>
  </si>
  <si>
    <t>PIPELINES : 
OIL PSN# 19285 (OUT) Aprv: 10/28/2014 - Init HTP: 09/20/2014 - P50: $270,209; P70: $402,232; P90: $593,239</t>
  </si>
  <si>
    <t>02266 - EPL Oil &amp; Gas, LLC (From 02/01/2016 12:00AM to 12/31/2099 11:59AM)</t>
  </si>
  <si>
    <t>COLLATERAL:
02266 EPL Oil &amp; Gas, LLC: $494,100 (SUR0073321 - Eff Dt: 02/21/2023)</t>
  </si>
  <si>
    <t>G15015</t>
  </si>
  <si>
    <t>PIPELINES : 
GAS PSN# 9266 (PABN) Aprv: 12/07/1990 - Init HTP: 12/11/1990 - P50: $269,987; P70: $492,178; P90: $814,674</t>
  </si>
  <si>
    <t>03520 - Sanare Energy Partners, LLC (From 12/12/2017 12:00AM to 09/30/2019 12:00AM)
03217 - Northstar Offshore Group, LLC (From 12/03/2012 12:00AM to 12/12/2017 12:00AM)
03134 - Marlin GOM I, L.L.C. (From 06/15/2011 12:00AM to 12/03/2012 12:00AM)
02769 - Leed Petroleum LLC (From 09/19/2007 12:00AM to 06/15/2011 12:00AM)
01364 - Newfield Exploration Company (From 06/02/1995 12:00AM to 09/19/2007 12:00AM)</t>
  </si>
  <si>
    <t>G28599</t>
  </si>
  <si>
    <t>PIPELINES : 
GAS PSN# 16226 (OUT) Aprv: 08/27/2009 - Init HTP: 09/22/2010 - P50: $269,054; P70: $401,077; P90: $592,083</t>
  </si>
  <si>
    <t>02451 - GOM Shelf LLC (From 08/30/2021 12:00AM to 12/31/2099 11:59AM)
03295 - Fieldwood Energy LLC (From 02/10/2014 12:00AM to 08/30/2021 12:00AM)
00105 - Apache Corporation (From 08/27/2009 12:00AM to 02/10/2014 12:00AM)</t>
  </si>
  <si>
    <t>G29680</t>
  </si>
  <si>
    <t xml:space="preserve"> -  100% </t>
  </si>
  <si>
    <t>PIPELINES : 
OIL PSN# 21043 (OUT) Aprv: 08/28/2009 - Init HTP: 09/22/2010 - P50: $269,025; P70: $401,048; P90: $592,055</t>
  </si>
  <si>
    <t>G01297</t>
  </si>
  <si>
    <t>WELLS : 
BC009 (TA) Aprv: 11/18/2002 - Spud: 11/22/2002 - P50: $68,805; P70: $117,217; P90: $187,483
PIPELINES : 
BLKG PSN# 17416 (ACT) Aprv: 11/23/2010 - Init HTP: 12/27/1981 - P50: $200,012; P70: $332,035; P90: $523,042</t>
  </si>
  <si>
    <t>G28816</t>
  </si>
  <si>
    <t>PIPELINES : 
OIL PSN# 14292 (ACT) Aprv: 08/25/2003 - Init HTP: 11/17/2003 - P50: $268,801; P70: $490,992; P90: $813,487</t>
  </si>
  <si>
    <t>01284 - W &amp; T Offshore, Inc. (From 12/06/2023 12:00AM to 12/31/2099 11:59AM)
03672 - Talos QN Exploration LLC (From 03/04/2022 12:00AM to 12/06/2023 12:00AM)
03331 - Fieldwood Offshore LLC (From 10/10/2019 12:00AM to 03/04/2022 12:00AM)</t>
  </si>
  <si>
    <t>G01374</t>
  </si>
  <si>
    <t>PIPELINES : 
OIL PSN# 799 (PABN) Aprv: 06/24/1964 - Init HTP: 06/04/1969 - P50: $268,517; P70: $400,540; P90: $591,546</t>
  </si>
  <si>
    <t>00103 - ExxonMobil Pipeline Company (From 10/12/2000 12:00AM to 09/02/2005 12:00AM)</t>
  </si>
  <si>
    <t>G17744</t>
  </si>
  <si>
    <t>PL 25</t>
  </si>
  <si>
    <t>PIPELINES : 
G/C PSN# 11426 (PABN) Aprv: 08/21/1997 - Init HTP: 09/29/1997 - P50: $268,509; P70: $400,532; P90: $591,539</t>
  </si>
  <si>
    <t>00030 - Trunkline Gas Company, LLC (From 03/01/2005 12:00AM to 01/11/2016 12:00AM)
02546 - Trunkline Field Services LLC (From 01/26/2007 12:00AM to 03/01/2005 12:00AM)</t>
  </si>
  <si>
    <t>G26836</t>
  </si>
  <si>
    <t xml:space="preserve">03619 - Talos Third Coast LLC (Acquired 03176 Dorado Deep GP, LLC) .00328% 
03197 - GOME 1271 LLC .02953% 
00730 - Walter Oil &amp; Gas Corporation 33.125% 
03619 - Talos Third Coast LLC 66.84219% </t>
  </si>
  <si>
    <t>PIPELINES : 
G/C PSN# 15105 (ACT) Aprv: 05/12/2005 - Init HTP: 07/03/2005 - P50: $268,398; P70: $490,590; P90: $813,085</t>
  </si>
  <si>
    <t>00730 - Walter Oil &amp; Gas Corporation (From 10/25/2018 12:00AM to 12/31/2099 11:59AM)
03197 - GOME 1271 LLC (From 10/25/2018 12:00AM to 12/31/2099 11:59AM)
03619 - Talos Third Coast LLC (Acquired 03176 Dorado Deep GP, LLC) (From 10/25/2018 12:00AM to 12/31/2099 11:59AM)
03619 - Talos Third Coast LLC (From 02/10/2021 12:00AM to 12/31/2099 11:59AM)
02970 - Castex Offshore, Inc. (From 08/27/2012 12:00AM to 02/10/2021 12:00AM)
00362 - Woodside Energy (Americas) Inc. (From 05/09/2008 12:00AM to 08/27/2012 12:00AM)
01364 - Newfield Exploration Company (From 05/12/2005 12:00AM to 05/09/2008 12:00AM)</t>
  </si>
  <si>
    <t>G29654</t>
  </si>
  <si>
    <t>PIPELINES : 
BLKG PSN# 17760 (OUT) Aprv: 04/02/2009 - Init HTP: 08/14/2009 - P50: $268,277; P70: $490,469; P90: $812,964</t>
  </si>
  <si>
    <t>02628 - Arena Offshore, LP (From 11/17/2022 12:00AM to 12/31/2099 11:59AM)</t>
  </si>
  <si>
    <t>G08289</t>
  </si>
  <si>
    <t>PIPELINES : 
OIL PSN# 6573 (ACT) Aprv: 10/15/1982 - Init HTP: 11/15/1982 - P50: $266,690; P70: $398,713; P90: $589,719</t>
  </si>
  <si>
    <t>03411 - American Panther, LLC (From 07/13/2016 12:00AM to 12/31/2099 11:59AM)
00400 - Chevron Pipe Line Company (From 12/21/2005 12:00AM to 07/13/2016 12:00AM)
02289 - Shell Pipeline Company LP (From 10/20/1998 12:00AM to 12/21/2005 12:00AM)
01107 - Texaco Pipeline Inc. (From 12/06/1985 12:00AM to 10/20/1998 12:00AM)</t>
  </si>
  <si>
    <t>G26968</t>
  </si>
  <si>
    <t>PIPELINES : 
G/C PSN# 15581 (PABN) Aprv: 03/09/2006 - Init HTP: 05/17/2006 - P50: $266,566; P70: $488,757; P90: $811,253</t>
  </si>
  <si>
    <t>03295 - Fieldwood Energy LLC (From 11/04/2013 12:00AM to 01/13/2021 12:00AM)
02851 - Apache Shelf, Inc. (Acquired 02169 Mariner Gulf of Mexico LLC) (From 06/18/2008 12:00AM to 11/04/2013 12:00AM)
02383 - Millennium Offshore Group, Inc. (From 03/09/2006 12:00AM to 08/17/2006 12:00AM)</t>
  </si>
  <si>
    <t>G09543</t>
  </si>
  <si>
    <t>SM 123</t>
  </si>
  <si>
    <t>WELLS : 
E018 (TA) Aprv: 05/20/1986 - Spud: 06/20/1986 - P50: $266,463; P70: $314,875; P90: $385,141</t>
  </si>
  <si>
    <t xml:space="preserve">00730 - Walter Oil &amp; Gas Corporation (From 07/01/1988 12:00AM to 12/31/2099 11:59AM) </t>
  </si>
  <si>
    <t>G29383</t>
  </si>
  <si>
    <t>PIPELINES : 
BLKO PSN# 19876 (ACT) Aprv: 01/03/2018 - Init HTP: 08/27/1995 - P50: $265,986; P70: $398,008; P90: $589,015</t>
  </si>
  <si>
    <t>03026 - Talos Energy Ventures, LLC (From 01/03/2018 12:00AM to 12/31/2099 11:59AM)</t>
  </si>
  <si>
    <t>G29305</t>
  </si>
  <si>
    <t>PIPELINES : 
BLKO PSN# 19322 (OUT) Aprv: 04/30/2015 - Init HTP: 09/07/2015 - P50: $265,549; P70: $397,571; P90: $588,578</t>
  </si>
  <si>
    <t>02628 - Arena Offshore, LP (From 04/30/2015 12:00AM to 12/31/2099 11:59AM)</t>
  </si>
  <si>
    <t>G15659</t>
  </si>
  <si>
    <t>PIPELINES : 
OIL PSN# 10727 (PABN) Aprv: 09/20/1995 - Init HTP: 10/21/1995 - P50: $265,500; P70: $397,523; P90: $588,530</t>
  </si>
  <si>
    <t>02266 - EPL Oil &amp; Gas, LLC (From 05/10/2018 12:00AM to 12/31/2099 11:59AM)
01113 - Unocal Pipeline Company (From 09/20/1995 12:00AM to 05/10/2018 12:00AM)</t>
  </si>
  <si>
    <t>COLLATERAL:
00400 Chevron Pipe Line Company: $565,000 (106344829 - Eff Dt: 10/12/2016)</t>
  </si>
  <si>
    <t>G28646</t>
  </si>
  <si>
    <t>PIPELINES : 
OIL PSN# 18624 (OUT) Aprv: 08/24/2012 - Init HTP: 01/15/1969 - P50: $264,667; P70: $486,858; P90: $809,353</t>
  </si>
  <si>
    <t>02266 - EPL Oil &amp; Gas, LLC (From 08/24/2012 12:00AM to 12/31/2099 11:59AM)</t>
  </si>
  <si>
    <t>COLLATERAL:
02266 EPL Oil &amp; Gas, LLC: $521,100 (PB00202100004 - Eff Dt: 02/08/2016)</t>
  </si>
  <si>
    <t>G03455</t>
  </si>
  <si>
    <t>SS 168, SS 182</t>
  </si>
  <si>
    <t>PIPELINES : 
GAS PSN# 4763 (ACT) Aprv: 08/25/1977 - Init HTP: 10/16/1978 - P50: $264,651; P70: $486,843; P90: $809,338</t>
  </si>
  <si>
    <t xml:space="preserve"> 00334</t>
  </si>
  <si>
    <t>SS 31</t>
  </si>
  <si>
    <t xml:space="preserve">03295 - Fieldwood Energy LLC 37.5% 
01284 - W &amp; T Offshore, Inc. 62.5% </t>
  </si>
  <si>
    <t xml:space="preserve">03296 - Apache Shelf Exploration LLC 18.75% (ALQT: 1 / LVL: 2) 
03295 - Fieldwood Energy LLC 18.75% (ALQT: 1 / LVL: 2) 
01284 - W &amp; T Offshore, Inc. 62.5% (ALQT: 1 / LVL: 2) </t>
  </si>
  <si>
    <t>STRUCTURES : 
CAIS CPLX# 26071 'A' Aprv: N/A - Inst: 08/27/1994 - P50: $263,592; P70: $496,347; P90: $857,459</t>
  </si>
  <si>
    <t xml:space="preserve">01284 - W &amp; T Offshore, Inc. (From 03/03/2008 12:00AM to 12/31/2099 11:59AM) 
03295 - Fieldwood Energy LLC (From 03/17/2015 12:00AM to 12/31/2099 11:59AM) 
00105 - Apache Corporation (From 07/07/2003 12:00AM to 03/16/2015 11:59PM) 
01284 - W &amp; T Offshore, Inc. (Acquired 02859 Offshore Shelf LLC) (From 10/19/2006 12:00AM to 03/02/2008 11:59PM) 
02219 - Anadarko US Offshore LLC (From 12/05/1997 12:00AM to 10/18/2006 11:59PM) 
02481 - BP Exploration &amp; Production Inc. (From 02/11/2002 12:00AM to 07/06/2003 11:59PM) 
00114 - BP America Production Company (From 03/19/1984 12:00AM to 02/10/2002 11:59PM) 
00056 - ConocoPhillips Company (From 12/06/1985 12:00AM to 11/14/1999 11:59PM) 
00035 - Kerr-McGee Corporation (From 03/19/1984 12:00AM to 12/04/1997 11:59PM) 
00788 - Phillips Oil Company (From 03/19/1984 12:00AM to 12/05/1985 11:59PM) </t>
  </si>
  <si>
    <t xml:space="preserve">01284 - W &amp; T Offshore, Inc. (From 11/03/2014 12:00AM to 12/31/2099 11:59AM) (ALQT: 1 / LVL: 2) 
03295 - Fieldwood Energy LLC (From 11/03/2014 12:00AM to 12/31/2099 11:59AM) (ALQT: 1 / LVL: 2) 
03296 - Apache Shelf Exploration LLC (From 11/03/2014 12:00AM to 12/31/2099 11:59AM) (ALQT: 1 / LVL: 2) </t>
  </si>
  <si>
    <t>G29442</t>
  </si>
  <si>
    <t>PIPELINES : 
BLKO PSN# 20403 (ACT) Aprv: 07/01/2020 - Init HTP: 09/06/2020 - P50: $261,013; P70: $483,205; P90: $805,700</t>
  </si>
  <si>
    <t>03542 - Rosefield Pipeline Company, LLC (From 02/28/2020 12:00AM to 12/31/2099 11:59AM)</t>
  </si>
  <si>
    <t>G28385</t>
  </si>
  <si>
    <t xml:space="preserve">03672 - Talos QN Exploration LLC 20.33337% 
02451 - GOM Shelf LLC 79.66663% </t>
  </si>
  <si>
    <t>PIPELINES : 
BLKO PSN# 17265 (PABN) Aprv: 10/15/2007 - Init HTP: 01/24/1994 - P50: $260,089; P70: $392,111; P90: $583,118</t>
  </si>
  <si>
    <t>02451 - GOM Shelf LLC (From 03/15/2022 12:00AM to 12/31/2099 11:59AM)
03672 - Talos QN Exploration LLC (From 03/15/2022 12:00AM to 12/31/2099 11:59AM)
03295 - Fieldwood Energy LLC (From 01/31/2014 12:00AM to 03/15/2022 12:00AM)
00105 - Apache Corporation (From 07/07/2008 12:00AM to 01/31/2014 12:00AM)
02630 - Dynamic Offshore Resources NS, LLC (From 10/04/2008 12:00AM to 07/07/2008 12:00AM)</t>
  </si>
  <si>
    <t>G15985</t>
  </si>
  <si>
    <t>PIPELINES : 
BLKG PSN# 10880 (OUT) Aprv: 01/19/1996 - Init HTP: 04/20/1996 - P50: $259,643; P70: $391,666; P90: $582,672</t>
  </si>
  <si>
    <t>G04324</t>
  </si>
  <si>
    <t>PIPELINES : 
GAS PSN# 5784 (OUT) Aprv: 06/25/1980 - Init HTP: 10/22/1980 - P50: $259,381; P70: $391,404; P90: $582,410</t>
  </si>
  <si>
    <t>00011 - Transcontinental Gas Pipe Line Company, LLC (From 06/25/1980 12:00AM to 12/31/2099 11:59AM)</t>
  </si>
  <si>
    <t>G15003</t>
  </si>
  <si>
    <t xml:space="preserve">03748 - Natural Resources Worldwide LLC 10% </t>
  </si>
  <si>
    <t>PIPELINES : 
OIL PSN# 9050 (ACT) Aprv: 07/17/1990 - Init HTP: 08/21/1990 - P50: $259,372; P70: $391,395; P90: $582,401</t>
  </si>
  <si>
    <t>03748 - Natural Resources Worldwide LLC (From 02/06/2025 12:00AM to 12/31/2099 11:59AM)
02266 - EPL Oil &amp; Gas, LLC (From 11/01/2012 12:00AM to 02/06/2025 12:00AM)
02266 - EPL Oil &amp; Gas, LLC (Acquired 03041 Hilcorp Energy GOM, LLC) (From 05/18/2012 12:00AM to 11/01/2012 12:00AM)
00400 - Chevron Pipe Line Company (From 12/21/2005 12:00AM to 05/18/2012 12:00AM)
02289 - Shell Pipeline Company LP (From 07/31/2007 12:00AM to 12/21/2005 12:00AM)</t>
  </si>
  <si>
    <t>COLLATERAL:
03748 Natural Resources Worldwide LLC: $391,395 (N-8100079 - Eff Dt: 10/10/2024)</t>
  </si>
  <si>
    <t>G14716</t>
  </si>
  <si>
    <t>PIPELINES : 
OIL PSN# 10375 (PABN) Aprv: 10/06/1994 - Init HTP: 11/23/1994 - P50: $257,764; P70: $479,956; P90: $802,451</t>
  </si>
  <si>
    <t>02628 - Arena Offshore, LP (From 09/24/2012 12:00AM to 09/20/2022 12:00AM)
02409 - Maritech Resources, Inc. (From 12/07/1999 12:00AM to 09/24/2012 12:00AM)</t>
  </si>
  <si>
    <t>G03569</t>
  </si>
  <si>
    <t>EI 294</t>
  </si>
  <si>
    <t xml:space="preserve">01324 - B T Operating Co. 100% </t>
  </si>
  <si>
    <t xml:space="preserve">02744 - Entre Partners, Inc. 3.75% (ALQT: A / LVL: 1) 
02677 - Entre Holdings Company 7.5% (ALQT: A / LVL: 1) 
02436 - PALACE EXPLORATION COMPANY 15% (ALQT: A / LVL: 1) 
02661 - Howard Energy Co., Inc. 73.75% (ALQT: A / LVL: 1) 
02677 - Entre Holdings Company 8.25% (ALQT: B / LVL: 2) 
02436 - PALACE EXPLORATION COMPANY 15% (ALQT: B / LVL: 2) 
02661 - Howard Energy Co., Inc. 76.75% (ALQT: B / LVL: 2) </t>
  </si>
  <si>
    <t>WELLS : 
003 (TA) Aprv: 10/27/1977 - Spud: 10/28/1977 - P50: $257,706; P70: $306,118; P90: $376,384</t>
  </si>
  <si>
    <t xml:space="preserve">01324 - B T Operating Co. (From 10/19/1989 12:00AM to 12/31/2099 11:59AM) 
02421 - Devon Energy Production Co., L.P. (From 11/19/1999 12:00AM to 07/06/2003 11:59PM) 
02421 - Devon Energy Production Co., L.P. (Acquired 01750 Pennzoil Exploration and Production Company) (From 04/07/1993 12:00AM to 11/18/1999 11:59PM) 
00078 - Chevron U.S.A. Inc. (From 03/10/1989 12:00AM to 04/06/1993 11:59PM) 
00040 - Texaco Inc. (From 08/01/1977 12:00AM to 10/18/1989 11:59PM) 
01317 - TOC-Gulf of Mexico Inc. (From 11/02/1988 12:00AM to 03/09/1989 11:59PM) 
00081 - Tenneco Oil Company (From 08/01/1977 12:00AM to 11/01/1988 11:59PM) </t>
  </si>
  <si>
    <t xml:space="preserve">02661 - Howard Energy Co., Inc. (From 09/19/2003 01:00AM to 12/31/2099 11:59AM) (ALQT: A / LVL: 1) 
02677 - Entre Holdings Company (From 10/21/2003 12:00AM to 12/31/2099 11:59AM) (ALQT: A / LVL: 1) 
02744 - Entre Partners, Inc. (From 10/15/2004 12:00AM to 12/31/2099 11:59AM) (ALQT: A / LVL: 1) 
02436 - PALACE EXPLORATION COMPANY (From 03/18/2005 12:00AM to 12/31/2099 11:59AM) (ALQT: A / LVL: 1) 
01324 - B T Operating Co. (From 07/02/1990 12:00AM to 10/20/2003 11:59PM) (ALQT: A / LVL: 1) 
02808 - TDC Energy LLC (Acquired 01624 TDC Energy Corporation) (From 07/05/1990 12:00AM to 09/19/2003 12:59AM) (ALQT: A / LVL: 1) 
20092 - CHAMPLIN PETROLEUM CO. (From 07/05/1990 12:00AM to 09/19/2003 12:59AM) (ALQT: A / LVL: 1) 
00730 - Walter Oil &amp; Gas Corporation (From 07/02/1990 12:00AM to 07/04/1990 11:59PM) (ALQT: A / LVL: 1) 
02677 - Entre Holdings Company (From 12/19/2005 12:00AM to 12/31/2099 11:59AM) (ALQT: B / LVL: 2) 
02661 - Howard Energy Co., Inc. (From 06/16/2006 12:00AM to 12/31/2099 11:59AM) (ALQT: B / LVL: 2) 
02436 - PALACE EXPLORATION COMPANY (From 06/16/2006 02:00AM to 12/31/2099 11:59AM) (ALQT: B / LVL: 2) 
01324 - B T Operating Co. (From 12/19/2005 12:00AM to 06/15/2006 11:59PM) (ALQT: B / LVL: 2) </t>
  </si>
  <si>
    <t>G03171</t>
  </si>
  <si>
    <t>PL 13</t>
  </si>
  <si>
    <t xml:space="preserve">03219 - SCL Resources, LLC 4.76693% 
02630 - Dynamic Offshore Resources NS, LLC 5.60808% 
03229 - GS E&amp;R America Offshore, LLC 5.72031% 
02039 - Online Resources, L.L.C. 7% 
03295 - Fieldwood Energy LLC 12.5% 
03026 - Talos Energy Ventures, LLC 13.6124% 
02981 - ANKOR E&amp;P Holdings Corporation 21.29228% 
03217 - Northstar Offshore Group, LLC 29.5% </t>
  </si>
  <si>
    <t xml:space="preserve">03219 - SCL Resources, LLC 3.83343% (ALQT: A / LVL: 1) 
03229 - GS E&amp;R America Offshore, LLC 4.60012% (ALQT: A / LVL: 1) 
02039 - Online Resources, L.L.C. 7% (ALQT: A / LVL: 1) 
03295 - Fieldwood Energy LLC 12.5% (ALQT: A / LVL: 1) 
03026 - Talos Energy Ventures, LLC 13.6124% (ALQT: A / LVL: 1) 
02981 - ANKOR E&amp;P Holdings Corporation 17.12265% (ALQT: A / LVL: 1) 
03217 - Northstar Offshore Group, LLC 41.3314% (ALQT: A / LVL: 1) 
03219 - SCL Resources, LLC 4.76693% (ALQT: A / LVL: 2) 
02630 - Dynamic Offshore Resources NS, LLC 5.60808% (ALQT: A / LVL: 2) 
03229 - GS E&amp;R America Offshore, LLC 5.72031% (ALQT: A / LVL: 2) 
02039 - Online Resources, L.L.C. 7% (ALQT: A / LVL: 2) 
03295 - Fieldwood Energy LLC 12.5% (ALQT: A / LVL: 2) 
03026 - Talos Energy Ventures, LLC 13.6124% (ALQT: A / LVL: 2) 
02981 - ANKOR E&amp;P Holdings Corporation 21.29228% (ALQT: A / LVL: 2) 
03217 - Northstar Offshore Group, LLC 29.5% (ALQT: A / LVL: 2) 
03219 - SCL Resources, LLC 1.66843% (ALQT: B / LVL: 1) 
02630 - Dynamic Offshore Resources NS, LLC 1.96282% (ALQT: B / LVL: 1) 
03229 - GS E&amp;R America Offshore, LLC 2.00211% (ALQT: B / LVL: 1) 
02039 - Online Resources, L.L.C. 2.45% (ALQT: B / LVL: 1) 
03295 - Fieldwood Energy LLC 4.375% (ALQT: B / LVL: 1) 
02981 - ANKOR E&amp;P Holdings Corporation 7.4523% (ALQT: B / LVL: 1) 
03217 - Northstar Offshore Group, LLC 10.325% (ALQT: B / LVL: 1) 
03026 - Talos Energy Ventures, LLC 69.76434% (ALQT: B / LVL: 1) 
03219 - SCL Resources, LLC 4.76693% (ALQT: C / LVL: 1) 
02630 - Dynamic Offshore Resources NS, LLC 5.60808% (ALQT: C / LVL: 1) 
03229 - GS E&amp;R America Offshore, LLC 5.72031% (ALQT: C / LVL: 1) 
02039 - Online Resources, L.L.C. 7% (ALQT: C / LVL: 1) 
03295 - Fieldwood Energy LLC 12.5% (ALQT: C / LVL: 1) 
03026 - Talos Energy Ventures, LLC 13.6124% (ALQT: C / LVL: 1) 
02981 - ANKOR E&amp;P Holdings Corporation 21.29228% (ALQT: C / LVL: 1) 
03217 - Northstar Offshore Group, LLC 29.5% (ALQT: C / LVL: 1) </t>
  </si>
  <si>
    <t>PIPELINES : 
BLKG PSN# 18375 (PREM) Aprv: 03/29/2013 - Init HTP: N/A - P50: $257,384; P70: $479,575; P90: $802,071</t>
  </si>
  <si>
    <t xml:space="preserve">02039 - Online Resources, L.L.C. (From 12/15/1999 12:00AM to 12/31/2099 11:59AM) 
02630 - Dynamic Offshore Resources NS, LLC (From 06/01/2004 12:00AM to 12/31/2099 11:59AM) 
03026 - Talos Energy Ventures, LLC (From 07/11/2008 12:00AM to 12/31/2099 11:59AM) 
02981 - ANKOR E&amp;P Holdings Corporation (From 03/07/2012 12:00AM to 12/31/2099 11:59AM) 
03219 - SCL Resources, LLC (From 06/06/2012 12:00AM to 12/31/2099 11:59AM) 
03229 - GS E&amp;R America Offshore, LLC (From 07/18/2012 12:00AM to 12/31/2099 11:59AM) 
03295 - Fieldwood Energy LLC (From 03/26/2014 12:00AM to 12/31/2099 11:59AM) 
03217 - Northstar Offshore Group, LLC (From 02/24/2017 12:00AM to 12/31/2099 11:59AM) 
03033 - Black Elk Energy Offshore Operations, LLC (From 07/19/2011 12:00AM to 02/23/2017 11:59PM) 
00105 - Apache Corporation (From 07/07/2003 12:00AM to 03/25/2014 11:59PM) 
03056 - Northstar Offshore Energy Partners, LLC (From 11/17/2009 12:00AM to 07/17/2012 11:59PM) 
02590 - Merit Energy Partners III, L.P. (From 03/31/2003 12:00AM to 07/18/2011 11:59PM) 
02591 - Merit Energy Partners D-III, L.P. (From 03/31/2003 12:00AM to 07/18/2011 11:59PM) 
02592 - Merit Management Partners I, L.P. (From 03/31/2003 12:00AM to 07/18/2011 11:59PM) 
02849 - Hillcrest GOM, Inc. (From 04/17/2006 12:00AM to 03/30/2011 11:59PM) 
00948 - Robert F. Walker (individual) (From 03/01/1985 12:00AM to 02/18/2010 11:59PM) 
01935 - Pioneer Natural Resources USA, Inc. (Acquired 02847 Pioneer Shelf Properties Incorporated) (From 03/24/2006 12:00AM to 11/16/2009 11:59PM) 
02025 - EP Energy E&amp;P Company, L.P. (From 07/02/1996 12:00AM to 07/10/2008 11:59PM) 
02025 - EP Energy E&amp;P Company, L.P. (Acquired 01138 El Paso Production GOM Inc.) (From 12/27/1994 12:00AM to 03/26/2007 12:59AM) 
01935 - Pioneer Natural Resources USA, Inc. (From 03/23/1995 04:00AM to 03/23/2006 11:59PM) 
02444 - Aures Energy, L.L.C. (From 10/13/2000 12:00AM to 12/26/2004 11:59PM) 
01945 - Northstar Interests, L.C. (From 03/27/2001 12:00AM to 05/31/2004 11:59PM) 
02481 - BP Exploration &amp; Production Inc. (From 07/29/2002 12:00AM to 07/06/2003 11:59PM) 
02421 - Devon Energy Production Co., L.P. (Acquired 01551 Santa Fe Energy Resources, Inc.) (From 03/06/1995 01:00AM to 03/30/2003 11:59PM) 
02481 - BP Exploration &amp; Production Inc. (Acquired 02316 Vastar Offshore, Inc.) (From 02/11/1999 12:00AM to 07/28/2002 11:59PM) 
00771 - Texaco Exploration and Production, Inc. (From 04/01/1985 12:00AM to 10/12/2000 11:59PM) 
00777 - OXY USA Inc. (From 02/25/1986 12:00AM to 12/14/1999 11:59PM) 
00540 - MOBIL OIL EXPLORATION &amp; PRODUCING SOUTHEAST INC. (From 03/01/1985 12:00AM to 02/10/1999 11:59PM) 
00240 - ANR Production Company (From 03/01/1985 12:00AM to 07/01/1996 11:59PM) 
01026 - Mesa Operating Limited Partnership (From 04/04/1986 10:00AM to 03/23/1995 03:59AM) 
02421 - Devon Energy Production Co., L.P. (Acquired 01035 Santa Fe Energy Operating Partners, L.P.) (From 03/10/1987 12:00AM to 03/23/1995 02:59AM) 
00056 - ConocoPhillips Company (From 12/06/1985 12:00AM to 03/06/1995 12:59AM) 
00852 - Pelto, Inc. (From 03/01/1985 12:00AM to 03/05/1995 11:59PM) 
00731 - Harris Production Partnership 1981-I, Ltd. (From 03/01/1985 12:00AM to 12/26/1994 11:59PM) 
00325 - Santa Fe Energy Resources, Inc. (From 03/01/1985 12:00AM to 03/09/1987 11:59PM) 
01025 - Mesa Limited Partnership (From 04/04/1986 12:00AM to 04/04/1986 09:59AM) 
00233 - Mesa Petroleum Company (From 03/01/1985 12:00AM to 04/03/1986 11:59PM) 
00346 - Oxy Petroleum, Inc. (From 03/01/1985 12:00AM to 02/24/1986 11:59PM) 
00788 - Phillips Oil Company (From 03/01/1985 12:00AM to 12/05/1985 11:59PM) 
00005 - Four Star Oil &amp; Gas Company (From 03/01/1985 12:00AM to 03/31/1985 11:59PM) </t>
  </si>
  <si>
    <t xml:space="preserve">02039 - Online Resources, L.L.C. (From 07/27/2001 12:00AM to 12/31/2099 11:59AM) (ALQT: A / LVL: 1) 
03026 - Talos Energy Ventures, LLC (From 07/11/2008 01:00AM to 12/31/2099 11:59AM) (ALQT: A / LVL: 1) 
02981 - ANKOR E&amp;P Holdings Corporation (From 03/07/2012 01:00AM to 12/31/2099 11:59AM) (ALQT: A / LVL: 1) 
03219 - SCL Resources, LLC (From 06/08/2012 01:00AM to 12/31/2099 11:59AM) (ALQT: A / LVL: 1) 
03229 - GS E&amp;R America Offshore, LLC (From 07/18/2012 04:00AM to 12/31/2099 11:59AM) (ALQT: A / LVL: 1) 
03295 - Fieldwood Energy LLC (From 08/13/2015 02:00AM to 12/31/2099 11:59AM) (ALQT: A / LVL: 1) 
03217 - Northstar Offshore Group, LLC (From 02/24/2017 02:00AM to 12/31/2099 11:59AM) (ALQT: A / LVL: 1) 
03033 - Black Elk Energy Offshore Operations, LLC (From 07/19/2011 04:00AM to 02/24/2017 01:59AM) (ALQT: A / LVL: 1) 
00105 - Apache Corporation (From 07/07/1995 12:00AM to 08/13/2015 01:59AM) (ALQT: A / LVL: 1) 
00540 - MOBIL OIL EXPLORATION &amp; PRODUCING SOUTHEAST INC. (From 07/07/1995 12:00AM to 04/08/2015 11:59PM) (ALQT: A / LVL: 1) 
03056 - Northstar Offshore Energy Partners, LLC (From 11/27/2009 12:00AM to 07/18/2012 03:59AM) (ALQT: A / LVL: 1) 
02590 - Merit Energy Partners III, L.P. (From 04/11/2003 12:00AM to 07/19/2011 03:59AM) (ALQT: A / LVL: 1) 
02591 - Merit Energy Partners D-III, L.P. (From 04/11/2003 12:00AM to 07/19/2011 03:59AM) (ALQT: A / LVL: 1) 
02592 - Merit Management Partners I, L.P. (From 04/11/2003 12:00AM to 07/19/2011 03:59AM) (ALQT: A / LVL: 1) 
00948 - Robert F. Walker (individual) (From 07/07/1995 12:00AM to 02/19/2010 01:59AM) (ALQT: A / LVL: 1) 
01935 - Pioneer Natural Resources USA, Inc. (Acquired 02847 Pioneer Shelf Properties Incorporated) (From 03/24/2006 04:00AM to 11/26/2009 11:59PM) (ALQT: A / LVL: 1) 
02025 - EP Energy E&amp;P Company, L.P. (From 03/24/2006 04:00AM to 07/11/2008 12:59AM) (ALQT: A / LVL: 1) 
00240 - ANR Production Company (From 07/07/1995 12:00AM to 07/17/2007 11:59PM) (ALQT: A / LVL: 1) 
01935 - Pioneer Natural Resources USA, Inc. (From 07/07/1995 12:00AM to 03/24/2006 03:59AM) (ALQT: A / LVL: 1) 
02025 - EP Energy E&amp;P Company, L.P. (Acquired 01138 El Paso Production GOM Inc.) (From 07/07/1995 12:00AM to 03/24/2006 03:59AM) (ALQT: A / LVL: 1) 
02421 - Devon Energy Production Co., L.P. (Acquired 01551 Santa Fe Energy Resources, Inc.) (From 07/07/1995 12:00AM to 04/10/2003 11:59PM) (ALQT: A / LVL: 1) 
00777 - OXY USA Inc. (From 07/07/1995 12:00AM to 07/26/2001 11:59PM) (ALQT: A / LVL: 1) 
02039 - Online Resources, L.L.C. (From 06/07/2002 12:00AM to 12/31/2099 11:59AM) (ALQT: A / LVL: 2) 
02630 - Dynamic Offshore Resources NS, LLC (From 06/01/2004 12:00AM to 12/31/2099 11:59AM) (ALQT: A / LVL: 2) 
03026 - Talos Energy Ventures, LLC (From 07/11/2008 02:00AM to 12/31/2099 11:59AM) (ALQT: A / LVL: 2) 
02981 - ANKOR E&amp;P Holdings Corporation (From 03/07/2012 03:00AM to 12/31/2099 11:59AM) (ALQT: A / LVL: 2) 
03219 - SCL Resources, LLC (From 06/08/2012 02:00AM to 12/31/2099 11:59AM) (ALQT: A / LVL: 2) 
03229 - GS E&amp;R America Offshore, LLC (From 07/18/2012 01:00AM to 12/31/2099 11:59AM) (ALQT: A / LVL: 2) 
03295 - Fieldwood Energy LLC (From 08/13/2015 12:00AM to 12/31/2099 11:59AM) (ALQT: A / LVL: 2) 
03217 - Northstar Offshore Group, LLC (From 02/24/2017 01:00AM to 12/31/2099 11:59AM) (ALQT: A / LVL: 2) 
03033 - Black Elk Energy Offshore Operations, LLC (From 07/19/2011 02:00AM to 02/24/2017 12:59AM) (ALQT: A / LVL: 2) 
00105 - Apache Corporation (From 04/09/2015 01:00AM to 08/12/2015 11:59PM) (ALQT: A / LVL: 2) 
00540 - MOBIL OIL EXPLORATION &amp; PRODUCING SOUTHEAST INC. (From 02/13/1997 12:00AM to 04/09/2015 12:59AM) (ALQT: A / LVL: 2) 
03056 - Northstar Offshore Energy Partners, LLC (From 01/26/2010 12:00AM to 07/18/2012 12:59AM) (ALQT: A / LVL: 2) 
02590 - Merit Energy Partners III, L.P. (From 04/11/2003 12:00AM to 07/19/2011 01:59AM) (ALQT: A / LVL: 2) 
02591 - Merit Energy Partners D-III, L.P. (From 04/11/2003 12:00AM to 07/19/2011 01:59AM) (ALQT: A / LVL: 2) 
02592 - Merit Management Partners I, L.P. (From 04/11/2003 12:00AM to 07/19/2011 01:59AM) (ALQT: A / LVL: 2) 
02849 - Hillcrest GOM, Inc. (From 04/17/2006 01:00AM to 03/31/2011 01:59AM) (ALQT: A / LVL: 2) 
00948 - Robert F. Walker (individual) (From 02/13/1997 12:00AM to 02/19/2010 02:59AM) (ALQT: A / LVL: 2) 
01935 - Pioneer Natural Resources USA, Inc. (Acquired 02847 Pioneer Shelf Properties Incorporated) (From 03/24/2006 03:00AM to 01/25/2010 11:59PM) (ALQT: A / LVL: 2) 
02025 - EP Energy E&amp;P Company, L.P. (From 02/13/1997 12:00AM to 07/11/2008 01:59AM) (ALQT: A / LVL: 2) 
02025 - EP Energy E&amp;P Company, L.P. (Acquired 01138 El Paso Production GOM Inc.) (From 06/16/1994 12:00AM to 03/26/2007 01:59AM) (ALQT: A / LVL: 2) 
01935 - Pioneer Natural Resources USA, Inc. (From 02/13/1997 12:00AM to 03/24/2006 02:59AM) (ALQT: A / LVL: 2) 
02444 - Aures Energy, L.L.C. (From 01/01/2000 12:00AM to 12/27/2004 12:59AM) (ALQT: A / LVL: 2) 
01945 - Northstar Interests, L.C. (From 03/27/2001 12:00AM to 05/31/2004 11:59PM) (ALQT: A / LVL: 2) 
02421 - Devon Energy Production Co., L.P. (Acquired 01551 Santa Fe Energy Resources, Inc.) (From 02/13/1997 12:00AM to 04/10/2003 11:59PM) (ALQT: A / LVL: 2) 
00777 - OXY USA Inc. (From 02/13/1997 12:00AM to 06/06/2002 11:59PM) (ALQT: A / LVL: 2) 
00771 - Texaco Exploration and Production, Inc. (From 02/13/1997 12:00AM to 12/31/1999 11:59PM) (ALQT: A / LVL: 2) 
02039 - Online Resources, L.L.C. (From 07/27/2001 12:00AM to 12/31/2099 11:59AM) (ALQT: B / LVL: 1) 
02630 - Dynamic Offshore Resources NS, LLC (From 06/01/2004 12:00AM to 12/31/2099 11:59AM) (ALQT: B / LVL: 1) 
03026 - Talos Energy Ventures, LLC (From 07/11/2008 03:00AM to 12/31/2099 11:59AM) (ALQT: B / LVL: 1) 
02981 - ANKOR E&amp;P Holdings Corporation (From 03/07/2012 04:00AM to 12/31/2099 11:59AM) (ALQT: B / LVL: 1) 
03219 - SCL Resources, LLC (From 06/08/2012 03:00AM to 12/31/2099 11:59AM) (ALQT: B / LVL: 1) 
03229 - GS E&amp;R America Offshore, LLC (From 07/18/2012 02:00AM to 12/31/2099 11:59AM) (ALQT: B / LVL: 1) 
03295 - Fieldwood Energy LLC (From 03/26/2014 01:00AM to 12/31/2099 11:59AM) (ALQT: B / LVL: 1) 
03217 - Northstar Offshore Group, LLC (From 02/24/2017 04:00AM to 12/31/2099 11:59AM) (ALQT: B / LVL: 1) 
03033 - Black Elk Energy Offshore Operations, LLC (From 07/19/2011 01:00AM to 02/24/2017 03:59AM) (ALQT: B / LVL: 1) 
00105 - Apache Corporation (From 04/11/2003 12:00AM to 03/26/2014 12:59AM) (ALQT: B / LVL: 1) 
03056 - Northstar Offshore Energy Partners, LLC (From 11/17/2009 01:00AM to 07/18/2012 01:59AM) (ALQT: B / LVL: 1) 
02590 - Merit Energy Partners III, L.P. (From 04/11/2003 12:00AM to 07/19/2011 12:59AM) (ALQT: B / LVL: 1) 
02591 - Merit Energy Partners D-III, L.P. (From 04/11/2003 12:00AM to 07/19/2011 12:59AM) (ALQT: B / LVL: 1) 
02592 - Merit Management Partners I, L.P. (From 04/11/2003 12:00AM to 07/19/2011 12:59AM) (ALQT: B / LVL: 1) 
02849 - Hillcrest GOM, Inc. (From 04/17/2006 02:00AM to 03/31/2011 02:59AM) (ALQT: B / LVL: 1) 
00948 - Robert F. Walker (individual) (From 11/22/1999 12:00AM to 02/19/2010 12:59AM) (ALQT: B / LVL: 1) 
01935 - Pioneer Natural Resources USA, Inc. (Acquired 02847 Pioneer Shelf Properties Incorporated) (From 03/24/2006 02:00AM to 11/17/2009 12:59AM) (ALQT: B / LVL: 1) 
02025 - EP Energy E&amp;P Company, L.P. (From 11/22/1999 12:00AM to 07/11/2008 02:59AM) (ALQT: B / LVL: 1) 
02025 - EP Energy E&amp;P Company, L.P. (Acquired 01138 El Paso Production GOM Inc.) (From 06/16/1994 12:00AM to 03/26/2007 01:59AM) (ALQT: B / LVL: 1) 
01935 - Pioneer Natural Resources USA, Inc. (From 11/22/1999 12:00AM to 03/24/2006 01:59AM) (ALQT: B / LVL: 1) 
02444 - Aures Energy, L.L.C. (From 10/13/2000 12:00AM to 12/27/2004 01:59AM) (ALQT: B / LVL: 1) 
01945 - Northstar Interests, L.C. (From 03/27/2001 12:00AM to 05/31/2004 11:59PM) (ALQT: B / LVL: 1) 
02421 - Devon Energy Production Co., L.P. (Acquired 01551 Santa Fe Energy Resources, Inc.) (From 11/22/1999 12:00AM to 04/10/2003 11:59PM) (ALQT: B / LVL: 1) 
02481 - BP Exploration &amp; Production Inc. (From 09/27/2002 12:00AM to 04/10/2003 11:59PM) (ALQT: B / LVL: 1) 
00114 - BP America Production Company (Acquired 01855 Vastar Resources, Inc.) (From 11/22/1999 01:00AM to 09/26/2002 11:59PM) (ALQT: B / LVL: 1) 
00777 - OXY USA Inc. (From 11/22/1999 12:00AM to 07/26/2001 11:59PM) (ALQT: B / LVL: 1) 
00771 - Texaco Exploration and Production, Inc. (From 11/22/1999 12:00AM to 10/12/2000 11:59PM) (ALQT: B / LVL: 1) 
00540 - MOBIL OIL EXPLORATION &amp; PRODUCING SOUTHEAST INC. (From 11/22/1999 12:00AM to 11/22/1999 12:59AM) (ALQT: B / LVL: 1) 
02039 - Online Resources, L.L.C. (From 07/27/2001 12:00AM to 12/31/2099 11:59AM) (ALQT: C / LVL: 1) 
02630 - Dynamic Offshore Resources NS, LLC (From 06/01/2004 12:00AM to 12/31/2099 11:59AM) (ALQT: C / LVL: 1) 
03026 - Talos Energy Ventures, LLC (From 07/11/2008 04:00AM to 12/31/2099 11:59AM) (ALQT: C / LVL: 1) 
02981 - ANKOR E&amp;P Holdings Corporation (From 03/07/2012 02:00AM to 12/31/2099 11:59AM) (ALQT: C / LVL: 1) 
03219 - SCL Resources, LLC (From 06/08/2012 04:00AM to 12/31/2099 11:59AM) (ALQT: C / LVL: 1) 
03229 - GS E&amp;R America Offshore, LLC (From 07/18/2012 03:00AM to 12/31/2099 11:59AM) (ALQT: C / LVL: 1) 
03295 - Fieldwood Energy LLC (From 08/13/2015 01:00AM to 12/31/2099 11:59AM) (ALQT: C / LVL: 1) 
03217 - Northstar Offshore Group, LLC (From 02/24/2017 03:00AM to 12/31/2099 11:59AM) (ALQT: C / LVL: 1) 
03033 - Black Elk Energy Offshore Operations, LLC (From 07/19/2011 03:00AM to 02/24/2017 02:59AM) (ALQT: C / LVL: 1) 
00105 - Apache Corporation (From 04/09/2015 02:00AM to 08/13/2015 12:59AM) (ALQT: C / LVL: 1) 
00540 - MOBIL OIL EXPLORATION &amp; PRODUCING SOUTHEAST INC. (From 02/13/1997 12:00AM to 04/09/2015 01:59AM) (ALQT: C / LVL: 1) 
03056 - Northstar Offshore Energy Partners, LLC (From 01/26/2010 01:00AM to 07/18/2012 02:59AM) (ALQT: C / LVL: 1) 
02590 - Merit Energy Partners III, L.P. (From 04/11/2003 12:00AM to 07/19/2011 02:59AM) (ALQT: C / LVL: 1) 
02591 - Merit Energy Partners D-III, L.P. (From 04/11/2003 12:00AM to 07/19/2011 02:59AM) (ALQT: C / LVL: 1) 
02592 - Merit Management Partners I, L.P. (From 04/11/2003 12:00AM to 07/19/2011 02:59AM) (ALQT: C / LVL: 1) 
02849 - Hillcrest GOM, Inc. (From 04/17/2006 03:00AM to 03/31/2011 12:59AM) (ALQT: C / LVL: 1) 
00948 - Robert F. Walker (individual) (From 02/13/1997 12:00AM to 02/19/2010 03:59AM) (ALQT: C / LVL: 1) 
01935 - Pioneer Natural Resources USA, Inc. (Acquired 02847 Pioneer Shelf Properties Incorporated) (From 03/24/2006 12:00AM to 01/26/2010 12:59AM) (ALQT: C / LVL: 1) 
02025 - EP Energy E&amp;P Company, L.P. (From 02/13/1997 12:00AM to 07/11/2008 03:59AM) (ALQT: C / LVL: 1) 
02025 - EP Energy E&amp;P Company, L.P. (Acquired 01138 El Paso Production GOM Inc.) (From 02/13/1997 12:00AM to 03/26/2007 01:59AM) (ALQT: C / LVL: 1) 
01935 - Pioneer Natural Resources USA, Inc. (From 02/13/1997 12:00AM to 03/23/2006 11:59PM) (ALQT: C / LVL: 1) 
02444 - Aures Energy, L.L.C. (From 10/13/2000 12:00AM to 12/27/2004 03:59AM) (ALQT: C / LVL: 1) 
01945 - Northstar Interests, L.C. (From 03/27/2001 12:00AM to 05/31/2004 11:59PM) (ALQT: C / LVL: 1) 
02421 - Devon Energy Production Co., L.P. (Acquired 01551 Santa Fe Energy Resources, Inc.) (From 02/13/1997 12:00AM to 04/10/2003 11:59PM) (ALQT: C / LVL: 1) 
00777 - OXY USA Inc. (From 02/13/1997 12:00AM to 07/26/2001 11:59PM) (ALQT: C / LVL: 1) 
00771 - Texaco Exploration and Production, Inc. (From 02/13/1997 12:00AM to 10/12/2000 11:59PM) (ALQT: C / LVL: 1) </t>
  </si>
  <si>
    <t>G33690</t>
  </si>
  <si>
    <t>MP 273</t>
  </si>
  <si>
    <t xml:space="preserve">03636 - RFP Offshore, Inc.  12.5% 
02970 - Castex Offshore, Inc. 21.875% 
03619 - Talos Third Coast LLC 28.125% 
00730 - Walter Oil &amp; Gas Corporation 37.5% </t>
  </si>
  <si>
    <t>WELLS : 
B002 (TA) Aprv: 11/13/2018 - Spud: 11/15/2018 - P50: $256,455; P70: $304,867; P90: $375,133</t>
  </si>
  <si>
    <t xml:space="preserve">02970 - Castex Offshore, Inc. (From 10/20/2011 12:00AM to 12/31/2099 11:59AM) 
00730 - Walter Oil &amp; Gas Corporation (From 03/30/2016 12:00AM to 12/31/2099 11:59AM) 
03636 - RFP Offshore, Inc.  (From 12/09/2020 12:00AM to 12/31/2099 11:59AM) 
03619 - Talos Third Coast LLC (From 12/22/2022 12:00AM to 12/31/2099 11:59AM) 
03197 - GOME 1271 LLC (From 06/17/2011 12:00AM to 12/21/2022 11:59PM) 
03619 - Talos Third Coast LLC (Acquired 03176 Dorado Deep GP, LLC) (From 09/05/2017 12:00AM to 12/21/2022 11:59PM) 
01586 - Petsec Energy Inc. (From 07/01/2010 12:00AM to 12/08/2020 11:59PM) 
03295 - Fieldwood Energy LLC (From 04/25/2014 12:00AM to 07/13/2015 11:59PM) 
03296 - Apache Shelf Exploration LLC (From 04/25/2014 12:00AM to 07/13/2015 11:59PM) 
00105 - Apache Corporation (From 10/20/2011 12:00AM to 04/24/2014 11:59PM) 
02904 - Phoenix Exploration Company LP (From 07/01/2010 12:00AM to 10/19/2011 11:59PM) </t>
  </si>
  <si>
    <t>G08541</t>
  </si>
  <si>
    <t>PIPELINES : 
OIL PSN# 7943 (PABN) Aprv: 09/15/1986 - Init HTP: 10/27/1986 - P50: $253,199; P70: $475,391; P90: $797,886</t>
  </si>
  <si>
    <t>03295 - Fieldwood Energy LLC (From 11/05/2013 12:00AM to 01/31/2019 12:00AM)
02851 - Apache Shelf, Inc. (From 05/24/2007 12:00AM to 11/05/2013 12:00AM)
00048 - Sabine Oil &amp; Gas Corporation (From 09/15/1986 12:00AM to 07/06/2006 12:00AM)</t>
  </si>
  <si>
    <t>G29091</t>
  </si>
  <si>
    <t>PIPELINES : 
G/C PSN# 14719 (OUT) Aprv: 07/30/2004 - Init HTP: 08/17/2004 - P50: $252,036; P70: $474,228; P90: $796,723</t>
  </si>
  <si>
    <t>03247 - Talos Energy Offshore LLC (From 10/10/2014 12:00AM to 12/31/2099 11:59AM)
03065 - Talos Resources LLC (From 10/28/2011 12:00AM to 10/10/2014 12:00AM)</t>
  </si>
  <si>
    <t>G33112</t>
  </si>
  <si>
    <t>PL 18</t>
  </si>
  <si>
    <t xml:space="preserve">03619 - Talos Third Coast LLC (Acquired 03176 Dorado Deep GP, LLC) .06681% 
03197 - GOME 1271 LLC 6.01313% 
03201 - Talos Gulf Coast Offshore LLC 18.75% 
00730 - Walter Oil &amp; Gas Corporation 25% 
02970 - Castex Offshore, Inc. 50.17006% </t>
  </si>
  <si>
    <t>PIPELINES : 
BLKG PSN# 18380 (PREM) Aprv: N/A - Init HTP: 01/10/1999 - P50: $251,667; P70: $473,859; P90: $796,354</t>
  </si>
  <si>
    <t xml:space="preserve">02970 - Castex Offshore, Inc. (From 06/01/2009 12:00AM to 12/31/2099 11:59AM) 
03201 - Talos Gulf Coast Offshore LLC (From 05/23/2012 12:00AM to 12/31/2099 11:59AM) 
00730 - Walter Oil &amp; Gas Corporation (From 02/06/2013 12:00AM to 12/31/2099 11:59AM) 
03197 - GOME 1271 LLC (From 03/23/2016 12:00AM to 12/31/2099 11:59AM) 
03619 - Talos Third Coast LLC (Acquired 03176 Dorado Deep GP, LLC) (From 06/07/2018 12:00AM to 12/31/2099 11:59AM) 
03149 - GOM-C EXPLORATION, LLC (From 06/05/2013 12:00AM to 01/21/2014 11:59PM) 
02904 - Phoenix Exploration Company LP (From 10/27/2011 12:00AM to 02/28/2013 11:59PM) </t>
  </si>
  <si>
    <t>G06563</t>
  </si>
  <si>
    <t>EI 42, EI 51</t>
  </si>
  <si>
    <t>PIPELINES : 
OIL PSN# 15819 (ACT) Aprv: 09/05/2006 - Init HTP: 08/07/1984 - P50: $251,584; P70: $473,775; P90: $796,270</t>
  </si>
  <si>
    <t>03026 - Talos Energy Ventures, LLC (From 07/10/2008 12:00AM to 12/31/2099 11:59AM)
00618 - El Paso Energy Oil Transmission, Inc. (From 08/05/2000 12:00AM to 07/10/2008 12:00AM)</t>
  </si>
  <si>
    <t>G28988</t>
  </si>
  <si>
    <t>BM 4</t>
  </si>
  <si>
    <t>PIPELINES : 
GAS PSN# 18060 (ACT) Aprv: 07/29/2010 - Init HTP: 08/30/2010 - P50: $251,332; P70: $473,524; P90: $796,019</t>
  </si>
  <si>
    <t>03481 - Cantium, LLC (From 10/02/2017 12:00AM to 12/31/2099 11:59AM)
00078 - Chevron U.S.A. Inc. (From 07/29/2010 12:00AM to 10/02/2017 12:00AM)</t>
  </si>
  <si>
    <t>G02282</t>
  </si>
  <si>
    <t>WELLS : 
B003 (TA) Aprv: 12/31/1977 - Spud: 01/01/1978 - P50: $250,200; P70: $298,612; P90: $368,878</t>
  </si>
  <si>
    <t xml:space="preserve">03295 - Fieldwood Energy LLC (From 11/25/2014 12:00AM to 12/31/2099 11:59AM) 
03035 - Fieldwood Energy Offshore LLC (From 09/09/2015 12:00AM to 12/31/2099 11:59AM) 
00003 - Union Oil Company of California (From 06/05/2002 12:00AM to 09/08/2015 11:59PM) 
02851 - Apache Shelf, Inc. (From 05/18/2006 12:00AM to 11/24/2014 11:59PM) 
00048 - Sabine Oil &amp; Gas Corporation (From 03/08/2001 12:00AM to 05/17/2006 11:59PM) 
00048 - Sabine Oil &amp; Gas Corporation (Acquired 01832 Forcenergy Inc) (From 08/14/1994 01:00AM to 03/07/2001 11:59PM) 
00059 - Hess Corporation (From 11/01/1989 12:00AM to 08/14/1994 01:59AM) 
01623 - WHK, Inc. (From 08/14/1994 12:00AM to 08/14/1994 12:59AM) 
00689 - Shell Offshore Inc. (From 11/21/1983 12:00AM to 08/13/1994 11:59PM) 
00800 - TXP Operating Company (From 11/21/1983 12:00AM to 10/31/1989 11:59PM) </t>
  </si>
  <si>
    <t xml:space="preserve">03295 - Fieldwood Energy LLC (From 06/24/2014 12:00AM to 12/31/2099 11:59AM) (ALQT: 1 / LVL: 2) 
03296 - Apache Shelf Exploration LLC (From 06/24/2014 12:00AM to 12/31/2099 11:59AM) (ALQT: 1 / LVL: 2) 
03035 - Fieldwood Energy Offshore LLC (From 09/09/2015 01:00AM to 12/31/2099 11:59AM) (ALQT: 1 / LVL: 2) 
00003 - Union Oil Company of California (From 06/24/2014 12:00AM to 09/09/2015 12:59AM) (ALQT: 1 / LVL: 2) </t>
  </si>
  <si>
    <t>G26934</t>
  </si>
  <si>
    <t>PIPELINES : 
LIFT PSN# 15301 (PABN) Aprv: 10/27/2005 - Init HTP: 03/30/2006 - P50: $250,000; P70: $250,000; P90: $250,000</t>
  </si>
  <si>
    <t>03368 - Whitney Oil &amp; Gas, LLC (From 10/06/2016 12:00AM to 12/31/2099 11:59AM)
02807 - Marlin Coastal, L.L.C. (From 09/15/2006 12:00AM to 10/06/2016 12:00AM)
02375 - Energy XXI GOM, LLC (From 08/09/2006 12:00AM to 09/15/2006 12:00AM)</t>
  </si>
  <si>
    <t>G29111</t>
  </si>
  <si>
    <t>PIPELINES : 
BLKG PSN# 18507 (PABN) Aprv: 10/31/2011 - Init HTP: 03/30/2006 - P50: $250,000; P70: $250,000; P90: $250,000</t>
  </si>
  <si>
    <t>03368 - Whitney Oil &amp; Gas, LLC (From 10/06/2016 12:00AM to 12/31/2099 11:59AM)
02807 - Marlin Coastal, L.L.C. (From 10/31/2011 12:00AM to 10/06/2016 12:00AM)</t>
  </si>
  <si>
    <t>G26933</t>
  </si>
  <si>
    <t>PIPELINES : 
BLKG PSN# 15300 (PABN) Aprv: 10/21/2005 - Init HTP: 03/30/2006 - P50: $250,000; P70: $250,000; P90: $250,000</t>
  </si>
  <si>
    <t>G29541</t>
  </si>
  <si>
    <t>SS 69</t>
  </si>
  <si>
    <t>PIPELINES : 
OIL PSN# 20732 (OUT) Aprv: 11/05/1997 - Init HTP: 12/20/1997 - P50: $249,352; P70: $471,543; P90: $794,038</t>
  </si>
  <si>
    <t>03094 - S2 Energy 1, LP (From 10/03/2022 12:00AM to 12/31/2099 11:59AM)
01978 - Helis Oil &amp; Gas Company, L.L.C. (From 06/14/2021 12:00AM to 10/03/2022 12:00AM)</t>
  </si>
  <si>
    <t>COLLATERAL:
03094 S2 Energy 1, LP: $361,884 (SUR0058403 - Eff Dt: 06/07/2022)</t>
  </si>
  <si>
    <t>G13549</t>
  </si>
  <si>
    <t xml:space="preserve">02999 - STL Pipeline, LLC 100% </t>
  </si>
  <si>
    <t>PIPELINES : 
GAS PSN# 6020 (OUT) Aprv: 04/07/1981 - Init HTP: 07/27/1982 - P50: $249,100; P70: $381,123; P90: $572,130</t>
  </si>
  <si>
    <t>02999 - STL Pipeline, LLC (From 01/30/2008 12:00AM to 10/01/2013 12:00AM)
00010 - Southern Natural Gas Company, L.L.C. (From 05/21/1993 12:00AM to 01/30/2008 12:00AM)</t>
  </si>
  <si>
    <t>G28788</t>
  </si>
  <si>
    <t>PIPELINES : 
GAS PSN# 20050 (ACT) Aprv: 01/23/2019 - Init HTP: 03/25/2019 - P50: $247,646; P70: $469,837; P90: $792,333</t>
  </si>
  <si>
    <t>02451 - GOM Shelf LLC (From 07/13/2022 12:00AM to 12/31/2099 11:59AM)
03295 - Fieldwood Energy LLC (From 01/23/2019 12:00AM to 07/13/2022 12:00AM)</t>
  </si>
  <si>
    <t>COLLATERAL:
03295 Fieldwood Energy LLC: $503,684 (7000000407 - Eff Dt: 04/25/2019)</t>
  </si>
  <si>
    <t>G17683</t>
  </si>
  <si>
    <t>PIPELINES : 
COND PSN# 11258 (ACT) Aprv: 05/05/1997 - Init HTP: 01/29/1998 - P50: $246,924; P70: $469,116; P90: $791,611</t>
  </si>
  <si>
    <t>COLLATERAL:
02202 Garden Banks Gas Pipeline, L.L.C.: $481,722 (K09201762 - Eff Dt: 02/16/2016)</t>
  </si>
  <si>
    <t>G26961</t>
  </si>
  <si>
    <t>02628 - Arena Offshore, LP (From 06/23/2006 12:00AM to 01/20/2024 12:00AM)</t>
  </si>
  <si>
    <t>G28484</t>
  </si>
  <si>
    <t>PIPELINES : 
GAS PSN# 17499 (OUT) Aprv: 06/12/2008 - Init HTP: 11/02/1979 - P50: $245,502; P70: $377,525; P90: $568,531</t>
  </si>
  <si>
    <t>02451 - GOM Shelf LLC (From 08/19/2022 12:00AM to 12/31/2099 11:59AM)
03295 - Fieldwood Energy LLC (From 02/19/2014 12:00AM to 08/19/2022 12:00AM)
00105 - Apache Corporation (From 05/08/2009 12:00AM to 02/19/2014 12:00AM)
00030 - Trunkline Gas Company, LLC (From 06/12/2008 12:00AM to 05/08/2009 12:00AM)</t>
  </si>
  <si>
    <t xml:space="preserve"> 00652B</t>
  </si>
  <si>
    <t>WC 40</t>
  </si>
  <si>
    <t>PIPELINES : 
GAS PSN# 4122 (ACT) Aprv: 05/18/1959 - Init HTP: 01/19/1960 - P50: $244,254; P70: $466,446; P90: $788,941</t>
  </si>
  <si>
    <t>G28749</t>
  </si>
  <si>
    <t>PIPELINES : 
GAS PSN# 19513 (ACT) Aprv: 04/20/2016 - Init HTP: 05/22/2016 - P50: $241,412; P70: $463,604; P90: $786,099</t>
  </si>
  <si>
    <t>01284 - W &amp; T Offshore, Inc. (From 04/20/2016 12:00AM to 12/31/2099 11:59AM)</t>
  </si>
  <si>
    <t>G25419</t>
  </si>
  <si>
    <t>PIPELINES : 
BLKO PSN# 14731 (ACT) Aprv: 07/26/2004 - Init HTP: 10/03/2004 - P50: $241,184; P70: $373,207; P90: $564,213</t>
  </si>
  <si>
    <t>G25420</t>
  </si>
  <si>
    <t>PIPELINES : 
SPLY PSN# 14732 (ACT) Aprv: 07/26/2004 - Init HTP: 10/03/2004 - P50: $241,168; P70: $373,191; P90: $564,197</t>
  </si>
  <si>
    <t>01284 - W &amp; T Offshore, Inc. (From 02/16/2022 12:00AM to 12/31/2099 11:59AM)
03520 - Sanare Energy Partners, LLC (From 08/21/2019 12:00AM to 04/13/2022 12:00AM)
02981 - ANKOR E&amp;P Holdings Corporation (From 05/05/2008 12:00AM to 02/16/2022 12:00AM)
03545 - Orinoco Natural Resources, LLC (From 10/04/2018 12:00AM to 08/21/2019 12:00AM)
02979 - Samsung Oil &amp; Gas USA Corp. (From 05/05/2008 12:00AM to 10/04/2018 12:00AM)
02863 - Taylor Energy Company LLC (From 01/01/2006 12:00AM to 05/05/2008 12:00AM)
02863 - Taylor Energy Company LLC (Acquired 00774 Taylor Energy Company) (From 07/26/2004 12:00AM to 01/01/2006 12:00AM)</t>
  </si>
  <si>
    <t>G01754</t>
  </si>
  <si>
    <t>BA A 102</t>
  </si>
  <si>
    <t>WELLS : 
A002 (TA) Aprv: 12/10/1975 - Spud: 12/10/1975 - P50: $240,192; P70: $288,604; P90: $358,870</t>
  </si>
  <si>
    <t xml:space="preserve">03035 - Fieldwood Energy Offshore LLC (From 12/07/2015 12:00AM to 12/31/2099 11:59AM) 
00003 - Union Oil Company of California (From 05/24/1973 12:00AM to 12/06/2015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</si>
  <si>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COLLATERAL:
03035 Fieldwood Energy Offshore LLC: $500,000 (1136890 - Eff Dt: 10/26/2015)</t>
  </si>
  <si>
    <t>G29188</t>
  </si>
  <si>
    <t>SS 233, SS 238</t>
  </si>
  <si>
    <t>PIPELINES : 
BLKO PSN# 18834 (ACT) Aprv: 04/15/2013 - Init HTP: 06/28/2013 - P50: $239,398; P70: $371,420; P90: $562,427</t>
  </si>
  <si>
    <t>G11727</t>
  </si>
  <si>
    <t>01284 - W &amp; T Offshore, Inc. (From 05/29/2008 12:00AM to 12/31/2099 11:59AM)
01284 - W &amp; T Offshore, Inc. (Acquired 02859 Offshore Shelf LLC) (From 08/23/2006 12:00AM to 05/29/2008 12:00AM)
02219 - Anadarko US Offshore LLC (From 09/16/1997 12:00AM to 08/23/2006 12:00AM)</t>
  </si>
  <si>
    <t>G03554</t>
  </si>
  <si>
    <t>SM 114</t>
  </si>
  <si>
    <t xml:space="preserve">02899 - Talos ERT LLC 20% (ALQT: 1 / LVL: 1) 
02605 - Badger Oil Corporation 80% (ALQT: 1 / LVL: 1) 
00078 - Chevron U.S.A. Inc. 33.3333% (ALQT: 1 / LVL: 2) 
02899 - Talos ERT LLC 66.6667% (ALQT: 1 / LVL: 2) </t>
  </si>
  <si>
    <t>WELLS : 
A012 (TA) Aprv: N/A - Spud: 03/12/1980 - P50: $237,690; P70: $286,102; P90: $356,368</t>
  </si>
  <si>
    <t xml:space="preserve">02899 - Talos ERT LLC (From 12/18/2007 12:00AM to 12/31/2099 11:59AM) 
02899 - Energy Resource Technology GOM, Inc. (Acquired 01764 Energy Resource Technology, Inc.) (From 10/16/2002 01:00AM to 12/17/2007 11:59PM) 
00059 - Hess Corporation (From 11/01/1989 12:00AM to 10/16/2002 12:59AM) 
00771 - Texaco Exploration and Production, Inc. (From 01/27/1992 12:00AM to 07/25/2000 11:59PM) 
00040 - Texaco Inc. (From 08/01/1977 12:00AM to 01/26/1992 11:59PM) 
00800 - TXP Operating Company (From 11/21/1983 12:00AM to 10/31/1989 11:59PM) 
00274 - Transco Exploration Company (From 08/01/1977 12:00AM to 11/20/1983 11:59PM) </t>
  </si>
  <si>
    <t xml:space="preserve">02605 - Badger Oil Corporation (From 12/07/2006 12:00AM to 12/31/2099 11:59AM) (ALQT: 1 / LVL: 1) 
02899 - Talos ERT LLC (From 12/18/2007 01:00AM to 12/31/2099 11:59AM) (ALQT: 1 / LVL: 1) 
02899 - Energy Resource Technology GOM, Inc. (Acquired 01764 Energy Resource Technology, Inc.) (From 12/07/2006 12:00AM to 12/18/2007 12:59AM) (ALQT: 1 / LVL: 1) 
00078 - Chevron U.S.A. Inc. (From 12/30/2003 12:00AM to 12/31/2099 11:59AM) (ALQT: 1 / LVL: 2) 
02899 - Talos ERT LLC (From 12/18/2007 01:00AM to 12/31/2099 11:59AM) (ALQT: 1 / LVL: 2) 
02899 - Energy Resource Technology GOM, Inc. (Acquired 01764 Energy Resource Technology, Inc.) (From 08/26/2004 12:00AM to 12/18/2007 12:59AM) (ALQT: 1 / LVL: 2) 
00059 - Hess Corporation (From 10/13/1999 12:00AM to 08/25/2004 11:59PM) (ALQT: 1 / LVL: 2) 
00981 - Anadarko Petroleum Corporation (From 10/13/1999 12:00AM to 12/29/2003 11:59PM) (ALQT: 1 / LVL: 2) </t>
  </si>
  <si>
    <t>G01693F</t>
  </si>
  <si>
    <t>PIPELINES : 
GAS PSN# 1675 (ACT) Aprv: 05/04/1973 - Init HTP: 05/20/1975 - P50: $234,934; P70: $366,956; P90: $557,963</t>
  </si>
  <si>
    <t>G29141</t>
  </si>
  <si>
    <t>PIPELINES : 
SPLY PSN# 18601 (ACT) Aprv: 04/23/2012 - Init HTP: 08/28/2008 - P50: $234,342; P70: $366,365; P90: $557,371</t>
  </si>
  <si>
    <t>02628 - Arena Offshore, LP (From 01/25/2022 12:00AM to 12/31/2099 11:59AM)
02417 - Arena Energy, LLC (From 12/02/2021 12:00AM to 01/25/2022 12:00AM)
03527 - Throckmorton Energy, LLC (From 03/23/2020 12:00AM to 12/02/2021 12:00AM)
02579 - Tana Exploration Company LLC (From 04/23/2012 12:00AM to 03/23/2020 12:00AM)</t>
  </si>
  <si>
    <t>G21883</t>
  </si>
  <si>
    <t>03619 - Talos Third Coast LLC (From 12/11/2020 12:00AM to 12/31/2099 11:59AM)
02970 - Castex Offshore, Inc. (From 06/06/2011 12:00AM to 12/11/2020 12:00AM)
00560 - Seneca Resources Corporation (From 07/17/2000 12:00AM to 06/06/2011 12:00AM)</t>
  </si>
  <si>
    <t>G29708</t>
  </si>
  <si>
    <t>PIPELINES : 
BLKG PSN# 21138 (ACT) Aprv: 10/31/2023 - Init HTP: 02/03/2024 - P50: $231,416; P70: $363,439; P90: $554,445</t>
  </si>
  <si>
    <t>02451 - GOM Shelf LLC (From 05/17/2023 12:00AM to 12/31/2099 11:59AM)</t>
  </si>
  <si>
    <t>G13398</t>
  </si>
  <si>
    <t>PIPELINES : 
OIL PSN# 9517 (OUT) Aprv: 07/08/1992 - Init HTP: 10/29/1992 - P50: $231,348; P70: $453,539; P90: $776,035</t>
  </si>
  <si>
    <t>02266 - EPL Oil &amp; Gas, LLC (From 03/08/2013 12:00AM to 12/31/2099 11:59AM)
03136 - Arrowhead Offshore Pipeline, LLC (From 06/04/2010 12:00AM to 03/08/2013 12:00AM)
01113 - Unocal Pipeline Company (From 07/08/1992 12:00AM to 06/04/2010 12:00AM)</t>
  </si>
  <si>
    <t>G25397</t>
  </si>
  <si>
    <t>HI 201</t>
  </si>
  <si>
    <t>PIPELINES : 
BLKG PSN# 14650 (PREM) Aprv: 05/03/2004 - Init HTP: 06/20/2004 - P50: $229,898; P70: $361,921; P90: $552,927</t>
  </si>
  <si>
    <t>03295 - Fieldwood Energy LLC (From 11/04/2013 12:00AM to 12/31/2099 11:59AM)
02851 - Apache Shelf, Inc. (Acquired 02169 Mariner Gulf of Mexico LLC) (From 06/18/2008 12:00AM to 11/04/2013 12:00AM)</t>
  </si>
  <si>
    <t>G29446</t>
  </si>
  <si>
    <t>PIPELINES : 
BLKG PSN# 20397 (ACT) Aprv: 07/02/2020 - Init HTP: 09/30/2020 - P50: $229,883; P70: $361,906; P90: $552,912</t>
  </si>
  <si>
    <t>02961 - Byron Energy Inc. (From 03/04/2020 12:00AM to 12/31/2099 11:59AM)</t>
  </si>
  <si>
    <t>G01463</t>
  </si>
  <si>
    <t xml:space="preserve">02434 - EPL Pipeline, L.L.C. 100% </t>
  </si>
  <si>
    <t>PIPELINES : 
G/O PSN# 3579 (OUT) Aprv: 07/05/1966 - Init HTP: 04/26/1967 - P50: $229,858; P70: $361,881; P90: $552,888</t>
  </si>
  <si>
    <t>02434 - EPL Pipeline, L.L.C. (From 05/05/2000 12:00AM to 10/28/2020 12:00AM)
01113 - Unocal Pipeline Company (From 05/17/1999 12:00AM to 05/05/2000 12:00AM)
02289 - Shell Pipeline Company LP (From 03/19/1999 12:00AM to 05/17/1999 12:00AM)
00124 - Shell Pipe Line Corporation (From 07/05/1966 12:00AM to 03/19/1999 12:00AM)</t>
  </si>
  <si>
    <t>G29048</t>
  </si>
  <si>
    <t>PIPELINES : 
GAS PSN# 18190 (ACT) Aprv: 01/21/2011 - Init HTP: 12/12/1990 - P50: $229,318; P70: $451,510; P90: $774,005</t>
  </si>
  <si>
    <t>03197 - GOME 1271 LLC (From 12/13/2018 12:00AM to 12/31/2099 11:59AM)
03619 - Talos Third Coast LLC (From 11/16/2020 12:00AM to 12/31/2099 11:59AM)
02970 - Castex Offshore, Inc. (From 12/13/2018 12:00AM to 11/16/2020 12:00AM)
02312 - McMoRan Oil &amp; Gas LLC (From 01/21/2011 12:00AM to 12/13/2018 12:00AM)</t>
  </si>
  <si>
    <t>G28260</t>
  </si>
  <si>
    <t>PIPELINES : 
OIL PSN# 15960 (OUT) Aprv: 06/25/2007 - Init HTP: 06/19/1986 - P50: $228,486; P70: $450,678; P90: $773,173</t>
  </si>
  <si>
    <t>03295 - Fieldwood Energy LLC (From 02/13/2014 12:00AM to 12/31/2099 11:59AM)
00105 - Apache Corporation (From 06/26/2007 12:00AM to 02/13/2014 12:00AM)</t>
  </si>
  <si>
    <t>G34033</t>
  </si>
  <si>
    <t>WC 522</t>
  </si>
  <si>
    <t>WELLS : 
A010 (TA) Aprv: 01/03/2017 - Spud: 01/04/2017 - P50: $227,682; P70: $276,094; P90: $346,360</t>
  </si>
  <si>
    <t xml:space="preserve">02417 - Arena Energy, LLC (From 02/01/2012 12:00AM to 12/31/2099 11:59AM) 
02628 - Arena Offshore, LP (From 04/17/2013 12:00AM to 12/31/2099 11:59AM) </t>
  </si>
  <si>
    <t>G28345</t>
  </si>
  <si>
    <t>PIPELINES : 
GAS PSN# 17106 (ACT) Aprv: 07/30/2007 - Init HTP: 07/08/2008 - P50: $227,363; P70: $449,555; P90: $772,050</t>
  </si>
  <si>
    <t>G29648</t>
  </si>
  <si>
    <t>PIPELINES : 
SPLY PSN# 14175 (OUT) Aprv: 09/05/2003 - Init HTP: 12/20/2003 - P50: $227,057; P70: $359,079; P90: $550,086</t>
  </si>
  <si>
    <t>03151 - Cox Operating, L.L.C. (From 10/20/2022 12:00AM to 12/31/2099 11:59AM)</t>
  </si>
  <si>
    <t>G25262</t>
  </si>
  <si>
    <t>SM 213</t>
  </si>
  <si>
    <t>PIPELINES : 
BLKG PSN# 14215 (OUT) Aprv: 08/14/2003 - Init HTP: 09/12/2003 - P50: $226,441; P70: $358,464; P90: $549,471</t>
  </si>
  <si>
    <t>03152 - Cox Oil Offshore, L.L.C. (From 03/07/2017 12:00AM to 12/31/2099 11:59AM)
00078 - Chevron U.S.A. Inc. (From 08/14/2003 12:00AM to 03/07/2017 12:00AM)</t>
  </si>
  <si>
    <t>G16081</t>
  </si>
  <si>
    <t>PIPELINES : 
OIL PSN# 3568 (OUT) Aprv: N/A - Init HTP: 06/07/2018 - P50: $224,701; P70: $356,724; P90: $547,730</t>
  </si>
  <si>
    <t>03226 - Energy XXI Pipeline II, LLC  (From 12/04/2012 12:00AM to 12/31/2099 11:59AM)
02375 - Energy XXI GOM, LLC (From 04/05/2006 12:00AM to 12/04/2012 12:00AM)
03087 - Marlin Energy, L.L.C. (From 10/06/2004 12:00AM to 04/05/2006 12:00AM)
00145 - J. M. Huber Corporation (From 09/23/2002 12:00AM to 10/06/2004 12:00AM)
00400 - Chevron Pipe Line Company (From 07/23/1996 12:00AM to 09/23/2002 12:00AM)</t>
  </si>
  <si>
    <t>COLLATERAL:
02375 Energy XXI GOM, LLC: $277,451 (PB00202100005 - Eff Dt: 02/08/2016)</t>
  </si>
  <si>
    <t>G15645</t>
  </si>
  <si>
    <t>WD 112</t>
  </si>
  <si>
    <t>PIPELINES : 
BLKO PSN# 11358 (OUT) Aprv: 05/28/1997 - Init HTP: 06/23/1997 - P50: $223,322; P70: $445,514; P90: $768,009</t>
  </si>
  <si>
    <t xml:space="preserve">00730 - Walter Oil &amp; Gas Corporation (From 06/30/1995 12:00AM to 12/31/2099 11:59AM) 
00729 - Walter Oil &amp; Minerals Corporation (From 01/20/1996 12:00AM to 11/22/2015 11:59PM) 
01391 - J. C. Walter III (Individual) (From 01/20/1996 12:00AM to 11/22/2015 11:59PM) 
01392 - Jack J. Horton, Jr. (individual) (From 01/20/1996 12:00AM to 11/22/2015 11:59PM) 
01451 - Carole Walter Looke (individual) (From 01/20/1996 12:00AM to 11/22/2015 11:59PM) 
01492 - James H. Dick (individual) (From 01/20/1996 12:00AM to 11/22/2015 11:59PM) 
01748 - Walter Production, Inc. (From 01/20/1996 12:00AM to 11/22/2015 11:59PM) 
01873 - Howell Group, Ltd. (From 01/20/1996 12:00AM to 11/22/2015 11:59PM) 
02251 - J. C. Walter, Jr., Ltd. (From 07/22/1998 12:00AM to 11/22/2015 11:59PM) 
03290 - Lagotto Interests LLC (From 09/09/2013 12:00AM to 11/22/2015 11:59PM) 
02002 - Carl W. Kuhnen, Jr. (From 01/20/1996 12:00AM to 09/08/2013 11:59PM) 
03086 - GDF SUEZ NA E&amp;P, LLC (From 02/11/2009 12:00AM to 10/30/2012 11:59PM) 
02361 - Eni Petroleum US LLC (From 05/11/2004 12:00AM to 02/10/2009 11:59PM) 
02516 - Eni Oil US LLC (From 11/13/2001 01:00AM to 05/10/2004 11:59PM) 
02481 - BP Exploration &amp; Production Inc. (From 03/13/2002 12:00AM to 07/10/2003 08:59AM) 
00114 - BP America Production Company (Acquired 01855 Vastar Resources, Inc.) (From 06/30/1995 12:00AM to 03/12/2002 11:59PM) 
02516 - Eni Oil US LLC (Acquired 01578 British-Borneo USA, Inc.) (From 01/20/1996 12:00AM to 11/13/2001 12:59AM) 
01390 - J. C. Walter, Jr. (individual) (From 01/20/1996 12:00AM to 07/21/1998 11:59PM) </t>
  </si>
  <si>
    <t>G25286</t>
  </si>
  <si>
    <t>PIPELINES : 
OIL PSN# 14275 (ACT) Aprv: 09/30/2003 - Init HTP: 10/22/2003 - P50: $222,720; P70: $444,912; P90: $767,407</t>
  </si>
  <si>
    <t>03247 - Talos Energy Offshore LLC (From 10/10/2014 12:00AM to 12/31/2099 11:59AM)
03065 - Talos Resources LLC (From 08/28/2008 12:00AM to 10/10/2014 12:00AM)
03065 - Stone Energy Offshore, L.L.C. (Acquired 02268 Bois d'Arc Offshore Ltd.) (From 09/30/2003 12:00AM to 08/28/2008 12:00AM)</t>
  </si>
  <si>
    <t>COLLATERAL:
03247 Talos Energy Offshore LLC: $444,912 (N-8100127 - Eff Dt: 03/30/2022)</t>
  </si>
  <si>
    <t>G21502</t>
  </si>
  <si>
    <t>PIPELINES : 
OIL PSN# 12462 (ACT) Aprv: 04/03/2000 - Init HTP: 07/06/2000 - P50: $219,248; P70: $441,439; P90: $763,934</t>
  </si>
  <si>
    <t>01284 - W &amp; T Offshore, Inc. (From 02/16/2022 12:00AM to 12/31/2099 11:59AM)
03520 - Sanare Energy Partners, LLC (From 08/22/2019 12:00AM to 04/13/2022 12:00AM)
02981 - ANKOR E&amp;P Holdings Corporation (From 05/05/2008 12:00AM to 02/16/2022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04/03/2000 12:00AM to 01/01/2006 12:00AM)</t>
  </si>
  <si>
    <t>G29199</t>
  </si>
  <si>
    <t>PIPELINES : 
GAS PSN# 18901 (ACT) Aprv: 06/04/2013 - Init HTP: 10/13/2013 - P50: $218,472; P70: $440,664; P90: $763,159</t>
  </si>
  <si>
    <t>03481 - Cantium, LLC (From 10/03/2017 12:00AM to 12/31/2099 11:59AM)
00078 - Chevron U.S.A. Inc. (From 06/04/2013 12:00AM to 10/03/2017 12:00AM)</t>
  </si>
  <si>
    <t>G20559</t>
  </si>
  <si>
    <t>PIPELINES : 
GAS PSN# 11946 (ACT) Aprv: 08/05/1998 - Init HTP: 10/25/1998 - P50: $217,989; P70: $350,011; P90: $541,018</t>
  </si>
  <si>
    <t>02266 - EPL Oil &amp; Gas, LLC (From 05/19/2011 12:00AM to 12/31/2099 11:59AM)
02738 - Anglo-Suisse Offshore Partners, LLC (From 12/21/2005 12:00AM to 05/19/2011 12:00AM)
02739 - Anglo-Suisse Offshore Pipeline Partners, LLC (From 08/25/2004 12:00AM to 12/21/2005 12:00AM)
00078 - Chevron U.S.A. Inc. (From 08/05/1998 12:00AM to 08/25/2004 12:00AM)</t>
  </si>
  <si>
    <t xml:space="preserve"> 00879</t>
  </si>
  <si>
    <t>SS 64, SS 87</t>
  </si>
  <si>
    <t>PIPELINES : 
GAS PSN# 1533 (ACT) Aprv: 06/02/1960 - Init HTP: 07/23/1963 - P50: $216,697; P70: $348,719; P90: $539,726</t>
  </si>
  <si>
    <t>00011 - Transcontinental Gas Pipe Line Company, LLC (From 06/02/1960 12:00AM to 12/31/2099 11:59AM)</t>
  </si>
  <si>
    <t>G29399</t>
  </si>
  <si>
    <t>EI 208</t>
  </si>
  <si>
    <t>PIPELINES : 
OIL PSN# 19970 (PROP) Aprv: 09/26/2018 - Init HTP: N/A - P50: $216,183; P70: $348,206; P90: $539,212</t>
  </si>
  <si>
    <t>02628 - Arena Offshore, LP (From 09/26/2018 12:00AM to 12/31/2099 11:59AM)</t>
  </si>
  <si>
    <t>G26886</t>
  </si>
  <si>
    <t>PIPELINES : 
BLKG PSN# 15210 (PABN) Aprv: 10/11/2005 - Init HTP: 02/04/2006 - P50: $215,690; P70: $347,712; P90: $538,719</t>
  </si>
  <si>
    <t>03295 - Fieldwood Energy LLC (From 11/04/2013 12:00AM to 11/04/2020 12:00AM)
02851 - Apache Shelf, Inc. (Acquired 02169 Mariner Gulf of Mexico LLC) (From 06/18/2008 12:00AM to 11/04/2013 12:00AM)</t>
  </si>
  <si>
    <t>G24256</t>
  </si>
  <si>
    <t>PIPELINES : 
BLKG PSN# 13870 (ACT) Aprv: 08/08/2002 - Init HTP: 09/17/2002 - P50: $213,791; P70: $345,814; P90: $536,820</t>
  </si>
  <si>
    <t>02375 - Energy XXI GOM, LLC (From 02/10/2011 12:00AM to 12/31/2099 11:59AM)
00276 - Exxon Mobil Corporation (From 01/16/2008 12:00AM to 02/10/2011 12:00AM)
01364 - Newfield Exploration Company (From 08/08/2002 12:00AM to 01/16/2008 12:00AM)</t>
  </si>
  <si>
    <t>G28631</t>
  </si>
  <si>
    <t>PIPELINES : 
BLKG PSN# 18545 (PREM) Aprv: 07/25/2012 - Init HTP: 12/08/2013 - P50: $213,077; P70: $345,100; P90: $536,106</t>
  </si>
  <si>
    <t>02628 - Arena Offshore, LP (From 07/25/2012 12:00AM to 07/18/2022 12:00AM)</t>
  </si>
  <si>
    <t>G07099</t>
  </si>
  <si>
    <t>PIPELINES : 
G/O PSN# 7142 (ACT) Aprv: 06/28/1984 - Init HTP: 12/13/1984 - P50: $211,103; P70: $343,125; P90: $534,132</t>
  </si>
  <si>
    <t>02266 - EPL Oil &amp; Gas, LLC (From 05/04/2011 12:00AM to 12/31/2099 11:59AM)
02739 - Anglo-Suisse Offshore Pipeline Partners, LLC (From 10/06/2004 12:00AM to 12/21/2005 12:00AM)
00078 - Chevron U.S.A. Inc. (From 06/28/1984 12:00AM to 10/06/2004 12:00AM)</t>
  </si>
  <si>
    <t>G28276</t>
  </si>
  <si>
    <t>PL 9</t>
  </si>
  <si>
    <t>PIPELINES : 
BLKG PSN# 16044 (PREM) Aprv: 04/26/2007 - Init HTP: 05/31/2007 - P50: $210,806; P70: $342,829; P90: $533,835</t>
  </si>
  <si>
    <t>03295 - Fieldwood Energy LLC (From 02/10/2014 12:00AM to 12/31/2099 11:59AM)
00105 - Apache Corporation (From 08/26/2009 12:00AM to 02/10/2014 12:00AM)
02312 - McMoRan Oil &amp; Gas LLC (From 01/24/2008 12:00AM to 08/26/2009 12:00AM)
01364 - Newfield Exploration Company (From 04/26/2007 12:00AM to 01/24/2008 12:00AM)</t>
  </si>
  <si>
    <t>G22482</t>
  </si>
  <si>
    <t>PIPELINES : 
BLKG PSN# 13418 (PABN) Aprv: 08/13/2001 - Init HTP: 10/05/2001 - P50: $208,875; P70: $340,898; P90: $531,905</t>
  </si>
  <si>
    <t>02628 - Arena Offshore, LP (From 01/29/2013 12:00AM to 03/25/2022 12:00AM)
02312 - McMoRan Oil &amp; Gas LLC (From 02/03/2008 12:00AM to 01/29/2013 12:00AM)
01364 - Newfield Exploration Company (From 08/13/2001 12:00AM to 02/03/2008 12:00AM)</t>
  </si>
  <si>
    <t>G12332</t>
  </si>
  <si>
    <t>PIPELINES : 
OIL PSN# 15731 (OUT) Aprv: 09/14/2006 - Init HTP: 11/27/1990 - P50: $203,072; P70: $425,263; P90: $747,759</t>
  </si>
  <si>
    <t>03197 - GOME 1271 LLC (From 12/13/2018 12:00AM to 12/31/2099 11:59AM)
03619 - Talos Third Coast LLC (From 11/19/2020 12:00AM to 12/31/2099 11:59AM)
02970 - Castex Offshore, Inc. (From 12/13/2018 12:00AM to 11/19/2020 12:00AM)
02312 - McMoRan Oil &amp; Gas LLC (From 07/15/2008 12:00AM to 12/13/2018 12:00AM)
01364 - Newfield Exploration Company (From 09/14/1990 12:00AM to 07/15/2008 12:00AM)</t>
  </si>
  <si>
    <t>G29222</t>
  </si>
  <si>
    <t xml:space="preserve">03093 - Bois d' Arc Exploration LLC .27% 
02075 - Tenkay Resources, Inc. 25% 
03244 - BDX Group, LLC 26.73% 
02574 - CL&amp;F Resources LP 48% </t>
  </si>
  <si>
    <t>PIPELINES : 
BLKO PSN# 18986 (ACT) Aprv: 10/16/2013 - Init HTP: 02/16/2014 - P50: $201,183; P70: $333,206; P90: $524,212</t>
  </si>
  <si>
    <t>03093 - Bois d' Arc Exploration LLC (From 10/16/2013 12:00AM to 12/31/2099 11:59AM)
02075 - Tenkay Resources, Inc. (From 08/22/2019 12:00AM to 12/31/2099 11:59AM)
02574 - CL&amp;F Resources LP (From 08/22/2019 12:00AM to 12/31/2099 11:59AM)
03244 - BDX Group, LLC (From 08/22/2019 12:00AM to 12/31/2099 11:59AM)</t>
  </si>
  <si>
    <t>G28577</t>
  </si>
  <si>
    <t>PIPELINES : 
OIL PSN# 17898 (OUT) Aprv: 05/19/2009 - Init HTP: 09/08/2009 - P50: $200,665; P70: $422,856; P90: $745,352</t>
  </si>
  <si>
    <t>03295 - Fieldwood Energy LLC (From 11/05/2013 12:00AM to 12/31/2099 11:59AM)
03165 - Apache Deepwater LLC (From 05/07/2013 12:00AM to 11/05/2013 12:00AM)
03165 - Apache Deepwater LLC (Acquired 00818 Mariner Energy, Inc.) (From 05/19/2009 12:00AM to 05/07/2013 12:00AM)</t>
  </si>
  <si>
    <t>G29344</t>
  </si>
  <si>
    <t>PIPELINES : 
BLKG PSN# 19610 (OUT) Aprv: 09/01/2016 - Init HTP: 12/27/1989 - P50: $200,248; P70: $422,439; P90: $744,934</t>
  </si>
  <si>
    <t>G28632</t>
  </si>
  <si>
    <t>PIPELINES : 
GAS PSN# 8335 (ACT) Aprv: 03/17/1989 - Init HTP: 06/06/1989 - P50: $200,189; P70: $332,211; P90: $523,218</t>
  </si>
  <si>
    <t>03411 - American Panther, LLC (From 07/13/2016 12:00AM to 12/31/2099 11:59AM)
00400 - Chevron Pipe Line Company (From 02/26/2013 12:00AM to 07/13/2016 12:00AM)
00078 - Chevron U.S.A. Inc. (From 01/11/2012 12:00AM to 02/26/2013 12:00AM)</t>
  </si>
  <si>
    <t>G25491</t>
  </si>
  <si>
    <t>03446 - HGResources One, LLC (From 01/09/2019 12:00AM to 12/31/2099 11:59AM)
02714 - Century Exploration New Orleans, LLC (From 01/25/2005 12:00AM to 01/09/2019 12:00AM)</t>
  </si>
  <si>
    <t>G26839</t>
  </si>
  <si>
    <t>SM 147</t>
  </si>
  <si>
    <t>PIPELINES : 
LIFT PSN# 15108 (PABN) Aprv: 05/31/2005 - Init HTP: 08/10/2005 - P50: $197,206; P70: $329,229; P90: $520,235</t>
  </si>
  <si>
    <t>03035 - Fieldwood Energy Offshore LLC (From 12/20/2011 12:00AM to 12/31/2099 11:59AM)
00222 - XTO Offshore Inc. (From 05/13/2009 12:00AM to 12/20/2011 12:00AM)</t>
  </si>
  <si>
    <t xml:space="preserve"> 00024</t>
  </si>
  <si>
    <t>GI 16</t>
  </si>
  <si>
    <t>PIPELINES : 
OIL PSN# 662 (OUT) Aprv: 05/29/1959 - Init HTP: 08/25/1959 - P50: $195,624; P70: $327,647; P90: $518,654</t>
  </si>
  <si>
    <t xml:space="preserve">02375 - Energy XXI GOM, LLC (From 01/31/2011 12:00AM to 12/31/2099 11:59AM) 
00276 - Exxon Mobil Corporation (From 01/24/1973 12:00AM to 01/30/2011 11:59PM) </t>
  </si>
  <si>
    <t>G28818</t>
  </si>
  <si>
    <t>PIPELINES : 
BLKO PSN# 14294 (ACT) Aprv: 08/25/2003 - Init HTP: 11/13/2003 - P50: $195,124; P70: $327,147; P90: $518,154</t>
  </si>
  <si>
    <t>01284 - W &amp; T Offshore, Inc. (From 12/06/2023 12:00AM to 12/31/2099 11:59AM)
03672 - Talos QN Exploration LLC (From 03/29/2022 12:00AM to 12/06/2023 12:00AM)
03035 - Fieldwood Energy Offshore LLC (From 10/10/2019 12:00AM to 03/29/2022 12:00AM)</t>
  </si>
  <si>
    <t>G28817</t>
  </si>
  <si>
    <t>PIPELINES : 
BLKO PSN# 14293 (ACT) Aprv: 08/25/2003 - Init HTP: 11/18/2003 - P50: $195,118; P70: $327,141; P90: $518,147</t>
  </si>
  <si>
    <t>01284 - W &amp; T Offshore, Inc. (From 12/07/2023 12:00AM to 12/31/2099 11:59AM)
03672 - Talos QN Exploration LLC (From 03/11/2022 12:00AM to 12/07/2023 12:00AM)
03035 - Fieldwood Energy Offshore LLC (From 10/10/2019 12:00AM to 03/11/2022 12:00AM)</t>
  </si>
  <si>
    <t>G28738</t>
  </si>
  <si>
    <t>PIPELINES : 
BLKG PSN# 17733 (PREM) Aprv: 01/06/2009 - Init HTP: 01/24/2009 - P50: $193,195; P70: $325,218; P90: $516,224</t>
  </si>
  <si>
    <t>02503 - Contango Operators, LLC (From 04/02/2015 12:00AM to 10/24/2024 12:00AM)</t>
  </si>
  <si>
    <t>G13548</t>
  </si>
  <si>
    <t>PIPELINES : 
BLKG PSN# 6021 (OUT) Aprv: 04/07/1981 - Init HTP: 08/12/1982 - P50: $193,017; P70: $325,039; P90: $516,046</t>
  </si>
  <si>
    <t>02999 - STL Pipeline, LLC (From 01/24/2008 12:00AM to 10/01/2013 12:00AM)
00010 - Southern Natural Gas Company, L.L.C. (From 06/07/1993 12:00AM to 01/24/2008 12:00AM)</t>
  </si>
  <si>
    <t>G14083</t>
  </si>
  <si>
    <t>PIPELINES : 
BLKO PSN# 9971 (ACT) Aprv: 07/15/1993 - Init HTP: 09/12/1984 - P50: $192,830; P70: $415,022; P90: $737,517</t>
  </si>
  <si>
    <t>03411 - American Panther, LLC (From 07/13/2016 12:00AM to 12/31/2099 11:59AM)
00400 - Chevron Pipe Line Company (From 01/26/1994 12:00AM to 07/13/2016 12:00AM)</t>
  </si>
  <si>
    <t>G09319</t>
  </si>
  <si>
    <t>ST 53</t>
  </si>
  <si>
    <t>PIPELINES : 
OIL PSN# 5890 (PABN) Aprv: 09/23/1988 - Init HTP: 04/11/1981 - P50: $192,112; P70: $324,135; P90: $515,141</t>
  </si>
  <si>
    <t>02451 - GOM Shelf LLC (From 03/15/2022 12:00AM to 12/31/2099 11:59AM)
03672 - Talos QN Exploration LLC (From 03/15/2022 12:00AM to 12/31/2099 11:59AM)
03035 - Fieldwood Energy Offshore LLC (From 02/12/2015 12:00AM to 03/15/2022 12:00AM)
03033 - Black Elk Energy Offshore Operations, LLC (From 08/30/2011 12:00AM to 02/12/2015 12:00AM)
02589 - Merit Energy Company, LLC (From 11/17/2006 12:00AM to 08/30/2011 12:00AM)
00048 - Sabine Oil &amp; Gas Corporation (Acquired 01046 The Houston Exploration Company) (From 12/08/2004 12:00AM to 11/17/2006 12:00AM)
02705 - Orca Energy, L.P. (From 04/28/2004 12:00AM to 12/08/2004 12:00AM)</t>
  </si>
  <si>
    <t>G29744</t>
  </si>
  <si>
    <t>PIPELINES : 
GAS PSN# 20033 (ACT) Aprv: 04/08/2019 - Init HTP: 06/18/2019 - P50: $191,752; P70: $413,944; P90: $736,439</t>
  </si>
  <si>
    <t>01284 - W &amp; T Offshore, Inc. (From 03/18/2024 12:00AM to 12/31/2099 11:59AM)</t>
  </si>
  <si>
    <t>COLLATERAL:
01284 W &amp; T Offshore, Inc.: $413,944 (N-8100068 - Eff Dt: 04/25/2024)</t>
  </si>
  <si>
    <t>G29347</t>
  </si>
  <si>
    <t>PIPELINES : 
BLKG PSN# 19613 (OUT) Aprv: 10/12/2016 - Init HTP: 03/08/1963 - P50: $190,151; P70: $322,174; P90: $513,181</t>
  </si>
  <si>
    <t>03520 - Sanare Energy Partners, LLC (From 12/12/2017 12:00AM to 12/31/2099 11:59AM)
03217 - Northstar Offshore Group, LLC (From 10/12/2016 12:00AM to 12/12/2017 12:00AM)</t>
  </si>
  <si>
    <t>G29239</t>
  </si>
  <si>
    <t>PIPELINES : 
GAS PSN# 19106 (ACT) Aprv: 07/10/2014 - Init HTP: 11/23/2014 - P50: $187,261; P70: $319,284; P90: $510,291</t>
  </si>
  <si>
    <t>03481 - Cantium, LLC (From 10/03/2017 12:00AM to 12/31/2099 11:59AM)
00078 - Chevron U.S.A. Inc. (From 07/10/2014 12:00AM to 10/03/2017 12:00AM)</t>
  </si>
  <si>
    <t xml:space="preserve"> 00206</t>
  </si>
  <si>
    <t>WELLS : 
A003 (TA) Aprv: 02/12/1949 - Spud: 02/12/1949 - P50: $48,789; P70: $97,201; P90: $167,467
A005 (TA) Aprv: 10/07/1950 - Spud: 10/07/1950 - P50: $48,789; P70: $97,201; P90: $167,467
PIPELINES : 
G/C PSN# 3904 (OUT) Aprv: 04/15/1971 - Init HTP: N/A - P50: $89,284; P70: $221,307; P90: $412,313</t>
  </si>
  <si>
    <t>G29242</t>
  </si>
  <si>
    <t>PIPELINES : 
BLKG PSN# 19117 (PABN) Aprv: 04/09/2014 - Init HTP: 10/14/1966 - P50: $186,679; P70: $318,702; P90: $509,709</t>
  </si>
  <si>
    <t>02375 - Energy XXI GOM, LLC (From 05/08/2014 12:00AM to 12/31/2099 11:59AM)
03033 - Black Elk Energy Offshore Operations, LLC (From 04/09/2014 12:00AM to 05/08/2014 12:00AM)</t>
  </si>
  <si>
    <t>COLLATERAL:
02375 Energy XXI GOM, LLC: $520,000 (PB00202100005 - Eff Dt: 02/08/2016)</t>
  </si>
  <si>
    <t>G28630</t>
  </si>
  <si>
    <t>PIPELINES : 
BLKG PSN# 18544 (PREM) Aprv: 07/25/2012 - Init HTP: 01/29/2007 - P50: $186,651; P70: $318,674; P90: $509,680</t>
  </si>
  <si>
    <t>02628 - Arena Offshore, LP (From 11/02/2011 12:00AM to 03/27/2023 12:00AM)</t>
  </si>
  <si>
    <t>G29300</t>
  </si>
  <si>
    <t>PIPELINES : 
GAS PSN# 19312 (ACT) Aprv: 04/30/2015 - Init HTP: 09/12/2015 - P50: $186,257; P70: $318,279; P90: $509,286</t>
  </si>
  <si>
    <t>G03251</t>
  </si>
  <si>
    <t>WC 34</t>
  </si>
  <si>
    <t xml:space="preserve">00114 - BP America Production Company 100% (ALQT: 1 / LVL: 2) </t>
  </si>
  <si>
    <t xml:space="preserve">00105 - Apache Corporation (From 12/29/2006 12:00AM to 12/31/2099 11:59AM) 
00114 - BP America Production Company (From 08/30/2002 12:00AM to 12/28/2006 11:59PM) 
01834 - Talos Petroleum LLC (From 06/17/2004 12:00AM to 10/26/2004 11:59PM) 
00078 - Chevron U.S.A. Inc. (From 06/10/2002 12:00AM to 06/16/2004 11:59PM) 
00114 - BP America Production Company (Acquired 01855 Vastar Resources, Inc.) (From 06/30/1994 12:00AM to 08/29/2002 11:59PM) 
00771 - Texaco Exploration and Production, Inc. (From 04/01/1985 12:00AM to 06/09/2002 11:59PM) 
00056 - ConocoPhillips Company (Acquired 00001 Conoco Inc.) (From 09/01/1975 12:00AM to 09/23/1996 11:59PM) 
00967 - Atlantic Richfield Company (From 08/23/1985 12:00AM to 06/29/1994 11:59PM) 
00002 - Atlantic Richfield Company (From 09/01/1975 12:00AM to 08/22/1985 11:59PM) 
00005 - Four Star Oil &amp; Gas Company (From 09/01/1975 12:00AM to 03/31/1985 11:59PM) </t>
  </si>
  <si>
    <t xml:space="preserve">00114 - BP America Production Company (From 04/26/2007 12:00AM to 12/31/2099 11:59AM) (ALQT: 1 / LVL: 2) </t>
  </si>
  <si>
    <t>G10594</t>
  </si>
  <si>
    <t xml:space="preserve">00222 - XTO Offshore Inc. 100% </t>
  </si>
  <si>
    <t>WELLS : 
A004 (TA) Aprv: 05/04/1999 - Spud: 10/31/1999 - P50: $185,148; P70: $233,560; P90: $303,826</t>
  </si>
  <si>
    <t xml:space="preserve">00222 - XTO Offshore Inc. (From 06/01/1989 12:00AM to 12/31/2099 11:59AM) </t>
  </si>
  <si>
    <t xml:space="preserve">02312 - McMoRan Oil &amp; Gas LLC (From 01/25/2008 12:00AM to 12/31/2099 11:59AM) (ALQT: A / LVL: 1) 
03035 - Fieldwood Energy Offshore LLC (From 12/07/2011 01:00AM to 12/31/2099 11:59AM) (ALQT: A / LVL: 1) 
00222 - XTO Offshore Inc. (From 01/21/2004 12:00AM to 12/07/2011 12:59AM) (ALQT: A / LVL: 1) 
01364 - Newfield Exploration Company (From 01/21/2004 12:00AM to 01/24/2008 11:59PM) (ALQT: A / LVL: 1) </t>
  </si>
  <si>
    <t>G28264</t>
  </si>
  <si>
    <t>PIPELINES : 
BLKO PSN# 16012 (ACT) Aprv: 07/31/2007 - Init HTP: 09/30/2007 - P50: $182,564; P70: $314,587; P90: $505,593</t>
  </si>
  <si>
    <t>03481 - Cantium, LLC (From 09/28/2017 12:00AM to 12/31/2099 11:59AM)
00078 - Chevron U.S.A. Inc. (From 07/31/2007 12:00AM to 09/28/2017 12:00AM)</t>
  </si>
  <si>
    <t>G13838</t>
  </si>
  <si>
    <t xml:space="preserve">02108 - Transworld Exploration and Production, Inc. 100% </t>
  </si>
  <si>
    <t>WELLS : 
JA003 (TA) Aprv: N/A - Spud: 11/17/1996 - P50: $88,821; P70: $137,233; P90: $207,499
JA006 (TA) Aprv: 04/02/2001 - Spud: 04/10/2001 - P50: $88,821; P70: $137,233; P90: $207,499</t>
  </si>
  <si>
    <t xml:space="preserve">02108 - Transworld Exploration and Production, Inc. (From 03/22/2001 12:00AM to 12/31/2099 11:59AM) 
00689 - Shell Offshore Inc. (From 08/01/1993 12:00AM to 03/21/2001 11:59PM) </t>
  </si>
  <si>
    <t>G28737</t>
  </si>
  <si>
    <t>PIPELINES : 
BLKG PSN# 17686 (OUT) Aprv: 10/02/2008 - Init HTP: 07/14/2012 - P50: $176,746; P70: $308,769; P90: $499,775</t>
  </si>
  <si>
    <t>02503 - Contango Operators, LLC (From 09/23/2015 12:00AM to 10/24/2024 12:00AM)</t>
  </si>
  <si>
    <t>G05062</t>
  </si>
  <si>
    <t>MO 861</t>
  </si>
  <si>
    <t xml:space="preserve">03044 - Providence Resources (GOM No 2) LLC 50% (ALQT: A / LVL: 1) 
02841 - Beryl Resources LP 50% (ALQT: A / LVL: 1) </t>
  </si>
  <si>
    <t>PIPELINES : 
GAS PSN# 15633 (PABN) Aprv: 06/12/2006 - Init HTP: 10/01/2006 - P50: $176,363; P70: $398,554; P90: $721,049</t>
  </si>
  <si>
    <t xml:space="preserve">02636 - Fieldwood Energy SP LLC (From 03/16/2004 12:00AM to 12/31/2099 11:59AM) 
00003 - Union Oil Company of California (From 04/01/1982 12:00AM to 03/15/2004 11:59PM) 
00078 - Chevron U.S.A. Inc. (From 04/01/1982 12:00AM to 11/28/2000 11:59PM) 
02421 - Devon Energy Production Co., L.P. (Acquired 01291 Pennzoil Exploration and Production Company) (From 08/17/1988 12:00AM to 07/09/1995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02410 - Devon Energy Corporation (Acquired 00167 PennzEnergy Company) (From 02/06/1987 12:00AM to 08/16/1988 11:59PM) 
02410 - Devon Energy Corporation (Acquired 00071 Pennzoil Producing Company) (From 01/22/1986 12:00AM to 02/05/1987 11:59PM) 
00473 - Pennzoil Oil &amp; Gas, Inc. (From 04/01/1982 12:00AM to 01/21/1986 11:59PM) 
00078 - Chevron U.S.A. Inc. (Acquired 00112 Gulf Oil Corporation) (From 04/01/1982 12:00AM to 07/18/1985 11:59PM) </t>
  </si>
  <si>
    <t xml:space="preserve">03044 - Providence Resources (GOM No 2) LLC (From 08/27/2008 12:00AM to 12/31/2099 11:59AM) (ALQT: A / LVL: 1) 
02841 - Beryl Resources LP (From 12/11/2008 12:00AM to 12/31/2099 11:59AM) (ALQT: A / LVL: 1) 
02392 - Triangle Oil &amp; Gas, Inc. (From 04/29/2008 12:00AM to 12/10/2008 11:59PM) (ALQT: A / LVL: 1) </t>
  </si>
  <si>
    <t>G23969</t>
  </si>
  <si>
    <t>MP 121</t>
  </si>
  <si>
    <t xml:space="preserve">02628 - Arena Offshore, LP 2% 
02513 - Petro Ventures, Inc. 30.2% 
02417 - Arena Energy, LLC 67.8% </t>
  </si>
  <si>
    <t xml:space="preserve">02628 - Arena Offshore, LP 2% (ALQT: 1 / LVL: 2) 
02513 - Petro Ventures, Inc. 15.1% (ALQT: 1 / LVL: 2) 
02417 - Arena Energy, LLC 32.9% (ALQT: 1 / LVL: 2) 
01284 - W &amp; T Offshore, Inc. 50% (ALQT: 1 / LVL: 2) </t>
  </si>
  <si>
    <t>WELLS : 
CA004 (TA) Aprv: 06/19/2007 - Spud: 06/23/2007 - P50: $172,638; P70: $221,050; P90: $291,316</t>
  </si>
  <si>
    <t xml:space="preserve">02417 - Arena Energy, LLC (From 08/28/2007 12:00AM to 12/31/2099 11:59AM) 
02513 - Petro Ventures, Inc. (From 04/15/2010 12:00AM to 12/31/2099 11:59AM) 
02628 - Arena Offshore, LP (From 04/15/2010 12:00AM to 12/31/2099 11:59AM) 
01284 - W &amp; T Offshore, Inc. (Acquired 02859 Offshore Shelf LLC) (From 07/05/2006 12:00AM to 08/27/2007 11:59PM) 
02219 - Anadarko US Offshore LLC (From 07/01/2002 12:00AM to 07/04/2006 11:59PM) </t>
  </si>
  <si>
    <t xml:space="preserve">02417 - Arena Energy, LLC (From 08/28/2007 01:00AM to 12/31/2099 11:59AM) (ALQT: 1 / LVL: 2) 
01284 - W &amp; T Offshore, Inc. (From 05/05/2008 12:00AM to 12/31/2099 11:59AM) (ALQT: 1 / LVL: 2) 
02513 - Petro Ventures, Inc. (From 04/15/2010 01:00AM to 12/31/2099 11:59AM) (ALQT: 1 / LVL: 2) 
02628 - Arena Offshore, LP (From 04/15/2010 01:00AM to 12/31/2099 11:59AM) (ALQT: 1 / LVL: 2) 
01284 - W &amp; T Offshore, Inc. (Acquired 02859 Offshore Shelf LLC) (From 08/28/2007 01:00AM to 05/04/2008 11:59PM) (ALQT: 1 / LVL: 2) </t>
  </si>
  <si>
    <t>G28464</t>
  </si>
  <si>
    <t>PIPELINES : 
BLKG PSN# 17446 (PREM) Aprv: 04/03/2008 - Init HTP: 04/15/2008 - P50: $171,507; P70: $303,530; P90: $494,537</t>
  </si>
  <si>
    <t>02503 - Contango Operators, LLC (From 04/03/2008 12:00AM to 10/24/2024 12:00AM)
03003 - Contango Resources Company (From 07/30/2008 12:00AM to 03/31/2009 12:00AM)</t>
  </si>
  <si>
    <t>G29445</t>
  </si>
  <si>
    <t>PIPELINES : 
LIFT PSN# 20396 (ACT) Aprv: 07/02/2020 - Init HTP: 10/01/2020 - P50: $170,414; P70: $302,437; P90: $493,443</t>
  </si>
  <si>
    <t>G28488</t>
  </si>
  <si>
    <t>PIPELINES : 
BLKG PSN# 17575 (PREM) Aprv: 06/06/2008 - Init HTP: 06/22/2008 - P50: $169,394; P70: $301,416; P90: $492,423</t>
  </si>
  <si>
    <t>02503 - Contango Operators, LLC (From 06/06/2008 12:00AM to 10/24/2024 12:00AM)</t>
  </si>
  <si>
    <t>G29044</t>
  </si>
  <si>
    <t>PIPELINES : 
OIL PSN# 18181 (ACT) Aprv: 03/23/2011 - Init HTP: 12/18/1984 - P50: $162,075; P70: $294,098; P90: $485,104</t>
  </si>
  <si>
    <t>03650 - Greyhound Energy LLC (From 01/26/2023 12:00AM to 12/31/2099 11:59AM)
03520 - Sanare Energy Partners, LLC (From 02/28/2018 12:00AM to 01/26/2023 12:00AM)
02672 - Medco Energi US LLC (From 03/23/2011 12:00AM to 07/18/2019 12:00AM)
03217 - Northstar Offshore Group, LLC (From 11/28/2011 12:00AM to 02/28/2018 12:00AM)
03134 - Marlin GOM I, L.L.C. (From 07/20/2011 12:00AM to 11/28/2012 12:00AM)
02769 - Leed Petroleum LLC (From 09/19/2007 12:00AM to 07/20/2011 12:00AM)</t>
  </si>
  <si>
    <t>G29221</t>
  </si>
  <si>
    <t>PIPELINES : 
BLKO PSN# 18985 (ACT) Aprv: 10/16/2013 - Init HTP: 02/16/2014 - P50: $161,537; P70: $293,560; P90: $484,566</t>
  </si>
  <si>
    <t>G29283</t>
  </si>
  <si>
    <t>PIPELINES : 
BLKO PSN# 19263 (OUT) Aprv: 11/05/2014 - Init HTP: 11/27/2014 - P50: $161,228; P70: $293,251; P90: $484,257</t>
  </si>
  <si>
    <t>03209 - Renaissance Offshore, LLC (From 11/05/2014 12:00AM to 03/28/2024 12:00AM)</t>
  </si>
  <si>
    <t>G13721</t>
  </si>
  <si>
    <t xml:space="preserve">03295 - Fieldwood Energy LLC 100% 
03295 - Fieldwood Energy LLC 100% </t>
  </si>
  <si>
    <t>PIPELINES : 
COND PSN# 3519 (PABN) Aprv: 07/23/1970 - Init HTP: 04/01/1971 - P50: $159,827; P70: $291,850; P90: $482,856</t>
  </si>
  <si>
    <t>03295 - Fieldwood Energy LLC (From 02/06/2014 12:00AM to 12/31/2099 11:59AM)
02851 - Apache Shelf, Inc. (From 05/24/2007 12:00AM to 02/06/2014 12:00AM)
00048 - Sabine Oil &amp; Gas Corporation (From 07/07/1992 12:00AM to 07/20/2006 12:00AM)</t>
  </si>
  <si>
    <t>G28742</t>
  </si>
  <si>
    <t>PIPELINES : 
BLKG PSN# 18598 (PREM) Aprv: 05/22/2012 - Init HTP: 07/14/2012 - P50: $156,839; P70: $288,862; P90: $479,868</t>
  </si>
  <si>
    <t>02503 - Contango Operators, LLC (From 09/17/2015 12:00AM to 10/24/2024 12:00AM)</t>
  </si>
  <si>
    <t>G03256</t>
  </si>
  <si>
    <t xml:space="preserve">00105 - Apache Corporation 100% (ALQT: A / LVL: 0) 
01834 - Talos Petroleum LLC 33.33334% (ALQT: B / LVL: 0) 
00105 - Apache Corporation 66.66666% (ALQT: B / LVL: 0) </t>
  </si>
  <si>
    <t>WELLS : 
D001 (TA) Aprv: 07/14/1978 - Spud: 07/14/1978 - P50: $37,530; P70: $85,942; P90: $156,208
D006 (TA) Aprv: 09/06/1979 - Spud: 09/23/1979 - P50: $35,028; P70: $83,440; P90: $153,706
D009 (TA) Aprv: 06/15/1989 - Spud: 06/23/1989 - P50: $43,785; P70: $92,197; P90: $162,463
D010 (TA) Aprv: 06/11/2007 - Spud: 07/27/2007 - P50: $40,032; P70: $88,444; P90: $158,710</t>
  </si>
  <si>
    <t xml:space="preserve">00105 - Apache Corporation (From 07/02/2007 12:00AM to 12/31/2099 11:59AM) 
00114 - BP America Production Company (From 08/30/2002 12:00AM to 07/01/2007 11:59PM) 
01834 - Talos Petroleum LLC (From 06/17/2004 12:00AM to 10/26/2004 11:59PM) 
00078 - Chevron U.S.A. Inc. (From 08/27/2002 12:00AM to 06/16/2004 11:59PM) 
00114 - BP America Production Company (Acquired 01855 Vastar Resources, Inc.) (From 06/30/1994 12:00AM to 08/29/2002 11:59PM) 
00771 - Texaco Exploration and Production, Inc. (From 04/01/1985 12:00AM to 08/26/2002 11:59PM) 
00056 - ConocoPhillips Company (Acquired 00001 Conoco Inc.) (From 09/01/1975 12:00AM to 10/06/1996 11:59PM) 
00967 - Atlantic Richfield Company (From 08/23/1985 12:00AM to 06/29/1994 11:59PM) 
00002 - Atlantic Richfield Company (From 09/01/1975 12:00AM to 08/22/1985 11:59PM) 
00005 - Four Star Oil &amp; Gas Company (From 09/01/1975 12:00AM to 03/31/1985 11:59PM) </t>
  </si>
  <si>
    <t xml:space="preserve">00105 - Apache Corporation (From 07/02/2007 01:00AM to 12/31/2099 11:59AM) (ALQT: A / LVL: 0) 
02237 - Noble Energy, Inc. (From 08/30/2002 12:00AM to 07/02/2007 01:59AM) (ALQT: A / LVL: 0) 
00114 - BP America Production Company (From 08/30/2002 12:00AM to 07/02/2007 12:59AM) (ALQT: A / LVL: 0) 
01834 - Talos Petroleum LLC (From 06/17/2004 12:00AM to 10/26/2004 11:59PM) (ALQT: A / LVL: 0) 
00078 - Chevron U.S.A. Inc. (From 08/27/2002 12:00AM to 06/16/2004 11:59PM) (ALQT: A / LVL: 0) 
02237 - Noble Energy, Inc. (Acquired 00185 Samedan Oil Corporation) (From 05/02/1984 12:00AM to 08/29/2002 11:59PM) (ALQT: A / LVL: 0) 
00114 - BP America Production Company (Acquired 01855 Vastar Resources, Inc.) (From 10/07/1996 12:00AM to 08/29/2002 11:59PM) (ALQT: A / LVL: 0) 
00771 - Texaco Exploration and Production, Inc. (From 04/01/1985 01:00AM to 08/26/2002 11:59PM) (ALQT: A / LVL: 0) 
02237 - Noble Energy, Inc. (Acquired 00415 Energy Development Corporation) (From 06/13/1988 12:00AM to 08/26/2002 11:59PM) (ALQT: A / LVL: 0) 
00367 - New England Energy Incorporated (From 04/01/1985 12:00AM to 04/21/1998 11:59PM) (ALQT: A / LVL: 0) 
00056 - ConocoPhillips Company (Acquired 00001 Conoco Inc.) (From 05/02/1984 12:00AM to 10/06/1996 11:59PM) (ALQT: A / LVL: 0) 
00800 - TXP Operating Company (From 05/02/1984 12:00AM to 06/12/1988 11:59PM) (ALQT: A / LVL: 0) 
00005 - Four Star Oil &amp; Gas Company (From 05/02/1984 12:00AM to 04/01/1985 12:59AM) (ALQT: A / LVL: 0) 
00002 - Atlantic Richfield Company (From 05/02/1984 12:00AM to 05/02/1984 01:59AM) (ALQT: A / LVL: 0) 
01834 - Talos Petroleum LLC (From 06/17/2004 12:00AM to 12/31/2099 11:59AM) (ALQT: B / LVL: 0) 
00105 - Apache Corporation (From 02/09/2007 02:00AM to 12/31/2099 11:59AM) (ALQT: B / LVL: 0) 
00114 - BP America Production Company (From 06/17/2004 12:00AM to 02/09/2007 01:59AM) (ALQT: B / LVL: 0) 
00114 - BP America Production Company (Acquired 01855 Vastar Resources, Inc.) (From 10/08/1997 12:00AM to 06/16/2004 11:59PM) (ALQT: B / LVL: 0) 
00078 - Chevron U.S.A. Inc. (From 08/27/2002 12:00AM to 06/16/2004 11:59PM) (ALQT: B / LVL: 0) 
00771 - Texaco Exploration and Production, Inc. (From 04/01/1985 12:00AM to 08/26/2002 11:59PM) (ALQT: B / LVL: 0) 
00002 - Atlantic Richfield Company (From 05/02/1984 12:00AM to 11/20/1997 11:59PM) (ALQT: B / LVL: 0) 
00056 - ConocoPhillips Company (Acquired 00001 Conoco Inc.) (From 05/02/1984 12:00AM to 10/07/1997 11:59PM) (ALQT: B / LVL: 0) 
00005 - Four Star Oil &amp; Gas Company (From 05/02/1984 12:00AM to 03/31/1985 11:59PM) (ALQT: B / LVL: 0) </t>
  </si>
  <si>
    <t>G32267</t>
  </si>
  <si>
    <t>CA 42</t>
  </si>
  <si>
    <t xml:space="preserve">03295 - Fieldwood Energy LLC 0% 
03035 - Fieldwood Energy Offshore LLC 100% </t>
  </si>
  <si>
    <t xml:space="preserve">03619 - Talos Third Coast LLC (Acquired 03176 Dorado Deep GP, LLC) .20837% (ALQT: 1 / LVL: 1) 
03197 - GOME 1271 LLC 1.87537% (ALQT: 1 / LVL: 1) 
02740 - Knight Resources, LLC 13.33% (ALQT: 1 / LVL: 1) 
02970 - Castex Offshore, Inc. 14.58626% (ALQT: 1 / LVL: 1) 
02967 - Peregrine Oil &amp; Gas II, LLC 20% (ALQT: 1 / LVL: 1) 
03295 - Fieldwood Energy LLC 50% (ALQT: 1 / LVL: 1) </t>
  </si>
  <si>
    <t>WELLS : 
A002 (TA) Aprv: 03/26/2010 - Spud: 04/10/2010 - P50: $156,375; P70: $204,787; P90: $275,053</t>
  </si>
  <si>
    <t xml:space="preserve">03035 - Fieldwood Energy Offshore LLC (From 01/08/2015 12:00AM to 12/31/2099 11:59AM) 
03295 - Fieldwood Energy LLC (From 01/08/2015 12:00AM to 12/31/2099 11:59AM) 
00078 - Chevron U.S.A. Inc. (From 07/01/2008 12:00AM to 01/07/2015 11:59PM) </t>
  </si>
  <si>
    <t xml:space="preserve">02967 - Peregrine Oil &amp; Gas II, LLC (From 09/30/2010 12:00AM to 12/31/2099 11:59AM) (ALQT: 1 / LVL: 1) 
02970 - Castex Offshore, Inc. (From 03/21/2012 12:00AM to 12/31/2099 11:59AM) (ALQT: 1 / LVL: 1) 
02740 - Knight Resources, LLC (From 08/15/2012 12:00AM to 12/31/2099 11:59AM) (ALQT: 1 / LVL: 1) 
03295 - Fieldwood Energy LLC (From 07/02/2014 12:00AM to 12/31/2099 11:59AM) (ALQT: 1 / LVL: 1) 
03197 - GOME 1271 LLC (From 04/29/2016 12:00AM to 12/31/2099 11:59AM) (ALQT: 1 / LVL: 1) 
03619 - Talos Third Coast LLC (Acquired 03176 Dorado Deep GP, LLC) (From 06/07/2018 12:00AM to 12/31/2099 11:59AM) (ALQT: 1 / LVL: 1) 
00105 - Apache Corporation (From 03/21/2012 12:00AM to 07/01/2014 11:59PM) (ALQT: 1 / LVL: 1) 
00403 - Challenger Minerals Inc. (From 05/24/2010 12:00AM to 08/14/2012 11:59PM) (ALQT: 1 / LVL: 1) 
02904 - Phoenix Exploration Company LP (From 05/24/2010 12:00AM to 03/20/2012 11:59PM) (ALQT: 1 / LVL: 1) </t>
  </si>
  <si>
    <t>COLLATERAL:
03035 Fieldwood Energy Offshore LLC: $400,000 (1136892 - Eff Dt: 10/26/2015)</t>
  </si>
  <si>
    <t>G25396</t>
  </si>
  <si>
    <t>G25395</t>
  </si>
  <si>
    <t>PIPELINES : 
BLKO PSN# 14648 (OUT) Aprv: 05/03/2004 - Init HTP: 08/29/2004 - P50: $150,923; P70: $282,946; P90: $473,952</t>
  </si>
  <si>
    <t>G25492</t>
  </si>
  <si>
    <t>PIPELINES : 
G/C PSN# 3501 (ACT) Aprv: 05/31/1961 - Init HTP: 03/08/1963 - P50: $150,505; P70: $282,528; P90: $473,535</t>
  </si>
  <si>
    <t xml:space="preserve"> 00244</t>
  </si>
  <si>
    <t>WC 71</t>
  </si>
  <si>
    <t xml:space="preserve">03295 - Fieldwood Energy LLC 100% (ALQT: 1 / LVL: 1) 
02481 - BP Exploration &amp; Production Inc. 100% (ALQT: 1 / LVL: 2) </t>
  </si>
  <si>
    <t>PIPELINES : 
GAS PSN# 2713 (PABN) Aprv: 04/26/1965 - Init HTP: 04/06/1970 - P50: $150,429; P70: $282,452; P90: $473,458</t>
  </si>
  <si>
    <t xml:space="preserve">03295 - Fieldwood Energy LLC (From 07/11/2018 12:00AM to 12/31/2099 11:59AM) 
00105 - Apache Corporation (From 12/29/2006 12:00AM to 07/10/2018 11:59PM) 
02481 - BP Exploration &amp; Production Inc. (From 07/29/2002 12:00AM to 12/28/2006 11:59PM) 
02481 - BP Exploration &amp; Production Inc. (Acquired 02316 Vastar Offshore, Inc.) (From 01/20/1999 12:00AM to 07/28/2002 11:59PM) 
00540 - MOBIL OIL EXPLORATION &amp; PRODUCING SOUTHEAST INC. (From 03/09/1994 12:00AM to 01/19/1999 11:59PM) 
01055 - Mobil Exploration and Producing North America Inc. (From 06/06/1986 12:00AM to 03/08/1994 11:59PM) 
01055 - Mobil Exploration and Producing North America Inc. (Acquired 00047 The Superior Oil Company) (From 09/09/1946 12:00AM to 06/05/1986 11:59PM) </t>
  </si>
  <si>
    <t xml:space="preserve">03295 - Fieldwood Energy LLC (From 07/22/2014 12:00AM to 12/31/2099 11:59AM) (ALQT: 1 / LVL: 1) 
02481 - BP Exploration &amp; Production Inc. (From 06/05/2008 12:00AM to 12/31/2099 11:59AM) (ALQT: 1 / LVL: 2) </t>
  </si>
  <si>
    <t>G27197</t>
  </si>
  <si>
    <t>MP 74</t>
  </si>
  <si>
    <t>WELLS : 
A019 (TA) Aprv: 03/29/2010 - Spud: 03/02/2010 - P50: $150,120; P70: $198,532; P90: $268,798</t>
  </si>
  <si>
    <t xml:space="preserve">02222 - PetroQuest Energy, L.L.C. (From 07/01/2005 12:00AM to 12/31/2099 11:59AM) </t>
  </si>
  <si>
    <t>G28756</t>
  </si>
  <si>
    <t>PIPELINES : 
BLKG PSN# 10977 (OUT) Aprv: 04/25/1996 - Init HTP: 06/05/1996 - P50: $147,054; P70: $279,076; P90: $470,083</t>
  </si>
  <si>
    <t>03295 - Fieldwood Energy LLC (From 05/31/2017 12:00AM to 12/31/2099 11:59AM)
00105 - Apache Corporation (From 04/18/2017 12:00AM to 05/31/2017 12:00AM)</t>
  </si>
  <si>
    <t>G04234</t>
  </si>
  <si>
    <t>PL 1</t>
  </si>
  <si>
    <t>PIPELINES : 
COND PSN# 7480 (PREM) Aprv: 04/22/1985 - Init HTP: 09/17/1985 - P50: $145,023; P70: $277,046; P90: $468,053</t>
  </si>
  <si>
    <t xml:space="preserve">03295 - Fieldwood Energy LLC (From 05/16/2018 12:00AM to 12/31/2099 11:59AM) 
00105 - Apache Corporation (From 12/18/2003 12:00AM to 05/15/2018 11:59PM) 
02644 - BROWN SOUTH PELTO, INC. (From 06/27/2003 12:00AM to 12/17/2003 11:59PM) 
00114 - BP America Production Company (From 01/01/1980 12:00AM to 06/26/2003 11:59PM) 
02481 - BP Exploration &amp; Production Inc. (Acquired 02316 Vastar Offshore, Inc.) (From 01/20/1999 12:00AM to 04/14/2002 11:59PM) 
00540 - MOBIL OIL EXPLORATION &amp; PRODUCING SOUTHEAST INC. (From 12/09/1994 12:00AM to 01/19/1999 11:59PM) </t>
  </si>
  <si>
    <t xml:space="preserve">03295 - Fieldwood Energy LLC (From 12/27/2013 12:00AM to 12/31/2099 11:59AM) (ALQT: 1 / LVL: 1) 
03295 - Fieldwood Energy LLC (From 12/27/2013 01:00AM to 12/31/2099 11:59AM) (ALQT: 1 / LVL: 2) 
03296 - Apache Shelf Exploration LLC (From 12/27/2013 01:00AM to 12/31/2099 11:59AM) (ALQT: 1 / LVL: 2) </t>
  </si>
  <si>
    <t xml:space="preserve"> 00251</t>
  </si>
  <si>
    <t>WC 132</t>
  </si>
  <si>
    <t xml:space="preserve">02025 - EP Energy E&amp;P Company, L.P. (Acquired 00236 El Paso Production Company) 100% </t>
  </si>
  <si>
    <t>PIPELINES : 
BLKG PSN# 8365 (OUT) Aprv: 06/02/1988 - Init HTP: 04/25/1988 - P50: $141,896; P70: $273,919; P90: $464,925</t>
  </si>
  <si>
    <t xml:space="preserve">02025 - EP Energy E&amp;P Company, L.P. (Acquired 00236 El Paso Production Company) (From 01/22/1994 12:00AM to 12/31/2099 11:59AM) 
01055 - Mobil Exploration and Producing North America Inc. (From 06/06/1986 12:00AM to 01/21/1994 11:59PM) 
01055 - Mobil Exploration and Producing North America Inc. (Acquired 00047 The Superior Oil Company) (From 06/10/1947 12:00AM to 06/05/1986 11:59PM) </t>
  </si>
  <si>
    <t>G29223</t>
  </si>
  <si>
    <t>PIPELINES : 
LIFT PSN# 18987 (ACT) Aprv: 10/16/2013 - Init HTP: 02/16/2014 - P50: $141,714; P70: $273,737; P90: $464,743</t>
  </si>
  <si>
    <t>G21096</t>
  </si>
  <si>
    <t>VR 326</t>
  </si>
  <si>
    <t xml:space="preserve">01978 - Helis Oil &amp; Gas Company, L.L.C. 29.68516% 
03295 - Fieldwood Energy LLC 70.31484% </t>
  </si>
  <si>
    <t xml:space="preserve">01978 - Helis Oil &amp; Gas Company, L.L.C. 29.68516% (ALQT: 1 / LVL: 1) 
03295 - Fieldwood Energy LLC 70.31484% (ALQT: 1 / LVL: 1) 
01978 - Helis Oil &amp; Gas Company, L.L.C. 29.68516% (ALQT: 1 / LVL: 2) 
03296 - Apache Shelf Exploration LLC 35.15742% (ALQT: 1 / LVL: 2) 
03295 - Fieldwood Energy LLC 35.15742% (ALQT: 1 / LVL: 2) </t>
  </si>
  <si>
    <t>STRUCTURES : 
FIXED CPLX# 683 'A' Aprv: N/A - Inst: 06/16/2000 - P50: $141,388; P70: $229,808; P90: $452,872</t>
  </si>
  <si>
    <t xml:space="preserve">01978 - Helis Oil &amp; Gas Company, L.L.C. (From 06/01/1999 12:00AM to 12/31/2099 11:59AM) 
03295 - Fieldwood Energy LLC (From 05/25/2018 12:00AM to 12/31/2099 11:59AM) 
03296 - Apache Shelf Exploration LLC (From 07/14/2015 12:00AM to 05/24/2018 11:59PM) 
02851 - Apache Shelf, Inc. (From 04/19/2006 12:00AM to 07/13/2015 11:59PM) 
01999 - Houston Energy, L.P. (From 06/01/1999 12:00AM to 02/24/2010 11:59PM) 
01699 - HE&amp;D Offshore, L.P. (From 06/23/2003 12:00AM to 02/24/2010 11:59PM) 
00048 - Sabine Oil &amp; Gas Corporation (From 12/03/2003 12:00AM to 04/18/2006 11:59PM) 
02492 - Pure Partners, L.P. (From 03/15/2001 12:00AM to 12/02/2003 11:59PM) 
00059 - Hess Corporation (From 04/17/2001 12:00AM to 08/14/2003 01:59AM) 
02058 - LLOG Exploration Offshore, L.L.C. (From 07/07/2000 12:00AM to 04/16/2001 11:59PM) 
01001 - IP Petroleum Company, Inc. (From 06/01/1999 12:00AM to 03/14/2001 11:59PM) </t>
  </si>
  <si>
    <t xml:space="preserve">01978 - Helis Oil &amp; Gas Company, L.L.C. (From 01/27/2015 12:00AM to 12/31/2099 11:59AM) (ALQT: 1 / LVL: 1) 
03295 - Fieldwood Energy LLC (From 01/27/2015 12:00AM to 12/31/2099 11:59AM) (ALQT: 1 / LVL: 1) 
01978 - Helis Oil &amp; Gas Company, L.L.C. (From 01/27/2015 01:00AM to 12/31/2099 11:59AM) (ALQT: 1 / LVL: 2) 
03295 - Fieldwood Energy LLC (From 01/27/2015 01:00AM to 12/31/2099 11:59AM) (ALQT: 1 / LVL: 2) 
03296 - Apache Shelf Exploration LLC (From 01/27/2015 01:00AM to 12/31/2099 11:59AM) (ALQT: 1 / LVL: 2) </t>
  </si>
  <si>
    <t>G30200</t>
  </si>
  <si>
    <t>G01950</t>
  </si>
  <si>
    <t>EC 14, EC 160, EC 245, VR 179, WC 272, WC 280</t>
  </si>
  <si>
    <t>STRUCTURES : 
FIXED CPLX# 25026 'GP-VALVE' Aprv: N/A - Inst: 05/13/1974 - P50: $141,388; P70: $229,808; P90: $452,872</t>
  </si>
  <si>
    <t>G04268</t>
  </si>
  <si>
    <t>WC 648</t>
  </si>
  <si>
    <t xml:space="preserve">02312 - McMoRan Oil &amp; Gas LLC 30.82667% 
02454 - VALIANT ENERGY, L.L.C. 30.83333% 
01284 - W &amp; T Offshore, Inc. 38.34% </t>
  </si>
  <si>
    <t>STRUCTURES : 
FIXED CPLX# 22411 'A' Aprv: N/A - Inst: 01/01/1980 - P50: $141,388; P70: $229,808; P90: $452,872</t>
  </si>
  <si>
    <t xml:space="preserve">02454 - VALIANT ENERGY, L.L.C. (From 12/08/2000 12:00AM to 12/31/2099 11:59AM) 
01284 - W &amp; T Offshore, Inc. (From 08/04/2004 12:00AM to 12/31/2099 11:59AM) 
02312 - McMoRan Oil &amp; Gas LLC (From 04/21/2008 12:00AM to 12/31/2099 11:59AM) 
01364 - Newfield Exploration Company (From 10/25/2004 12:00AM to 04/20/2008 11:59PM) 
02522 - Denbury Offshore, Inc. (From 12/19/2002 12:00AM to 10/24/2004 11:59PM) 
01284 - W &amp; T Offshore, Inc. (Acquired 02607 Offshore Energy I LLC) (From 09/30/2002 12:00AM to 08/03/2004 11:59PM) 
02416 - Denbury Resources Inc. (From 08/21/2000 12:00AM to 12/18/2002 11:59PM) 
01904 - Burlington Resources Offshore Inc. (From 04/18/1995 12:00AM to 09/29/2002 11:59PM) 
02417 - Arena Energy, LLC (From 10/18/2000 12:00AM to 12/07/2000 11:59PM) 
02219 - Anadarko US Offshore LLC (From 10/05/1999 12:00AM to 08/20/2000 11:59PM) 
01022 - Sun Operating Limited Partnership (From 07/18/1986 12:00AM to 10/04/1999 11:59PM) 
01904 - Burlington Resources Offshore Inc. (Acquired 00992 Diamond Shamrock Offshore Partners Limited Partnership) (From 10/09/1985 12:00AM to 04/17/1995 11:59PM) 
00035 - Kerr-McGee Corporation (Acquired 00250 ORYX ENERGY COMPANY) (From 03/02/1984 12:00AM to 07/17/1986 11:59PM) 
00822 - Midgard Energy Company (From 03/02/1984 12:00AM to 10/08/1985 11:59PM) </t>
  </si>
  <si>
    <t>G03068</t>
  </si>
  <si>
    <t>MU A 111</t>
  </si>
  <si>
    <t xml:space="preserve">02894 - Bandon Oil and Gas, LP 7.5% (ALQT: A / LVL: 2) 
00105 - Apache Corporation 92.5% (ALQT: A / LVL: 2) </t>
  </si>
  <si>
    <t>STRUCTURES : 
FIXED CPLX# 10191 'A' Aprv: N/A - Inst: 01/01/1981 - P50: $141,388; P70: $229,808; P90: $452,872</t>
  </si>
  <si>
    <t xml:space="preserve">00105 - Apache Corporation (From 01/03/2005 12:00AM to 12/31/2099 11:59AM) 
00981 - Anadarko Petroleum Corporation (From 02/25/2004 12:00AM to 01/02/2005 11:59PM) 
02659 - BROWN GULF PROPERTIES, INC. (From 08/01/2003 12:00AM to 02/24/2004 11:59PM) 
00059 - Hess Corporation (From 11/01/1989 12:00AM to 07/31/2003 11:59PM) 
01022 - Sun Operating Limited Partnership (From 02/01/1990 12:00AM to 01/27/1993 11:59PM) 
01103 - EOG Resources, Inc. (From 12/16/1987 01:00AM to 01/31/1990 11:59PM) 
00800 - TXP Operating Company (From 11/21/1983 12:00AM to 10/31/1989 11:59PM) 
00333 - Enron Corp. (From 04/01/1975 12:00AM to 12/16/1987 12:59AM) 
00274 - Transco Exploration Company (From 09/28/1979 12:00AM to 11/20/1983 11:59PM) 
00114 - BP America Production Company (From 04/01/1975 12:00AM to 09/27/1979 11:59PM) </t>
  </si>
  <si>
    <t xml:space="preserve">00105 - Apache Corporation (From 01/03/2005 12:00AM to 12/31/2099 11:59AM) (ALQT: A / LVL: 2) 
02894 - Bandon Oil and Gas, LP (From 02/08/2007 12:00AM to 12/31/2099 11:59AM) (ALQT: A / LVL: 2) 
02481 - BP Exploration &amp; Production Inc. (From 06/24/2003 12:00AM to 08/25/2008 11:59PM) (ALQT: A / LVL: 2) 
02237 - Noble Energy, Inc. (From 04/20/2004 12:00AM to 02/07/2007 11:59PM) (ALQT: A / LVL: 2) 
00981 - Anadarko Petroleum Corporation (From 06/24/2003 12:00AM to 01/02/2005 11:59PM) (ALQT: A / LVL: 2) 
02237 - Noble Energy, Inc. (Acquired 00185 Samedan Oil Corporation) (From 06/24/2003 12:00AM to 04/19/2004 11:59PM) (ALQT: A / LVL: 2) </t>
  </si>
  <si>
    <t>G02589</t>
  </si>
  <si>
    <t>SM 137</t>
  </si>
  <si>
    <t>STRUCTURES : 
FIXED CPLX# 21875 'A' Aprv: N/A - Inst: 01/01/1976 - P50: $141,388; P70: $229,808; P90: $452,872</t>
  </si>
  <si>
    <t xml:space="preserve">03295 - Fieldwood Energy LLC (From 02/20/2015 12:00AM to 12/31/2099 11:59AM) 
03035 - Fieldwood Energy Offshore LLC (From 09/11/2015 12:00AM to 12/31/2099 11:59AM) 
00003 - Union Oil Company of California (From 06/05/2002 12:00AM to 09/10/2015 11:59PM) 
02851 - Apache Shelf, Inc. (From 05/01/2006 12:00AM to 02/19/2015 11:59PM) 
00048 - Sabine Oil &amp; Gas Corporation (From 03/08/2001 12:00AM to 04/30/2006 11:59PM) 
00048 - Sabine Oil &amp; Gas Corporation (Acquired 01832 Forcenergy Inc) (From 07/26/1995 12:00AM to 03/07/2001 11:59PM) 
00369 - CanadianOxy Offshore Production Co. (From 04/29/1977 12:00AM to 08/10/1997 11:59PM) 
00105 - Apache Corporation (From 10/05/1995 12:00AM to 01/28/1996 11:59PM) 
00771 - Texaco Exploration and Production, Inc. (From 04/01/1985 12:00AM to 10/04/1995 11:59PM) 
00056 - ConocoPhillips Company (Acquired 00001 Conoco Inc.) (From 04/29/1977 12:00AM to 07/25/1995 11:59PM) 
00005 - Four Star Oil &amp; Gas Company (From 04/29/1977 12:00AM to 03/31/1985 11:59PM) </t>
  </si>
  <si>
    <t xml:space="preserve">03295 - Fieldwood Energy LLC (From 06/17/2014 12:00AM to 12/31/2099 11:59AM) (ALQT: 1 / LVL: 2) 
03296 - Apache Shelf Exploration LLC (From 06/17/2014 12:00AM to 12/31/2099 11:59AM) (ALQT: 1 / LVL: 2) 
03035 - Fieldwood Energy Offshore LLC (From 09/11/2015 01:00AM to 12/31/2099 11:59AM) (ALQT: 1 / LVL: 2) 
00003 - Union Oil Company of California (From 06/17/2014 12:00AM to 09/11/2015 12:59AM) (ALQT: 1 / LVL: 2) </t>
  </si>
  <si>
    <t>G01172</t>
  </si>
  <si>
    <t>VR 313</t>
  </si>
  <si>
    <t xml:space="preserve">03035 - Fieldwood Energy Offshore LLC 100% (ALQT: A / LVL: 1) 
03035 - Fieldwood Energy Offshore LLC 100% (ALQT: B / LVL: 1) </t>
  </si>
  <si>
    <t>STRUCTURES : 
FIXED CPLX# 22019 'B' Aprv: N/A - Inst: 01/01/1977 - P50: $141,388; P70: $229,808; P90: $452,872</t>
  </si>
  <si>
    <t xml:space="preserve">03035 - Fieldwood Energy Offshore LLC (From 11/03/2011 12:00AM to 12/31/2099 11:59AM) 
02361 - Eni Petroleum US LLC (From 02/08/2008 12:00AM to 01/25/2016 11:59PM) 
00222 - XTO Offshore Inc. (From 12/23/1975 12:00AM to 11/02/2011 11:59PM) 
00282 - Dominion Exploration &amp; Production, Inc. (From 12/23/1975 12:00AM to 02/07/2008 11:59PM) 
00898 - Energen Resources MAQ, Inc. (From 07/01/1988 12:00AM to 06/29/1994 11:59PM) 
00070 - CSX Oil &amp; Gas Corporation (From 12/23/1975 12:00AM to 06/30/1988 11:59PM) </t>
  </si>
  <si>
    <t xml:space="preserve">03035 - Fieldwood Energy Offshore LLC (From 11/03/2011 01:00AM to 12/31/2099 11:59AM) (ALQT: A / LVL: 1) 
02361 - Eni Petroleum US LLC (From 02/08/2008 02:00AM to 01/26/2016 12:59AM) (ALQT: A / LVL: 1) 
00222 - XTO Offshore Inc. (From 04/15/2002 12:00AM to 11/03/2011 12:59AM) (ALQT: A / LVL: 1) 
00282 - Dominion Exploration &amp; Production, Inc. (From 12/14/1994 12:00AM to 02/08/2008 01:59AM) (ALQT: A / LVL: 1) 
03035 - Fieldwood Energy Offshore LLC (From 11/03/2011 02:00AM to 12/31/2099 11:59AM) (ALQT: B / LVL: 1) 
02361 - Eni Petroleum US LLC (From 02/08/2008 03:00AM to 02/23/2016 11:59PM) (ALQT: B / LVL: 1) 
00222 - XTO Offshore Inc. (From 12/14/1994 12:00AM to 11/03/2011 01:59AM) (ALQT: B / LVL: 1) 
00282 - Dominion Exploration &amp; Production, Inc. (From 04/15/2002 12:00AM to 02/08/2008 02:59AM) (ALQT: B / LVL: 1) </t>
  </si>
  <si>
    <t>COLLATERAL:
03035 Fieldwood Energy Offshore LLC: $6,050,000 (SUR24000031 - Eff Dt: 12/01/2015)</t>
  </si>
  <si>
    <t>G26078</t>
  </si>
  <si>
    <t>G01504A</t>
  </si>
  <si>
    <t>PIPELINES : 
OIL PSN# 2817 (ACT) Aprv: 09/10/1971 - Init HTP: 08/05/1976 - P50: $139,449; P70: $271,472; P90: $462,478</t>
  </si>
  <si>
    <t>01284 - W &amp; T Offshore, Inc. (From 04/28/2008 12:00AM to 12/31/2099 11:59AM)
01284 - W &amp; T Offshore, Inc. (Acquired 02859 Offshore Shelf LLC) (From 08/23/2006 12:00AM to 04/28/2008 12:00AM)
02219 - Anadarko US Offshore LLC (From 09/16/1997 12:00AM to 08/23/2006 12:00AM)</t>
  </si>
  <si>
    <t>G29118</t>
  </si>
  <si>
    <t>PIPELINES : 
BLKG PSN# 18541 (PREM) Aprv: 07/30/2012 - Init HTP: 09/07/2006 - P50: $137,578; P70: $269,601; P90: $460,607</t>
  </si>
  <si>
    <t>02628 - Arena Offshore, LP (From 07/30/2012 12:00AM to 08/10/2021 12:00AM)</t>
  </si>
  <si>
    <t>G28500</t>
  </si>
  <si>
    <t>PIPELINES : 
LIFT PSN# 17588 (OUT) Aprv: 08/20/2008 - Init HTP: 10/22/2008 - P50: $136,632; P70: $358,824; P90: $681,319</t>
  </si>
  <si>
    <t>03152 - Cox Oil Offshore, L.L.C. (From 09/08/2016 12:00AM to 12/31/2099 11:59AM)
00078 - Chevron U.S.A. Inc. (From 08/20/2008 12:00AM to 09/08/2016 12:00AM)</t>
  </si>
  <si>
    <t>G29452</t>
  </si>
  <si>
    <t>PIPELINES : 
SPLY PSN# 11134 (ACT) Aprv: 09/09/1996 - Init HTP: 11/17/1996 - P50: $131,416; P70: $353,608; P90: $676,103</t>
  </si>
  <si>
    <t>02375 - Energy XXI GOM, LLC (From 03/23/2020 12:00AM to 03/12/2024 12:00AM)</t>
  </si>
  <si>
    <t>G05233</t>
  </si>
  <si>
    <t>EI 64, EI 65</t>
  </si>
  <si>
    <t>PIPELINES : 
SPLY PSN# 3669 (OUT) Aprv: 06/15/1983 - Init HTP: 12/03/1975 - P50: $45,889; P70: $177,911; P90: $368,918
G/C PSN# 3670 (OUT) Aprv: 06/15/1983 - Init HTP: 12/03/1975 - P50: $84,828; P70: $216,851; P90: $407,857</t>
  </si>
  <si>
    <t>G17746</t>
  </si>
  <si>
    <t>01284 - W &amp; T Offshore, Inc. (From 03/19/2024 12:00AM to 12/31/2099 11:59AM)
03152 - Cox Oil Offshore, L.L.C. (From 09/08/2016 12:00AM to 03/19/2024 12:00AM)
00078 - Chevron U.S.A. Inc. (From 08/01/1997 12:00AM to 09/08/2016 12:00AM)</t>
  </si>
  <si>
    <t>G17747</t>
  </si>
  <si>
    <t>01284 - W &amp; T Offshore, Inc. (From 04/30/2024 12:00AM to 12/31/2099 11:59AM)
03152 - Cox Oil Offshore, L.L.C. (From 09/08/2016 12:00AM to 04/30/2024 12:00AM)
00078 - Chevron U.S.A. Inc. (From 08/01/1997 12:00AM to 09/08/2016 12:00AM)</t>
  </si>
  <si>
    <t>G23712</t>
  </si>
  <si>
    <t>PIPELINES : 
BLKO PSN# 13736 (ACT) Aprv: 05/29/2002 - Init HTP: 06/26/2002 - P50: $124,484; P70: $256,507; P90: $447,513</t>
  </si>
  <si>
    <t>01284 - W &amp; T Offshore, Inc. (From 11/06/2023 12:00AM to 12/31/2099 11:59AM)
03672 - Talos QN Exploration LLC (From 03/04/2022 12:00AM to 11/06/2023 12:00AM)
03035 - Fieldwood Energy Offshore LLC (From 01/04/2012 12:00AM to 03/04/2022 12:00AM)
00222 - XTO Offshore Inc. (From 05/13/2009 12:00AM to 01/04/2012 12:00AM)
02058 - LLOG Exploration Offshore, L.L.C. (From 05/29/2002 12:00AM to 10/18/2004 12:00AM)</t>
  </si>
  <si>
    <t>COLLATERAL:
01284 W &amp; T Offshore, Inc.: $256,507 (N-8100046 - Eff Dt: 10/31/2023)</t>
  </si>
  <si>
    <t>G23713</t>
  </si>
  <si>
    <t>PIPELINES : 
BLKO PSN# 13737 (ACT) Aprv: 05/29/2002 - Init HTP: 06/26/2002 - P50: $124,478; P70: $256,501; P90: $447,507</t>
  </si>
  <si>
    <t>01284 - W &amp; T Offshore, Inc. (From 11/09/2023 12:00AM to 12/31/2099 11:59AM)
03672 - Talos QN Exploration LLC (From 03/04/2022 12:00AM to 11/09/2023 12:00AM)
03035 - Fieldwood Energy Offshore LLC (From 01/04/2012 12:00AM to 03/04/2022 12:00AM)
00222 - XTO Offshore Inc. (From 04/01/2004 12:00AM to 01/04/2012 12:00AM)
02058 - LLOG Exploration Offshore, L.L.C. (From 05/29/2002 12:00AM to 04/01/2004 12:00AM)</t>
  </si>
  <si>
    <t>COLLATERAL:
01284 W &amp; T Offshore, Inc.: $256,501 (N-8100047 - Eff Dt: 10/31/2023)</t>
  </si>
  <si>
    <t>G21297</t>
  </si>
  <si>
    <t>EC 89</t>
  </si>
  <si>
    <t xml:space="preserve">02602 - Calpine Corporation (Acquired 02441 Calpine Natural Gas Company) 100% </t>
  </si>
  <si>
    <t>PIPELINES : 
BLKG PSN# 12349 (OUT) Aprv: 02/08/2000 - Init HTP: 01/15/2000 - P50: $123,475; P70: $255,498; P90: $446,505</t>
  </si>
  <si>
    <t>02602 - Calpine Corporation (Acquired 02441 Calpine Natural Gas Company) (From 09/12/2002 12:00AM to 12/31/2099 11:59AM)</t>
  </si>
  <si>
    <t>G02819</t>
  </si>
  <si>
    <t>WC 35</t>
  </si>
  <si>
    <t xml:space="preserve">00105 - Apache Corporation 100% (ALQT: A / LVL: 1) </t>
  </si>
  <si>
    <t xml:space="preserve">00105 - Apache Corporation (From 01/04/2007 12:00AM to 12/31/2099 11:59AM) 
00114 - BP America Production Company (From 08/30/2002 12:00AM to 01/03/2007 11:59PM) 
01834 - Talos Petroleum LLC (From 06/17/2004 12:00AM to 10/26/2004 11:59PM) 
00078 - Chevron U.S.A. Inc. (From 06/17/2002 12:00AM to 06/16/2004 11:59PM) 
00114 - BP America Production Company (Acquired 01855 Vastar Resources, Inc.) (From 08/01/1994 12:00AM to 08/29/2002 11:59PM) 
00771 - Texaco Exploration and Production, Inc. (From 04/01/1985 12:00AM to 06/16/2002 11:59PM) 
00056 - ConocoPhillips Company (Acquired 00001 Conoco Inc.) (From 12/12/1974 01:00AM to 09/17/1996 01:59AM) 
00967 - Atlantic Richfield Company (From 08/23/1985 12:00AM to 07/31/1994 11:59PM) 
00002 - Atlantic Richfield Company (From 12/01/1974 12:00AM to 08/22/1985 11:59PM) 
00005 - Four Star Oil &amp; Gas Company (From 12/12/1974 12:00AM to 03/31/1985 11:59PM) </t>
  </si>
  <si>
    <t xml:space="preserve">00105 - Apache Corporation (From 01/04/2007 12:00AM to 12/31/2099 11:59AM) (ALQT: A / LVL: 1) 
02070 - Tri-Union Development Corporation (From 04/13/1998 12:00AM to 04/06/2011 11:59PM) (ALQT: A / LVL: 1) 
00114 - BP America Production Company (From 06/17/2002 12:00AM to 01/03/2007 11:59PM) (ALQT: A / LVL: 1) 
01834 - Talos Petroleum LLC (From 06/17/2004 12:00AM to 10/26/2004 11:59PM) (ALQT: A / LVL: 1) 
00078 - Chevron U.S.A. Inc. (From 06/17/2002 12:00AM to 06/16/2004 11:59PM) (ALQT: A / LVL: 1) 
00114 - BP America Production Company (Acquired 01855 Vastar Resources, Inc.) (From 09/17/1996 12:00AM to 06/16/2002 11:59PM) (ALQT: A / LVL: 1) 
00771 - Texaco Exploration and Production, Inc. (From 09/17/1996 12:00AM to 06/16/2002 11:59PM) (ALQT: A / LVL: 1) 
01247 - Statoil Exploration (US) Inc. (From 08/21/1997 12:00AM to 04/12/1998 11:59PM) (ALQT: A / LVL: 1) 
02145 - Blazer Energy Corp. (From 03/25/1997 12:00AM to 08/20/1997 11:59PM) (ALQT: A / LVL: 1) 
00457 - Ashland Exploration Holdings, Inc. (From 09/17/1996 12:00AM to 03/24/1997 11:59PM) (ALQT: A / LVL: 1) 
00056 - ConocoPhillips Company (Acquired 00001 Conoco Inc.) (From 09/17/1996 12:00AM to 09/17/1996 12:59AM) (ALQT: A / LVL: 1) </t>
  </si>
  <si>
    <t>G29007</t>
  </si>
  <si>
    <t>G25422</t>
  </si>
  <si>
    <t>PIPELINES : 
SPLY PSN# 14734 (PABN) Aprv: 07/07/2004 - Init HTP: 08/28/2004 - P50: $116,976; P70: $248,999; P90: $440,006</t>
  </si>
  <si>
    <t>G29472</t>
  </si>
  <si>
    <t>PIPELINES : 
BLKO PSN# 6292 (ACT) Aprv: 11/27/1981 - Init HTP: 03/26/1982 - P50: $116,448; P70: $248,471; P90: $439,477</t>
  </si>
  <si>
    <t>02375 - Energy XXI GOM, LLC (From 06/11/2020 12:00AM to 12/31/2099 11:59AM)</t>
  </si>
  <si>
    <t>G28819</t>
  </si>
  <si>
    <t>PIPELINES : 
LIFT PSN# 14295 (ACT) Aprv: 08/25/2003 - Init HTP: 11/13/2003 - P50: $115,842; P70: $247,865; P90: $438,871</t>
  </si>
  <si>
    <t>01284 - W &amp; T Offshore, Inc. (From 11/06/2023 12:00AM to 12/31/2099 11:59AM)
03672 - Talos QN Exploration LLC (From 03/04/2022 12:00AM to 11/06/2023 12:00AM)
03035 - Fieldwood Energy Offshore LLC (From 10/10/2020 12:00AM to 03/04/2022 12:00AM)</t>
  </si>
  <si>
    <t>G03782</t>
  </si>
  <si>
    <t>EI 174</t>
  </si>
  <si>
    <t xml:space="preserve">02628 - Arena Offshore, LP 2% (ALQT: A / LVL: 1) 
03295 - Fieldwood Energy LLC 30% (ALQT: A / LVL: 1) 
02417 - Arena Energy, LLC 68% (ALQT: A / LVL: 1) 
03295 - Fieldwood Energy LLC 100% (ALQT: A / LVL: 2) 
03295 - Fieldwood Energy LLC 100% (ALQT: B / LVL: 1) 
03296 - Apache Shelf Exploration LLC 50% (ALQT: B / LVL: 2) 
03295 - Fieldwood Energy LLC 50% (ALQT: B / LVL: 2) </t>
  </si>
  <si>
    <t>WELLS : 
A010 (TA) Aprv: 05/18/1994 - Spud: 05/20/1994 - P50: $110,088; P70: $158,500; P90: $228,766</t>
  </si>
  <si>
    <t xml:space="preserve">03295 - Fieldwood Energy LLC (From 05/16/2018 12:00AM to 12/31/2099 11:59AM) 
00105 - Apache Corporation (From 12/24/2003 03:00AM to 05/15/2018 11:59PM) 
02644 - BROWN SOUTH PELTO, INC. (From 12/24/2003 12:00AM to 12/24/2003 02:59AM) 
02481 - BP Exploration &amp; Production Inc. (From 09/27/2002 12:00AM to 12/23/2003 11:59PM) 
00114 - BP America Production Company (From 08/30/2002 12:00AM to 09/26/2002 11:59PM) 
00114 - BP America Production Company (Acquired 01855 Vastar Resources, Inc.) (From 06/20/1994 12:00AM to 08/29/2002 11:59PM) 
00967 - Atlantic Richfield Company (From 08/23/1985 12:00AM to 06/19/1994 11:59PM) 
00002 - Atlantic Richfield Company (From 06/01/1978 12:00AM to 08/22/1985 11:59PM) </t>
  </si>
  <si>
    <t xml:space="preserve">02417 - Arena Energy, LLC (From 12/21/2012 12:00AM to 12/31/2099 11:59AM) (ALQT: A / LVL: 1) 
02628 - Arena Offshore, LP (From 12/21/2012 12:00AM to 12/31/2099 11:59AM) (ALQT: A / LVL: 1) 
03295 - Fieldwood Energy LLC (From 07/08/2014 12:00AM to 12/31/2099 11:59AM) (ALQT: A / LVL: 1) 
01656 - Fidelity Oil Co. (From 04/25/2003 12:00AM to 06/08/2015 12:59AM) (ALQT: A / LVL: 1) 
00105 - Apache Corporation (From 08/04/2003 12:00AM to 07/07/2014 11:59PM) (ALQT: A / LVL: 1) 
02574 - CL&amp;F Resources LP (From 01/14/2008 12:00AM to 05/14/2013 12:59AM) (ALQT: A / LVL: 1) 
02364 - Diverse Offshore L.P. (From 06/29/1999 12:00AM to 05/13/2013 11:59PM) (ALQT: A / LVL: 1) 
02312 - McMoRan Oil &amp; Gas LLC (From 01/14/2008 01:00AM to 12/20/2012 11:59PM) (ALQT: A / LVL: 1) 
01364 - Newfield Exploration Company (From 08/25/1997 12:00AM to 01/14/2008 12:59AM) (ALQT: A / LVL: 1) 
02481 - BP Exploration &amp; Production Inc. (From 09/27/2002 12:00AM to 08/03/2003 11:59PM) (ALQT: A / LVL: 1) 
00114 - BP America Production Company (Acquired 01855 Vastar Resources, Inc.) (From 08/25/1997 12:00AM to 09/26/2002 11:59PM) (ALQT: A / LVL: 1) 
03295 - Fieldwood Energy LLC (From 07/09/2014 12:00AM to 12/31/2099 11:59AM) (ALQT: A / LVL: 2) 
03295 - Fieldwood Energy LLC (From 07/09/2014 01:00AM to 12/31/2099 11:59AM) (ALQT: B / LVL: 1) 
03295 - Fieldwood Energy LLC (From 07/09/2014 02:00AM to 12/31/2099 11:59AM) (ALQT: B / LVL: 2) 
03296 - Apache Shelf Exploration LLC (From 07/09/2014 02:00AM to 12/31/2099 11:59AM) (ALQT: B / LVL: 2) </t>
  </si>
  <si>
    <t>G07727</t>
  </si>
  <si>
    <t>EI 48</t>
  </si>
  <si>
    <t xml:space="preserve">02237 - Noble Energy, Inc. (Acquired 00185 Samedan Oil Corporation) 100% </t>
  </si>
  <si>
    <t>PIPELINES : 
BLKG PSN# 10202 (PABN) Aprv: 02/11/1994 - Init HTP: 03/05/1994 - P50: $109,920; P70: $241,943; P90: $432,949</t>
  </si>
  <si>
    <t xml:space="preserve">02237 - Noble Energy, Inc. (Acquired 00185 Samedan Oil Corporation) (From 07/01/1985 12:00AM to 12/31/2099 11:59AM) 
00035 - Kerr-McGee Corporation (From 07/01/1985 12:00AM to 12/02/1996 11:59PM) 
00707 - Kerr-McGee Federal Limited Partnership I-1981 (From 01/18/1992 02:00AM to 05/15/1994 11:59PM) 
00367 - New England Energy Incorporated (From 01/18/1992 12:00AM to 01/18/1992 12:59AM) </t>
  </si>
  <si>
    <t>G22383</t>
  </si>
  <si>
    <t>EC 2</t>
  </si>
  <si>
    <t>PIPELINES : 
GAS PSN# 13104 (PABN) Aprv: 01/26/2001 - Init HTP: 11/05/2002 - P50: $106,473; P70: $238,496; P90: $429,503</t>
  </si>
  <si>
    <t>03295 - Fieldwood Energy LLC (From 02/13/2014 12:00AM to 12/31/2099 11:59AM)
00105 - Apache Corporation (From 12/28/2004 12:00AM to 02/13/2014 12:00AM)
00981 - Anadarko Petroleum Corporation (From 02/25/2004 12:00AM to 12/28/2004 12:00AM)
02659 - BROWN GULF PROPERTIES, INC. (From 09/02/2003 12:00AM to 02/25/2004 12:00AM)
00059 - Hess Corporation (From 04/17/2001 12:00AM to 09/02/2003 12:00AM)
02640 - LLOG Exploration Company, L.L.C. (From 01/26/2001 12:00AM to 04/17/2001 12:00AM)</t>
  </si>
  <si>
    <t>G01184</t>
  </si>
  <si>
    <t>SM 16</t>
  </si>
  <si>
    <t xml:space="preserve">02979 - Samsung Oil &amp; Gas USA Corp. 10% (ALQT: A) 
02981 - ANKOR E&amp;P Holdings Corporation 40% (ALQT: A) 
02409 - Maritech Resources, Inc. 50% (ALQT: A) 
02979 - Samsung Oil &amp; Gas USA Corp. 20% (ALQT: B) 
02981 - ANKOR E&amp;P Holdings Corporation 80% (ALQT: B) </t>
  </si>
  <si>
    <t xml:space="preserve">02979 - Samsung Oil &amp; Gas USA Corp. 10% (ALQT: A / LVL: 2) 
02981 - ANKOR E&amp;P Holdings Corporation 40% (ALQT: A / LVL: 2) 
02409 - Maritech Resources, Inc. 50% (ALQT: A / LVL: 2) 
02312 - McMoRan Oil &amp; Gas LLC 100% (ALQT: B / LVL: 1) </t>
  </si>
  <si>
    <t>WELLS : 
JA005 (TA) Aprv: 05/21/2003 - Spud: 06/14/2003 - P50: $105,084; P70: $153,496; P90: $223,762</t>
  </si>
  <si>
    <t xml:space="preserve">00981 - Anadarko Petroleum Corporation (From 10/08/1985 12:00AM to 12/31/2099 11:59AM) 
02863 - Taylor Energy Company LLC (Acquired 00774 Taylor Energy Company) (From 02/27/1986 12:00AM to 12/31/2099 11:59AM) 
00689 - Shell Offshore Inc. (From 03/08/1982 12:00AM to 02/26/1986 11:59PM) 
00170 - Anadarko Production Company (From 03/08/1982 12:00AM to 10/07/1985 11:59PM) 
02409 - Maritech Resources, Inc. (From 06/03/2005 12:00AM to 12/31/2099 11:59AM) (ALQT: A) 
02979 - Samsung Oil &amp; Gas USA Corp. (From 05/06/2008 12:00AM to 12/31/2099 11:59AM) (ALQT: A) 
02981 - ANKOR E&amp;P Holdings Corporation (From 05/06/2008 12:00AM to 12/31/2099 11:59AM) (ALQT: A) 
02863 - Taylor Energy Company LLC (From 04/18/2006 01:00AM to 05/05/2008 11:59PM) (ALQT: A) 
02863 - Taylor Energy Company LLC (Acquired 00774 Taylor Energy Company) (From 06/03/2005 12:00AM to 04/18/2006 12:59AM) (ALQT: A) 
00981 - Anadarko Petroleum Corporation (From 09/19/1995 12:00AM to 06/02/2005 11:59PM) (ALQT: A) 
02979 - Samsung Oil &amp; Gas USA Corp. (From 05/06/2008 01:00AM to 12/31/2099 11:59AM) (ALQT: B) 
02981 - ANKOR E&amp;P Holdings Corporation (From 05/06/2008 01:00AM to 12/31/2099 11:59AM) (ALQT: B) 
02863 - Taylor Energy Company LLC (From 04/18/2006 01:00AM to 05/06/2008 12:59AM) (ALQT: B) 
02863 - Taylor Energy Company LLC (Acquired 00774 Taylor Energy Company) (From 09/19/1995 12:00AM to 04/18/2006 12:59AM) (ALQT: B) 
00981 - Anadarko Petroleum Corporation (From 09/19/1995 12:00AM to 06/03/2005 03:59AM) (ALQT: B) </t>
  </si>
  <si>
    <t xml:space="preserve">02409 - Maritech Resources, Inc. (From 06/03/2005 02:00AM to 12/31/2099 11:59AM) (ALQT: A / LVL: 2) 
02979 - Samsung Oil &amp; Gas USA Corp. (From 05/06/2008 02:00AM to 12/31/2099 11:59AM) (ALQT: A / LVL: 2) 
02981 - ANKOR E&amp;P Holdings Corporation (From 05/06/2008 02:00AM to 12/31/2099 11:59AM) (ALQT: A / LVL: 2) 
02863 - Taylor Energy Company LLC (From 04/18/2006 12:00AM to 05/06/2008 01:59AM) (ALQT: A / LVL: 2) 
02863 - Taylor Energy Company LLC (Acquired 00774 Taylor Energy Company) (From 06/03/2005 02:00AM to 04/17/2006 11:59PM) (ALQT: A / LVL: 2) 
00981 - Anadarko Petroleum Corporation (From 09/19/1995 12:00AM to 06/03/2005 01:59AM) (ALQT: A / LVL: 2) 
02312 - McMoRan Oil &amp; Gas LLC (From 03/05/2008 12:00AM to 12/31/2099 11:59AM) (ALQT: B / LVL: 1) 
01364 - Newfield Exploration Company (From 11/18/1998 12:00AM to 03/04/2008 11:59PM) (ALQT: B / LVL: 1) 
02266 - EPL Oil &amp; Gas, LLC (Acquired 00846 Hall-Houston Oil Company) (From 03/30/1998 12:00AM to 11/17/1998 11:59PM) (ALQT: B / LVL: 1) </t>
  </si>
  <si>
    <t>G04300</t>
  </si>
  <si>
    <t>EI 72</t>
  </si>
  <si>
    <t>PIPELINES : 
GAS PSN# 5746 (ACT) Aprv: 05/01/1980 - Init HTP: 06/04/1980 - P50: $103,475; P70: $235,498; P90: $426,504</t>
  </si>
  <si>
    <t>01796 - Manta Ray Gathering Company, L.L.C. (From 03/15/2016 12:00AM to 12/31/2099 11:59AM)
02227 - Enterprise Field Services, LLC (From 12/20/2005 12:00AM to 03/15/2016 12:00AM)
01795 - Green Canyon Pipe Line Company, L.P. (From 02/17/2001 12:00AM to 07/27/2005 12:00AM)</t>
  </si>
  <si>
    <t>G29284</t>
  </si>
  <si>
    <t>PIPELINES : 
LIFT PSN# 19264 (OUT) Aprv: 11/05/2014 - Init HTP: 11/27/2014 - P50: $101,749; P70: $233,772; P90: $424,778</t>
  </si>
  <si>
    <t>03209 - Renaissance Offshore, LLC (From 11/05/2014 12:00AM to 12/31/2099 11:59AM)</t>
  </si>
  <si>
    <t>G29783</t>
  </si>
  <si>
    <t>03209 - Renaissance Offshore, LLC (From 02/05/2025 12:00AM to 12/31/2099 11:59AM)</t>
  </si>
  <si>
    <t>G28585</t>
  </si>
  <si>
    <t>MP 68</t>
  </si>
  <si>
    <t>PIPELINES : 
SPLY PSN# 16199 (ACT) Aprv: 07/28/2009 - Init HTP: 08/21/2009 - P50: $97,682; P70: $229,705; P90: $420,711</t>
  </si>
  <si>
    <t>03650 - Greyhound Energy LLC (From 07/08/2022 12:00AM to 12/31/2099 11:59AM)
03520 - Sanare Energy Partners, LLC (From 02/15/2018 12:00AM to 07/08/2022 12:00AM)
02672 - Medco Energi US LLC (From 07/28/2009 12:00AM to 07/18/2019 12:00AM)</t>
  </si>
  <si>
    <t>G05203</t>
  </si>
  <si>
    <t>SS 188</t>
  </si>
  <si>
    <t>WELLS : 
A006 (TA) Aprv: 01/23/1986 - Spud: 01/23/1986 - P50: $97,578; P70: $145,990; P90: $216,256</t>
  </si>
  <si>
    <t xml:space="preserve">00553 - OCFOGO, Inc. (From 01/01/1983 12:00AM to 12/31/2099 11:59AM) 
00689 - Shell Offshore Inc. (From 01/01/1983 12:00AM to 12/31/2099 11:59AM) 
00873 - Offshore Producing Properties, Inc. (From 01/15/1985 12:00AM to 12/07/1986 11:59PM) 
00837 - NRM 82-A Income/Royalty, Ltd. (From 01/31/1984 12:00AM to 11/13/1986 11:59PM) 
00838 - NRM 82-B Income/Royalty, Ltd. (From 01/31/1984 12:00AM to 11/13/1986 11:59PM) 
00839 - NRM 83-A Income, Ltd. (From 01/31/1984 12:00AM to 11/13/1986 11:59PM) 
00840 - NRM 83-B Income, Ltd. (From 01/31/1984 12:00AM to 11/13/1986 11:59PM) 
00841 - NRM 83-C Income, Ltd. (From 01/31/1984 12:00AM to 11/13/1986 11:59PM) 
00982 - NRM Operating Company, L.P. (From 11/13/1985 12:00AM to 11/13/1986 11:59PM) 
00896 - FEC Offshore Productive Inc. (From 02/07/1985 12:00AM to 07/11/1985 11:59PM) 
00573 - Florida Exploration Company (From 01/01/1983 12:00AM to 02/06/1985 11:59PM) 
00842 - Edisto Resources Corporation (From 01/31/1984 12:00AM to 01/14/1985 11:59PM) 
00349 - Strata Energy, Inc. (From 01/01/1983 12:00AM to 01/30/1984 11:59PM) </t>
  </si>
  <si>
    <t>G28436</t>
  </si>
  <si>
    <t>PIPELINES : 
BLKG PSN# 17378 (OUT) Aprv: 02/12/2008 - Init HTP: 03/25/2008 - P50: $94,151; P70: $226,174; P90: $417,180</t>
  </si>
  <si>
    <t>01284 - W &amp; T Offshore, Inc. (From 05/30/2024 12:00AM to 12/31/2099 11:59AM)
03152 - Cox Oil Offshore, L.L.C. (From 09/08/2016 12:00AM to 05/30/2024 12:00AM)
00078 - Chevron U.S.A. Inc. (From 02/12/2008 12:00AM to 09/08/2016 12:00AM)</t>
  </si>
  <si>
    <t>G29457</t>
  </si>
  <si>
    <t xml:space="preserve">MP 298,  </t>
  </si>
  <si>
    <t>PIPELINES : 
GAS PSN# 20420 (ACT) Aprv: 05/05/2019 - Init HTP: N/A - P50: $88,146; P70: $310,337; P90: $632,832</t>
  </si>
  <si>
    <t>G02924</t>
  </si>
  <si>
    <t xml:space="preserve">02908 - Ridgewood Energy O Fund, LLC 16.67% (ALQT: A / LVL: 1) 
02312 - McMoRan Oil &amp; Gas LLC 33.33% (ALQT: A / LVL: 1) 
03295 - Fieldwood Energy LLC 50% (ALQT: A / LVL: 1) 
03296 - Apache Shelf Exploration LLC 50% (ALQT: A / LVL: 2) 
03295 - Fieldwood Energy LLC 50% (ALQT: A / LVL: 2) 
03295 - Fieldwood Energy LLC 100% (ALQT: B / LVL: 1) 
03296 - Apache Shelf Exploration LLC 50% (ALQT: B / LVL: 2) 
03295 - Fieldwood Energy LLC 50% (ALQT: B / LVL: 2) </t>
  </si>
  <si>
    <t>PIPELINES : 
BLKO PSN# 5690 (PREM) Aprv: 04/04/1980 - Init HTP: 01/07/1981 - P50: $87,391; P70: $219,414; P90: $410,421</t>
  </si>
  <si>
    <t xml:space="preserve">03295 - Fieldwood Energy LLC (From 05/17/2018 12:00AM to 12/31/2099 11:59AM) 
00105 - Apache Corporation (From 12/18/2003 12:00AM to 05/16/2018 11:59PM) 
02644 - BROWN SOUTH PELTO, INC. (From 06/27/2003 12:00AM to 12/17/2003 11:59PM) 
00114 - BP America Production Company (From 02/09/1979 12:00AM to 06/26/2003 11:59PM) 
02481 - BP Exploration &amp; Production Inc. (Acquired 02316 Vastar Offshore, Inc.) (From 01/20/1999 12:00AM to 04/14/2002 11:59PM) 
00540 - MOBIL OIL EXPLORATION &amp; PRODUCING SOUTHEAST INC. (From 02/09/1979 12:00AM to 01/19/1999 11:59PM) 
00021 - MOBIL NOC INC. (From 02/09/1979 12:00AM to 04/27/1989 11:59PM) </t>
  </si>
  <si>
    <t xml:space="preserve">02908 - Ridgewood Energy O Fund, LLC (From 07/14/2008 12:00AM to 12/31/2099 11:59AM) (ALQT: A / LVL: 1) 
02312 - McMoRan Oil &amp; Gas LLC (From 08/11/2008 12:00AM to 12/31/2099 11:59AM) (ALQT: A / LVL: 1) 
03295 - Fieldwood Energy LLC (From 02/06/2014 12:00AM to 12/31/2099 11:59AM) (ALQT: A / LVL: 1) 
00105 - Apache Corporation (From 07/14/2008 12:00AM to 02/05/2014 11:59PM) (ALQT: A / LVL: 1) 
01364 - Newfield Exploration Company (From 07/14/2008 12:00AM to 08/10/2008 11:59PM) (ALQT: A / LVL: 1) 
03295 - Fieldwood Energy LLC (From 03/14/2014 12:00AM to 12/31/2099 11:59AM) (ALQT: A / LVL: 2) 
03296 - Apache Shelf Exploration LLC (From 03/14/2014 12:00AM to 12/31/2099 11:59AM) (ALQT: A / LVL: 2) 
03295 - Fieldwood Energy LLC (From 03/14/2014 01:00AM to 12/31/2099 11:59AM) (ALQT: B / LVL: 1) 
03295 - Fieldwood Energy LLC (From 03/14/2014 02:00AM to 12/31/2099 11:59AM) (ALQT: B / LVL: 2) 
03296 - Apache Shelf Exploration LLC (From 03/14/2014 02:00AM to 12/31/2099 11:59AM) (ALQT: B / LVL: 2) </t>
  </si>
  <si>
    <t xml:space="preserve"> 00028</t>
  </si>
  <si>
    <t>WELLS : 
E024 (TA) Aprv: 11/02/2000 - Spud: 12/26/2000 - P50: $83,817; P70: $132,229; P90: $202,495</t>
  </si>
  <si>
    <t>G28437</t>
  </si>
  <si>
    <t>PIPELINES : 
SPLY PSN# 17379 (OUT) Aprv: 02/12/2008 - Init HTP: 03/24/2008 - P50: $74,338; P70: $206,361; P90: $397,367</t>
  </si>
  <si>
    <t>01284 - W &amp; T Offshore, Inc. (From 06/04/2024 12:00AM to 12/31/2099 11:59AM)
03152 - Cox Oil Offshore, L.L.C. (From 09/08/2016 12:00AM to 06/04/2024 12:00AM)
00078 - Chevron U.S.A. Inc. (From 02/12/2008 12:00AM to 09/08/2016 12:00AM)</t>
  </si>
  <si>
    <t>G02626</t>
  </si>
  <si>
    <t xml:space="preserve">00540 - MOBIL OIL EXPLORATION &amp; PRODUCING SOUTHEAST INC. 8.33333% (ALQT: A) 
01673 - SCANA Petroleum Resources, Inc. (Acquired 00458 SCANA Exploration Company) 22.22222% (ALQT: A) 
00040 - Texaco Inc. 25% (ALQT: A) 
00539 - MidCon Exploration Company - Gulf Coast 44.44444% (ALQT: A) 
02647 - Murphy Exploration &amp; Production Company - USA (Acquired 00232 Odeco Oil &amp; Gas Company) 3.125% (ALQT: B) 
02647 - Murphy Exploration &amp; Production Company - USA (Acquired 00242 Ocean Oil &amp; Gas Company) 3.125% (ALQT: B) 
02647 - Murphy Exploration &amp; Production Company - USA (Acquired 00108 Murphy Oil USA, Inc.) 6.25% (ALQT: B) 
00540 - MOBIL OIL EXPLORATION &amp; PRODUCING SOUTHEAST INC. 8.33333% (ALQT: B) 
01673 - SCANA Petroleum Resources, Inc. (Acquired 00458 SCANA Exploration Company) 18.05556% (ALQT: B) 
00040 - Texaco Inc. 25% (ALQT: B) 
00539 - MidCon Exploration Company - Gulf Coast 36.11111% (ALQT: B) 
02647 - Murphy Exploration &amp; Production Company - USA (Acquired 00232 Odeco Oil &amp; Gas Company) 4.16667% (ALQT: C) 
02647 - Murphy Exploration &amp; Production Company - USA (Acquired 00242 Ocean Oil &amp; Gas Company) 4.16667% (ALQT: C) 
02647 - Murphy Exploration &amp; Production Company - USA (Acquired 00108 Murphy Oil USA, Inc.) 8.33333% (ALQT: C) 
01673 - SCANA Petroleum Resources, Inc. (Acquired 00458 SCANA Exploration Company) 19.44444% (ALQT: C) 
00040 - Texaco Inc. 25% (ALQT: C) 
00539 - MidCon Exploration Company - Gulf Coast 38.88889% (ALQT: C) </t>
  </si>
  <si>
    <t>WELLS : 
C005 (TA) Aprv: 08/15/1978 - Spud: 12/14/1978 - P50: $65,052; P70: $113,464; P90: $183,730</t>
  </si>
  <si>
    <t xml:space="preserve">00040 - Texaco Inc. (From 05/12/1982 12:00AM to 12/31/2099 11:59AM) (ALQT: A) 
00539 - MidCon Exploration Company - Gulf Coast (From 05/12/1982 12:00AM to 12/31/2099 11:59AM) (ALQT: A) 
00540 - MOBIL OIL EXPLORATION &amp; PRODUCING SOUTHEAST INC. (From 05/12/1982 12:00AM to 12/31/2099 11:59AM) (ALQT: A) 
01673 - SCANA Petroleum Resources, Inc. (Acquired 00458 SCANA Exploration Company) (From 05/12/1982 12:00AM to 12/31/2099 11:59AM) (ALQT: A) 
00040 - Texaco Inc. (From 05/12/1982 12:00AM to 12/31/2099 11:59AM) (ALQT: B) 
00539 - MidCon Exploration Company - Gulf Coast (From 05/12/1982 12:00AM to 12/31/2099 11:59AM) (ALQT: B) 
00540 - MOBIL OIL EXPLORATION &amp; PRODUCING SOUTHEAST INC. (From 05/12/1982 12:00AM to 12/31/2099 11:59AM) (ALQT: B) 
01673 - SCANA Petroleum Resources, Inc. (Acquired 00458 SCANA Exploration Company) (From 05/12/1982 12:00AM to 12/31/2099 11:59AM) (ALQT: B) 
02647 - Murphy Exploration &amp; Production Company - USA (Acquired 00108 Murphy Oil USA, Inc.) (From 05/12/1982 12:00AM to 12/31/2099 11:59AM) (ALQT: B) 
02647 - Murphy Exploration &amp; Production Company - USA (Acquired 00232 Odeco Oil &amp; Gas Company) (From 05/12/1982 12:00AM to 12/31/2099 11:59AM) (ALQT: B) 
02647 - Murphy Exploration &amp; Production Company - USA (Acquired 00242 Ocean Oil &amp; Gas Company) (From 05/12/1982 12:00AM to 12/31/2099 11:59AM) (ALQT: B) 
00040 - Texaco Inc. (From 05/12/1982 12:00AM to 12/31/2099 11:59AM) (ALQT: C) 
00539 - MidCon Exploration Company - Gulf Coast (From 05/12/1982 12:00AM to 12/31/2099 11:59AM) (ALQT: C) 
01673 - SCANA Petroleum Resources, Inc. (Acquired 00458 SCANA Exploration Company) (From 05/12/1982 12:00AM to 12/31/2099 11:59AM) (ALQT: C) 
02647 - Murphy Exploration &amp; Production Company - USA (Acquired 00108 Murphy Oil USA, Inc.) (From 05/12/1982 12:00AM to 12/31/2099 11:59AM) (ALQT: C) 
02647 - Murphy Exploration &amp; Production Company - USA (Acquired 00242 Ocean Oil &amp; Gas Company) (From 05/12/1982 12:00AM to 12/31/2099 11:59AM) (ALQT: C) 
02647 - Murphy Exploration &amp; Production Company - USA (Acquired 00232 Odeco Oil &amp; Gas Company) (From 05/12/1982 12:00AM to 12/31/2099 11:59AM) (ALQT: C) </t>
  </si>
  <si>
    <t>G15740</t>
  </si>
  <si>
    <t>GA 151</t>
  </si>
  <si>
    <t xml:space="preserve">03026 - Talos Energy Ventures, LLC 33.33333% 
03035 - Fieldwood Energy Offshore LLC 33.33333% 
03295 - Fieldwood Energy LLC 33.33334% </t>
  </si>
  <si>
    <t xml:space="preserve">03035 - Fieldwood Energy Offshore LLC 100% (ALQT: A / LVL: 1) 
03035 - Fieldwood Energy Offshore LLC 33.33333% (ALQT: A / LVL: 2) 
03026 - Talos Energy Ventures, LLC 33.33333% (ALQT: A / LVL: 2) 
03295 - Fieldwood Energy LLC 33.33334% (ALQT: A / LVL: 2) 
03296 - Apache Shelf Exploration LLC 16.66667% (ALQT: B / LVL: 2) 
03295 - Fieldwood Energy LLC 16.66667% (ALQT: B / LVL: 2) 
03035 - Fieldwood Energy Offshore LLC 33.33333% (ALQT: B / LVL: 2) 
03026 - Talos Energy Ventures, LLC 33.33333% (ALQT: B / LVL: 2) </t>
  </si>
  <si>
    <t>WELLS : 
005 (TA) Aprv: 08/30/2004 - Spud: 09/02/2004 - P50: $65,052; P70: $113,464; P90: $183,730</t>
  </si>
  <si>
    <t xml:space="preserve">03026 - Talos Energy Ventures, LLC (From 07/10/2008 12:00AM to 12/31/2099 11:59AM) 
03295 - Fieldwood Energy LLC (From 06/22/2015 12:00AM to 12/31/2099 11:59AM) 
03035 - Fieldwood Energy Offshore LLC (From 12/16/2015 12:00AM to 12/31/2099 11:59AM) 
02361 - Eni Petroleum US LLC (From 05/11/2004 12:00AM to 12/15/2015 11:59PM) 
03165 - Apache Deepwater LLC (From 09/06/2011 12:00AM to 06/21/2015 11:59PM) 
03165 - Apache Deepwater LLC (Acquired 00818 Mariner Energy, Inc.) (From 11/01/1995 12:00AM to 09/05/2011 11:59PM) 
02025 - EP Energy E&amp;P Company, L.P. (From 03/26/2007 01:00AM to 07/09/2008 11:59PM) 
02025 - EP Energy E&amp;P Company, L.P. (Acquired 01138 El Paso Production GOM Inc.) (From 08/28/1996 12:00AM to 03/26/2007 12:59AM) 
02516 - Eni Oil US LLC (From 11/13/2001 01:00AM to 05/10/2004 11:59PM) 
02516 - Eni Oil US LLC (Acquired 01578 British-Borneo USA, Inc.) (From 11/01/1995 12:00AM to 11/13/2001 12:59AM) </t>
  </si>
  <si>
    <t xml:space="preserve">03035 - Fieldwood Energy Offshore LLC (From 09/14/2015 12:00AM to 12/31/2099 11:59AM) (ALQT: A / LVL: 1) 
02893 - Hall-Houston Exploration II, L.P. (From 07/08/2008 12:00AM to 09/13/2015 11:59PM) (ALQT: A / LVL: 1) 
02967 - Peregrine Oil &amp; Gas II, LLC (From 07/08/2008 12:00AM to 09/13/2015 11:59PM) (ALQT: A / LVL: 1) 
02992 - RTR Fund I, L.P. (From 07/08/2008 12:00AM to 09/13/2015 11:59PM) (ALQT: A / LVL: 1) 
03026 - Talos Energy Ventures, LLC (From 10/20/2014 01:00AM to 12/31/2099 11:59AM) (ALQT: A / LVL: 2) 
03295 - Fieldwood Energy LLC (From 10/20/2014 01:00AM to 12/31/2099 11:59AM) (ALQT: A / LVL: 2) 
03035 - Fieldwood Energy Offshore LLC (From 12/30/2015 12:00AM to 12/31/2099 11:59AM) (ALQT: A / LVL: 2) 
02361 - Eni Petroleum US LLC (From 10/20/2014 01:00AM to 12/29/2015 11:59PM) (ALQT: A / LVL: 2) 
03026 - Talos Energy Ventures, LLC (From 10/20/2014 12:00AM to 12/31/2099 11:59AM) (ALQT: B / LVL: 2) 
03295 - Fieldwood Energy LLC (From 10/20/2014 12:00AM to 12/31/2099 11:59AM) (ALQT: B / LVL: 2) 
03296 - Apache Shelf Exploration LLC (From 10/20/2014 12:00AM to 12/31/2099 11:59AM) (ALQT: B / LVL: 2) 
03035 - Fieldwood Energy Offshore LLC (From 12/16/2015 12:00AM to 12/31/2099 11:59AM) (ALQT: B / LVL: 2) 
02361 - Eni Petroleum US LLC (From 10/20/2014 12:00AM to 12/15/2015 11:59PM) (ALQT: B / LVL: 2) </t>
  </si>
  <si>
    <t>COLLATERAL:
03035 Fieldwood Energy Offshore LLC: $1,200,000 (1136897 - Eff Dt: 12/01/2015)</t>
  </si>
  <si>
    <t>G01705A</t>
  </si>
  <si>
    <t>00011 - Transcontinental Gas Pipe Line Company, LLC (From 10/02/1968 12:00AM to 12/31/2099 11:59AM)</t>
  </si>
  <si>
    <t>G04475</t>
  </si>
  <si>
    <t xml:space="preserve">00059 - Hess Corporation 33.33% 
03249 - The Louisiana Land and Exploration Company LLC (Acquired 00083 The Louisiana Land and Exploration Company) 33.33% 
00724 - Marathon Oil Company 33.34% </t>
  </si>
  <si>
    <t>PIPELINES : 
FLG PSN# 9124 (OUT) Aprv: 08/13/1990 - Init HTP: 03/19/1991 - P50: $60,256; P70: $73,384; P90: $95,625</t>
  </si>
  <si>
    <t xml:space="preserve">00059 - Hess Corporation (From 11/01/1980 12:00AM to 12/31/2099 11:59AM) 
03249 - The Louisiana Land and Exploration Company LLC (Acquired 00083 The Louisiana Land and Exploration Company) (From 11/01/1980 12:00AM to 12/31/2099 11:59AM) 
00724 - Marathon Oil Company (From 10/20/1982 12:00AM to 12/31/2099 11:59AM) 
00724 - Marathon Oil Company (Acquired 00115 Marathon Petroleum Company) (From 11/01/1980 12:00AM to 10/19/1982 11:59PM) </t>
  </si>
  <si>
    <t>G01679N</t>
  </si>
  <si>
    <t>PIPELINES : 
SERV PSN# 11845 (ACT) Aprv: 08/19/1975 - Init HTP: N/A - P50: $60,207; P70: $282,398; P90: $604,893</t>
  </si>
  <si>
    <t>00011 - Transcontinental Gas Pipe Line Company, LLC (From 08/19/1975 12:00AM to 12/31/2099 11:59AM)</t>
  </si>
  <si>
    <t>G17973</t>
  </si>
  <si>
    <t xml:space="preserve">00585 - IPR USA Corp. 10% 
02864 - WYNN-CROSBY PARTNERS I, LTD. 10% 
01513 - Callon Petroleum Operating Company 20% 
02647 - Murphy Exploration &amp; Production Company - USA 60% </t>
  </si>
  <si>
    <t xml:space="preserve">01873 - Howell Group, Ltd. 1.75% (ALQT: 1 / LVL: 1) 
02502 - Walter Hydrocarbons, Inc. 19.61835% (ALQT: 1 / LVL: 1) 
00730 - Walter Oil &amp; Gas Corporation 28.63165% (ALQT: 1 / LVL: 1) 
02312 - McMoRan Oil &amp; Gas LLC 50% (ALQT: 1 / LVL: 1) </t>
  </si>
  <si>
    <t>WELLS : 
A001 (TA) Aprv: 05/21/2002 - Spud: 05/23/2002 - P50: $52,542; P70: $100,954; P90: $171,220</t>
  </si>
  <si>
    <t xml:space="preserve">00585 - IPR USA Corp. (From 07/01/1997 12:00AM to 12/31/2099 11:59AM) 
01513 - Callon Petroleum Operating Company (From 07/01/1997 12:00AM to 12/31/2099 11:59AM) 
02647 - Murphy Exploration &amp; Production Company - USA (From 06/24/2003 12:00AM to 12/31/2099 11:59AM) 
02864 - WYNN-CROSBY PARTNERS I, LTD. (From 11/05/2009 12:00AM to 12/31/2099 11:59AM) 
01689 - Murphy Exploration &amp; Production Company (From 07/01/1997 12:00AM to 06/23/2003 11:59PM) </t>
  </si>
  <si>
    <t xml:space="preserve">00730 - Walter Oil &amp; Gas Corporation (From 05/08/2003 12:00AM to 12/31/2099 11:59AM) (ALQT: 1 / LVL: 1) 
01873 - Howell Group, Ltd. (From 03/22/2006 12:00AM to 12/31/2099 11:59AM) (ALQT: 1 / LVL: 1) 
02502 - Walter Hydrocarbons, Inc. (From 03/22/2006 12:00AM to 12/31/2099 11:59AM) (ALQT: 1 / LVL: 1) 
02312 - McMoRan Oil &amp; Gas LLC (From 07/08/2008 12:00AM to 12/31/2099 11:59AM) (ALQT: 1 / LVL: 1) 
01364 - Newfield Exploration Company (From 05/08/2003 12:00AM to 07/07/2008 11:59PM) (ALQT: 1 / LVL: 1) </t>
  </si>
  <si>
    <t xml:space="preserve"> 00888A</t>
  </si>
  <si>
    <t>PL 19</t>
  </si>
  <si>
    <t>PIPELINES : 
SERV PSN# 11859 (ACT) Aprv: 01/09/1970 - Init HTP: N/A - P50: $51,723; P70: $273,914; P90: $596,409</t>
  </si>
  <si>
    <t>00011 - Transcontinental Gas Pipe Line Company, LLC (From 01/09/1970 12:00AM to 12/31/2099 11:59AM)</t>
  </si>
  <si>
    <t>G29430</t>
  </si>
  <si>
    <t>PIPELINES : 
SPLY PSN# 20241 (PROP) Aprv: 11/07/2019 - Init HTP: N/A - P50: $51,430; P70: $183,453; P90: $374,460</t>
  </si>
  <si>
    <t>02289 - Shell Pipeline Company LP (From 11/07/2019 12:00AM to 12/31/2099 11:59AM)</t>
  </si>
  <si>
    <t xml:space="preserve"> 00700D</t>
  </si>
  <si>
    <t>PIPELINES : 
SERV PSN# 11862 (ACT) Aprv: 01/08/1970 - Init HTP: N/A - P50: $50,420; P70: $272,612; P90: $595,107</t>
  </si>
  <si>
    <t>00011 - Transcontinental Gas Pipe Line Company, LLC (From 01/08/1970 12:00AM to 12/31/2099 11:59AM)</t>
  </si>
  <si>
    <t xml:space="preserve"> 00377</t>
  </si>
  <si>
    <t>MP 57</t>
  </si>
  <si>
    <t>WELLS : 
A003 (TA) Aprv: N/A - Spud: 04/13/1957 - P50: $50,040; P70: $98,452; P90: $168,718</t>
  </si>
  <si>
    <t>G25872</t>
  </si>
  <si>
    <t xml:space="preserve">02025 - EP Energy E&amp;P Company, L.P. 0% 
00078 - Chevron U.S.A. Inc. 10% 
03033 - Black Elk Energy Offshore Operations, LLC 36% 
03248 - M21K, LLC 54% </t>
  </si>
  <si>
    <t>WELLS : 
A002 (TA) Aprv: 04/11/2005 - Spud: 04/14/2005 - P50: $45,036; P70: $93,448; P90: $163,714</t>
  </si>
  <si>
    <t xml:space="preserve">00078 - Chevron U.S.A. Inc. (From 11/16/2005 12:00AM to 12/31/2099 11:59AM) 
02025 - EP Energy E&amp;P Company, L.P. (From 11/01/2007 12:00AM to 12/31/2099 11:59AM) 
03033 - Black Elk Energy Offshore Operations, LLC (From 09/02/2011 12:00AM to 12/31/2099 11:59AM) 
03248 - M21K, LLC (From 10/09/2012 12:00AM to 12/31/2099 11:59AM) 
02590 - Merit Energy Partners III, L.P. (From 01/30/2008 12:00AM to 09/01/2011 11:59PM) 
02591 - Merit Energy Partners D-III, L.P. (From 01/30/2008 12:00AM to 09/01/2011 11:59PM) 
02592 - Merit Management Partners I, L.P. (From 01/30/2008 12:00AM to 09/01/2011 11:59PM) 
02832 - Merit Management Partners II, L.P. (From 01/30/2008 12:00AM to 09/01/2011 11:59PM) 
02833 - Merit Management Partners III, L.P. (From 01/30/2008 12:00AM to 09/01/2011 11:59PM) 
02834 - Merit Energy Partners E-III, L.P. (From 01/30/2008 12:00AM to 09/01/2011 11:59PM) 
02835 - Merit Energy Partners F-III, L.P. (From 01/30/2008 12:00AM to 09/01/2011 11:59PM) 
00048 - Sabine Oil &amp; Gas Corporation (Acquired 01046 The Houston Exploration Company) (From 05/01/2004 12:00AM to 01/29/2008 11:59PM) 
02025 - EP Energy E&amp;P Company, L.P. (Acquired 00236 El Paso Production Company) (From 05/01/2004 12:00AM to 10/31/2007 11:59PM) </t>
  </si>
  <si>
    <t>G21689</t>
  </si>
  <si>
    <t>WELLS : 
A004 (TA) Aprv: N/A - Spud: 06/29/1983 - P50: $43,785; P70: $92,197; P90: $162,463</t>
  </si>
  <si>
    <t xml:space="preserve">02738 - Anglo-Suisse Offshore Partners, LLC (From 10/20/2004 12:00AM to 12/31/2099 11:59AM) 
00078 - Chevron U.S.A. Inc. (From 05/01/2000 12:00AM to 10/19/2004 11:59PM) </t>
  </si>
  <si>
    <t>G31423</t>
  </si>
  <si>
    <t>WD 26</t>
  </si>
  <si>
    <t>WELLS : 
C001 (TA) Aprv: 01/18/2013 - Spud: 01/28/2013 - P50: $37,530; P70: $85,942; P90: $156,208</t>
  </si>
  <si>
    <t xml:space="preserve">02266 - EPL Oil &amp; Gas, LLC (From 03/24/2011 12:00AM to 12/31/2099 11:59AM) 
02738 - Anglo-Suisse Offshore Partners, LLC (From 02/01/2008 12:00AM to 03/23/2011 11:59PM) </t>
  </si>
  <si>
    <t>G22788</t>
  </si>
  <si>
    <t>MP 44</t>
  </si>
  <si>
    <t>WELLS : 
KC005 (TA) Aprv: 03/12/2003 - Spud: 04/14/2003 - P50: $28,773; P70: $77,185; P90: $147,451</t>
  </si>
  <si>
    <t xml:space="preserve">00078 - Chevron U.S.A. Inc. (From 07/01/2001 12:00AM to 12/31/2099 11:59AM) </t>
  </si>
  <si>
    <t>G02603</t>
  </si>
  <si>
    <t>WELLS : 
001 (TA) Aprv: N/A - Spud: 08/28/1974 - P50: $21,267; P70: $69,679; P90: $139,945</t>
  </si>
  <si>
    <t xml:space="preserve">00078 - Chevron U.S.A. Inc. (From 05/01/1974 12:00AM to 12/31/2099 11:59AM) </t>
  </si>
  <si>
    <t>G29151</t>
  </si>
  <si>
    <t xml:space="preserve">VK 826, VK 917, VK 962,  </t>
  </si>
  <si>
    <t>PIPELINES : 
ELECTRIC_CHECMICAL PSN# 21389 (PROP) Aprv: N/A - Init HTP: N/A - P50: $1; P70: $1; P90: $1
ELECTRIC_CHECMICAL PSN# 21390 (PROP) Aprv: N/A - Init HTP: N/A - P50: $1; P70: $1; P90: $1</t>
  </si>
  <si>
    <t>03295 - Fieldwood Energy LLC (From 07/10/2018 12:00AM to 12/31/2099 11:59AM)
02237 - Noble Energy, Inc. (From 09/25/2012 12:00AM to 07/10/2018 12:00AM)
03165 - Apache Deepwater LLC (Acquired 00818 Mariner Energy, Inc.) (From 06/15/2012 12:00AM to 09/25/2012 12:00AM)</t>
  </si>
  <si>
    <t>G29791</t>
  </si>
  <si>
    <t>G28521</t>
  </si>
  <si>
    <t>PIPELINES : 
UMBH PSN# 17665 (OUT) Aprv: 08/15/2008 - Init HTP: N/A - P50: $1; P70: $1; P90: $1</t>
  </si>
  <si>
    <t>00730 - Walter Oil &amp; Gas Corporation (From 08/15/2008 12:00AM to 12/31/2099 11:59AM)</t>
  </si>
  <si>
    <t>G02970</t>
  </si>
  <si>
    <t>PIPELINES : 
CBLC PSN# 12724 (ACT) Aprv: 08/14/2000 - Init HTP: N/A - P50: $1; P70: $1; P90: $1</t>
  </si>
  <si>
    <t xml:space="preserve">00276 - Exxon Mobil Corporation (From 12/01/1974 12:00AM to 12/31/2099 11:59AM) </t>
  </si>
  <si>
    <t>G29651</t>
  </si>
  <si>
    <t>PIPELINES : 
ELECTRIC_HYDRAULIC_CHEMICAL PSN# 20993 (ACT) Aprv: 06/22/2023 - Init HTP: N/A - P50: $1; P70: $1; P90: $1</t>
  </si>
  <si>
    <t>02010 - Woodside Energy (GOM) Inc. (From 06/22/2023 12:00AM to 12/31/2099 11:59AM)
02805 - Repsol E&amp;P USA LLC (From 03/10/2025 12:00AM to 12/31/2099 11:59AM)</t>
  </si>
  <si>
    <t>G29677</t>
  </si>
  <si>
    <t>PIPELINES : 
GAS PSN# 21036 (PROP) Aprv: 03/03/1969 - Init HTP: N/A - P50: $1; P70: $1; P90: $1</t>
  </si>
  <si>
    <t>03203 - Kinetica Partners, LLC (From 01/17/2023 09:54AM to 12/31/2099 11:59AM)</t>
  </si>
  <si>
    <t>G29639</t>
  </si>
  <si>
    <t>PIPELINES : 
POWER PSN# 20975 (ACT) Aprv: 11/16/2022 - Init HTP: N/A - P50: $1; P70: $1; P90: $1</t>
  </si>
  <si>
    <t>02058 - LLOG Exploration Offshore, L.L.C. (From 11/16/2022 12:00AM to 12/31/2099 11:59AM)</t>
  </si>
  <si>
    <t>G29494</t>
  </si>
  <si>
    <t>PIPELINES : 
OIL PSN# 20554 (PROP) Aprv: N/A - Init HTP: N/A - P50: $1; P70: $1; P90: $1</t>
  </si>
  <si>
    <t>00011 - Transcontinental Gas Pipe Line Company, LLC (From 09/21/2020 09:50AM to 12/31/2099 11:59AM)</t>
  </si>
  <si>
    <t>G29463</t>
  </si>
  <si>
    <t>PIPELINES : 
OIL PSN# 20489 (ACT) Aprv: 07/21/2022 - Init HTP: 10/21/2022 - P50: $1; P70: $1; P90: $1</t>
  </si>
  <si>
    <t>03542 - Rosefield Pipeline Company, LLC (From 04/27/2020 12:00AM to 12/31/2099 11:59AM)</t>
  </si>
  <si>
    <t>G29761</t>
  </si>
  <si>
    <t>G30876</t>
  </si>
  <si>
    <t xml:space="preserve">02748 - Equinor Gulf of Mexico LLC (From 06/22/2018 12:00AM to 12/31/2099 11:59AM) 
00689 - Shell Offshore Inc. (From 07/20/2022 12:00AM to 12/31/2099 11:59AM) 
01500 - TotalEnergies E&amp;P USA, Inc. (From 05/12/2009 12:00AM to 06/21/2022 11:59PM) 
02873 - Cobalt International Energy, L.P. (From 12/01/2006 12:00AM to 06/21/2018 11:59PM) </t>
  </si>
  <si>
    <t>G30398</t>
  </si>
  <si>
    <t>KC 689</t>
  </si>
  <si>
    <t>BOEM Supplemental Financial Assurance</t>
  </si>
  <si>
    <t>Latest BSEE Assessment Date</t>
  </si>
  <si>
    <t>Total</t>
  </si>
  <si>
    <t>Collateral Details</t>
  </si>
  <si>
    <t>03295 - Fieldwood Energy LLC</t>
  </si>
  <si>
    <t>02481 - BP Exploration &amp; Production Inc.</t>
  </si>
  <si>
    <t>00078 - Chevron U.S.A. Inc.</t>
  </si>
  <si>
    <t>WELLS : 
SS001 (TA) Aprv: 06/12/2002 - Spud: 06/17/2002 - P50: $35,836,000; P70: $40,198,658; P90: $46,585,654
PS002 (COM) Aprv: 02/17/2006 - Spud: 02/21/2006 - P50: $29,998,200; P70: $34,360,858; P90: $40,747,854
IN002 (COM) Aprv: 03/09/2006 - Spud: 06/09/2006 - P50: $31,608,508; P70: $35,971,166; P90: $42,358,162
PS005 (COM) Aprv: 03/09/2006 - Spud: 07/11/2006 - P50: $28,705,792; P70: $33,068,450; P90: $39,455,446
PS003 (COM) Aprv: 07/27/2006 - Spud: 07/27/2006 - P50: $30,044,440; P70: $34,407,098; P90: $40,794,094
PS008 (COM) Aprv: 11/19/2009 - Spud: 11/20/2009 - P50: $33,194,540; P70: $37,557,198; P90: $43,944,194
IS002 (COM) Aprv: 09/20/2010 - Spud: 09/24/2010 - P50: $32,599,200; P70: $36,961,858; P90: $43,348,854
IS003 (DSI) Aprv: 02/18/2011 - Spud: 03/03/2011 - P50: $5,423,952; P70: $9,786,610; P90: $16,173,606
PS006 (COM) Aprv: 07/25/2012 - Spud: 08/14/2012 - P50: $29,323,096; P70: $33,685,754; P90: $40,072,750
PS009 (COM) Aprv: 08/26/2015 - Spud: 08/28/2015 - P50: $31,549,552; P70: $35,912,210; P90: $42,299,206
PC003 (COM) Aprv: 01/22/2016 - Spud: 01/20/2016 - P50: $28,772,840; P70: $33,135,498; P90: $39,522,494
PS010 (COM) Aprv: 02/16/2016 - Spud: 02/22/2016 - P50: $29,771,624; P70: $34,134,282; P90: $40,521,278
PC002 (COM) Aprv: 04/13/2016 - Spud: 04/17/2016 - P50: $28,352,056; P70: $32,714,714; P90: $39,101,710
PC001 (COM) Aprv: 04/08/2016 - Spud: 04/21/2016 - P50: $28,780,932; P70: $33,143,590; P90: $39,530,586
PC004 (COM) Aprv: 09/17/2016 - Spud: 09/17/2016 - P50: $28,117,388; P70: $32,480,046; P90: $38,867,042
SS002 (COM) Aprv: 01/07/2018 - Spud: 01/07/2018 - P50: $30,407,424; P70: $34,770,082; P90: $41,157,078
PS011 (COM) Aprv: 09/25/2019 - Spud: 09/30/2019 - P50: $28,101,204; P70: $32,463,862; P90: $38,850,858
PIPELINES : 
BLKO PSN# 19766 (PROP) Aprv: N/A - Init HTP: N/A - P50: $1; P70: $1; P90: $1
UMB PSN# 17138 (ACT) Aprv: 08/24/2007 - Init HTP: N/A - P50: $1,593,985; P70: $1,593,985; P90: $1,593,985
BLKO PSN# 17146 (PROP) Aprv: 08/24/2007 - Init HTP: N/A - P50: $344,820; P70: $464,958; P90: $641,418
BLKO PSN# 17143 (ACT) Aprv: 08/24/2007 - Init HTP: 10/20/2007 - P50: $344,820; P70: $464,958; P90: $641,418
BLKO PSN# 17144 (ACT) Aprv: 08/24/2007 - Init HTP: 10/20/2007 - P50: $344,820; P70: $464,958; P90: $641,418
BLKO PSN# 17139 (ACT) Aprv: 08/24/2007 - Init HTP: 02/10/2009 - P50: $1,085,435; P70: $1,307,626; P90: $1,630,121
BLKO PSN# 17140 (ACT) Aprv: 08/24/2007 - Init HTP: 02/10/2009 - P50: $1,085,192; P70: $1,307,383; P90: $1,629,879
BLKO PSN# 17141 (ACT) Aprv: 08/24/2007 - Init HTP: 02/10/2009 - P50: $965,495; P70: $1,187,687; P90: $1,510,182
BLKO PSN# 17149 (ACT) Aprv: 08/24/2007 - Init HTP: 05/29/2010 - P50: $344,820; P70: $464,958; P90: $641,418
H2O PSN# 18221 (PROP) Aprv: 07/21/2011 - Init HTP: N/A - P50: $344,820; P70: $464,958; P90: $641,418
UBEH PSN# 18223 (ACT) Aprv: 07/21/2011 - Init HTP: N/A - P50: $1,593,985; P70: $1,593,985; P90: $1,593,985
H2O PSN# 18219 (ACT) Aprv: 07/21/2011 - Init HTP: 11/23/2011 - P50: $344,820; P70: $464,958; P90: $641,418
H2O PSN# 18220 (ACT) Aprv: 07/21/2011 - Init HTP: 11/24/2011 - P50: $344,820; P70: $464,958; P90: $641,418
BLKO PSN# 17147 (ACT) Aprv: 08/24/2007 - Init HTP: 04/08/2013 - P50: $344,820; P70: $464,958; P90: $641,418
H2O PSN# 18222 (ACT) Aprv: 07/21/2011 - Init HTP: 04/23/2015 - P50: $344,820; P70: $464,958; P90: $641,418
BLKO PSN# 17148 (ACT) Aprv: 08/24/2007 - Init HTP: 01/06/2016 - P50: $344,820; P70: $464,958; P90: $641,418
BLKO PSN# 17145 (ACT) Aprv: 08/24/2007 - Init HTP: 02/20/2016 - P50: $344,820; P70: $464,958; P90: $641,418
BLKO PSN# 19666 (ACT) Aprv: 11/10/2016 - Init HTP: N/A - P50: $402,290; P70: $522,428; P90: $698,888
UMBE PSN# 19774 (ACT) Aprv: 12/08/2017 - Init HTP: N/A - P50: $1,593,985; P70: $1,593,985; P90: $1,593,985
BLKO PSN# 19769 (ACT) Aprv: 12/08/2017 - Init HTP: 12/21/2017 - P50: $402,290; P70: $522,428; P90: $698,888
BLKO PSN# 19771 (ACT) Aprv: 12/08/2017 - Init HTP: 12/21/2017 - P50: $402,290; P70: $522,428; P90: $698,888
BLKO PSN# 19770 (ACT) Aprv: 12/08/2017 - Init HTP: 01/21/2018 - P50: $402,290; P70: $522,428; P90: $698,888
BLKO PSN# 19254 (ACT) Aprv: 12/08/2017 - Init HTP: 01/25/2018 - P50: $964,066; P70: $1,186,258; P90: $1,508,753
BLKO PSN# 19765 (ACT) Aprv: 12/08/2017 - Init HTP: 01/25/2018 - P50: $517,230; P70: $637,368; P90: $813,828
BLKO PSN# 19767 (ACT) Aprv: 12/08/2017 - Init HTP: 01/26/2018 - P50: $517,230; P70: $637,368; P90: $813,828
BLKO PSN# 19253 (ACT) Aprv: 12/08/2017 - Init HTP: 01/27/2018 - P50: $965,582; P70: $1,187,774; P90: $1,510,269
BLKO PSN# 19768 (ACT) Aprv: 12/08/2017 - Init HTP: 02/03/2018 - P50: $517,230; P70: $637,368; P90: $813,828
BLKO PSN# 19834 (ACT) Aprv: 06/29/2018 - Init HTP: 07/13/2018 - P50: $402,290; P70: $522,428; P90: $698,888
BLKO PSN# 19772 (ACT) Aprv: 12/08/2017 - Init HTP: 03/13/2019 - P50: $402,290; P70: $522,428; P90: $698,888
BLKO PSN# 20323 (ACT) Aprv: N/A - Init HTP: 10/18/2020 - P50: $459,760; P70: $579,898; P90: $756,358
BLKO PSN# 20324 (ACT) Aprv: N/A - Init HTP: 10/18/2020 - P50: $402,290; P70: $522,428; P90: $698,888
H2O PSN# 21114 (ACT) Aprv: 04/17/2024 - Init HTP: 07/05/2023 - P50: $1,143,108; P70: $1,365,300; P90: $1,687,795</t>
  </si>
  <si>
    <t>00689 - Shell Offshore Inc.</t>
  </si>
  <si>
    <t>02010 - Woodside Energy (GOM) Inc.</t>
  </si>
  <si>
    <t>00003 - Union Oil Company of California</t>
  </si>
  <si>
    <t xml:space="preserve">01482 - ENEOS Xplora USA Limited 13.39% 
03614 - OGOG (K2) Inc. 15.20741% 
02990 - Ecopetrol America LLC 20.81053% 
02219 - Anadarko US Offshore LLC 50.59206% </t>
  </si>
  <si>
    <t>00981 - Anadarko Petroleum Corporation</t>
  </si>
  <si>
    <t xml:space="preserve">01482 - ENEOS Xplora USA Limited (From 06/26/2007 01:00AM to 12/31/2099 11:59AM) 
02990 - Ecopetrol America LLC (From 10/15/2008 12:00AM to 12/31/2099 11:59AM) 
02219 - Anadarko US Offshore LLC (From 02/07/2012 12:00AM to 12/31/2099 11:59AM) 
03614 - OGOG (K2) Inc. (From 10/20/2021 12:00AM to 12/31/2099 11:59AM) 
02361 - Eni Petroleum US LLC (From 07/05/2006 12:00AM to 04/02/2025 11:59PM) 
00056 - ConocoPhillips Company (From 02/14/2003 12:00AM to 10/19/2021 11:59PM) 
03325 - MCX Exploration (USA), LLC (From 12/29/2014 12:00AM to 01/24/2018 11:59PM) 
03325 - MCX Exploration (USA), LLC (Acquired 02377 MCX Gulf of Mexico, LLC) (From 06/26/2007 12:00AM to 12/28/2014 11:59PM) 
00981 - Anadarko Petroleum Corporation (From 01/16/2002 12:00AM to 02/06/2012 11:59PM) 
00003 - Union Oil Company of California (From 08/20/1999 12:00AM to 10/14/2008 11:59PM) 
02248 - Eni Petroleum Exploration Co. Inc. (From 05/03/2000 12:00AM to 07/04/2006 11:59PM) 
00056 - ConocoPhillips Company (Acquired 00001 Conoco Inc.) (From 06/01/1989 12:00AM to 02/13/2003 11:59PM) 
00078 - Chevron U.S.A. Inc. (From 05/03/2000 12:00AM to 08/08/2002 11:59PM) 
01680 - BP Exploration &amp; Oil Inc. (From 05/03/2000 12:00AM to 01/15/2002 11:59PM) 
00276 - Exxon Mobil Corporation (From 02/17/1999 12:00AM to 07/15/1999 11:59PM) </t>
  </si>
  <si>
    <t>03572 - BOE Exploration &amp; Production LLC</t>
  </si>
  <si>
    <t>WELLS : 
TA005 (COM) Aprv: 04/04/2002 - Spud: 04/20/2002 - P50: $31,120,676; P70: $35,483,334; P90: $41,870,330
007 (DSI) Aprv: 09/13/2002 - Spud: 09/18/2002 - P50: $10,816,692; P70: $15,179,350; P90: $21,566,346
008 (DSI) Aprv: 02/04/2003 - Spud: 02/11/2003 - P50: $28,466,500; P70: $32,829,158; P90: $39,216,154
014 (DSI) Aprv: 12/24/2003 - Spud: 01/16/2004 - P50: $10,822,472; P70: $15,185,130; P90: $21,572,126
013 (DSI) Aprv: 12/24/2003 - Spud: 03/16/2004 - P50: $10,550,812; P70: $14,913,470; P90: $21,300,466
TA011 (COM) Aprv: 08/13/2004 - Spud: 11/29/2004 - P50: $25,351,080; P70: $29,713,738; P90: $36,100,734
TF002 (COM) Aprv: 12/14/2009 - Spud: 12/25/2009 - P50: $25,616,960; P70: $29,979,618; P90: $36,366,614
STRUCTURES : 
SEMI CPLX# 1101 'A(Thunder Horse' Aprv: N/A - Inst: 04/01/2005 - P50: $52,943,390; P70: $52,943,390; P90: $52,943,390
PIPELINES : 
CBLC PSN# 17477 (ACT) Aprv: N/A - Init HTP: N/A - P50: $1,054,654; P70: $1,276,846; P90: $1,599,341
UMB PSN# 18677 (ACT) Aprv: N/A - Init HTP: N/A - P50: $1,593,985; P70: $1,593,985; P90: $1,593,985
UMBC PSN# 14496 (ACT) Aprv: 05/28/2004 - Init HTP: N/A - P50: $1,593,985; P70: $1,593,985; P90: $1,593,985
UBEH PSN# 14497 (ACT) Aprv: 05/28/2004 - Init HTP: N/A - P50: $1,593,985; P70: $1,593,985; P90: $1,593,985
UMBC PSN# 14498 (ACT) Aprv: 05/28/2004 - Init HTP: N/A - P50: $1,593,985; P70: $1,593,985; P90: $1,593,985
UBEH PSN# 14499 (ACT) Aprv: 05/28/2004 - Init HTP: N/A - P50: $1,593,985; P70: $1,593,985; P90: $1,593,985
UMBC PSN# 14500 (ACT) Aprv: 05/28/2004 - Init HTP: N/A - P50: $1,593,985; P70: $1,593,985; P90: $1,593,985
UMBC PSN# 14501 (ACT) Aprv: 05/28/2004 - Init HTP: N/A - P50: $1,745,185; P70: $1,745,185; P90: $1,745,185
UBEH PSN# 14502 (ACT) Aprv: 05/28/2004 - Init HTP: N/A - P50: $1,745,185; P70: $1,745,185; P90: $1,745,185
UMBC PSN# 14503 (ACT) Aprv: 05/28/2004 - Init HTP: N/A - P50: $1,593,985; P70: $1,593,985; P90: $1,593,985
UMB PSN# 14550 (ACT) Aprv: 05/28/2004 - Init HTP: N/A - P50: $1,593,985; P70: $1,593,985; P90: $1,593,985
BLKO PSN# 14602 (PROP) Aprv: 05/28/2004 - Init HTP: N/A - P50: $402,290; P70: $522,428; P90: $698,888
H2O PSN# 14692 (OUT) Aprv: 05/28/2004 - Init HTP: N/A - P50: $1,479,204; P70: $1,701,396; P90: $2,023,891
H2O PSN# 14703 (PROP) Aprv: 05/28/2004 - Init HTP: N/A - P50: $402,290; P70: $522,428; P90: $698,888
H2O PSN# 14704 (PROP) Aprv: 05/28/2004 - Init HTP: N/A - P50: $402,290; P70: $522,428; P90: $698,888
H2O PSN# 14705 (PROP) Aprv: 05/28/2004 - Init HTP: N/A - P50: $402,290; P70: $522,428; P90: $698,888
SERV PSN# 14507 (PREM) Aprv: 05/28/2004 - Init HTP: 11/19/2005 - P50: $718,375; P70: $838,513; P90: $1,014,973
SERV PSN# 14508 (OUT) Aprv: 05/28/2004 - Init HTP: 11/19/2005 - P50: $459,760; P70: $579,898; P90: $756,358
H2O PSN# 14693 (OUT) Aprv: 05/28/2004 - Init HTP: 07/06/2006 - P50: $1,499,122; P70: $1,721,313; P90: $2,043,808
BLKO PSN# 14505 (ACT) Aprv: 05/28/2004 - Init HTP: 03/16/2008 - P50: $1,491,083; P70: $1,713,275; P90: $2,035,770
BLKO PSN# 14504 (ACT) Aprv: 05/28/2004 - Init HTP: 03/29/2008 - P50: $1,491,201; P70: $1,713,392; P90: $2,035,888
BLKO PSN# 17355 (ACT) Aprv: 11/20/2007 - Init HTP: 08/01/2008 - P50: $402,290; P70: $522,428; P90: $698,888
BLKO PSN# 17357 (ACT) Aprv: 11/20/2007 - Init HTP: 08/08/2008 - P50: $402,290; P70: $522,428; P90: $698,888
TEST PSN# 14489 (ACT) Aprv: 05/28/2004 - Init HTP: 12/16/2008 - P50: $1,407,043; P70: $1,629,235; P90: $1,951,730
BLKO PSN# 17957 (ACT) Aprv: 03/10/2010 - Init HTP: 12/08/2009 - P50: $402,290; P70: $522,428; P90: $698,888
BLKO PSN# 17956 (ACT) Aprv: 03/10/2010 - Init HTP: 12/31/2009 - P50: $402,290; P70: $522,428; P90: $698,888
SERV PSN# 14506 (OUT) Aprv: 05/28/2004 - Init HTP: 01/21/2010 - P50: $1,339,400; P70: $1,561,591; P90: $1,884,086
BLKO PSN# 17958 (ACT) Aprv: 03/10/2010 - Init HTP: N/A - P50: $402,290; P70: $522,428; P90: $698,888
BLKO PSN# 17960 (PROP) Aprv: 03/10/2010 - Init HTP: N/A - P50: $402,290; P70: $522,428; P90: $698,888
BLKO PSN# 17961 (PROP) Aprv: 03/10/2010 - Init HTP: N/A - P50: $402,290; P70: $522,428; P90: $698,888
BLKO PSN# 18019 (ACT) Aprv: 03/10/2010 - Init HTP: 05/15/2010 - P50: $402,290; P70: $522,428; P90: $698,888
BLKO PSN# 17959 (ACT) Aprv: 03/10/2010 - Init HTP: 11/20/2013 - P50: $402,290; P70: $522,428; P90: $698,888
H2O PSN# 14691 (ACT) Aprv: 05/28/2004 - Init HTP: 09/11/2015 - P50: $1,454,012; P70: $1,676,204; P90: $1,998,699
H2O PSN# 18733 (ACT) Aprv: 02/05/2014 - Init HTP: 09/11/2015 - P50: $1,314,109; P70: $1,536,301; P90: $1,858,796
OIL PSN# 19185 (OUT) Aprv: 06/03/2014 - Init HTP: 12/10/2015 - P50: $402,290; P70: $522,428; P90: $698,888
BLKO PSN# 17962 (ACT) Aprv: 03/10/2010 - Init HTP: 04/06/2017 - P50: $402,290; P70: $522,428; P90: $698,888
BLKO PSN# 19844 (ACT) Aprv: 09/12/2017 - Init HTP: 10/17/2017 - P50: $402,290; P70: $522,428; P90: $698,888
BLKO PSN# 19971 (PROP) Aprv: 09/21/2018 - Init HTP: N/A - P50: $402,290; P70: $522,428; P90: $698,888
ELECTRIC_HYDRAULIC_CHEMICAL PSN# 20478 (ACT) Aprv: 09/03/2020 - Init HTP: N/A - P50: $1,593,985; P70: $1,593,985; P90: $1,593,985
BLKO PSN# 21004 (ACT) Aprv: 04/11/2023 - Init HTP: 01/30/2024 - P50: $402,290; P70: $522,428; P90: $698,888
BLKO PSN# 21054 (ACT) Aprv: 10/04/2024 - Init HTP: 02/07/2024 - P50: $402,290; P70: $522,428; P90: $698,888</t>
  </si>
  <si>
    <t>02451 - GOM Shelf LLC</t>
  </si>
  <si>
    <t>00059 - Hess Corporation</t>
  </si>
  <si>
    <t>02010 - Woodside Energy (GOM) Inc.
02899 - Talos ERT LLC</t>
  </si>
  <si>
    <t>00689 - Shell Offshore Inc.
02528 - Equinor USA E&amp;P Inc.</t>
  </si>
  <si>
    <t>00056 - ConocoPhillips Company
00078 - Chevron U.S.A. Inc.</t>
  </si>
  <si>
    <t>00276 - Exxon Mobil Corporation</t>
  </si>
  <si>
    <t>00114 - BP America Production Company
02481 - BP Exploration &amp; Production Inc.</t>
  </si>
  <si>
    <t>02863 - Taylor Energy Company LLC</t>
  </si>
  <si>
    <t>02058 - LLOG Exploration Offshore, L.L.C.</t>
  </si>
  <si>
    <t>00105 - Apache Corporation
03295 - Fieldwood Energy LLC</t>
  </si>
  <si>
    <t>02647 - Murphy Exploration &amp; Production Company - USA</t>
  </si>
  <si>
    <t>WELLS : 
SS001 (COM) Aprv: 02/27/2017 - Spud: 03/01/2017 - P50: $33,781,788; P70: $38,144,446; P90: $44,531,442
SS002 (COM) Aprv: 08/11/2017 - Spud: 08/15/2017 - P50: $32,209,628; P70: $36,572,286; P90: $42,959,282
SS006 (COM) Aprv: 05/24/2024 - Spud: 05/21/2024 - P50: $31,869,764; P70: $36,232,422; P90: $42,619,418
SS003 (COM) Aprv: 09/06/2024 - Spud: 09/05/2024 - P50: $32,795,720; P70: $37,158,378; P90: $43,545,374
PIPELINES : 
BLKO PSN# 20632 (ACT) Aprv: 01/31/2022 - Init HTP: 02/24/2022 - P50: $344,820; P70: $464,958; P90: $641,418
BLKO PSN# 20629 (ACT) Aprv: 01/25/2022 - Init HTP: 03/29/2022 - P50: $344,820; P70: $464,958; P90: $641,418
BLKO PSN# 20561 (ACT) Aprv: 09/30/2021 - Init HTP: 04/18/2022 - P50: $913,412; P70: $1,135,604; P90: $1,458,099
BLKG PSN# 20562 (OUT) Aprv: 10/01/2021 - Init HTP: 04/18/2022 - P50: $910,990; P70: $1,133,181; P90: $1,455,676
BLKO PSN# 20630 (ACT) Aprv: 01/25/2022 - Init HTP: 04/18/2022 - P50: $344,820; P70: $464,958; P90: $641,418
BLKO PSN# 20704 (ACT) Aprv: 10/29/2021 - Init HTP: 04/18/2022 - P50: $881,954; P70: $1,104,146; P90: $1,426,641
BLKO PSN# 21257 (PROP) Aprv: 02/28/2024 - Init HTP: N/A - P50: $344,820; P70: $464,958; P90: $641,418
BLKO PSN# 21252 (PROP) Aprv: 07/26/2024 - Init HTP: N/A - P50: $344,820; P70: $464,958; P90: $641,418
BLKO PSN# 21298 (PROP) Aprv: 07/27/2024 - Init HTP: N/A - P50: $344,820; P70: $464,958; P90: $641,418
BLKO PSN# 21188 (ACT) Aprv: 07/26/2024 - Init HTP: 08/16/2024 - P50: $344,820; P70: $464,958; P90: $641,418</t>
  </si>
  <si>
    <t>03026 - Talos Energy Ventures, LLC</t>
  </si>
  <si>
    <t>00059 - Hess Corporation
00724 - Marathon Oil Company
00981 - Anadarko Petroleum Corporation</t>
  </si>
  <si>
    <t>02058 - LLOG Exploration Offshore, L.L.C.
02782 - Eni US Operating Co. Inc.</t>
  </si>
  <si>
    <t>03672 - Talos QN Exploration LLC</t>
  </si>
  <si>
    <t>00059 - Hess Corporation
02117 - Shell Gulf of Mexico Inc.</t>
  </si>
  <si>
    <t>00981 - Anadarko Petroleum Corporation
02481 - BP Exploration &amp; Production Inc.</t>
  </si>
  <si>
    <t>01834 - Talos Petroleum LLC</t>
  </si>
  <si>
    <t>02313 - Freeport-McMoRan Energy LLC</t>
  </si>
  <si>
    <t>00981 - Anadarko Petroleum Corporation
02010 - Woodside Energy (GOM) Inc.</t>
  </si>
  <si>
    <t>WELLS : 
A001 (COM) Aprv: 04/27/1995 - Spud: 06/28/1995 - P50: $2,055,900; P70: $2,055,900; P90: $2,055,900
A002 (TA) Aprv: 12/30/1995 - Spud: 12/30/1995 - P50: $1,324,950; P70: $1,324,950; P90: $1,324,950
A015 (COM) Aprv: 08/13/1997 - Spud: 09/18/1997 - P50: $2,055,900; P70: $2,055,900; P90: $2,055,900
A006 (COM) Aprv: 08/13/1997 - Spud: 09/22/1997 - P50: $2,055,900; P70: $2,055,900; P90: $2,055,900
A005 (TA) Aprv: 08/13/1997 - Spud: 09/26/1997 - P50: $1,324,950; P70: $1,324,950; P90: $1,324,950
A017 (COM) Aprv: 08/13/1997 - Spud: 09/26/1997 - P50: $2,055,900; P70: $2,055,900; P90: $2,055,900
A004 (COM) Aprv: 08/13/1997 - Spud: 09/30/1997 - P50: $2,055,900; P70: $2,055,900; P90: $2,055,900
A016 (COM) Aprv: 08/13/1997 - Spud: 10/08/1997 - P50: $2,055,900; P70: $2,055,900; P90: $2,055,900
A013 (COM) Aprv: 10/17/2003 - Spud: 10/29/2003 - P50: $2,055,900; P70: $2,055,900; P90: $2,055,900
A007 (COM) Aprv: 06/09/2005 - Spud: 06/18/2005 - P50: $2,055,900; P70: $2,055,900; P90: $2,055,900
A012 (COM) Aprv: 01/05/2008 - Spud: 01/12/2008 - P50: $2,055,900; P70: $2,055,900; P90: $2,055,900
A010 (COM) Aprv: 11/21/2008 - Spud: 11/24/2008 - P50: $2,055,900; P70: $2,055,900; P90: $2,055,900
A021 (COM) Aprv: 03/14/2009 - Spud: 04/23/2009 - P50: $2,055,900; P70: $2,055,900; P90: $2,055,900
A003 (COM) Aprv: 08/07/2013 - Spud: 08/09/2013 - P50: $2,055,900; P70: $2,055,900; P90: $2,055,900
STRUCTURES : 
CT CPLX# 70012 'A (Petronius)' Aprv: N/A - Inst: 04/28/2000 - P50: $62,207,007; P70: $62,207,007; P90: $62,207,007
PIPELINES : 
OIL PSN# 12617 (ACT) Aprv: 07/07/2000 - Init HTP: 07/29/1999 - P50: $930,304; P70: $1,152,496; P90: $1,474,991</t>
  </si>
  <si>
    <t>02782 - Eni US Operating Co. Inc.
02985 - Deep Gulf Energy II, LLC
03362 - Kosmos Energy Gulf of Mexico Operations, LLC</t>
  </si>
  <si>
    <t>02451 - GOM Shelf LLC
02628 - Arena Offshore, LP</t>
  </si>
  <si>
    <t>02899 - Talos ERT LLC</t>
  </si>
  <si>
    <t>02312 - McMoRan Oil &amp; Gas LLC
03407 - Array Petroleum, LLC
03748 - Natural Resources Worldwide LLC</t>
  </si>
  <si>
    <t>03521 - Deepwater Abandonment Alternatives, Inc.</t>
  </si>
  <si>
    <t>WELLS : 
001 (TA) Aprv: 02/01/2007 - Spud: 02/03/2007 - P50: $22,803,256; P70: $27,165,914; P90: $33,552,910
002 (COM) Aprv: 06/22/2007 - Spud: 06/28/2007 - P50: $15,443,004; P70: $19,805,662; P90: $26,192,658
003 (TA) Aprv: 10/26/2007 - Spud: 11/01/2007 - P50: $24,170,804; P70: $28,533,462; P90: $34,920,458
004 (TA) Aprv: 06/22/2012 - Spud: 07/02/2012 - P50: $17,051,000; P70: $21,413,658; P90: $27,800,654
PIPELINES : 
UBEH PSN# 17418 (ACT) Aprv: 02/21/2008 - Init HTP: N/A - P50: $1,593,985; P70: $1,593,985; P90: $1,593,985
BLKG PSN# 17417 (OUT) Aprv: 02/21/2008 - Init HTP: 07/07/2008 - P50: $800,902; P70: $1,023,094; P90: $1,345,589
BLKG PSN# 17420 (PREM) Aprv: 02/21/2008 - Init HTP: 07/18/2008 - P50: $703,646; P70: $925,838; P90: $1,248,333
BLKO PSN# 17605 (OUT) Aprv: 12/24/2009 - Init HTP: 10/21/2008 - P50: $344,820; P70: $464,958; P90: $641,418
BLKO PSN# 17604 (OUT) Aprv: 12/24/2009 - Init HTP: 02/24/2009 - P50: $459,760; P70: $579,898; P90: $756,358
BLKO PSN# 18503 (PREM) Aprv: 11/04/2011 - Init HTP: 10/09/2012 - P50: $344,820; P70: $464,958; P90: $641,418</t>
  </si>
  <si>
    <t>01680 - BP Exploration &amp; Oil Inc.
01834 - Talos Petroleum LLC</t>
  </si>
  <si>
    <t>02211 - Newfield Exploration Gulf Coast LLC
02782 - Eni US Operating Co. Inc.</t>
  </si>
  <si>
    <t>00059 - Hess Corporation
00730 - Walter Oil &amp; Gas Corporation</t>
  </si>
  <si>
    <t>03567 - Beacon Growthco Operating Company, L.L.C.</t>
  </si>
  <si>
    <t>01834 - Talos Petroleum LLC
02481 - BP Exploration &amp; Production Inc.</t>
  </si>
  <si>
    <t>02481 - BP Exploration &amp; Production Inc.
03672 - Talos QN Exploration LLC</t>
  </si>
  <si>
    <t>02647 - Murphy Exploration &amp; Production Company - USA
03362 - Kosmos Energy Gulf of Mexico Operations, LLC</t>
  </si>
  <si>
    <t>01834 - Talos Petroleum LLC
03151 - Cox Operating, L.L.C.
03362 - Kosmos Energy Gulf of Mexico Operations, LLC</t>
  </si>
  <si>
    <t>02782 - Eni US Operating Co. Inc.</t>
  </si>
  <si>
    <t xml:space="preserve">00003 - Union Oil Company of California 12% (ALQT: A) 
03614 - OGOG (K2) Inc. 13% (ALQT: A) 
02361 - Eni Petroleum US LLC 30% (ALQT: A) 
02219 - Anadarko US Offshore LLC 45% (ALQT: A) 
01482 - ENEOS Xplora USA Limited 13.39% (ALQT: B) 
03614 - OGOG (K2) Inc. 15.20741% (ALQT: B) 
02990 - Ecopetrol America LLC 20.81053% (ALQT: B) 
02219 - Anadarko US Offshore LLC 50.59206% (ALQT: B) </t>
  </si>
  <si>
    <t>00981 - Anadarko Petroleum Corporation
02782 - Eni US Operating Co. Inc.</t>
  </si>
  <si>
    <t xml:space="preserve">00981 - Anadarko Petroleum Corporation (From 01/02/2002 12:00AM to 12/31/2099 11:59AM) 
00114 - BP America Production Company (Acquired 01855 Vastar Resources, Inc.) (From 06/01/2000 12:00AM to 01/01/2002 11:59PM) 
00003 - Union Oil Company of California (From 03/14/2008 12:00AM to 12/31/2099 11:59AM) (ALQT: A) 
02361 - Eni Petroleum US LLC (From 03/14/2008 12:00AM to 12/31/2099 11:59AM) (ALQT: A) 
02219 - Anadarko US Offshore LLC (From 06/06/2012 12:00AM to 12/31/2099 11:59AM) (ALQT: A) 
03614 - OGOG (K2) Inc. (From 10/21/2021 12:00AM to 12/31/2099 11:59AM) (ALQT: A) 
00056 - ConocoPhillips Company (From 03/14/2008 12:00AM to 10/20/2021 11:59PM) (ALQT: A) 
00981 - Anadarko Petroleum Corporation (From 03/09/2007 12:00AM to 06/05/2012 11:59PM) (ALQT: A) 
01482 - ENEOS Xplora USA Limited (From 06/27/2007 01:00AM to 12/31/2099 11:59AM) (ALQT: B) 
02990 - Ecopetrol America LLC (From 10/09/2008 12:00AM to 12/31/2099 11:59AM) (ALQT: B) 
02219 - Anadarko US Offshore LLC (From 02/07/2012 12:00AM to 12/31/2099 11:59AM) (ALQT: B) 
03614 - OGOG (K2) Inc. (From 10/21/2021 01:00AM to 12/31/2099 11:59AM) (ALQT: B) 
02361 - Eni Petroleum US LLC (From 03/09/2007 12:00AM to 04/02/2025 11:59PM) (ALQT: B) 
00056 - ConocoPhillips Company (From 03/09/2007 12:00AM to 10/21/2021 12:59AM) (ALQT: B) 
03325 - MCX Exploration (USA), LLC (From 12/29/2014 12:00AM to 01/24/2018 11:59PM) (ALQT: B) 
03325 - MCX Exploration (USA), LLC (Acquired 02377 MCX Gulf of Mexico, LLC) (From 06/27/2007 12:00AM to 12/28/2014 11:59PM) (ALQT: B) 
00981 - Anadarko Petroleum Corporation (From 03/09/2007 12:00AM to 02/06/2012 11:59PM) (ALQT: B) 
00003 - Union Oil Company of California (From 03/09/2007 12:00AM to 10/08/2008 11:59PM) (ALQT: B) </t>
  </si>
  <si>
    <t>03521 - Deepwater Abandonment Alternatives, Inc.
03672 - Talos QN Exploration LLC</t>
  </si>
  <si>
    <t>00730 - Walter Oil &amp; Gas Corporation</t>
  </si>
  <si>
    <t>03148 - W &amp; T Energy VI, LLC</t>
  </si>
  <si>
    <t xml:space="preserve">02219 - Anadarko US Offshore LLC (From 08/01/2013 12:00AM to 12/31/2099 11:59AM) 
02990 - Ecopetrol America LLC (From 08/01/2013 12:00AM to 12/31/2099 11:59AM) 
03325 - MCX Exploration (USA), LLC (From 12/29/2014 12:00AM to 04/18/2017 11:59PM) 
01482 - ENEOS Xplora USA Limited (From 08/01/2013 12:00AM to 11/08/2016 11:59PM) 
03325 - MCX Exploration (USA), LLC (Acquired 02377 MCX Gulf of Mexico, LLC) (From 08/01/2013 12:00AM to 12/28/2014 11:59PM) 
02219 - Anadarko US Offshore LLC (From 03/01/2023 12:00AM to 12/31/2099 11:59AM) (ALQT: A) 
03692 - Ridgewood Warrior, LLC (From 03/01/2023 12:00AM to 12/31/2099 11:59AM) (ALQT: A) 
03697 - OGOG (Warrior) Inc. (From 03/03/2023 12:00AM to 12/31/2099 11:59AM) (ALQT: A) 
02990 - Ecopetrol America LLC (From 03/01/2023 12:00AM to 03/05/2023 11:59PM) (ALQT: A) 
02219 - Anadarko US Offshore LLC (From 03/01/2023 12:00AM to 12/31/2099 11:59AM) (ALQT: B) 
02990 - Ecopetrol America LLC (From 03/01/2023 12:00AM to 12/31/2099 11:59AM) (ALQT: B) </t>
  </si>
  <si>
    <t xml:space="preserve">02375 - Energy XXI GOM, LLC (From 08/10/2007 12:00AM to 12/31/2099 11:59AM) 
03026 - Talos Energy Ventures, LLC (From 06/25/2008 12:00AM to 12/31/2099 11:59AM) 
03148 - W &amp; T Energy VI, LLC (From 05/19/2010 12:00AM to 12/31/2099 11:59AM) 
03033 - Black Elk Energy Offshore Operations, LLC (From 11/02/2010 12:00AM to 12/31/2099 11:59AM) 
01482 - ENEOS Xplora USA Limited (From 05/27/1997 12:00AM to 11/01/2010 11:59PM) 
01500 - TotalEnergies E&amp;P USA, Inc. (From 01/28/1997 12:00AM to 05/18/2010 11:59PM) 
02891 - MitEnergy Upstream LLC (From 10/13/2006 12:00AM to 01/24/2010 11:59PM) 
02025 - EP Energy E&amp;P Company, L.P. (From 10/25/2004 12:00AM to 06/24/2008 11:59PM) 
03017 - PXP Producing Company LLC (Acquired 00231 Pogo Producing Company) (From 05/27/1997 12:00AM to 08/09/2007 11:59PM) 
00491 - EP Energy Management, L.L.C. (From 05/27/1997 12:00AM to 10/24/2004 11:59PM) 
01680 - BP Exploration &amp; Oil Inc. (From 03/16/1992 12:00AM to 01/27/1997 11:59PM) 
00593 - BP Exploration Inc. (From 07/01/1989 12:00AM to 03/15/1992 11:59PM) </t>
  </si>
  <si>
    <t>00689 - Shell Offshore Inc.
02481 - BP Exploration &amp; Production Inc.</t>
  </si>
  <si>
    <t>00981 - Anadarko Petroleum Corporation
03295 - Fieldwood Energy LLC</t>
  </si>
  <si>
    <t>03308 - Bennu Oil &amp; Gas, LLC</t>
  </si>
  <si>
    <t>02409 - Maritech Resources, Inc.
02451 - GOM Shelf LLC
02628 - Arena Offshore, LP</t>
  </si>
  <si>
    <t>02628 - Arena Offshore, LP</t>
  </si>
  <si>
    <t>00078 - Chevron U.S.A. Inc.
02782 - Eni US Operating Co. Inc.</t>
  </si>
  <si>
    <t>WELLS : 
SS001 (COM) Aprv: 11/10/2004 - Spud: 11/14/2004 - P50: $17,039,440; P70: $21,402,098; P90: $27,789,094
SS002 (COM) Aprv: 07/25/2019 - Spud: 08/01/2019 - P50: $13,929,800; P70: $18,292,458; P90: $24,679,454
004 (COM) Aprv: 08/11/2022 - Spud: 08/13/2022 - P50: $15,374,800; P70: $19,737,458; P90: $26,124,454
PIPELINES : 
UMB PSN# 14929 (ACT) Aprv: 04/11/2005 - Init HTP: N/A - P50: $1,593,985; P70: $1,593,985; P90: $1,593,985
BLKO PSN# 14919 (ACT) Aprv: 04/11/2005 - Init HTP: 08/15/2005 - P50: $1,226,245; P70: $1,448,437; P90: $1,770,932
BLKO PSN# 14921 (ACT) Aprv: 04/11/2005 - Init HTP: 08/15/2005 - P50: $344,820; P70: $464,958; P90: $641,418
BLKO PSN# 14922 (ACT) Aprv: 04/11/2005 - Init HTP: 08/15/2005 - P50: $344,820; P70: $464,958; P90: $641,418
BLKO PSN# 14923 (PREM) Aprv: 04/11/2005 - Init HTP: 08/15/2005 - P50: $344,820; P70: $464,958; P90: $641,418
BLKO PSN# 14927 (ACT) Aprv: 04/11/2005 - Init HTP: 08/15/2005 - P50: $1,185,533; P70: $1,407,724; P90: $1,730,219
BLKO PSN# 18234 (ACT) Aprv: 09/09/2011 - Init HTP: 09/25/2011 - P50: $344,820; P70: $464,958; P90: $641,418
BLKO PSN# 18235 (ACT) Aprv: 09/09/2011 - Init HTP: 09/25/2011 - P50: $344,820; P70: $464,958; P90: $641,418
BLKO PSN# 18236 (ACT) Aprv: 09/09/2011 - Init HTP: 09/25/2011 - P50: $344,820; P70: $464,958; P90: $641,418
UBEH PSN# 18277 (ACT) Aprv: 10/03/2011 - Init HTP: N/A - P50: $1,593,985; P70: $1,593,985; P90: $1,593,985
BLKO PSN# 20945 (ACT) Aprv: 11/09/2022 - Init HTP: 12/11/2022 - P50: $344,820; P70: $464,958; P90: $641,418</t>
  </si>
  <si>
    <t>01834 - Talos Petroleum LLC
02451 - GOM Shelf LLC</t>
  </si>
  <si>
    <t>03035 - Fieldwood Energy Offshore LLC
03718 - Guardian Decommissioning, Inc.</t>
  </si>
  <si>
    <t>01834 - Talos Petroleum LLC
03567 - Beacon Growthco Operating Company, L.L.C.</t>
  </si>
  <si>
    <t>WELLS : 
SS002 (COM) Aprv: 09/23/2015 - Spud: 11/01/2015 - P50: $17,830,144; P70: $22,192,802; P90: $28,579,798
SS001 (COM) Aprv: N/A - Spud: 09/28/2016 - P50: $15,577,100; P70: $19,939,758; P90: $26,326,754
SS003 (COM) Aprv: 05/13/2020 - Spud: 05/26/2020 - P50: $15,764,372; P70: $20,127,030; P90: $26,514,026
PIPELINES : 
BLKO PSN# 19830 (ACT) Aprv: 01/11/2018 - Init HTP: 08/05/2018 - P50: $344,820; P70: $464,958; P90: $641,418
BLKO PSN# 19828 (ACT) Aprv: 01/11/2018 - Init HTP: 08/08/2018 - P50: $344,820; P70: $464,958; P90: $641,418
BLKO PSN# 19829 (ACT) Aprv: 01/11/2018 - Init HTP: 08/08/2018 - P50: $344,820; P70: $464,958; P90: $641,418
BLKO PSN# 20485 (ACT) Aprv: 04/29/2020 - Init HTP: 07/24/2020 - P50: $344,820; P70: $464,958; P90: $641,418</t>
  </si>
  <si>
    <t>03481 - Cantium, LLC</t>
  </si>
  <si>
    <t>03678 - Fieldwood Energy IV LLC
03718 - Guardian Decommissioning, Inc.</t>
  </si>
  <si>
    <t>01284 - W &amp; T Offshore, Inc.
02777 - Peregrine Oil &amp; Gas, LP</t>
  </si>
  <si>
    <t>03362 - Kosmos Energy Gulf of Mexico Operations, LLC</t>
  </si>
  <si>
    <t>03368 - Whitney Oil &amp; Gas, LLC</t>
  </si>
  <si>
    <t>02481 - BP Exploration &amp; Production Inc.
03678 - Fieldwood Energy IV LLC</t>
  </si>
  <si>
    <t>00689 - Shell Offshore Inc.
02806 - Marubeni Oil &amp; Gas (USA) LLC</t>
  </si>
  <si>
    <t>03151 - Cox Operating, L.L.C.</t>
  </si>
  <si>
    <t>01284 - W &amp; T Offshore, Inc.</t>
  </si>
  <si>
    <t>02806 - Marubeni Oil &amp; Gas (USA) LLC</t>
  </si>
  <si>
    <t>G30420</t>
  </si>
  <si>
    <t>Other</t>
  </si>
  <si>
    <t>STRUCTURES : 
SPAR CPLX# 822 'A (Boomvang)' Aprv: N/A - Inst: 04/28/2002 - P50: $40,451,773; P70: $40,451,773; P90: $40,451,773</t>
  </si>
  <si>
    <t>03407 - Array Petroleum, LLC</t>
  </si>
  <si>
    <t>WELLS : 
B001 (TA) Aprv: N/A - Spud: 01/08/1962 - P50: $125,100; P70: $173,512; P90: $243,778
G003 (COM) Aprv: 01/25/1968 - Spud: 02/10/1968 - P50: $666,329; P70: $889,751; P90: $1,213,181
G005 (COM) Aprv: 03/29/1968 - Spud: 04/02/1968 - P50: $675,041; P70: $898,464; P90: $1,221,894
G006 (COM) Aprv: 05/07/1968 - Spud: 05/25/1968 - P50: $647,588; P70: $871,010; P90: $1,194,440
G007 (COM) Aprv: 06/17/1968 - Spud: 06/18/1968 - P50: $595,540; P70: $818,962; P90: $1,142,392
G008 (COM) Aprv: 07/03/1968 - Spud: 07/08/1968 - P50: $671,984; P70: $895,406; P90: $1,218,836
J004 (TA) Aprv: 03/10/1972 - Spud: 06/11/1972 - P50: $550,865; P70: $774,287; P90: $1,097,718
J009 (COM) Aprv: 10/24/1972 - Spud: 11/17/1972 - P50: $630,104; P70: $853,526; P90: $1,176,956
K001 (TA) Aprv: 07/07/1973 - Spud: 07/07/1973 - P50: $682,496; P70: $905,918; P90: $1,229,348
K002 (COM) Aprv: N/A - Spud: 08/08/1973 - P50: $629,407; P70: $852,829; P90: $1,176,259
K003 (TA) Aprv: N/A - Spud: 09/01/1973 - P50: $123,849; P70: $172,261; P90: $242,527
K004 (TA) Aprv: 08/06/1973 - Spud: 09/22/1973 - P50: $575,058; P70: $798,480; P90: $1,121,910
K008 (COM) Aprv: N/A - Spud: 12/14/1973 - P50: $579,420; P70: $802,842; P90: $1,126,273
G010 (TA) Aprv: 05/25/1978 - Spud: 05/26/1978 - P50: $125,100; P70: $173,512; P90: $243,778
G009 (COM) Aprv: 05/22/1978 - Spud: 07/04/1978 - P50: $668,663; P70: $892,085; P90: $1,215,515
G011 (COM) Aprv: N/A - Spud: 09/15/1978 - P50: $713,609; P70: $937,031; P90: $1,260,461
J012 (COM) Aprv: 07/13/1983 - Spud: 08/08/1983 - P50: $561,058; P70: $784,480; P90: $1,107,910
J005 (COM) Aprv: N/A - Spud: 01/31/1984 - P50: $591,471; P70: $814,893; P90: $1,138,323
J007 (COM) Aprv: 02/02/1984 - Spud: 02/22/1984 - P50: $542,941; P70: $766,364; P90: $1,089,794
K006 (TA) Aprv: N/A - Spud: 03/20/1987 - P50: $552,920; P70: $776,342; P90: $1,099,772
G004 (COM) Aprv: N/A - Spud: 08/13/1987 - P50: $578,872; P70: $802,294; P90: $1,125,724
J015 (COM) Aprv: 02/02/1993 - Spud: 02/25/1993 - P50: $622,343; P70: $845,765; P90: $1,169,195
K005 (COM) Aprv: 11/26/1993 - Spud: 01/01/1994 - P50: $629,730; P70: $853,152; P90: $1,176,583
N001 (COM) Aprv: N/A - Spud: 06/21/1995 - P50: $606,689; P70: $830,111; P90: $1,153,541
K007 (COM) Aprv: 08/26/1999 - Spud: 09/14/1999 - P50: $561,054; P70: $784,476; P90: $1,107,906
N002 (TA) Aprv: 06/02/2000 - Spud: 06/22/2000 - P50: $598,896; P70: $822,318; P90: $1,145,749
P002 (COM) Aprv: 09/15/2000 - Spud: 09/23/2000 - P50: $673,714; P70: $897,136; P90: $1,220,566
N003 (TA) Aprv: 05/06/2005 - Spud: 06/28/2005 - P50: $650,845; P70: $874,267; P90: $1,197,697
J014 (TA) Aprv: 12/29/2011 - Spud: 12/30/2011 - P50: $532,552; P70: $755,974; P90: $1,079,404
J013 (COM) Aprv: 06/19/2013 - Spud: 06/20/2013 - P50: $555,662; P70: $779,084; P90: $1,102,514
P003 (COM) Aprv: 08/30/2013 - Spud: 09/05/2013 - P50: $802,271; P70: $1,025,693; P90: $1,349,123
J002 (COM) Aprv: 01/25/2014 - Spud: 02/17/2014 - P50: $558,485; P70: $781,908; P90: $1,105,338
G001 (COM) Aprv: 05/16/2014 - Spud: 05/21/2014 - P50: $585,874; P70: $809,296; P90: $1,132,726
G002 (COM) Aprv: 07/30/2014 - Spud: 08/06/2014 - P50: $634,502; P70: $857,924; P90: $1,181,354
STRUCTURES : 
FIXED CPLX# 20628 'A-LACT' Aprv: N/A - Inst: 01/01/1961 - P50: $1,481,815; P70: $2,020,847; P90: $2,900,590
FIXED CPLX# 20628 'A-QTR' Aprv: N/A - Inst: 01/01/1961 - P50: $1,481,815; P70: $2,020,847; P90: $2,900,590
FIXED CPLX# 21661 'B' Aprv: N/A - Inst: 01/01/1961 - P50: $1,533,625; P70: $2,072,657; P90: $2,952,400
FIXED CPLX# 20327 'D' Aprv: N/A - Inst: 01/01/1963 - P50: $141,388; P70: $229,808; P90: $452,872
FIXED CPLX# 20329 'G' Aprv: N/A - Inst: 01/01/1967 - P50: $2,488,022; P70: $3,025,992; P90: $3,924,219
FIXED CPLX# 20484 'J' Aprv: N/A - Inst: 01/01/1971 - P50: $2,391,788; P70: $2,929,758; P90: $3,827,985
FIXED CPLX# 20628 'A-AUX' Aprv: N/A - Inst: 01/01/1971 - P50: $1,481,815; P70: $2,020,847; P90: $2,900,590
FIXED CPLX# 21661 'BRP' Aprv: N/A - Inst: 01/01/1971 - P50: $1,533,625; P70: $2,072,657; P90: $2,952,400
FIXED CPLX# 20628 'A' Aprv: N/A - Inst: 01/01/1972 - P50: $141,388; P70: $229,808; P90: $452,872
FIXED CPLX# 20531 'K' Aprv: N/A - Inst: 01/01/1973 - P50: $2,600,295; P70: $3,138,265; P90: $4,036,492
CAIS CPLX# 26313 'N' Aprv: N/A - Inst: 01/01/1995 - P50: $837,832; P70: $1,070,587; P90: $1,431,699
CAIS CPLX# 26142 'M' Aprv: N/A - Inst: 07/30/1995 - P50: $845,010; P70: $1,077,765; P90: $1,438,877
FIXED CPLX# 871 'P' Aprv: N/A - Inst: 02/04/2001 - P50: $737,340; P70: $970,095; P90: $1,331,207
PIPELINES : 
GAS PSN# 1738 (OUT) Aprv: N/A - Init HTP: N/A - P50: $187,583; P70: $319,606; P90: $510,613
GAS PSN# 1743 (OUT) Aprv: N/A - Init HTP: N/A - P50: $162,018; P70: $294,041; P90: $485,048
OIL PSN# 16336 (OUT) Aprv: 09/09/2010 - Init HTP: 01/15/1969 - P50: $258,938; P70: $390,961; P90: $581,967
GAS PSN# 1747 (OUT) Aprv: 09/19/1972 - Init HTP: 04/05/1973 - P50: $158,684; P70: $290,707; P90: $481,714
GAS PSN# 1750 (OUT) Aprv: 09/19/1972 - Init HTP: 04/05/1973 - P50: $184,645; P70: $316,668; P90: $507,675
GAS PSN# 1832 (OUT) Aprv: 07/09/1973 - Init HTP: 08/07/1973 - P50: $146,915; P70: $278,938; P90: $469,945
OIL PSN# 1833 (OUT) Aprv: 07/09/1973 - Init HTP: 08/07/1973 - P50: $142,444; P70: $274,467; P90: $465,473
GAS PSN# 10666 (OUT) Aprv: 07/28/1995 - Init HTP: 08/20/1995 - P50: $154,350; P70: $286,373; P90: $477,379
BLKG PSN# 10667 (OUT) Aprv: 07/28/1995 - Init HTP: 08/20/1995 - P50: $141,789; P70: $273,812; P90: $464,818
SPLY PSN# 10742 (OUT) Aprv: 09/13/1995 - Init HTP: 12/16/1995 - P50: $206,708; P70: $338,731; P90: $529,737
BLKO PSN# 10758 (OUT) Aprv: 09/22/1995 - Init HTP: 12/16/1995 - P50: $140,371; P70: $272,393; P90: $463,400
SPLY PSN# 10759 (OUT) Aprv: 09/22/1995 - Init HTP: 12/16/1995 - P50: $140,364; P70: $272,387; P90: $463,393
OIL PSN# 1751 (OUT) Aprv: 09/19/1972 - Init HTP: 02/03/2010 - P50: $184,894; P70: $316,917; P90: $507,923
OIL PSN# 1731 (OUT) Aprv: N/A - Init HTP: 09/07/2010 - P50: $172,300; P70: $304,323; P90: $495,329
GAS PSN# 1739 (OUT) Aprv: N/A - Init HTP: 09/07/2010 - P50: $174,558; P70: $306,581; P90: $497,588
GAS PSN# 1730 (OUT) Aprv: N/A - Init HTP: 09/08/2010 - P50: $240,551; P70: $372,574; P90: $563,580
OIL PSN# 1742 (PABN) Aprv: N/A - Init HTP: 09/08/2010 - P50: $163,783; P70: $295,805; P90: $486,812
BLKG PSN# 18950 (OUT) Aprv: 08/07/2013 - Init HTP: 03/14/2014 - P50: $260,766; P70: $392,789; P90: $583,795</t>
  </si>
  <si>
    <t>00540 - MOBIL OIL EXPLORATION &amp; PRODUCING SOUTHEAST INC.
03269 - Talos Oil and Gas LLC</t>
  </si>
  <si>
    <t>WELLS : 
P001 (TA) Aprv: N/A - Spud: 10/04/1957 - P50: $68,805; P70: $117,217; P90: $187,483
P002 (TA) Aprv: N/A - Spud: 11/30/1957 - P50: $68,805; P70: $117,217; P90: $187,483
L008 (COM) Aprv: N/A - Spud: 05/24/1959 - P50: $382,476; P70: $605,898; P90: $929,329
P003 (TA) Aprv: 01/01/1959 - Spud: 08/18/1959 - P50: $68,805; P70: $117,217; P90: $187,483
P005 (TA) Aprv: N/A - Spud: 11/27/1959 - P50: $68,805; P70: $117,217; P90: $187,483
P007 (TA) Aprv: 01/01/1960 - Spud: 02/24/1960 - P50: $68,805; P70: $117,217; P90: $187,483
P009 (TA) Aprv: 06/03/1960 - Spud: 06/03/1960 - P50: $53,793; P70: $102,205; P90: $172,471
P012 (TA) Aprv: 01/01/1961 - Spud: 03/07/1961 - P50: $68,805; P70: $117,217; P90: $187,483
P015 (TA) Aprv: 04/17/1961 - Spud: 04/24/1961 - P50: $68,805; P70: $117,217; P90: $187,483
P016 (TA) Aprv: N/A - Spud: 06/06/1961 - P50: $68,805; P70: $117,217; P90: $187,483
P017 (TA) Aprv: 07/06/1961 - Spud: 07/06/1961 - P50: $68,805; P70: $117,217; P90: $187,483
P018 (TA) Aprv: N/A - Spud: 09/30/1961 - P50: $68,805; P70: $117,217; P90: $187,483
P019 (TA) Aprv: N/A - Spud: 12/08/1961 - P50: $68,805; P70: $117,217; P90: $187,483
Q007 (TA) Aprv: N/A - Spud: 12/17/1961 - P50: $70,056; P70: $118,468; P90: $188,734
P023 (TA) Aprv: 01/01/1962 - Spud: 05/23/1962 - P50: $68,805; P70: $117,217; P90: $187,483
U027 (TA) Aprv: N/A - Spud: 08/27/1969 - P50: $75,060; P70: $123,472; P90: $193,738
W031 (COM) Aprv: N/A - Spud: 04/16/1970 - P50: $503,458; P70: $726,880; P90: $1,050,310
P010 (TA) Aprv: 10/19/1982 - Spud: 11/19/1982 - P50: $68,805; P70: $117,217; P90: $187,483
W036 (COM) Aprv: N/A - Spud: 08/10/1984 - P50: $525,980; P70: $749,402; P90: $1,072,833
W035 (TA) Aprv: N/A - Spud: 09/14/1984 - P50: $514,144; P70: $737,566; P90: $1,060,996
J027 (COM) Aprv: N/A - Spud: 08/13/1986 - P50: $402,930; P70: $626,352; P90: $949,782
P025 (COM) Aprv: N/A - Spud: 01/15/1987 - P50: $435,477; P70: $658,899; P90: $982,330
P028 (TA) Aprv: N/A - Spud: 05/10/1987 - P50: $68,805; P70: $117,217; P90: $187,483
P029 (COM) Aprv: 10/16/1987 - Spud: 12/14/1987 - P50: $424,397; P70: $647,819; P90: $971,249
Q038 (COM) Aprv: 04/07/1988 - Spud: 04/11/1988 - P50: $442,265; P70: $665,687; P90: $989,117
Q039 (TA) Aprv: 05/13/1988 - Spud: 05/29/1988 - P50: $475,853; P70: $699,275; P90: $1,022,705
Q040 (TA) Aprv: 06/24/1988 - Spud: 07/14/1988 - P50: $435,412; P70: $658,834; P90: $982,264
P031 (COM) Aprv: 08/12/1988 - Spud: 08/17/1988 - P50: $437,890; P70: $661,312; P90: $984,743
Q041 (COM) Aprv: 09/28/1988 - Spud: 10/01/1988 - P50: $435,576; P70: $658,998; P90: $982,428
W039 (COM) Aprv: 10/07/1988 - Spud: 11/07/1988 - P50: $525,060; P70: $748,482; P90: $1,071,912
W038 (COM) Aprv: 11/30/1988 - Spud: 11/30/1988 - P50: $525,487; P70: $748,909; P90: $1,072,339
R021 (COM) Aprv: 09/07/1988 - Spud: 12/24/1988 - P50: $376,466; P70: $599,888; P90: $923,318
Q042 (COM) Aprv: 01/04/1989 - Spud: 01/04/1989 - P50: $541,118; P70: $764,540; P90: $1,087,970
Q044 (TA) Aprv: 02/14/1989 - Spud: 03/05/1989 - P50: $518,102; P70: $741,524; P90: $1,064,955
Q043 (COM) Aprv: 04/07/1989 - Spud: 04/12/1989 - P50: $509,225; P70: $732,647; P90: $1,056,077
Q045 (COM) Aprv: 05/16/1989 - Spud: 05/20/1989 - P50: $523,692; P70: $747,114; P90: $1,070,544
U049 (COM) Aprv: 09/21/1989 - Spud: 10/05/1989 - P50: $476,905; P70: $700,327; P90: $1,023,757
U050 (COM) Aprv: 11/08/1989 - Spud: 11/11/1989 - P50: $451,095; P70: $674,517; P90: $997,947
Q057 (COM) Aprv: 12/08/1989 - Spud: 12/08/1989 - P50: $498,375; P70: $721,797; P90: $1,045,227
Q058 (COM) Aprv: 01/10/1990 - Spud: 01/10/1990 - P50: $419,465; P70: $642,887; P90: $966,318
P026 (COM) Aprv: 08/06/1992 - Spud: 08/06/1992 - P50: $431,630; P70: $655,053; P90: $978,483
P038 (COM) Aprv: 05/05/1994 - Spud: 05/21/1994 - P50: $441,691; P70: $665,114; P90: $988,544
J031 (COM) Aprv: 07/01/1998 - Spud: 07/12/1998 - P50: $456,983; P70: $680,405; P90: $1,003,835
P036 (COM) Aprv: 09/28/1999 - Spud: 10/03/1999 - P50: $382,345; P70: $605,767; P90: $929,197
P027 (COM) Aprv: 12/13/1999 - Spud: 12/18/1999 - P50: $486,736; P70: $710,158; P90: $1,033,588
R022 (COM) Aprv: 10/27/2011 - Spud: 10/29/2011 - P50: $428,079; P70: $651,502; P90: $974,932
R024 (COM) Aprv: 07/17/2012 - Spud: 07/09/2012 - P50: $507,974; P70: $731,396; P90: $1,054,826
P034 (COM) Aprv: 10/05/2012 - Spud: 10/07/2012 - P50: $407,622; P70: $631,044; P90: $954,475
P035 (TA) Aprv: 11/21/2012 - Spud: 11/22/2012 - P50: $75,060; P70: $123,472; P90: $193,738
P030 (COM) Aprv: 05/06/2013 - Spud: 05/07/2013 - P50: $491,628; P70: $715,050; P90: $1,038,480
STRUCTURES : 
FIXED CPLX# 20104 'L-PRD' Aprv: N/A - Inst: 01/01/1956 - P50: $3,391,146; P70: $4,378,665; P90: $5,952,056
FIXED CPLX# 20104 'L-QTR' Aprv: N/A - Inst: 01/01/1956 - P50: $1,067,335; P70: $1,606,367; P90: $2,486,110
FIXED CPLX# 20087 'P' Aprv: N/A - Inst: 01/01/1957 - P50: $3,391,146; P70: $4,378,665; P90: $5,952,056
FIXED CPLX# 20085 'Q' Aprv: N/A - Inst: 01/01/1961 - P50: $3,391,146; P70: $4,378,665; P90: $5,952,056
FIXED CPLX# 20088 'R' Aprv: N/A - Inst: 01/01/1962 - P50: $3,391,146; P70: $4,378,665; P90: $5,952,056
FIXED CPLX# 20486 'U' Aprv: N/A - Inst: 01/01/1963 - P50: $3,551,536; P70: $4,539,055; P90: $6,112,446
PIPELINES : 
FLG PSN# 4931 (ACT) Aprv: N/A - Init HTP: N/A - P50: $45,192; P70: $58,320; P90: $80,561
FLG PSN# 4934 (OUT) Aprv: N/A - Init HTP: N/A - P50: $45,192; P70: $58,320; P90: $80,561
FLG PSN# 9576 (ACT) Aprv: N/A - Init HTP: N/A - P50: $45,192; P70: $58,320; P90: $80,561
GAS PSN# 669 (ACT) Aprv: N/A - Init HTP: 01/19/1962 - P50: $84,071; P70: $216,094; P90: $407,100
LIFT PSN# 676 (ACT) Aprv: N/A - Init HTP: 01/21/1962 - P50: $207,076; P70: $339,099; P90: $530,105
LIFT PSN# 666 (ACT) Aprv: N/A - Init HTP: 08/01/1963 - P50: $165,596; P70: $297,619; P90: $488,625
LIFT PSN# 647 (ACT) Aprv: 07/11/1966 - Init HTP: 08/17/1966 - P50: $174,725; P70: $306,748; P90: $497,755
OIL PSN# 650 (ACT) Aprv: 08/10/1967 - Init HTP: 06/20/1967 - P50: $165,277; P70: $297,300; P90: $488,306
G/O PSN# 3692 (PABN) Aprv: 08/10/1967 - Init HTP: 08/25/1967 - P50: $178,182; P70: $310,205; P90: $501,211
SPLY PSN# 820 (OUT) Aprv: 08/10/1967 - Init HTP: 09/09/1967 - P50: $277,183; P70: $499,374; P90: $821,870
GAS PSN# 638 (ACT) Aprv: 05/16/1970 - Init HTP: 06/05/1970 - P50: $326,245; P70: $458,268; P90: $649,274
BLKO PSN# 663 (ACT) Aprv: 07/24/1970 - Init HTP: 10/02/1970 - P50: $239,398; P70: $371,421; P90: $562,427
FLG PSN# 765 (OUT) Aprv: 12/08/1970 - Init HTP: 02/12/1971 - P50: $90,384; P70: $103,512; P90: $125,753
GAS PSN# 653 (ACT) Aprv: 08/24/1971 - Init HTP: 01/25/1972 - P50: $164,600; P70: $296,623; P90: $487,630
GAS PSN# 664 (ACT) Aprv: 08/24/1971 - Init HTP: 01/25/1972 - P50: $125,503; P70: $257,526; P90: $448,532
BLKO PSN# 13191 (OUT) Aprv: 05/01/2001 - Init HTP: 05/18/2001 - P50: $166,974; P70: $298,997; P90: $490,003
BLKO PSN# 18665 (ACT) Aprv: 10/30/2012 - Init HTP: 01/24/2013 - P50: $220,229; P70: $352,252; P90: $543,259
BLKO PSN# 18666 (ACT) Aprv: 10/30/2012 - Init HTP: 01/24/2013 - P50: $331,854; P70: $554,046; P90: $876,541</t>
  </si>
  <si>
    <t xml:space="preserve">01482 - ENEOS Xplora USA Limited (From 06/26/2007 01:00AM to 12/31/2099 11:59AM) 
02990 - Ecopetrol America LLC (From 10/15/2008 12:00AM to 12/31/2099 11:59AM) 
02219 - Anadarko US Offshore LLC (From 02/07/2012 12:00AM to 12/31/2099 11:59AM) 
03614 - OGOG (K2) Inc. (From 10/21/2021 12:00AM to 12/31/2099 11:59AM) 
02361 - Eni Petroleum US LLC (From 03/09/2007 12:00AM to 04/02/2025 11:59PM) 
00056 - ConocoPhillips Company (From 03/09/2007 12:00AM to 10/20/2021 11:59PM) 
03325 - MCX Exploration (USA), LLC (From 12/29/2014 12:00AM to 01/24/2018 11:59PM) 
03325 - MCX Exploration (USA), LLC (Acquired 02377 MCX Gulf of Mexico, LLC) (From 06/26/2007 12:00AM to 12/28/2014 11:59PM) 
00981 - Anadarko Petroleum Corporation (From 08/18/2005 12:00AM to 02/06/2012 11:59PM) 
00003 - Union Oil Company of California (From 03/09/2007 12:00AM to 10/14/2008 11:59PM) 
02481 - BP Exploration &amp; Production Inc. (From 03/30/2001 12:00AM to 08/17/2005 11:59PM) 
01680 - BP Exploration &amp; Oil Inc. (From 08/01/1996 12:00AM to 03/29/2001 11:59PM) </t>
  </si>
  <si>
    <t>03151 - Cox Operating, L.L.C.
03670 - White Fleet Operating, LLC</t>
  </si>
  <si>
    <t>00410 - High Island Offshore System, L.L.C.</t>
  </si>
  <si>
    <t>00276 - Exxon Mobil Corporation
02628 - Arena Offshore, LP</t>
  </si>
  <si>
    <t xml:space="preserve">01482 - ENEOS Xplora USA Limited (From 06/26/2007 01:00AM to 12/31/2099 11:59AM) 
02990 - Ecopetrol America LLC (From 10/09/2008 12:00AM to 12/31/2099 11:59AM) 
02219 - Anadarko US Offshore LLC (From 02/07/2012 12:00AM to 12/31/2099 11:59AM) 
03614 - OGOG (K2) Inc. (From 10/21/2021 12:00AM to 12/31/2099 11:59AM) 
02361 - Eni Petroleum US LLC (From 03/09/2007 12:00AM to 04/02/2025 11:59PM) 
00056 - ConocoPhillips Company (From 03/09/2007 12:00AM to 10/20/2021 11:59PM) 
03325 - MCX Exploration (USA), LLC (From 12/29/2014 12:00AM to 01/24/2018 11:59PM) 
03325 - MCX Exploration (USA), LLC (Acquired 02377 MCX Gulf of Mexico, LLC) (From 06/26/2007 12:00AM to 12/28/2014 11:59PM) 
00981 - Anadarko Petroleum Corporation (From 06/01/2000 12:00AM to 02/06/2012 11:59PM) 
00003 - Union Oil Company of California (From 03/09/2007 12:00AM to 10/08/2008 11:59PM) </t>
  </si>
  <si>
    <t>00689 - Shell Offshore Inc.
02967 - Peregrine Oil &amp; Gas II, LLC
03209 - Renaissance Offshore, LLC</t>
  </si>
  <si>
    <t>00689 - Shell Offshore Inc.
03026 - Talos Energy Ventures, LLC</t>
  </si>
  <si>
    <t>02010 - Woodside Energy (GOM) Inc.
02237 - Noble Energy, Inc.
03672 - Talos QN Exploration LLC</t>
  </si>
  <si>
    <t>00056 - ConocoPhillips Company
02957 - MC Offshore Petroleum, LLC</t>
  </si>
  <si>
    <t>02058 - LLOG Exploration Offshore, L.L.C.
02647 - Murphy Exploration &amp; Production Company - USA</t>
  </si>
  <si>
    <t>03151 - Cox Operating, L.L.C.
03247 - Talos Energy Offshore LLC</t>
  </si>
  <si>
    <t xml:space="preserve">03296 - Apache Shelf Exploration LLC 6.17647% (ALQT: 1 / LVL: 2) 
02451 - GOM Shelf LLC 6.17647% (ALQT: 1 / LVL: 2) 
03748 - Natural Resources Worldwide LLC 87.64706% (ALQT: 1 / LVL: 2) </t>
  </si>
  <si>
    <t>03748 - Natural Resources Worldwide LLC</t>
  </si>
  <si>
    <t xml:space="preserve">03296 - Apache Shelf Exploration LLC (From 04/10/2014 12:00AM to 12/31/2099 11:59AM) (ALQT: 1 / LVL: 2) 
02451 - GOM Shelf LLC (From 07/29/2022 01:00AM to 12/31/2099 11:59AM) (ALQT: 1 / LVL: 2) 
03748 - Natural Resources Worldwide LLC (From 03/24/2025 01:00AM to 12/31/2099 11:59AM) (ALQT: 1 / LVL: 2) 
03152 - Cox Oil Offshore, L.L.C. (From 09/14/2016 01:00AM to 03/24/2025 12:59AM) (ALQT: 1 / LVL: 2) 
03295 - Fieldwood Energy LLC (From 04/10/2014 12:00AM to 07/29/2022 12:59AM) (ALQT: 1 / LVL: 2) 
00078 - Chevron U.S.A. Inc. (From 04/10/2014 12:00AM to 09/14/2016 12:59AM) (ALQT: 1 / LVL: 2) </t>
  </si>
  <si>
    <t>02451 - GOM Shelf LLC
02481 - BP Exploration &amp; Production Inc.</t>
  </si>
  <si>
    <t xml:space="preserve">02451 - GOM Shelf LLC (From 08/17/2000 12:00AM to 12/31/2099 11:59AM) 
03748 - Natural Resources Worldwide LLC (From 04/03/2025 12:00AM to 12/31/2099 11:59AM) 
03152 - Cox Oil Offshore, L.L.C. (From 10/31/2022 12:00AM to 04/02/2025 11:59PM) 
03672 - Talos QN Exploration LLC (From 03/24/2022 12:00AM to 10/30/2022 11:59PM) 
03035 - Fieldwood Energy Offshore LLC (From 08/19/2015 12:00AM to 03/23/2022 11:59PM) 
00078 - Chevron U.S.A. Inc. (From 06/03/2002 12:00AM to 08/18/2015 11:59PM) 
00114 - BP America Production Company (From 08/30/2002 12:00AM to 12/28/2006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</si>
  <si>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04/15/2015 12:00AM to 12/31/2099 11:59AM) (ALQT: 1 / LVL: 1) 
03296 - Apache Shelf Exploration LLC (From 04/15/2015 12:00AM to 12/31/2099 11:59AM) (ALQT: 1 / LVL: 1) 
03748 - Natural Resources Worldwide LLC (From 04/03/2025 01:00AM to 12/31/2099 11:59AM) (ALQT: 1 / LVL: 1) 
03152 - Cox Oil Offshore, L.L.C. (From 11/01/2022 12:00AM to 04/03/2025 12:59AM) (ALQT: 1 / LVL: 1) 
03672 - Talos QN Exploration LLC (From 11/03/2021 12:00AM to 10/31/2022 11:59PM) (ALQT: 1 / LVL: 1) 
03035 - Fieldwood Energy Offshore LLC (From 12/08/2015 12:00AM to 11/02/2021 11:59PM) (ALQT: 1 / LVL: 1) 
00078 - Chevron U.S.A. Inc. (From 04/15/2015 12:00AM to 12/07/2015 11:59PM) (ALQT: 1 / LVL: 1) 
02451 - GOM Shelf LLC (From 07/03/2007 12:00AM to 12/31/2099 11:59AM) (ALQT: 1 / LVL: 2) 
03296 - Apache Shelf Exploration LLC (From 04/15/2015 01:00AM to 12/31/2099 11:59AM) (ALQT: 1 / LVL: 2) 
02481 - BP Exploration &amp; Production Inc. (From 07/26/2018 12:00AM to 12/31/2099 11:59AM) (ALQT: 1 / LVL: 2) 
03748 - Natural Resources Worldwide LLC (From 04/03/2025 02:00AM to 12/31/2099 11:59AM) (ALQT: 1 / LVL: 2) 
03152 - Cox Oil Offshore, L.L.C. (From 11/01/2022 01:00AM to 04/03/2025 01:59AM) (ALQT: 1 / LVL: 2) 
03672 - Talos QN Exploration LLC (From 12/15/2021 12:00AM to 11/01/2022 12:59AM) (ALQT: 1 / LVL: 2) 
03035 - Fieldwood Energy Offshore LLC (From 12/08/2015 01:00AM to 12/14/2021 11:59PM) (ALQT: 1 / LVL: 2) 
00114 - BP America Production Company (From 07/03/2007 12:00AM to 07/25/2018 11:59PM) (ALQT: 1 / LVL: 2) 
00078 - Chevron U.S.A. Inc. (From 07/03/2007 12:00AM to 12/08/2015 12:59AM) (ALQT: 1 / LVL: 2) </t>
  </si>
  <si>
    <t xml:space="preserve">03748 - Natural Resources Worldwide LLC 50% 
02451 - GOM Shelf LLC 50% </t>
  </si>
  <si>
    <t xml:space="preserve">03296 - Apache Shelf Exploration LLC 25% (ALQT: 1 / LVL: 1) 
02451 - GOM Shelf LLC 25% (ALQT: 1 / LVL: 1) 
03748 - Natural Resources Worldwide LLC 50% (ALQT: 1 / LVL: 1) 
02451 - GOM Shelf LLC 16.66666% (ALQT: A / LVL: 2) 
03296 - Apache Shelf Exploration LLC 16.66667% (ALQT: A / LVL: 2) 
03748 - Natural Resources Worldwide LLC 33.33333% (ALQT: A / LVL: 2) 
03065 - Talos Resources LLC 33.33334% (ALQT: A / LVL: 2) </t>
  </si>
  <si>
    <t xml:space="preserve">02451 - GOM Shelf LLC (From 08/08/2000 12:00AM to 12/31/2099 11:59AM) 
03748 - Natural Resources Worldwide LLC (From 04/10/2025 12:00AM to 12/31/2099 11:59AM) 
03065 - Talos Resources LLC (From 03/02/2011 12:00AM to 04/09/2025 11:59PM) 
02266 - EPL Oil &amp; Gas, LLC (From 03/24/2011 12:00AM to 04/09/2025 11:59PM) 
02738 - Anglo-Suisse Offshore Partners, LLC (From 01/18/2005 12:00AM to 03/23/2011 11:59PM) 
01834 - Talos Petroleum LLC (From 01/11/2002 12:00AM to 03/01/2011 11:59PM) 
00078 - Chevron U.S.A. Inc. (From 03/10/1989 12:00AM to 01/17/2005 11:59PM) 
00056 - ConocoPhillips Company (Acquired 00001 Conoco Inc.) (From 12/06/1983 12:00AM to 01/10/2002 11:59PM) 
00777 - OXY USA Inc. (From 12/06/1983 12:00AM to 08/07/2000 11:59PM) 
01317 - TOC-Gulf of Mexico Inc. (From 11/02/1988 12:00AM to 03/09/1989 11:59PM) 
00081 - Tenneco Oil Company (From 12/06/1983 12:00AM to 11/01/1988 11:59PM) </t>
  </si>
  <si>
    <t xml:space="preserve">02451 - GOM Shelf LLC (From 11/21/2013 12:00AM to 12/31/2099 11:59AM) (ALQT: 1 / LVL: 1) 
03296 - Apache Shelf Exploration LLC (From 11/21/2013 12:00AM to 12/31/2099 11:59AM) (ALQT: 1 / LVL: 1) 
03748 - Natural Resources Worldwide LLC (From 04/10/2025 01:00AM to 12/31/2099 11:59AM) (ALQT: 1 / LVL: 1) 
02266 - EPL Oil &amp; Gas, LLC (From 11/21/2013 12:00AM to 04/10/2025 12:59AM) (ALQT: 1 / LVL: 1) 
02451 - GOM Shelf LLC (From 01/24/2012 01:00AM to 12/31/2099 11:59AM) (ALQT: A / LVL: 2) 
03065 - Talos Resources LLC (From 01/24/2012 01:00AM to 12/31/2099 11:59AM) (ALQT: A / LVL: 2) 
03296 - Apache Shelf Exploration LLC (From 11/21/2013 01:00AM to 12/31/2099 11:59AM) (ALQT: A / LVL: 2) 
03748 - Natural Resources Worldwide LLC (From 04/10/2025 02:00AM to 12/31/2099 11:59AM) (ALQT: A / LVL: 2) 
02266 - EPL Oil &amp; Gas, LLC (From 01/24/2012 01:00AM to 04/10/2025 01:59AM) (ALQT: A / LVL: 2) </t>
  </si>
  <si>
    <t xml:space="preserve">02451 - GOM Shelf LLC (From 08/09/2000 12:00AM to 12/31/2099 11:59AM) 
03748 - Natural Resources Worldwide LLC (From 03/28/2025 12:00AM to 12/31/2099 11:59AM) 
03152 - Cox Oil Offshore, L.L.C. (From 10/25/2022 12:00AM to 03/27/2025 11:59PM) 
03672 - Talos QN Exploration LLC (From 05/06/2022 12:00AM to 10/24/2022 11:59PM) 
03035 - Fieldwood Energy Offshore LLC (From 08/14/2015 12:00AM to 05/05/2022 11:59PM) 
00078 - Chevron U.S.A. Inc. (From 06/03/2002 12:00AM to 08/13/2015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</si>
  <si>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04/09/2015 12:00AM to 12/31/2099 11:59AM) (ALQT: 1 / LVL: 1) 
03296 - Apache Shelf Exploration LLC (From 04/09/2015 12:00AM to 12/31/2099 11:59AM) (ALQT: 1 / LVL: 1) 
03748 - Natural Resources Worldwide LLC (From 03/28/2025 01:00AM to 12/31/2099 11:59AM) (ALQT: 1 / LVL: 1) 
03152 - Cox Oil Offshore, L.L.C. (From 10/25/2022 01:00AM to 03/28/2025 12:59AM) (ALQT: 1 / LVL: 1) 
03672 - Talos QN Exploration LLC (From 10/21/2021 12:00AM to 10/25/2022 12:59AM) (ALQT: 1 / LVL: 1) 
03035 - Fieldwood Energy Offshore LLC (From 08/20/2015 01:00AM to 10/20/2021 11:59PM) (ALQT: 1 / LVL: 1) 
00078 - Chevron U.S.A. Inc. (From 04/09/2015 12:00AM to 08/20/2015 12:59AM) (ALQT: 1 / LVL: 1) 
02451 - GOM Shelf LLC (From 07/02/2007 12:00AM to 12/31/2099 11:59AM) (ALQT: 1 / LVL: 2) 
03296 - Apache Shelf Exploration LLC (From 04/09/2015 01:00AM to 12/31/2099 11:59AM) (ALQT: 1 / LVL: 2) 
02481 - BP Exploration &amp; Production Inc. (From 07/24/2018 12:00AM to 12/31/2099 11:59AM) (ALQT: 1 / LVL: 2) 
03748 - Natural Resources Worldwide LLC (From 03/28/2025 02:00AM to 12/31/2099 11:59AM) (ALQT: 1 / LVL: 2) 
03152 - Cox Oil Offshore, L.L.C. (From 10/25/2022 02:00AM to 03/28/2025 01:59AM) (ALQT: 1 / LVL: 2) 
03672 - Talos QN Exploration LLC (From 02/18/2022 12:00AM to 10/25/2022 01:59AM) (ALQT: 1 / LVL: 2) 
03035 - Fieldwood Energy Offshore LLC (From 08/20/2015 12:00AM to 02/17/2022 11:59PM) (ALQT: 1 / LVL: 2) 
00114 - BP America Production Company (From 07/02/2007 12:00AM to 07/23/2018 11:59PM) (ALQT: 1 / LVL: 2) 
00078 - Chevron U.S.A. Inc. (From 07/02/2007 12:00AM to 08/19/2015 11:59PM) (ALQT: 1 / LVL: 2) </t>
  </si>
  <si>
    <t>00730 - Walter Oil &amp; Gas Corporation
03672 - Talos QN Exploration LLC</t>
  </si>
  <si>
    <t xml:space="preserve">03748 - Natural Resources Worldwide LLC (From 04/28/2025 12:00AM to 12/31/2099 11:59AM) 
02375 - Energy XXI GOM, LLC (From 06/06/2011 12:00AM to 04/27/2025 11:59PM) 
00276 - Exxon Mobil Corporation (From 01/24/1973 12:00AM to 06/05/2011 11:59PM) 
00276 - Exxon Mobil Corporation (Acquired 00037 Humble Oil &amp; Refining Company) (From 01/27/1960 12:00AM to 01/23/1973 11:59PM) </t>
  </si>
  <si>
    <t>COLLATERAL:
03760 KUSA Inc.: $3,898,244 (EACX404558 - Eff Dt: 03/28/2025)</t>
  </si>
  <si>
    <t xml:space="preserve">01482 - ENEOS Xplora USA Limited 35% 
02451 - GOM Shelf LLC 65% </t>
  </si>
  <si>
    <t xml:space="preserve">01482 - ENEOS Xplora USA Limited 35% (ALQT: 1 / LVL: 1) 
02451 - GOM Shelf LLC 65% (ALQT: 1 / LVL: 1) 
03296 - Apache Shelf Exploration LLC 32.5% (ALQT: 1 / LVL: 2) 
02451 - GOM Shelf LLC 32.5% (ALQT: 1 / LVL: 2) 
01482 - ENEOS Xplora USA Limited 35% (ALQT: 1 / LVL: 2) </t>
  </si>
  <si>
    <t>00105 - Apache Corporation
02451 - GOM Shelf LLC</t>
  </si>
  <si>
    <t xml:space="preserve">01482 - ENEOS Xplora USA Limited (From 05/24/2017 12:00AM to 12/31/2099 11:59AM) (ALQT: 1 / LVL: 1) 
02451 - GOM Shelf LLC (From 07/29/2022 01:00AM to 12/31/2099 11:59AM) (ALQT: 1 / LVL: 1) 
03295 - Fieldwood Energy LLC (From 05/24/2017 12:00AM to 07/29/2022 12:59AM) (ALQT: 1 / LVL: 1) 
01482 - ENEOS Xplora USA Limited (From 05/24/2017 01:00AM to 12/31/2099 11:59AM) (ALQT: 1 / LVL: 2) 
03296 - Apache Shelf Exploration LLC (From 05/24/2017 01:00AM to 12/31/2099 11:59AM) (ALQT: 1 / LVL: 2) 
02451 - GOM Shelf LLC (From 07/29/2022 02:00AM to 12/31/2099 11:59AM) (ALQT: 1 / LVL: 2) 
03295 - Fieldwood Energy LLC (From 05/24/2017 01:00AM to 07/29/2022 01:59AM) (ALQT: 1 / LVL: 2) </t>
  </si>
  <si>
    <t>WELLS : 
SS001 (COM) Aprv: 09/15/2000 - Spud: 09/25/2000 - P50: $12,311,400; P70: $16,674,058; P90: $23,061,054
003 (TA) Aprv: 12/22/2000 - Spud: 01/09/2001 - P50: $633,216; P70: $633,216; P90: $633,216
SS004 (COM) Aprv: 02/07/2001 - Spud: 02/12/2001 - P50: $14,016,500; P70: $18,379,158; P90: $24,766,154
PIPELINES : 
SERV PSN# 13407 (PABN) Aprv: 10/16/2001 - Init HTP: 02/13/2002 - P50: $301,097; P70: $523,288; P90: $845,784</t>
  </si>
  <si>
    <t>COLLATERAL:
03760 KUSA Inc.: $3,612,529 (EACX404557 - Eff Dt: 03/28/2025)</t>
  </si>
  <si>
    <t xml:space="preserve">03748 - Natural Resources Worldwide LLC 100% (ALQT: A / LVL: 1) 
03748 - Natural Resources Worldwide LLC 100% (ALQT: B / LVL: 1) </t>
  </si>
  <si>
    <t xml:space="preserve">03748 - Natural Resources Worldwide LLC (From 04/30/2025 12:00AM to 12/31/2099 11:59AM) 
02375 - Energy XXI GOM, LLC (From 08/27/2013 12:00AM to 04/29/2025 11:59PM) 
02409 - Maritech Resources, Inc. (From 11/05/2001 12:00AM to 06/01/2017 11:59PM) 
03033 - Black Elk Energy Offshore Operations, LLC (From 11/08/2011 12:00AM to 06/24/2014 11:59PM) 
01866 - Tammany Energy Ventures LLC  (From 11/20/1995 12:00AM to 08/26/2013 11:59PM) 
00560 - Seneca Resources Corporation (From 11/20/1995 12:00AM to 11/04/2001 11:59PM) 
01866 - Tammany Energy Ventures LLC (Acquired 01678 Tenneco Gas Production Corporation) (From 11/20/1995 12:00AM to 01/23/2000 11:59PM) 
01992 - Basin Exploration, L.L.C. (From 11/20/1995 12:00AM to 11/20/1995 12:59AM) 
00689 - Shell Offshore Inc. (From 03/08/1982 12:00AM to 11/19/1995 11:59PM) </t>
  </si>
  <si>
    <t xml:space="preserve">03748 - Natural Resources Worldwide LLC (From 04/30/2025 12:02AM to 12/31/2099 11:59AM) (ALQT: A / LVL: 1) 
02375 - Energy XXI GOM, LLC (From 06/25/2014 02:00AM to 04/30/2025 12:01AM) (ALQT: A / LVL: 1) 
03033 - Black Elk Energy Offshore Operations, LLC (From 11/08/2011 01:00AM to 06/25/2014 01:59AM) (ALQT: A / LVL: 1) 
02409 - Maritech Resources, Inc. (From 11/05/2001 12:00AM to 11/08/2011 12:59AM) (ALQT: A / LVL: 1) 
03748 - Natural Resources Worldwide LLC (From 04/30/2025 12:01AM to 12/31/2099 11:59AM) (ALQT: B / LVL: 1) 
02375 - Energy XXI GOM, LLC (From 08/27/2013 01:00AM to 04/30/2025 12:00AM) (ALQT: B / LVL: 1) 
03033 - Black Elk Energy Offshore Operations, LLC (From 11/08/2011 02:00AM to 06/25/2014 12:59AM) (ALQT: B / LVL: 1) 
01866 - Tammany Energy Ventures LLC  (From 12/18/2001 12:00AM to 08/27/2013 12:59AM) (ALQT: B / LVL: 1) 
02409 - Maritech Resources, Inc. (From 12/18/2001 12:00AM to 11/08/2011 01:59AM) (ALQT: B / LVL: 1) </t>
  </si>
  <si>
    <t>00981 - Anadarko Petroleum Corporation
01284 - W &amp; T Offshore, Inc.</t>
  </si>
  <si>
    <t>02289 - Shell Pipeline Company LP</t>
  </si>
  <si>
    <t xml:space="preserve">03748 - Natural Resources Worldwide LLC (From 04/28/2025 12:00AM to 12/31/2099 11:59AM) 
02375 - Energy XXI GOM, LLC (From 06/17/2011 12:00AM to 04/27/2025 11:59PM) 
00276 - Exxon Mobil Corporation (From 01/24/1973 12:00AM to 06/16/2011 11:59PM) </t>
  </si>
  <si>
    <t>WELLS : 
001 (APD) Aprv: 04/28/2025 - Spud:  - P50: $24,877,120; P70: $29,239,778; P90: $35,626,774</t>
  </si>
  <si>
    <t xml:space="preserve">03209 - Renaissance Offshore, LLC (From 07/01/2014 12:00AM to 12/31/2099 11:59AM) (ALQT: 1 / LVL: 1) 
02451 - GOM Shelf LLC (From 05/10/2023 12:00AM to 12/31/2099 11:59AM) (ALQT: 1 / LVL: 1) 
03295 - Fieldwood Energy LLC (From 07/01/2014 12:00AM to 05/09/2023 11:59PM) (ALQT: 1 / LVL: 1) 
03296 - Apache Shelf Exploration LLC (From 07/01/2014 01:00AM to 12/31/2099 11:59AM) (ALQT: 1 / LVL: 2) 
03209 - Renaissance Offshore, LLC (From 07/01/2014 02:00AM to 12/31/2099 11:59AM) (ALQT: 1 / LVL: 2) 
02451 - GOM Shelf LLC (From 05/08/2023 12:00AM to 12/31/2099 11:59AM) (ALQT: 1 / LVL: 2) 
03295 - Fieldwood Energy LLC (From 07/01/2014 01:00AM to 05/07/2023 11:59PM) (ALQT: 1 / LVL: 2) 
03033 - Black Elk Energy Offshore Operations, LLC (From 11/05/2010 01:00AM to 07/01/2014 01:59AM) (ALQT: 1 / LVL: 2) 
00105 - Apache Corporation (From 01/06/2006 12:00AM to 07/01/2014 12:59AM) (ALQT: 1 / LVL: 2) 
01482 - ENEOS Xplora USA Limited (From 01/06/2006 12:00AM to 11/05/2010 12:59AM) (ALQT: 1 / LVL: 2) 
02421 - Devon Energy Production Co., L.P. (From 01/06/2006 12:00AM to 07/08/2010 11:59PM) (ALQT: 1 / LVL: 2) </t>
  </si>
  <si>
    <t>00003 - Union Oil Company of California
03151 - Cox Operating, L.L.C.</t>
  </si>
  <si>
    <t>WELLS : 
001 (COM) Aprv: 05/15/2024 - Spud: 06/13/2024 - P50: $24,333,800; P70: $28,696,458; P90: $35,083,454</t>
  </si>
  <si>
    <t>03209 - Renaissance Offshore, LLC</t>
  </si>
  <si>
    <t xml:space="preserve">02908 - Ridgewood Energy O Fund, LLC .87578% 
02971 - Ridgewood Energy U Fund, LLC .87578% 
03022 - Ridgewood Energy X Fund, LLC .87579% 
03062 - Ridgewood Energy Y Fund, LLC .87579% 
03078 - Ridgewood Energy Z Fund, LLC .87579% 
03132 - Ridgewood Energy B-1 Fund, LLC .87579% 
03120 - Ridgewood Energy Gulf of Mexico Oil and Gas Fund, L.P. 1.75157% 
03220 - Ridgewood Energy Bluewater Oil Fund II, LLC 4.81682% 
03618 - Talos Exploration LLC 20.25098% 
03362 - Kosmos Energy Gulf of Mexico Operations, LLC 21.94811% 
02647 - Murphy Exploration &amp; Production Company - USA 45.9778% </t>
  </si>
  <si>
    <t xml:space="preserve">02908 - Ridgewood Energy O Fund, LLC (From 07/13/2012 02:00AM to 12/31/2099 11:59AM) 
02971 - Ridgewood Energy U Fund, LLC (From 07/13/2012 02:00AM to 12/31/2099 11:59AM) 
03022 - Ridgewood Energy X Fund, LLC (From 07/13/2012 02:00AM to 12/31/2099 11:59AM) 
03062 - Ridgewood Energy Y Fund, LLC (From 07/13/2012 02:00AM to 12/31/2099 11:59AM) 
03078 - Ridgewood Energy Z Fund, LLC (From 07/13/2012 02:00AM to 12/31/2099 11:59AM) 
03120 - Ridgewood Energy Gulf of Mexico Oil and Gas Fund, L.P. (From 07/13/2012 02:00AM to 12/31/2099 11:59AM) 
03132 - Ridgewood Energy B-1 Fund, LLC (From 07/13/2012 02:00AM to 12/31/2099 11:59AM) 
03220 - Ridgewood Energy Bluewater Oil Fund II, LLC (From 07/13/2012 02:00AM to 12/31/2099 11:59AM) 
03362 - Kosmos Energy Gulf of Mexico Operations, LLC (From 09/13/2018 12:00AM to 12/31/2099 11:59AM) 
02647 - Murphy Exploration &amp; Production Company - USA (From 07/30/2019 12:00AM to 12/31/2099 11:59AM) 
03618 - Talos Exploration LLC (From 09/22/2020 12:00AM to 12/31/2099 11:59AM) 
02481 - BP Exploration &amp; Production Inc. (From 09/05/2018 12:00AM to 04/22/2025 12:59AM) 
03210 - Crux1, LLC (From 07/13/2012 02:00AM to 04/21/2025 11:59PM) 
03168 - ILX Prospect Diller, LLC (From 07/13/2012 02:00AM to 09/21/2020 11:59PM) 
02058 - LLOG Exploration Offshore, L.L.C. (From 07/13/2012 02:00AM to 07/29/2019 11:59PM) 
03238 - LLOG Bluewater Holdings, L.L.C. (From 12/21/2012 12:00AM to 07/29/2019 11:59PM) 
03362 - Deep Gulf Energy III, LLC (Acquired 02985 Deep Gulf Energy II, LLC) (From 07/13/2012 02:00AM to 09/13/2018 12:59AM) 
02668 - Red Willow Offshore, LLC (From 07/13/2012 02:00AM to 09/12/2018 11:59PM) 
02478 - Calypso Exploration, LLC (From 07/13/2012 02:00AM to 09/04/2018 11:59PM) 
00056 - ConocoPhillips Company (From 02/14/2003 12:00AM to 07/13/2012 01:59AM) 
00056 - ConocoPhillips Company (Acquired 00001 Conoco Inc.) (From 05/01/2001 12:00AM to 02/13/2003 11:59PM) </t>
  </si>
  <si>
    <t>WELLS : 
B001 (TA) Aprv: 03/06/1998 - Spud: 03/16/1998 - P50: $625,299; P70: $625,299; P90: $625,299
B002 (COM) Aprv: 08/31/1998 - Spud: 10/22/1998 - P50: $625,299; P70: $625,299; P90: $625,299
B003 (COM) Aprv: 01/26/1999 - Spud: 01/28/1999 - P50: $625,299; P70: $625,299; P90: $625,299
STRUCTURES : 
FIXED CPLX# 90014 'B (SALSA)' Aprv: N/A - Inst: 03/01/1998 - P50: $19,957,145; P70: $20,017,847; P90: $20,120,688
PIPELINES : 
OIL PSN# 11286 (ACT) Aprv: 09/18/1997 - Init HTP: 03/21/1998 - P50: $681,034; P70: $813,057; P90: $1,004,063
BLKG PSN# 11287 (ACT) Aprv: 09/18/1997 - Init HTP: 03/22/1998 - P50: $718,747; P70: $850,769; P90: $1,041,776</t>
  </si>
  <si>
    <t>03247 - Talos Energy Offshore LLC</t>
  </si>
  <si>
    <t>G33161</t>
  </si>
  <si>
    <t>MC 524</t>
  </si>
  <si>
    <t xml:space="preserve">02990 - Ecopetrol America LLC 100% </t>
  </si>
  <si>
    <t>00689 - Shell Offshore Inc.
01284 - W &amp; T Offshore, Inc.
02990 - Ecopetrol America LLC</t>
  </si>
  <si>
    <t xml:space="preserve">02990 - Ecopetrol America LLC (From 08/01/2009 12:00AM to 12/31/2099 11:59AM) </t>
  </si>
  <si>
    <t>00003 - Union Oil Company of California
00981 - Anadarko Petroleum Corporation</t>
  </si>
  <si>
    <t>00078 - Chevron U.S.A. Inc.
02628 - Arena Offshore, LP</t>
  </si>
  <si>
    <t>00105 - Apache Corporation</t>
  </si>
  <si>
    <t>02472 - Stingray Pipeline Company, L.L.C.</t>
  </si>
  <si>
    <t xml:space="preserve">03296 - Apache Shelf Exploration LLC 25% (ALQT: 1 / LVL: 1) 
02451 - GOM Shelf LLC 25% (ALQT: 1 / LVL: 1) 
03748 - Natural Resources Worldwide LLC 50% (ALQT: 1 / LVL: 1) 
02451 - GOM Shelf LLC 16.66666% (ALQT: 1 / LVL: 2) 
03296 - Apache Shelf Exploration LLC 16.66667% (ALQT: 1 / LVL: 2) 
03748 - Natural Resources Worldwide LLC 33.33333% (ALQT: 1 / LVL: 2) 
03065 - Talos Resources LLC 33.33334% (ALQT: 1 / LVL: 2) 
02451 - GOM Shelf LLC 33.33333% (ALQT: A / LVL: 2) 
02266 - EPL Oil &amp; Gas, LLC 33.33333% (ALQT: A / LVL: 2) 
03065 - Talos Resources LLC 33.33334% (ALQT: A / LVL: 2) </t>
  </si>
  <si>
    <t xml:space="preserve">02451 - GOM Shelf LLC (From 08/08/2000 12:00AM to 12/31/2099 11:59AM) 
03748 - Natural Resources Worldwide LLC (From 04/22/2025 12:00AM to 12/31/2099 11:59AM) 
02266 - EPL Oil &amp; Gas, LLC (From 04/11/2011 12:00AM to 04/21/2025 11:59PM) 
03065 - Talos Resources LLC (From 03/25/2011 12:00AM to 01/24/2012 01:59AM) 
02738 - Anglo-Suisse Offshore Partners, LLC (From 01/18/2005 12:00AM to 04/10/2011 11:59PM) 
01834 - Talos Petroleum LLC (From 01/11/2002 12:00AM to 03/24/2011 11:59PM) 
00078 - Chevron U.S.A. Inc. (From 03/10/1989 12:00AM to 01/17/2005 11:59PM) 
00056 - ConocoPhillips Company (Acquired 00001 Conoco Inc.) (From 12/06/1983 12:00AM to 01/10/2002 11:59PM) 
00777 - OXY USA Inc. (From 12/06/1983 12:00AM to 08/07/2000 11:59PM) 
01317 - TOC-Gulf of Mexico Inc. (From 11/02/1988 12:00AM to 03/09/1989 11:59PM) 
00081 - Tenneco Oil Company (From 12/06/1983 12:00AM to 11/01/1988 11:59PM) </t>
  </si>
  <si>
    <t xml:space="preserve">02451 - GOM Shelf LLC (From 12/05/2013 12:00AM to 12/31/2099 11:59AM) (ALQT: 1 / LVL: 1) 
03296 - Apache Shelf Exploration LLC (From 12/05/2013 12:00AM to 12/31/2099 11:59AM) (ALQT: 1 / LVL: 1) 
03748 - Natural Resources Worldwide LLC (From 04/22/2025 12:01AM to 12/31/2099 11:59AM) (ALQT: 1 / LVL: 1) 
02266 - EPL Oil &amp; Gas, LLC (From 12/05/2013 12:00AM to 04/22/2025 12:00AM) (ALQT: 1 / LVL: 1) 
02451 - GOM Shelf LLC (From 12/04/2013 12:00AM to 12/31/2099 11:59AM) (ALQT: 1 / LVL: 2) 
03065 - Talos Resources LLC (From 12/04/2013 12:00AM to 12/31/2099 11:59AM) (ALQT: 1 / LVL: 2) 
03296 - Apache Shelf Exploration LLC (From 12/04/2013 12:00AM to 12/31/2099 11:59AM) (ALQT: 1 / LVL: 2) 
03748 - Natural Resources Worldwide LLC (From 04/22/2025 12:02AM to 12/31/2099 11:59AM) (ALQT: 1 / LVL: 2) 
02266 - EPL Oil &amp; Gas, LLC (From 12/04/2013 12:00AM to 04/22/2025 12:01AM) (ALQT: 1 / LVL: 2) 
02266 - EPL Oil &amp; Gas, LLC (From 01/24/2012 01:00AM to 12/31/2099 11:59AM) (ALQT: A / LVL: 2) 
02451 - GOM Shelf LLC (From 01/24/2012 01:00AM to 12/31/2099 11:59AM) (ALQT: A / LVL: 2) 
03065 - Talos Resources LLC (From 01/24/2012 01:00AM to 12/31/2099 11:59AM) (ALQT: A / LVL: 2) </t>
  </si>
  <si>
    <t>03520 - Sanare Energy Partners, LLC</t>
  </si>
  <si>
    <t>03695 - KNOC Eagle Ford Corporation</t>
  </si>
  <si>
    <t>02957 - MC Offshore Petroleum, LLC</t>
  </si>
  <si>
    <t>01999 - Houston Energy, L.P.
02647 - Murphy Exploration &amp; Production Company - USA</t>
  </si>
  <si>
    <t>03650 - Greyhound Energy LLC</t>
  </si>
  <si>
    <t>WELLS : 
002 (COM) Aprv: 08/20/1982 - Spud: 08/31/1982 - P50: $374,511; P70: $597,933; P90: $921,364
003 (COM) Aprv: 10/10/1982 - Spud: 10/10/1982 - P50: $370,501; P70: $593,923; P90: $917,354
006 (COM) Aprv: 03/05/1983 - Spud: 03/17/1983 - P50: $372,638; P70: $596,061; P90: $919,491
007 (TA) Aprv: 05/09/1983 - Spud: 05/09/1983 - P50: $365,047; P70: $588,469; P90: $911,900
008 (TA) Aprv: 05/26/1983 - Spud: 05/26/1983 - P50: $371,623; P70: $595,045; P90: $918,475
009 (TA) Aprv: N/A - Spud: 06/09/1983 - P50: $363,403; P70: $586,825; P90: $910,256
011 (COM) Aprv: 01/10/1984 - Spud: 01/17/1984 - P50: $365,047; P70: $588,469; P90: $911,900
012 (COM) Aprv: 01/13/1984 - Spud: 01/29/1984 - P50: $355,583; P70: $579,005; P90: $902,436
013 (TA) Aprv: 02/01/1984 - Spud: 02/12/1984 - P50: $372,145; P70: $595,567; P90: $918,998
014 (COM) Aprv: 03/29/1985 - Spud: 04/03/1985 - P50: $372,145; P70: $595,567; P90: $918,998
015 (COM) Aprv: N/A - Spud: 05/16/1985 - P50: $365,902; P70: $589,324; P90: $912,754
018 (COM) Aprv: 06/29/1990 - Spud: 07/01/1990 - P50: $333,644; P70: $557,066; P90: $880,496
019 (COM) Aprv: 07/26/1991 - Spud: 07/28/1991 - P50: $338,344; P70: $561,766; P90: $885,197
020 (COM) Aprv: 08/27/1992 - Spud: 09/02/1992 - P50: $654,569; P70: $877,992; P90: $1,201,422
010 (COM) Aprv: 02/12/1998 - Spud: 03/03/1998 - P50: $343,606; P70: $567,028; P90: $890,459
005 (COM) Aprv: 01/12/2004 - Spud: 02/08/2004 - P50: $387,393; P70: $610,815; P90: $934,246
017 (COM) Aprv: 08/19/2005 - Spud: 08/24/2005 - P50: $344,395; P70: $567,817; P90: $891,248
B021 (COM) Aprv: 09/20/2005 - Spud: 10/15/2005 - P50: $381,777; P70: $605,200; P90: $928,630
B022 (COM) Aprv: 11/29/2005 - Spud: 12/02/2005 - P50: $320,458; P70: $543,880; P90: $867,310
001 (COM) Aprv: 08/10/2010 - Spud: 09/02/2010 - P50: $348,670; P70: $572,092; P90: $895,522
004 (COM) Aprv: 10/05/2022 - Spud: 10/06/2022 - P50: $348,369; P70: $571,791; P90: $895,221
STRUCTURES : 
CAIS CPLX# 22912 '3' Aprv: N/A - Inst: 01/01/1982 - P50: $349,728; P70: $582,483; P90: $943,595
CAIS CPLX# 22798 '2' Aprv: N/A - Inst: 01/01/1983 - P50: $385,618; P70: $618,373; P90: $979,485
FIXED CPLX# 22798 'A' Aprv: N/A - Inst: 01/01/1983 - P50: $860,095; P70: $1,399,127; P90: $2,278,870
FIXED CPLX# 22798 'AQ' Aprv: N/A - Inst: 01/01/1983 - P50: $860,095; P70: $1,399,127; P90: $2,278,870
CAIS CPLX# 22910 '1' Aprv: N/A - Inst: 01/01/1983 - P50: $349,728; P70: $582,483; P90: $943,595
FIXED CPLX# 22913 'B' Aprv: N/A - Inst: 01/01/1983 - P50: $421,508; P70: $654,263; P90: $1,015,375
CAIS CPLX# 22914 '5' Aprv: N/A - Inst: 01/01/1983 - P50: $349,728; P70: $582,483; P90: $943,595
CAIS CPLX# 22915 '6' Aprv: N/A - Inst: 01/01/1983 - P50: $349,728; P70: $582,483; P90: $943,595
CAIS CPLX# 22916 '7' Aprv: N/A - Inst: 01/01/1983 - P50: $349,728; P70: $582,483; P90: $943,595
CAIS CPLX# 22917 '8' Aprv: N/A - Inst: 01/01/1983 - P50: $349,728; P70: $582,483; P90: $943,595
CAIS CPLX# 22918 '9' Aprv: N/A - Inst: 01/01/1983 - P50: $349,728; P70: $582,483; P90: $943,595
CAIS CPLX# 22919 '10' Aprv: N/A - Inst: 01/01/1983 - P50: $349,728; P70: $582,483; P90: $943,595
CAIS CPLX# 22920 '11' Aprv: N/A - Inst: 01/01/1984 - P50: $349,728; P70: $582,483; P90: $943,595
CAIS CPLX# 22921 '12' Aprv: N/A - Inst: 01/01/1984 - P50: $349,728; P70: $582,483; P90: $943,595
CAIS CPLX# 22922 '13' Aprv: N/A - Inst: 01/01/1984 - P50: $349,728; P70: $582,483; P90: $943,595
CAIS CPLX# 23130 '14' Aprv: N/A - Inst: 01/01/1985 - P50: $392,796; P70: $625,551; P90: $986,663
CAIS CPLX# 23403 '15' Aprv: N/A - Inst: 01/01/1985 - P50: $364,084; P70: $596,839; P90: $957,951
CAIS CPLX# 23404 '17' Aprv: N/A - Inst: 01/01/1985 - P50: $385,618; P70: $618,373; P90: $979,485
CAIS CPLX# 24114 '18' Aprv: N/A - Inst: 08/06/1990 - P50: $421,508; P70: $654,263; P90: $1,015,375
CAIS CPLX# 23877 '19' Aprv: N/A - Inst: 01/01/1991 - P50: $392,796; P70: $625,551; P90: $986,663
CAIS CPLX# 24121 '20' Aprv: N/A - Inst: 11/26/1992 - P50: $421,508; P70: $654,263; P90: $1,015,375
PIPELINES : 
BLKO PSN# 6691 (OUT) Aprv: 05/23/1983 - Init HTP: 06/26/1983 - P50: $172,410; P70: $292,548; P90: $469,008
BLKO PSN# 6692 (ACT) Aprv: 05/23/1983 - Init HTP: 06/26/1983 - P50: $172,410; P70: $292,548; P90: $469,008
LIFT PSN# 6712 (ACT) Aprv: 05/23/1983 - Init HTP: 06/26/1983 - P50: $114,940; P70: $235,078; P90: $411,538
BLKO PSN# 6697 (ACT) Aprv: 05/23/1983 - Init HTP: 07/05/1983 - P50: $94,299; P70: $226,321; P90: $417,328
LIFT PSN# 6716 (ACT) Aprv: 05/23/1983 - Init HTP: 07/05/1983 - P50: $72,960; P70: $204,983; P90: $395,990
BLKO PSN# 6693 (OUT) Aprv: 05/23/1983 - Init HTP: 07/18/1983 - P50: $88,767; P70: $220,790; P90: $411,796
LIFT PSN# 6713 (OUT) Aprv: 05/23/1983 - Init HTP: 07/18/1983 - P50: $68,893; P70: $200,916; P90: $391,922
LIFT PSN# 6717 (OUT) Aprv: 05/23/1983 - Init HTP: 07/18/1983 - P50: $69,872; P70: $201,895; P90: $392,902
SPLY PSN# 10451 (PABN) Aprv: 11/18/1994 - Init HTP: 07/18/1983 - P50: $84,237; P70: $216,260; P90: $407,266
BLKO PSN# 6690 (ACT) Aprv: 05/23/1983 - Init HTP: 07/19/1983 - P50: $90,483; P70: $222,506; P90: $413,513
LIFT PSN# 6711 (ACT) Aprv: 05/23/1983 - Init HTP: 07/19/1983 - P50: $70,660; P70: $202,683; P90: $393,690
BLKO PSN# 10452 (PABN) Aprv: 11/18/1994 - Init HTP: 07/19/1983 - P50: $135,982; P70: $358,173; P90: $680,669
BLKG PSN# 14632 (ACT) Aprv: 03/15/2004 - Init HTP: 07/19/1983 - P50: $95,156; P70: $227,178; P90: $418,185
BLKO PSN# 6694 (ACT) Aprv: 05/23/1983 - Init HTP: 07/28/1983 - P50: $87,925; P70: $219,948; P90: $410,954
BLKO PSN# 6702 (OUT) Aprv: 05/23/1983 - Init HTP: 07/28/1983 - P50: $94,914; P70: $226,937; P90: $417,944
LIFT PSN# 6714 (ACT) Aprv: 05/23/1983 - Init HTP: 07/28/1983 - P50: $68,089; P70: $200,112; P90: $391,118
BLKO PSN# 6800 (ACT) Aprv: 07/18/1983 - Init HTP: 07/28/1983 - P50: $93,627; P70: $225,650; P90: $416,657
LIFT PSN# 6720 (ACT) Aprv: 05/23/1983 - Init HTP: 07/30/1983 - P50: $67,279; P70: $199,302; P90: $390,308
INJ PSN# 6802 (ACT) Aprv: 07/18/1983 - Init HTP: 07/30/1983 - P50: $112,627; P70: $244,650; P90: $435,657
BLKO PSN# 6705 (OUT) Aprv: 05/23/1983 - Init HTP: 05/10/1984 - P50: $88,837; P70: $220,860; P90: $411,867
BLKO PSN# 6707 (OUT) Aprv: 05/23/1983 - Init HTP: 05/10/1984 - P50: $89,140; P70: $221,163; P90: $412,170
BLKO PSN# 6709 (OUT) Aprv: 05/23/1983 - Init HTP: 05/10/1984 - P50: $91,734; P70: $223,757; P90: $414,763
LIFT PSN# 6721 (OUT) Aprv: 05/23/1983 - Init HTP: 05/10/1984 - P50: $67,700; P70: $199,723; P90: $390,729
LIFT PSN# 6722 (OUT) Aprv: 05/23/1983 - Init HTP: 05/10/1984 - P50: $69,317; P70: $201,340; P90: $392,347
LIFT PSN# 6723 (OUT) Aprv: 05/23/1983 - Init HTP: 05/10/1984 - P50: $71,911; P70: $203,934; P90: $394,940
BLKO PSN# 7535 (OUT) Aprv: 05/10/1985 - Init HTP: 05/22/1985 - P50: $87,448; P70: $219,470; P90: $410,477
LIFT PSN# 7536 (OUT) Aprv: 05/10/1985 - Init HTP: 05/22/1985 - P50: $67,625; P70: $199,647; P90: $390,654
BLKO PSN# 7603 (OUT) Aprv: 06/12/1985 - Init HTP: 06/21/1985 - P50: $86,427; P70: $218,450; P90: $409,456
LIFT PSN# 7604 (OUT) Aprv: 06/12/1985 - Init HTP: 06/21/1985 - P50: $77,865; P70: $209,888; P90: $400,895
BLKO PSN# 7729 (OUT) Aprv: 11/13/1985 - Init HTP: 11/28/1985 - P50: $135,856; P70: $358,047; P90: $680,543
LIFT PSN# 7730 (OUT) Aprv: 11/13/1985 - Init HTP: 11/28/1985 - P50: $79,575; P70: $211,598; P90: $402,605
LIFT PSN# 9146 (ACT) Aprv: 08/22/1990 - Init HTP: 09/06/1990 - P50: $77,696; P70: $209,719; P90: $400,726
BLKG PSN# 9147 (ACT) Aprv: 08/22/1990 - Init HTP: 09/10/1990 - P50: $97,519; P70: $229,542; P90: $420,549
OIL PSN# 9148 (ACT) Aprv: 08/22/1990 - Init HTP: 09/10/1990 - P50: $154,225; P70: $286,248; P90: $477,254
OIL PSN# 9149 (ACT) Aprv: 08/22/1990 - Init HTP: 09/10/1990 - P50: $74,933; P70: $206,956; P90: $397,962
BLKO PSN# 15484 (ACT) Aprv: 04/05/2006 - Init HTP: 04/12/2006 - P50: $125,070; P70: $347,262; P90: $669,757
LIFT PSN# 15483 (ACT) Aprv: 04/04/2006 - Init HTP: 04/17/2006 - P50: $85,543; P70: $307,734; P90: $630,229
BLKO PSN# 18218 (ACT) Aprv: 11/17/2011 - Init HTP: 05/30/2012 - P50: $87,151; P70: $219,174; P90: $410,180
BLKO PSN# 9586 (OUT) Aprv: 01/17/1992 - Init HTP: 04/25/2022 - P50: $111,728; P70: $243,750; P90: $434,757</t>
  </si>
  <si>
    <t xml:space="preserve">03748 - Natural Resources Worldwide LLC (From 04/28/2025 12:00AM to 12/31/2099 11:59AM) 
02266 - EPL Oil &amp; Gas, LLC (From 09/09/2013 12:00AM to 04/27/2025 11:59PM) 
02266 - EPL Oil &amp; Gas, LLC (Acquired 03041 Hilcorp Energy GOM, LLC) (From 02/23/2010 12:00AM to 09/08/2013 11:59PM) 
00003 - Union Oil Company of California (From 03/03/1971 12:00AM to 02/22/2010 11:59PM) 
00105 - Apache Corporation (From 06/27/2003 12:00AM to 12/07/2003 11:59PM) 
02481 - BP Exploration &amp; Production Inc. (From 03/15/2002 12:00AM to 06/26/2003 11:59PM) 
00114 - BP America Production Company (From 03/03/1971 12:00AM to 03/14/2002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</si>
  <si>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00105 - Apache Corporation
00114 - BP America Production Company
03295 - Fieldwood Energy LLC</t>
  </si>
  <si>
    <t xml:space="preserve">02451 - GOM Shelf LLC (From 08/17/2000 12:00AM to 12/31/2099 11:59AM) 
03748 - Natural Resources Worldwide LLC (From 03/31/2025 12:00AM to 12/31/2099 11:59AM) 
03152 - Cox Oil Offshore, L.L.C. (From 10/24/2022 12:00AM to 03/30/2025 11:59PM) 
03672 - Talos QN Exploration LLC (From 05/11/2022 12:00AM to 10/23/2022 11:59PM) 
03035 - Fieldwood Energy Offshore LLC (From 08/11/2015 12:00AM to 05/10/2022 11:59PM) 
00078 - Chevron U.S.A. Inc. (From 06/03/2002 12:00AM to 08/10/2015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</si>
  <si>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11/19/2013 01:00AM to 12/31/2099 11:59AM) (ALQT: 1 / LVL: 1) 
03296 - Apache Shelf Exploration LLC (From 11/19/2013 01:00AM to 12/31/2099 11:59AM) (ALQT: 1 / LVL: 1) 
03748 - Natural Resources Worldwide LLC (From 03/31/2025 01:00AM to 12/31/2099 11:59AM) (ALQT: 1 / LVL: 1) 
03152 - Cox Oil Offshore, L.L.C. (From 10/24/2022 01:00AM to 03/31/2025 12:59AM) (ALQT: 1 / LVL: 1) 
03672 - Talos QN Exploration LLC (From 03/31/2022 12:00AM to 10/24/2022 12:59AM) (ALQT: 1 / LVL: 1) 
03035 - Fieldwood Energy Offshore LLC (From 08/11/2015 01:00AM to 03/30/2022 11:59PM) (ALQT: 1 / LVL: 1) 
00078 - Chevron U.S.A. Inc. (From 11/19/2013 01:00AM to 08/11/2015 12:59AM) (ALQT: 1 / LVL: 1) 
02451 - GOM Shelf LLC (From 07/03/2007 12:00AM to 12/31/2099 11:59AM) (ALQT: 1 / LVL: 2) 
03296 - Apache Shelf Exploration LLC (From 07/16/2014 12:00AM to 12/31/2099 11:59AM) (ALQT: 1 / LVL: 2) 
02481 - BP Exploration &amp; Production Inc. (From 09/06/2018 12:00AM to 12/31/2099 11:59AM) (ALQT: 1 / LVL: 2) 
03748 - Natural Resources Worldwide LLC (From 04/01/2025 12:00AM to 12/31/2099 11:59AM) (ALQT: 1 / LVL: 2) 
03152 - Cox Oil Offshore, L.L.C. (From 10/24/2022 02:00AM to 03/31/2025 11:59PM) (ALQT: 1 / LVL: 2) 
03672 - Talos QN Exploration LLC (From 03/24/2022 12:00AM to 10/24/2022 01:59AM) (ALQT: 1 / LVL: 2) 
03035 - Fieldwood Energy Offshore LLC (From 08/11/2015 02:00AM to 03/23/2022 11:59PM) (ALQT: 1 / LVL: 2) 
00114 - BP America Production Company (From 07/03/2007 12:00AM to 09/05/2018 11:59PM) (ALQT: 1 / LVL: 2) 
00078 - Chevron U.S.A. Inc. (From 07/03/2007 12:00AM to 08/11/2015 01:59AM) (ALQT: 1 / LVL: 2) </t>
  </si>
  <si>
    <t>00040 - Texaco Inc.
00048 - Sabine Oil &amp; Gas Corporation
00105 - Apache Corporation
00748 - SOCO Offshore, Inc.
03295 - Fieldwood Energy LLC</t>
  </si>
  <si>
    <t>03209 - Renaissance Offshore, LLC
03247 - Talos Energy Offshore LLC</t>
  </si>
  <si>
    <t>WELLS : 
H001 (TA) Aprv: N/A - Spud: 01/24/1976 - P50: $623,060; P70: $846,482; P90: $1,169,912
H009 (TA) Aprv: 02/23/1976 - Spud: 02/23/1976 - P50: $125,100; P70: $173,512; P90: $243,778
H002 (TA) Aprv: 02/27/1976 - Spud: 03/15/1976 - P50: $125,100; P70: $173,512; P90: $243,778
H003 (COM) Aprv: N/A - Spud: 04/08/1976 - P50: $641,505; P70: $864,927; P90: $1,188,357
H006 (TA) Aprv: 05/21/1976 - Spud: 05/23/1976 - P50: $125,100; P70: $173,512; P90: $243,778
H005 (TA) Aprv: 05/26/1976 - Spud: 06/22/1976 - P50: $125,100; P70: $173,512; P90: $243,778
H007 (TA) Aprv: 06/21/1976 - Spud: 07/16/1976 - P50: $126,351; P70: $174,763; P90: $245,029
H008 (COM) Aprv: 06/21/1976 - Spud: 07/28/1976 - P50: $523,699; P70: $747,122; P90: $1,070,552
H010 (COM) Aprv: 08/10/1976 - Spud: 08/11/1976 - P50: $615,202; P70: $838,624; P90: $1,162,054
H011 (TA) Aprv: 09/01/1976 - Spud: 09/03/1976 - P50: $125,100; P70: $173,512; P90: $243,778
H012 (COM) Aprv: 09/21/1976 - Spud: 09/22/1976 - P50: $629,175; P70: $852,597; P90: $1,176,028
I001 (TA) Aprv: 01/17/1980 - Spud: 01/23/1980 - P50: $125,100; P70: $173,512; P90: $243,778
I003 (TA) Aprv: 02/01/1980 - Spud: 02/07/1980 - P50: $125,100; P70: $173,512; P90: $243,778
I007 (COM) Aprv: 08/15/1980 - Spud: 09/30/1980 - P50: $622,928; P70: $846,350; P90: $1,169,781
J002 (TA) Aprv: N/A - Spud: 02/19/1984 - P50: $125,100; P70: $173,512; P90: $243,778
J004 (COM) Aprv: N/A - Spud: 03/22/1984 - P50: $558,485; P70: $781,908; P90: $1,105,338
J003 (TA) Aprv: 05/26/1984 - Spud: 05/27/1984 - P50: $125,100; P70: $173,512; P90: $243,778
J008 (TA) Aprv: 11/09/1984 - Spud: 11/10/1984 - P50: $125,100; P70: $173,512; P90: $243,778
J010 (TA) Aprv: 04/08/1987 - Spud: 06/15/1987 - P50: $123,849; P70: $172,261; P90: $242,527
J007 (COM) Aprv: 05/20/1996 - Spud: 06/16/1996 - P50: $432,296; P70: $655,718; P90: $979,148
J001 (TA) Aprv: 06/26/1996 - Spud: 07/03/1996 - P50: $553,652; P70: $777,074; P90: $1,100,505
I006 (COM) Aprv: 11/19/2004 - Spud: 12/04/2004 - P50: $625,585; P70: $849,007; P90: $1,172,437
I008 (COM) Aprv: 06/03/2013 - Spud: 06/14/2013 - P50: $582,651; P70: $806,074; P90: $1,129,504
I011 (COM) Aprv: 02/05/2013 - Spud: 07/31/2013 - P50: $633,285; P70: $856,707; P90: $1,180,137
I004 (COM) Aprv: 06/07/2016 - Spud: 06/07/2016 - P50: $657,238; P70: $880,661; P90: $1,204,091
I012 (TA) Aprv: 01/15/2016 - Spud: 07/03/2016 - P50: $125,100; P70: $173,512; P90: $243,778
I009 (COM) Aprv: 04/24/2017 - Spud: 05/19/2017 - P50: $618,753; P70: $842,175; P90: $1,165,605
I002 (COM) Aprv: 03/25/2019 - Spud: 03/28/2019 - P50: $575,122; P70: $798,544; P90: $1,121,974
STRUCTURES : 
FIXED CPLX# 21972 'H-DRL' Aprv: N/A - Inst: 01/01/1975 - P50: $1,533,625; P70: $2,072,657; P90: $2,952,400
FIXED CPLX# 21972 'H-PRD' Aprv: N/A - Inst: 01/01/1976 - P50: $1,533,625; P70: $2,072,657; P90: $2,952,400
FIXED CPLX# 21972 'I' Aprv: N/A - Inst: 01/01/1976 - P50: $1,533,625; P70: $2,072,657; P90: $2,952,400
FIXED CPLX# 22692 'J-DRL' Aprv: N/A - Inst: 01/01/1982 - P50: $1,533,625; P70: $2,072,657; P90: $2,952,400
FIXED CPLX# 22692 'J-PRD' Aprv: N/A - Inst: 01/01/1985 - P50: $1,533,625; P70: $2,072,657; P90: $2,952,400
PIPELINES : 
OIL PSN# 4056 (ACT) Aprv: 02/24/1977 - Init HTP: 05/18/1977 - P50: $257,981; P70: $480,172; P90: $802,667
G/O PSN# 7502 (ACT) Aprv: 05/06/1985 - Init HTP: 07/22/1985 - P50: $282,921; P70: $414,944; P90: $605,950</t>
  </si>
  <si>
    <t>03255 - High Point Gas Gathering, L.L.C.</t>
  </si>
  <si>
    <t>02865 - Fieldwood SD Offshore LLC</t>
  </si>
  <si>
    <t xml:space="preserve">02375 - Energy XXI GOM, LLC (From 01/17/2008 12:00AM to 12/31/2099 11:59AM) 
03033 - Black Elk Energy Offshore Operations, LLC (From 11/02/2010 12:00AM to 12/31/2099 11:59AM) 
01482 - ENEOS Xplora USA Limited (From 08/26/2005 12:00AM to 11/01/2010 11:59PM) 
02891 - MitEnergy Upstream LLC (From 05/30/2007 12:00AM to 01/21/2010 11:59PM) 
00276 - Exxon Mobil Corporation (From 01/22/1986 12:00AM to 01/17/2008 01:59AM) 
03017 - PXP Producing Company LLC (Acquired 00231 Pogo Producing Company) (From 01/22/1986 12:00AM to 01/16/2008 11:59PM) 
02421 - Devon Energy Production Co., L.P. (From 01/10/2001 12:00AM to 08/25/2005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01/22/1986 12:00AM to 02/05/1987 11:59PM) </t>
  </si>
  <si>
    <t>00724 - Marathon Oil Company
03026 - Talos Energy Ventures, LLC</t>
  </si>
  <si>
    <t>03151 - Cox Operating, L.L.C.
03672 - Talos QN Exploration LLC</t>
  </si>
  <si>
    <t>WELLS : 
B001 (TA) Aprv: N/A - Spud: 02/24/1956 - P50: $81,315; P70: $129,727; P90: $199,993
B003 (TA) Aprv: N/A - Spud: 06/29/1957 - P50: $81,315; P70: $129,727; P90: $199,993
B008 (TA) Aprv: 11/30/1966 - Spud: 11/30/1966 - P50: $81,315; P70: $129,727; P90: $199,993
H002 (COM) Aprv: 04/05/1967 - Spud: 04/05/1967 - P50: $754,455; P70: $977,877; P90: $1,301,307
B009 (TA) Aprv: N/A - Spud: 02/03/1968 - P50: $81,315; P70: $129,727; P90: $199,993
B022 (COM) Aprv: 03/23/1984 - Spud: 03/25/1984 - P50: $579,343; P70: $802,765; P90: $1,126,195
G021 (COM) Aprv: N/A - Spud: 01/11/1986 - P50: $524,795; P70: $748,217; P90: $1,071,648
G030 (COM) Aprv: 04/10/1992 - Spud: 06/02/1992 - P50: $456,900; P70: $680,322; P90: $1,003,753
B026 (COM) Aprv: 02/09/1995 - Spud: 02/22/1995 - P50: $412,975; P70: $636,397; P90: $959,827
B023 (COM) Aprv: 01/20/1997 - Spud: 01/20/1997 - P50: $408,467; P70: $631,889; P90: $955,319
G001 (TA) Aprv: 06/18/1997 - Spud: 06/29/1997 - P50: $385,949; P70: $609,371; P90: $932,801
G015 (TA) Aprv: 07/30/1997 - Spud: 08/20/1997 - P50: $369,575; P70: $592,997; P90: $916,427
B031 (COM) Aprv: 04/27/1999 - Spud: 06/25/1999 - P50: $551,100; P70: $774,522; P90: $1,097,952
B030 (COM) Aprv: 04/30/1999 - Spud: 08/19/1999 - P50: $578,751; P70: $802,173; P90: $1,125,603
B029 (TA) Aprv: 08/18/1999 - Spud: 09/20/1999 - P50: $619,488; P70: $842,910; P90: $1,166,340
H001 (COM) Aprv: 08/22/2000 - Spud: 09/08/2000 - P50: $727,568; P70: $950,990; P90: $1,274,420
B032 (COM) Aprv: 12/10/2001 - Spud: 03/09/2002 - P50: $581,480; P70: $804,902; P90: $1,128,332
B033 (COM) Aprv: 01/25/2003 - Spud: 01/27/2003 - P50: $728,252; P70: $951,674; P90: $1,275,104
B025 (COM) Aprv: 02/26/2003 - Spud: 05/12/2003 - P50: $410,638; P70: $634,060; P90: $957,490
B027 (COM) Aprv: 12/31/2011 - Spud: 01/24/2012 - P50: $579,832; P70: $803,254; P90: $1,126,685
B043 (TA) Aprv: 09/10/2012 - Spud: 09/28/2012 - P50: $85,068; P70: $133,480; P90: $203,746
G029 (COM) Aprv: 03/17/2013 - Spud: 03/19/2013 - P50: $364,807; P70: $588,230; P90: $911,660
G014 (COM) Aprv: 04/17/2013 - Spud: 04/15/2013 - P50: $360,632; P70: $584,054; P90: $907,484
G024 (COM) Aprv: 01/02/2015 - Spud: 01/05/2015 - P50: $366,253; P70: $589,675; P90: $913,105
006 (TA) Aprv: 07/18/2018 - Spud: 07/22/2018 - P50: $693,928; P70: $917,350; P90: $1,240,780
STRUCTURES : 
FIXED CPLX# 20055 'B' Aprv: N/A - Inst: 01/01/1956 - P50: $3,711,926; P70: $4,699,445; P90: $6,272,836
FIXED CPLX# 20056 'H' Aprv: N/A - Inst: 01/01/1967 - P50: $1,181,317; P70: $1,720,349; P90: $2,600,092
PIPELINES : 
LIFT PSN# 694 (ACT) Aprv: 03/29/1968 - Init HTP: 04/10/1968 - P50: $190,062; P70: $322,085; P90: $513,091
BLKO PSN# 8062 (ACT) Aprv: 04/30/1987 - Init HTP: 06/14/1987 - P50: $271,811; P70: $403,834; P90: $594,840
BLKG PSN# 8061 (ACT) Aprv: 04/30/1987 - Init HTP: 06/16/1987 - P50: $191,675; P70: $323,698; P90: $514,704
BLKO PSN# 18604 (OUT) Aprv: 07/20/2012 - Init HTP: 08/13/2012 - P50: $239,847; P70: $371,870; P90: $562,876</t>
  </si>
  <si>
    <t>03362 - Kosmos Energy Gulf of Mexico Operations, LLC
03672 - Talos QN Exploration LLC</t>
  </si>
  <si>
    <t>00207 - Sea Robin Pipeline Company, LLC</t>
  </si>
  <si>
    <t>00105 - Apache Corporation
02312 - McMoRan Oil &amp; Gas LLC
03295 - Fieldwood Energy LLC</t>
  </si>
  <si>
    <t xml:space="preserve">03209 - Renaissance Offshore, LLC (From 12/15/2014 12:00AM to 12/31/2099 11:59AM) (ALQT: 1 / LVL: 1) 
02451 - GOM Shelf LLC (From 04/04/2023 12:00AM to 12/31/2099 11:59AM) (ALQT: 1 / LVL: 1) 
03295 - Fieldwood Energy LLC (From 12/15/2014 12:00AM to 04/03/2023 11:59PM) (ALQT: 1 / LVL: 1) 
03209 - Renaissance Offshore, LLC (From 06/23/2014 12:00AM to 12/31/2099 11:59AM) (ALQT: 1 / LVL: 2) 
03296 - Apache Shelf Exploration LLC (From 12/15/2014 01:00AM to 12/31/2099 11:59AM) (ALQT: 1 / LVL: 2) 
02451 - GOM Shelf LLC (From 04/03/2023 01:00AM to 12/31/2099 11:59AM) (ALQT: 1 / LVL: 2) 
03295 - Fieldwood Energy LLC (From 12/15/2014 01:00AM to 04/03/2023 12:59AM) (ALQT: 1 / LVL: 2) 
00105 - Apache Corporation (From 01/06/2006 12:00AM to 12/15/2014 12:59AM) (ALQT: 1 / LVL: 2) 
03033 - Black Elk Energy Offshore Operations, LLC (From 12/15/2010 01:00AM to 06/22/2014 11:59PM) (ALQT: 1 / LVL: 2) 
01482 - ENEOS Xplora USA Limited (From 01/06/2006 12:00AM to 12/15/2010 12:59AM) (ALQT: 1 / LVL: 2) 
02421 - Devon Energy Production Co., L.P. (From 01/06/2006 12:00AM to 07/08/2010 11:59PM) (ALQT: 1 / LVL: 2) </t>
  </si>
  <si>
    <t>03203 - Kinetica Partners, LLC</t>
  </si>
  <si>
    <t>00078 - Chevron U.S.A. Inc.
03151 - Cox Operating, L.L.C.</t>
  </si>
  <si>
    <t>03269 - Talos Oil and Gas LLC</t>
  </si>
  <si>
    <t xml:space="preserve">03152 - Cox Oil Offshore, L.L.C. 25% (ALQT: A / LVL: 1) 
02451 - GOM Shelf LLC 75% (ALQT: A / LVL: 1) 
03748 - Natural Resources Worldwide LLC 25% (ALQT: A / LVL: 2) 
02451 - GOM Shelf LLC 75% (ALQT: A / LVL: 2) 
03748 - Natural Resources Worldwide LLC 25% (ALQT: B / LVL: 2) 
03296 - Apache Shelf Exploration LLC 37.5% (ALQT: B / LVL: 2) 
02451 - GOM Shelf LLC 37.5% (ALQT: B / LVL: 2) </t>
  </si>
  <si>
    <t xml:space="preserve">02451 - GOM Shelf LLC (From 09/28/2000 12:00AM to 12/31/2099 11:59AM) 
03748 - Natural Resources Worldwide LLC (From 04/08/2025 12:00AM to 12/31/2099 11:59AM) 
03152 - Cox Oil Offshore, L.L.C. (From 11/02/2022 12:00AM to 04/07/2025 11:59PM) 
03672 - Talos QN Exploration LLC (From 04/28/2022 12:00AM to 11/01/2022 11:59PM) 
03035 - Fieldwood Energy Offshore LLC (From 08/27/2015 12:00AM to 04/27/2022 11:59PM) 
00078 - Chevron U.S.A. Inc. (From 08/27/2002 12:00AM to 08/26/2015 11:59PM) 
00114 - BP America Production Company (From 08/30/2002 12:00AM to 01/03/2007 11:59PM) 
00114 - BP America Production Company (Acquired 01855 Vastar Resources, Inc.) (From 06/29/1994 12:00AM to 08/29/2002 11:59PM) 
00771 - Texaco Exploration and Production, Inc. (From 08/23/1985 12:00AM to 08/26/2002 11:59PM) 
00777 - OXY USA Inc. (From 12/06/1983 12:00AM to 09/27/2000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</si>
  <si>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06/16/2004 12:00AM to 12/31/2099 11:59AM) (ALQT: A / LVL: 1) 
03152 - Cox Oil Offshore, L.L.C. (From 11/02/2022 01:00AM to 12/31/2099 11:59AM) (ALQT: A / LVL: 1) 
03672 - Talos QN Exploration LLC (From 04/28/2022 02:00AM to 11/02/2022 12:59AM) (ALQT: A / LVL: 1) 
03035 - Fieldwood Energy Offshore LLC (From 08/27/2015 01:00AM to 04/28/2022 01:59AM) (ALQT: A / LVL: 1) 
00078 - Chevron U.S.A. Inc. (From 06/16/2004 12:00AM to 08/27/2015 12:59AM) (ALQT: A / LVL: 1) 
00114 - BP America Production Company (From 06/16/2004 12:00AM to 02/08/2007 11:59PM) (ALQT: A / LVL: 1) 
01892 - Southbound, Inc. (From 02/12/1997 01:00AM to 06/15/2004 11:59PM) (ALQT: A / LVL: 1) 
01893 - Ocean Front Oil &amp; Gas, Inc. (From 02/12/1997 02:00AM to 06/15/2004 11:59PM) (ALQT: A / LVL: 1) 
01397 - Longboat Energy Corporation (From 02/12/1997 03:00AM to 06/15/2004 11:59PM) (ALQT: A / LVL: 1) 
02296 - LPCR Investment Group, L.P. (From 03/17/1999 12:00AM to 06/15/2004 11:59PM) (ALQT: A / LVL: 1) 
02266 - EPL Oil &amp; Gas, LLC (From 02/07/2003 12:00AM to 06/15/2004 11:59PM) (ALQT: A / LVL: 1) 
02266 - EPL Oil &amp; Gas, LLC (Acquired 00846 Hall-Houston Oil Company) (From 01/30/1995 12:00AM to 02/06/2003 11:59PM) (ALQT: A / LVL: 1) 
00786 - Hall Consulting Company, Inc. (From 07/07/1997 12:00AM to 03/16/1999 11:59PM) (ALQT: A / LVL: 1) 
02131 - Gary L. Hall (individual) (From 02/12/1997 12:00AM to 07/06/1997 11:59PM) (ALQT: A / LVL: 1) 
02451 - GOM Shelf LLC (From 04/08/2025 12:01AM to 12/31/2099 11:59AM) (ALQT: A / LVL: 2) 
03748 - Natural Resources Worldwide LLC (From 04/08/2025 12:01AM to 12/31/2099 11:59AM) (ALQT: A / LVL: 2) 
02451 - GOM Shelf LLC (From 02/12/2014 12:00AM to 12/31/2099 11:59AM) (ALQT: B / LVL: 2) 
03296 - Apache Shelf Exploration LLC (From 02/12/2014 12:00AM to 12/31/2099 11:59AM) (ALQT: B / LVL: 2) 
03748 - Natural Resources Worldwide LLC (From 04/08/2025 12:02AM to 12/31/2099 11:59AM) (ALQT: B / LVL: 2) 
03152 - Cox Oil Offshore, L.L.C. (From 11/02/2022 02:00AM to 04/08/2025 12:01AM) (ALQT: B / LVL: 2) 
03672 - Talos QN Exploration LLC (From 04/28/2022 01:00AM to 11/02/2022 01:59AM) (ALQT: B / LVL: 2) 
03035 - Fieldwood Energy Offshore LLC (From 08/27/2015 02:00AM to 04/28/2022 12:59AM) (ALQT: B / LVL: 2) 
00078 - Chevron U.S.A. Inc. (From 02/12/2014 12:00AM to 08/27/2015 01:59AM) (ALQT: B / LVL: 2) </t>
  </si>
  <si>
    <t>WELLS : 
A003 (TA) Aprv: 09/30/1977 - Spud: 10/07/1977 - P50: $175,140; P70: $223,552; P90: $293,818
A009 (TA) Aprv: 03/24/1978 - Spud: 03/27/1978 - P50: $175,140; P70: $223,552; P90: $293,818
A011 (TA) Aprv: 06/21/1979 - Spud: 07/08/1979 - P50: $761,955; P70: $985,377; P90: $1,308,807
A015 (TA) Aprv: N/A - Spud: 04/24/1980 - P50: $176,391; P70: $224,803; P90: $295,069
A018 (TA) Aprv: 06/12/1981 - Spud: 06/13/1981 - P50: $176,391; P70: $224,803; P90: $295,069
C014 (TA) Aprv: N/A - Spud: 07/07/1981 - P50: $690,575; P70: $913,997; P90: $1,237,427
A019 (TA) Aprv: N/A - Spud: 03/16/1982 - P50: $175,140; P70: $223,552; P90: $293,818
A020 (TA) Aprv: N/A - Spud: 06/25/1982 - P50: $710,992; P70: $934,415; P90: $1,257,845
A021 (TA) Aprv: N/A - Spud: 08/01/1982 - P50: $176,391; P70: $224,803; P90: $295,069
A022 (TA) Aprv: N/A - Spud: 09/17/1982 - P50: $176,391; P70: $224,803; P90: $295,069
C006 (COM) Aprv: N/A - Spud: 09/07/1994 - P50: $633,727; P70: $857,149; P90: $1,180,579
A017 (COM) Aprv: N/A - Spud: 07/28/1996 - P50: $712,308; P70: $935,730; P90: $1,259,160
A005 (TA) Aprv: 12/03/1996 - Spud: 12/15/1996 - P50: $175,140; P70: $223,552; P90: $293,818
SS007 (COM) Aprv: 07/23/2008 - Spud: 07/23/2008 - P50: $2,500,000; P70: $2,500,000; P90: $2,500,000
STRUCTURES : 
FIXED CPLX# 22210 'A' Aprv: N/A - Inst: 01/01/1977 - P50: $3,225,816; P70: $3,763,786; P90: $4,662,013
FIXED CPLX# 22210 'CF' Aprv: N/A - Inst: 01/01/1979 - P50: $3,225,816; P70: $3,763,786; P90: $4,662,013
PIPELINES : 
GAS PSN# 20211 (PABN) Aprv: 05/21/1979 - Init HTP: 08/19/1979 - P50: $515,883; P70: $738,074; P90: $1,060,570
BLKO PSN# 16159 (OUT) Aprv: 11/03/2008 - Init HTP: 12/21/2008 - P50: $296,918; P70: $519,110; P90: $841,605
LIFT PSN# 16160 (OUT) Aprv: 11/03/2008 - Init HTP: 04/26/2009 - P50: $99,253; P70: $321,445; P90: $643,940</t>
  </si>
  <si>
    <t>00730 - Walter Oil &amp; Gas Corporation
03481 - Cantium, LLC</t>
  </si>
  <si>
    <t>00730 - Walter Oil &amp; Gas Corporation
02451 - GOM Shelf LLC
03619 - Talos Third Coast LLC</t>
  </si>
  <si>
    <t>02530 - Proteus Oil Pipeline Company, LLC</t>
  </si>
  <si>
    <t>03035 - Fieldwood Energy Offshore LLC
03295 - Fieldwood Energy LLC
03718 - Guardian Decommissioning, Inc.</t>
  </si>
  <si>
    <t>01284 - W &amp; T Offshore, Inc.
02961 - Byron Energy Inc.</t>
  </si>
  <si>
    <t xml:space="preserve">02451 - GOM Shelf LLC (From 08/17/2000 12:00AM to 12/31/2099 11:59AM) 
03748 - Natural Resources Worldwide LLC (From 04/02/2025 12:00AM to 12/31/2099 11:59AM) 
03152 - Cox Oil Offshore, L.L.C. (From 10/25/2022 12:00AM to 04/01/2025 11:59PM) 
03672 - Talos QN Exploration LLC (From 05/09/2022 12:00AM to 10/24/2022 11:59PM) 
03035 - Fieldwood Energy Offshore LLC (From 08/13/2015 12:00AM to 05/08/2022 11:59PM) 
00078 - Chevron U.S.A. Inc. (From 06/03/2002 12:00AM to 08/12/2015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</si>
  <si>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04/15/2015 12:00AM to 12/31/2099 11:59AM) (ALQT: 1 / LVL: 1) 
03296 - Apache Shelf Exploration LLC (From 04/15/2015 12:00AM to 12/31/2099 11:59AM) (ALQT: 1 / LVL: 1) 
03748 - Natural Resources Worldwide LLC (From 04/02/2025 01:00AM to 12/31/2099 11:59AM) (ALQT: 1 / LVL: 1) 
03152 - Cox Oil Offshore, L.L.C. (From 10/25/2022 01:00AM to 04/02/2025 12:59AM) (ALQT: 1 / LVL: 1) 
03672 - Talos QN Exploration LLC (From 10/22/2021 12:00AM to 10/25/2022 12:59AM) (ALQT: 1 / LVL: 1) 
03035 - Fieldwood Energy Offshore LLC (From 08/13/2015 01:00AM to 10/21/2021 11:59PM) (ALQT: 1 / LVL: 1) 
00078 - Chevron U.S.A. Inc. (From 04/15/2015 12:00AM to 08/13/2015 12:59AM) (ALQT: 1 / LVL: 1) 
02451 - GOM Shelf LLC (From 07/02/2007 01:00AM to 12/31/2099 11:59AM) (ALQT: 1 / LVL: 2) 
03296 - Apache Shelf Exploration LLC (From 04/15/2015 01:00AM to 12/31/2099 11:59AM) (ALQT: 1 / LVL: 2) 
02481 - BP Exploration &amp; Production Inc. (From 09/05/2018 12:00AM to 12/31/2099 11:59AM) (ALQT: 1 / LVL: 2) 
03748 - Natural Resources Worldwide LLC (From 04/02/2025 02:00AM to 12/31/2099 11:59AM) (ALQT: 1 / LVL: 2) 
03152 - Cox Oil Offshore, L.L.C. (From 10/25/2022 02:00AM to 04/02/2025 01:59AM) (ALQT: 1 / LVL: 2) 
03672 - Talos QN Exploration LLC (From 02/18/2022 12:00AM to 10/25/2022 01:59AM) (ALQT: 1 / LVL: 2) 
03035 - Fieldwood Energy Offshore LLC (From 08/13/2015 02:00AM to 02/17/2022 11:59PM) (ALQT: 1 / LVL: 2) 
00114 - BP America Production Company (From 07/02/2007 01:00AM to 09/04/2018 11:59PM) (ALQT: 1 / LVL: 2) 
00078 - Chevron U.S.A. Inc. (From 07/02/2007 01:00AM to 08/13/2015 01:59AM) (ALQT: 1 / LVL: 2) </t>
  </si>
  <si>
    <t>00115 - Marathon Petroleum Company
00724 - Marathon Oil Company
03209 - Renaissance Offshore, LLC</t>
  </si>
  <si>
    <t>01796 - Manta Ray Gathering Company, L.L.C.</t>
  </si>
  <si>
    <t>00898 - Energen Resources MAQ, Inc.
03035 - Fieldwood Energy Offshore LLC
03521 - Deepwater Abandonment Alternatives, Inc.</t>
  </si>
  <si>
    <t>WELLS : 
065 (TA) Aprv: 04/21/1959 - Spud: 06/29/1959 - P50: $50,040; P70: $98,452; P90: $168,718
166 (COM) Aprv: 10/02/1968 - Spud: 10/26/1968 - P50: $355,522; P70: $578,944; P90: $902,374
192 (TA) Aprv: N/A - Spud: 03/20/1973 - P50: $45,036; P70: $93,448; P90: $163,714
204 (TA) Aprv: 01/25/1974 - Spud: 01/29/1974 - P50: $53,793; P70: $102,205; P90: $172,471
214 (COM) Aprv: N/A - Spud: 08/13/1974 - P50: $430,986; P70: $654,408; P90: $977,838
227 (COM) Aprv: 11/11/1974 - Spud: 11/11/1974 - P50: $432,823; P70: $656,245; P90: $979,675
228 (TA) Aprv: 10/31/1974 - Spud: 03/16/1975 - P50: $416,032; P70: $639,454; P90: $962,885
217 (TA) Aprv: 03/05/1975 - Spud: 06/01/1975 - P50: $354,507; P70: $577,929; P90: $901,359
278 (COM) Aprv: N/A - Spud: 12/20/1975 - P50: $417,521; P70: $640,944; P90: $964,374
270 (COM) Aprv: N/A - Spud: 06/27/1976 - P50: $384,162; P70: $607,584; P90: $931,014
282 (COM) Aprv: N/A - Spud: 04/27/1977 - P50: $385,084; P70: $608,506; P90: $931,936
131 (TA) Aprv: 06/09/1995 - Spud: 06/09/1995 - P50: $62,550; P70: $110,962; P90: $181,228
STRUCTURES : 
FIXED CPLX# 20292 '49' Aprv: N/A - Inst: 01/01/1958 - P50: $392,796; P70: $625,551; P90: $986,663
FIXED CPLX# 20366 '130' Aprv: N/A - Inst: 01/01/1964 - P50: $392,796; P70: $625,551; P90: $986,663
FIXED CPLX# 23880 '45' Aprv: N/A - Inst: 01/01/1965 - P50: $493,288; P70: $726,043; P90: $1,087,155
FIXED CPLX# 20741 'TT' Aprv: N/A - Inst: 01/01/1966 - P50: $870,457; P70: $1,409,489; P90: $2,289,232
FIXED CPLX# 20742 'T' Aprv: N/A - Inst: 01/01/1966 - P50: $1,165,992; P70: $1,704,492; P90: $2,593,477
FIXED CPLX# 21167 '201 V' Aprv: N/A - Inst: 01/01/1973 - P50: $234,880; P70: $467,635; P90: $828,747
FIXED CPLX# 21797 '229 T' Aprv: N/A - Inst: 01/01/1975 - P50: $421,508; P70: $654,263; P90: $1,015,375
FIXED CPLX# 22401 '235 T' Aprv: N/A - Inst: 01/01/1980 - P50: $392,796; P70: $625,551; P90: $986,663
FIXED CPLX# 22403 '267 V' Aprv: N/A - Inst: 01/01/1980 - P50: $392,796; P70: $625,551; P90: $986,663
PIPELINES : 
BLKO PSN# 12804 (PABN) Aprv: N/A - Init HTP: N/A - P50: $97,171; P70: $229,194; P90: $420,201
LIFT PSN# 12808 (OUT) Aprv: N/A - Init HTP: N/A - P50: $78,998; P70: $211,020; P90: $402,027
BLKO PSN# 12823 (PABN) Aprv: N/A - Init HTP: N/A - P50: $110,361; P70: $242,384; P90: $433,391
LIFT PSN# 12824 (PABN) Aprv: N/A - Init HTP: N/A - P50: $110,361; P70: $242,384; P90: $433,391
OIL PSN# 12831 (PABN) Aprv: N/A - Init HTP: N/A - P50: $227,973; P70: $359,996; P90: $551,002
OIL PSN# 12832 (OUT) Aprv: N/A - Init HTP: N/A - P50: $213,777; P70: $345,800; P90: $536,807
OIL PSN# 12842 (PABN) Aprv: N/A - Init HTP: N/A - P50: $148,681; P70: $280,704; P90: $471,710
OIL PSN# 12843 (OUT) Aprv: N/A - Init HTP: N/A - P50: $139,908; P70: $271,931; P90: $462,937
LIFT PSN# 12852 (OUT) Aprv: N/A - Init HTP: N/A - P50: $75,533; P70: $207,556; P90: $398,562
OIL PSN# 12863 (PABN) Aprv: N/A - Init HTP: N/A - P50: $425,884; P70: $557,907; P90: $748,913
H2O PSN# 12872 (PABN) Aprv: N/A - Init HTP: N/A - P50: $188,646; P70: $320,669; P90: $511,675
BLKO PSN# 12875 (PABN) Aprv: N/A - Init HTP: N/A - P50: $106,030; P70: $238,053; P90: $429,059
BLKO PSN# 12881 (PABN) Aprv: N/A - Init HTP: N/A - P50: $105,558; P70: $237,581; P90: $428,587
BLKO PSN# 13050 (PABN) Aprv: N/A - Init HTP: N/A - P50: $113,211; P70: $245,234; P90: $436,240
BLKO PSN# 13059 (PABN) Aprv: N/A - Init HTP: N/A - P50: $107,778; P70: $239,801; P90: $430,807
BLKO PSN# 13063 (PABN) Aprv: N/A - Init HTP: N/A - P50: $102,827; P70: $234,850; P90: $425,856
BLKO PSN# 14245 (PABN) Aprv: N/A - Init HTP: N/A - P50: $106,132; P70: $238,154; P90: $429,161
H2O PSN# 14246 (PABN) Aprv: N/A - Init HTP: N/A - P50: $102,996; P70: $235,019; P90: $426,026
BLKO PSN# 2941 (PABN) Aprv: 04/13/1959 - Init HTP: 09/01/1959 - P50: $224,578; P70: $356,601; P90: $547,608
H2O PSN# 2939 (ACT) Aprv: 10/26/1960 - Init HTP: N/A - P50: $475,642; P70: $607,665; P90: $798,672
SPLY PSN# 3924 (OUT) Aprv: 02/05/1975 - Init HTP: N/A - P50: $380,400; P70: $512,423; P90: $703,430
BLKG PSN# 3984 (OUT) Aprv: 05/12/1976 - Init HTP: 07/25/1976 - P50: $132,585; P70: $264,607; P90: $455,614
BLKO PSN# 3950 (OUT) Aprv: 07/16/1976 - Init HTP: 01/21/1977 - P50: $124,674; P70: $256,697; P90: $447,703
LIFT PSN# 3953 (OUT) Aprv: 07/15/1976 - Init HTP: 01/21/1977 - P50: $124,355; P70: $256,378; P90: $447,384
BLKO PSN# 3954 (OUT) Aprv: 07/14/1976 - Init HTP: 01/21/1977 - P50: $124,036; P70: $256,059; P90: $447,065
BLKO PSN# 10340 (OUT) Aprv: 07/19/1994 - Init HTP: 07/23/1994 - P50: $109,291; P70: $241,314; P90: $432,320
BLKO PSN# 10975 (OUT) Aprv: 04/15/1996 - Init HTP: 08/09/1996 - P50: $123,374; P70: $255,397; P90: $446,403
BLKG PSN# 14746 (ACT) Aprv: 08/02/2004 - Init HTP: 10/24/2004 - P50: $241,836; P70: $373,859; P90: $564,865
BLKG PSN# 14747 (ACT) Aprv: 08/02/2004 - Init HTP: 10/24/2004 - P50: $407,235; P70: $629,427; P90: $951,922
BLKO PSN# 18585 (OUT) Aprv: 10/03/2012 - Init HTP: 10/26/2012 - P50: $106,687; P70: $238,710; P90: $429,716
GAS PSN# 19615 (OUT) Aprv: 01/09/2017 - Init HTP: N/A - P50: $237,447; P70: $369,470; P90: $560,476</t>
  </si>
  <si>
    <t xml:space="preserve">02451 - GOM Shelf LLC (From 08/08/2000 12:00AM to 12/31/2099 11:59AM) 
03748 - Natural Resources Worldwide LLC (From 04/03/2025 12:00AM to 12/31/2099 11:59AM) 
03152 - Cox Oil Offshore, L.L.C. (From 11/01/2022 12:00AM to 04/02/2025 11:59PM) 
03672 - Talos QN Exploration LLC (From 05/09/2022 12:00AM to 10/31/2022 11:59PM) 
03035 - Fieldwood Energy Offshore LLC (From 08/19/2015 12:00AM to 05/08/2022 11:59PM) 
00078 - Chevron U.S.A. Inc. (From 06/03/2002 12:00AM to 08/18/2015 11:59PM) 
00114 - BP America Production Company (From 08/30/2002 12:00AM to 12/28/2006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08/07/2000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</si>
  <si>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12/11/2013 01:00AM to 12/31/2099 11:59AM) (ALQT: 1 / LVL: 1) 
03296 - Apache Shelf Exploration LLC (From 12/11/2013 01:00AM to 12/31/2099 11:59AM) (ALQT: 1 / LVL: 1) 
03748 - Natural Resources Worldwide LLC (From 04/03/2025 01:00AM to 12/31/2099 11:59AM) (ALQT: 1 / LVL: 1) 
03152 - Cox Oil Offshore, L.L.C. (From 11/01/2022 01:00AM to 04/03/2025 12:59AM) (ALQT: 1 / LVL: 1) 
03672 - Talos QN Exploration LLC (From 03/31/2022 12:00AM to 11/01/2022 12:59AM) (ALQT: 1 / LVL: 1) 
03035 - Fieldwood Energy Offshore LLC (From 08/19/2015 01:00AM to 03/30/2022 11:59PM) (ALQT: 1 / LVL: 1) 
00078 - Chevron U.S.A. Inc. (From 12/11/2013 01:00AM to 08/19/2015 12:59AM) (ALQT: 1 / LVL: 1) 
02451 - GOM Shelf LLC (From 07/03/2007 12:00AM to 12/31/2099 11:59AM) (ALQT: 1 / LVL: 2) 
03296 - Apache Shelf Exploration LLC (From 12/11/2013 12:00AM to 12/31/2099 11:59AM) (ALQT: 1 / LVL: 2) 
02481 - BP Exploration &amp; Production Inc. (From 09/10/2018 12:00AM to 12/31/2099 11:59AM) (ALQT: 1 / LVL: 2) 
03748 - Natural Resources Worldwide LLC (From 04/03/2025 02:00AM to 12/31/2099 11:59AM) (ALQT: 1 / LVL: 2) 
03152 - Cox Oil Offshore, L.L.C. (From 11/01/2022 02:00AM to 04/03/2025 01:59AM) (ALQT: 1 / LVL: 2) 
03672 - Talos QN Exploration LLC (From 03/24/2022 12:00AM to 11/01/2022 01:59AM) (ALQT: 1 / LVL: 2) 
03035 - Fieldwood Energy Offshore LLC (From 08/19/2015 02:00AM to 03/23/2022 11:59PM) (ALQT: 1 / LVL: 2) 
00114 - BP America Production Company (From 07/03/2007 12:00AM to 09/09/2018 11:59PM) (ALQT: 1 / LVL: 2) 
00078 - Chevron U.S.A. Inc. (From 07/03/2007 12:00AM to 08/19/2015 01:59AM) (ALQT: 1 / LVL: 2) </t>
  </si>
  <si>
    <t>00105 - Apache Corporation
03295 - Fieldwood Energy LLC
03520 - Sanare Energy Partners, LLC</t>
  </si>
  <si>
    <t>G30317</t>
  </si>
  <si>
    <t xml:space="preserve">03371 - Main Pass Energy Hub LLC 100% </t>
  </si>
  <si>
    <t>03371 - Main Pass Energy Hub LLC</t>
  </si>
  <si>
    <t>STRUCTURES : 
FIXED CPLX# 23874 'PRD1RIG' Aprv: N/A - Inst: 01/01/1991 - P50: $4,252,312; P70: $4,790,282; P90: $5,688,509
FIXED CPLX# 23874 'PRD2RIG' Aprv: N/A - Inst: 01/01/1991 - P50: $4,252,312; P70: $4,790,282; P90: $5,688,509
FIXED CPLX# 23874 'STR' Aprv: N/A - Inst: 01/01/1991 - P50: $4,252,312; P70: $4,790,282; P90: $5,688,509</t>
  </si>
  <si>
    <t>02375 - Energy XXI GOM, LLC</t>
  </si>
  <si>
    <t>00008 - Ocean Drilling &amp; Exploration Company
02899 - Talos ERT LLC</t>
  </si>
  <si>
    <t>WELLS : 
A001 (COM) Aprv: 11/01/1988 - Spud: 11/07/1988 - P50: $607,120; P70: $830,543; P90: $1,153,973
A002 (COM) Aprv: 11/24/1992 - Spud: 11/28/1992 - P50: $621,127; P70: $844,549; P90: $1,167,979
A003 (TA) Aprv: 01/02/1993 - Spud: 03/18/1993 - P50: $86,319; P70: $134,731; P90: $204,997
A004 (TA) Aprv: 10/02/1997 - Spud: 11/02/1997 - P50: $86,319; P70: $134,731; P90: $204,997
A006 (TA) Aprv: 11/28/2000 - Spud: 12/04/2000 - P50: $87,570; P70: $135,982; P90: $206,248
A005 (COM) Aprv: 04/30/2001 - Spud: 05/10/2001 - P50: $612,939; P70: $836,361; P90: $1,159,791
B003 (COM) Aprv: N/A - Spud: 01/24/2002 - P50: $804,654; P70: $1,028,076; P90: $1,351,506
007 (COM) Aprv: 04/09/2004 - Spud: 04/20/2004 - P50: $570,143; P70: $793,565; P90: $1,116,996
A007 (COM) Aprv: 04/05/2004 - Spud: 05/19/2004 - P50: $579,895; P70: $803,318; P90: $1,126,748
E001 (COM) Aprv: 11/11/2008 - Spud: 11/14/2008 - P50: $568,865; P70: $792,287; P90: $1,115,717
E002 (COM) Aprv: 02/20/2009 - Spud: 03/15/2009 - P50: $628,869; P70: $852,291; P90: $1,175,721
E003 (COM) Aprv: 09/24/2010 - Spud: 09/24/2010 - P50: $678,081; P70: $901,503; P90: $1,224,933
008 (COM) Aprv: 07/21/2011 - Spud: 07/24/2011 - P50: $600,866; P70: $824,288; P90: $1,147,718
B001 (COM) Aprv: 05/30/2013 - Spud: 05/18/2013 - P50: $654,925; P70: $878,347; P90: $1,201,778
STRUCTURES : 
FIXED CPLX# 23473 'B' Aprv: N/A - Inst: 01/01/1988 - P50: $923,055; P70: $1,285,365; P90: $1,912,816
FIXED CPLX# 23472 'A' Aprv: N/A - Inst: 01/01/1990 - P50: $1,222,765; P70: $1,761,797; P90: $2,641,540
CAIS CPLX# 1505 '#7' Aprv: N/A - Inst: 08/23/2004 - P50: $593,780; P70: $826,535; P90: $1,187,647
FIXED CPLX# 2226 'E' Aprv: N/A - Inst: 10/14/2008 - P50: $557,890; P70: $790,645; P90: $1,151,757
CAIS CPLX# 2431 '#8' Aprv: N/A - Inst: 11/04/2011 - P50: $672,738; P70: $905,493; P90: $1,266,605
PIPELINES : 
BLKG PSN# 8903 (ACT) Aprv: 12/08/1989 - Init HTP: 07/16/1990 - P50: $137,947; P70: $269,970; P90: $460,976
BLKG PSN# 14677 (ACT) Aprv: 04/26/2004 - Init HTP: 08/20/2004 - P50: $166,853; P70: $298,876; P90: $489,883
BLKG PSN# 17645 (ACT) Aprv: 09/11/2008 - Init HTP: 11/13/2008 - P50: $265,044; P70: $487,235; P90: $809,730
BLKG PSN# 17667 (ACT) Aprv: 07/30/2008 - Init HTP: 11/21/2008 - P50: $167,197; P70: $299,220; P90: $490,226
BLKG PSN# 18299 (OUT) Aprv: 06/07/2011 - Init HTP: 12/22/2011 - P50: $141,147; P70: $273,170; P90: $464,177</t>
  </si>
  <si>
    <t>PIPELINES : 
BLKO PSN# 20425 (OUT) Aprv: 11/05/2020 - Init HTP: 11/05/2021 - P50: $344,820; P70: $464,958; P90: $641,418
BLKO PSN# 20427 (OUT) Aprv: 09/29/2021 - Init HTP: 11/05/2021 - P50: $1,124,990; P70: $1,347,181; P90: $1,669,677
BLKO PSN# 20429 (OUT) Aprv: 09/29/2021 - Init HTP: 11/05/2021 - P50: $1,125,017; P70: $1,347,209; P90: $1,669,704
BLKO PSN# 20423 (ACT) Aprv: 09/29/2021 - Init HTP: 04/15/2022 - P50: $344,820; P70: $464,958; P90: $641,418
BLKO PSN# 20426 (OUT) Aprv: 09/29/2021 - Init HTP: 04/18/2022 - P50: $344,820; P70: $464,958; P90: $641,418
BLKO PSN# 20424 (ACT) Aprv: 09/29/2021 - Init HTP: 04/19/2022 - P50: $344,820; P70: $464,958; P90: $641,418
BLKO PSN# 20667 (ACT) Aprv: 05/04/2022 - Init HTP: 04/30/2022 - P50: $344,820; P70: $464,958; P90: $641,418
BLKO PSN# 21083 (ACT) Aprv: 04/30/2024 - Init HTP: 05/04/2024 - P50: $344,820; P70: $464,958; P90: $641,418
LIFT PSN# 21196 (PROP) Aprv: 08/21/2024 - Init HTP: N/A - P50: $402,290; P70: $522,428; P90: $698,888
LIFT PSN# 21197 (PROP) Aprv: 08/21/2024 - Init HTP: N/A - P50: $1; P70: $1; P90: $1
LIFT PSN# 21198 (PROP) Aprv: 08/21/2024 - Init HTP: N/A - P50: $1; P70: $1; P90: $1
LIFT PSN# 21199 (PROP) Aprv: 08/21/2024 - Init HTP: N/A - P50: $1; P70: $1; P90: $1
UMBILICAL_HYDROCARBON_ONLY PSN# 21293 (PROP) Aprv: 08/21/2024 - Init HTP: N/A - P50: $1,593,985; P70: $1,593,985; P90: $1,593,985
UMBILICAL_HYDROCARBON_ONLY PSN# 21294 (PROP) Aprv: 08/21/2024 - Init HTP: N/A - P50: $1,593,985; P70: $1,593,985; P90: $1,593,985
UMBILICAL_HYDROCARBON_ONLY PSN# 21295 (PROP) Aprv: 08/21/2024 - Init HTP: N/A - P50: $1,593,985; P70: $1,593,985; P90: $1,593,985
LIFT PSN# 21200 (PROP) Aprv: 08/22/2024 - Init HTP: N/A - P50: $1; P70: $1; P90: $1
UMBILICAL_HYDROCARBON_ONLY PSN# 21292 (PROP) Aprv: 08/22/2024 - Init HTP: N/A - P50: $1,593,985; P70: $1,593,985; P90: $1,593,985
BLKO PSN# 21406 (PROP) Aprv: 03/26/2025 - Init HTP: N/A - P50: $402,290; P70: $522,428; P90: $698,888
UMBILICAL_HYDROCARBON_ONLY PSN# 21407 (PROP) Aprv: 03/26/2025 - Init HTP: N/A - P50: $229,880; P70: $350,018; P90: $526,478
LIFT PSN# 21408 (PROP) Aprv: 03/26/2025 - Init HTP: N/A - P50: $57,470; P70: $177,608; P90: $354,068</t>
  </si>
  <si>
    <t>WELLS : 
A002 (TA) Aprv: 02/02/1984 - Spud: 03/02/1984 - P50: $297,738; P70: $346,150; P90: $416,416
A006 (TA) Aprv: 08/23/1985 - Spud: 09/28/1985 - P50: $872,664; P70: $1,096,086; P90: $1,419,516
A008 (COM) Aprv: 11/15/1985 - Spud: 11/19/1985 - P50: $861,584; P70: $1,085,006; P90: $1,408,436
A010 (COM) Aprv: 01/10/1986 - Spud: 01/26/1986 - P50: $857,375; P70: $1,080,797; P90: $1,404,227
A011 (COM) Aprv: 11/12/1993 - Spud: 12/09/1993 - P50: $881,640; P70: $1,105,062; P90: $1,428,492
A003 (COM) Aprv: 11/10/1993 - Spud: 01/09/1994 - P50: $848,695; P70: $1,072,117; P90: $1,395,547
A001 (TA) Aprv: 02/02/1994 - Spud: 02/06/1994 - P50: $298,989; P70: $347,401; P90: $417,667
A012 (COM) Aprv: 03/15/1994 - Spud: 03/16/1994 - P50: $941,323; P70: $1,164,745; P90: $1,488,175
A005 (COM) Aprv: 02/03/2006 - Spud: 02/14/2006 - P50: $801,018; P70: $1,024,440; P90: $1,347,870
A013 (COM) Aprv: 07/13/2006 - Spud: 07/15/2006 - P50: $809,665; P70: $1,033,087; P90: $1,356,517
STRUCTURES : 
FIXED CPLX# 23162 'A' Aprv: N/A - Inst: 01/01/1984 - P50: $3,858,894; P70: $4,397,394; P90: $5,286,379
PIPELINES : 
GAS PSN# 21241 (PROP) Aprv: N/A - Init HTP: N/A - P50: $378,291; P70: $510,314; P90: $701,320</t>
  </si>
  <si>
    <t>02451 - GOM Shelf LLC
03209 - Renaissance Offshore, LLC</t>
  </si>
  <si>
    <t xml:space="preserve">02451 - GOM Shelf LLC (From 08/09/2000 12:00AM to 12/31/2099 11:59AM) 
03748 - Natural Resources Worldwide LLC (From 03/24/2025 12:00AM to 12/31/2099 11:59AM) 
03152 - Cox Oil Offshore, L.L.C. (From 10/27/2022 12:00AM to 03/23/2025 11:59PM) 
03672 - Talos QN Exploration LLC (From 04/20/2022 12:00AM to 10/26/2022 11:59PM) 
03035 - Fieldwood Energy Offshore LLC (From 07/22/2015 12:00AM to 04/19/2022 11:59PM) 
00078 - Chevron U.S.A. Inc. (From 06/03/2002 12:00AM to 07/21/2015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</si>
  <si>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07/21/2015 12:00AM to 12/31/2099 11:59AM) (ALQT: 1 / LVL: 1) 
03296 - Apache Shelf Exploration LLC (From 07/21/2015 12:00AM to 12/31/2099 11:59AM) (ALQT: 1 / LVL: 1) 
03748 - Natural Resources Worldwide LLC (From 03/24/2025 01:00AM to 12/31/2099 11:59AM) (ALQT: 1 / LVL: 1) 
03152 - Cox Oil Offshore, L.L.C. (From 10/27/2022 01:00AM to 03/24/2025 12:59AM) (ALQT: 1 / LVL: 1) 
03672 - Talos QN Exploration LLC (From 10/19/2021 12:00AM to 10/27/2022 12:59AM) (ALQT: 1 / LVL: 1) 
03035 - Fieldwood Energy Offshore LLC (From 12/07/2015 12:00AM to 10/18/2021 11:59PM) (ALQT: 1 / LVL: 1) 
00078 - Chevron U.S.A. Inc. (From 07/21/2015 12:00AM to 12/06/2015 11:59PM) (ALQT: 1 / LVL: 1) 
02451 - GOM Shelf LLC (From 07/02/2007 12:00AM to 12/31/2099 11:59AM) (ALQT: 1 / LVL: 2) 
03296 - Apache Shelf Exploration LLC (From 07/21/2015 01:00AM to 12/31/2099 11:59AM) (ALQT: 1 / LVL: 2) 
02481 - BP Exploration &amp; Production Inc. (From 08/24/2018 12:00AM to 12/31/2099 11:59AM) (ALQT: 1 / LVL: 2) 
03748 - Natural Resources Worldwide LLC (From 03/24/2025 02:00AM to 12/31/2099 11:59AM) (ALQT: 1 / LVL: 2) 
03152 - Cox Oil Offshore, L.L.C. (From 10/27/2022 02:00AM to 03/24/2025 01:59AM) (ALQT: 1 / LVL: 2) 
03672 - Talos QN Exploration LLC (From 04/19/2022 12:00AM to 10/27/2022 01:59AM) (ALQT: 1 / LVL: 2) 
03035 - Fieldwood Energy Offshore LLC (From 07/22/2015 02:00AM to 04/18/2022 11:59PM) (ALQT: 1 / LVL: 2) 
00114 - BP America Production Company (From 07/02/2007 12:00AM to 08/23/2018 11:59PM) (ALQT: 1 / LVL: 2) 
00078 - Chevron U.S.A. Inc. (From 07/02/2007 12:00AM to 07/22/2015 01:59AM) (ALQT: 1 / LVL: 2) </t>
  </si>
  <si>
    <t>00730 - Walter Oil &amp; Gas Corporation
01904 - Burlington Resources Offshore Inc.</t>
  </si>
  <si>
    <t>01550 - Unocal Exploration Corporation
03678 - Fieldwood Energy IV LLC</t>
  </si>
  <si>
    <t>00105 - Apache Corporation
02800 - Monforte Exploration L.L.C.
03295 - Fieldwood Energy LLC</t>
  </si>
  <si>
    <t>WELLS : 
A001 (COM) Aprv: 08/11/1997 - Spud: 08/20/1997 - P50: $898,963; P70: $1,122,385; P90: $1,445,815
002 (TA) Aprv: 09/25/1997 - Spud: 09/26/1997 - P50: $334,017; P70: $382,429; P90: $452,695
A003 (COM) Aprv: 11/28/1999 - Spud: 12/02/1999 - P50: $1,269,575; P70: $1,492,997; P90: $1,816,427
A004 (TA) Aprv: 05/15/2000 - Spud: 05/15/2000 - P50: $1,009,830; P70: $1,233,253; P90: $1,556,683
A011 (TA) Aprv: 09/16/2001 - Spud: 09/16/2001 - P50: $1,228,805; P70: $1,452,227; P90: $1,775,657
A008 (COM) Aprv: 10/10/2001 - Spud: 11/06/2001 - P50: $939,305; P70: $1,162,727; P90: $1,486,157
A012 (COM) Aprv: 11/20/2001 - Spud: 12/03/2001 - P50: $815,940; P70: $1,039,363; P90: $1,362,793
A009 (COM) Aprv: 03/03/2011 - Spud: 03/22/2011 - P50: $1,153,542; P70: $1,376,964; P90: $1,700,394
STRUCTURES : 
FIXED CPLX# 410 'A' Aprv: N/A - Inst: 07/22/1999 - P50: $3,284,803; P70: $3,823,835; P90: $4,703,578</t>
  </si>
  <si>
    <t xml:space="preserve">03295 - Fieldwood Energy LLC (From 07/16/2014 12:00AM to 12/31/2099 11:59AM) (ALQT: 1 / LVL: 1) 
03035 - Fieldwood Energy Offshore LLC (From 07/16/2014 02:00AM to 12/31/2099 11:59AM) (ALQT: 1 / LVL: 1) 
03033 - Black Elk Energy Offshore Operations, LLC (From 11/04/2010 12:00AM to 07/16/2014 01:59AM) (ALQT: 1 / LVL: 1) 
00105 - Apache Corporation (From 07/30/2003 12:00AM to 07/15/2014 11:59PM) (ALQT: 1 / LVL: 1) 
01482 - ENEOS Xplora USA Limited (From 07/26/2005 12:00AM to 11/03/2010 11:59PM) (ALQT: 1 / LVL: 1) 
01284 - W &amp; T Offshore, Inc. (From 04/11/2008 12:00AM to 02/01/2010 11:59PM) (ALQT: 1 / LVL: 1) 
01284 - W &amp; T Offshore, Inc. (Acquired 02859 Offshore Shelf LLC) (From 07/17/2006 12:00AM to 04/10/2008 11:59PM) (ALQT: 1 / LVL: 1) 
01834 - Talos Petroleum LLC (From 06/19/2001 12:00AM to 03/17/2008 11:59PM) (ALQT: 1 / LVL: 1) 
02219 - Anadarko US Offshore LLC (From 03/28/2005 12:00AM to 07/16/2006 11:59PM) (ALQT: 1 / LVL: 1) 
02421 - Devon Energy Production Co., L.P. (From 08/06/2004 12:00AM to 07/25/2005 11:59PM) (ALQT: 1 / LVL: 1) 
02148 - Westport Oil and Gas Company, L.P. (From 10/16/1997 12:00AM to 03/27/2005 11:59PM) (ALQT: 1 / LVL: 1) 
02421 - Devon Energy Production Co., L.P. (Acquired 01551 Santa Fe Energy Resources, Inc.) (From 05/12/1999 12:00AM to 08/05/2004 11:59PM) (ALQT: 1 / LVL: 1) 
02481 - BP Exploration &amp; Production Inc. (From 04/23/2002 12:00AM to 07/29/2003 11:59PM) (ALQT: 1 / LVL: 1) 
00114 - BP America Production Company (Acquired 01855 Vastar Resources, Inc.) (From 08/25/1997 12:00AM to 04/22/2002 11:59PM) (ALQT: 1 / LVL: 1) 
03065 - Talos Resources LLC (Acquired 02018 Stone Energy, L.L.C.) (From 08/25/1997 12:00AM to 06/18/2001 11:59PM) (ALQT: 1 / LVL: 1) 
03295 - Fieldwood Energy LLC (From 07/16/2014 01:00AM to 12/31/2099 11:59AM) (ALQT: 1 / LVL: 2) 
03035 - Fieldwood Energy Offshore LLC (From 07/16/2014 03:00AM to 12/31/2099 11:59AM) (ALQT: 1 / LVL: 2) 
03033 - Black Elk Energy Offshore Operations, LLC (From 11/04/2010 01:00AM to 07/16/2014 02:59AM) (ALQT: 1 / LVL: 2) 
00105 - Apache Corporation (From 08/22/2003 12:00AM to 07/16/2014 12:59AM) (ALQT: 1 / LVL: 2) 
01482 - ENEOS Xplora USA Limited (From 07/26/2005 12:00AM to 11/04/2010 12:59AM) (ALQT: 1 / LVL: 2) 
01284 - W &amp; T Offshore, Inc. (From 04/11/2008 12:00AM to 02/02/2010 12:59AM) (ALQT: 1 / LVL: 2) 
01284 - W &amp; T Offshore, Inc. (Acquired 02859 Offshore Shelf LLC) (From 07/17/2006 12:00AM to 04/10/2008 11:59PM) (ALQT: 1 / LVL: 2) 
01834 - Talos Petroleum LLC (From 07/18/2003 01:00AM to 03/17/2008 11:59PM) (ALQT: 1 / LVL: 2) 
02219 - Anadarko US Offshore LLC (From 03/28/2005 01:00AM to 07/16/2006 11:59PM) (ALQT: 1 / LVL: 2) 
02421 - Devon Energy Production Co., L.P. (From 08/06/2004 12:00AM to 07/25/2005 11:59PM) (ALQT: 1 / LVL: 2) 
02148 - Westport Oil and Gas Company, L.P. (From 12/10/2004 12:00AM to 03/28/2005 12:59AM) (ALQT: 1 / LVL: 2) 
02421 - Devon Energy Production Co., L.P. (Acquired 01551 Santa Fe Energy Resources, Inc.) (From 07/18/2003 01:00AM to 08/05/2004 11:59PM) (ALQT: 1 / LVL: 2) 
02481 - BP Exploration &amp; Production Inc. (From 07/18/2003 01:00AM to 08/21/2003 11:59PM) (ALQT: 1 / LVL: 2) </t>
  </si>
  <si>
    <t>02800 - Monforte Exploration L.L.C.</t>
  </si>
  <si>
    <t xml:space="preserve">02451 - GOM Shelf LLC (From 08/08/2000 12:00AM to 12/31/2099 11:59AM) 
03748 - Natural Resources Worldwide LLC (From 03/27/2025 12:00AM to 12/31/2099 11:59AM) 
03152 - Cox Oil Offshore, L.L.C. (From 10/27/2022 12:00AM to 03/26/2025 11:59PM) 
03672 - Talos QN Exploration LLC (From 05/05/2022 12:00AM to 10/26/2022 11:59PM) 
03035 - Fieldwood Energy Offshore LLC (From 08/12/2015 12:00AM to 05/04/2022 11:59PM) 
00078 - Chevron U.S.A. Inc. (From 06/03/2002 12:00AM to 08/11/2015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</si>
  <si>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12/27/2013 12:00AM to 12/31/2099 11:59AM) (ALQT: 1 / LVL: 1) 
03296 - Apache Shelf Exploration LLC (From 12/27/2013 12:00AM to 12/31/2099 11:59AM) (ALQT: 1 / LVL: 1) 
03748 - Natural Resources Worldwide LLC (From 03/27/2025 01:00AM to 12/31/2099 11:59AM) (ALQT: 1 / LVL: 1) 
03152 - Cox Oil Offshore, L.L.C. (From 10/27/2022 01:00AM to 03/27/2025 12:59AM) (ALQT: 1 / LVL: 1) 
03672 - Talos QN Exploration LLC (From 04/01/2022 12:00AM to 10/27/2022 12:59AM) (ALQT: 1 / LVL: 1) 
03035 - Fieldwood Energy Offshore LLC (From 08/12/2015 01:00AM to 03/31/2022 11:59PM) (ALQT: 1 / LVL: 1) 
00078 - Chevron U.S.A. Inc. (From 12/27/2013 12:00AM to 08/12/2015 12:59AM) (ALQT: 1 / LVL: 1) 
02451 - GOM Shelf LLC (From 07/02/2007 12:00AM to 12/31/2099 11:59AM) (ALQT: 1 / LVL: 2) 
03296 - Apache Shelf Exploration LLC (From 12/27/2013 01:00AM to 12/31/2099 11:59AM) (ALQT: 1 / LVL: 2) 
02481 - BP Exploration &amp; Production Inc. (From 09/10/2018 12:00AM to 12/31/2099 11:59AM) (ALQT: 1 / LVL: 2) 
03748 - Natural Resources Worldwide LLC (From 03/27/2025 02:00AM to 12/31/2099 11:59AM) (ALQT: 1 / LVL: 2) 
03152 - Cox Oil Offshore, L.L.C. (From 10/27/2022 02:00AM to 03/27/2025 01:59AM) (ALQT: 1 / LVL: 2) 
03672 - Talos QN Exploration LLC (From 03/23/2022 12:00AM to 10/27/2022 01:59AM) (ALQT: 1 / LVL: 2) 
03035 - Fieldwood Energy Offshore LLC (From 08/12/2015 02:00AM to 03/22/2022 11:59PM) (ALQT: 1 / LVL: 2) 
00114 - BP America Production Company (From 07/02/2007 12:00AM to 09/09/2018 11:59PM) (ALQT: 1 / LVL: 2) 
00078 - Chevron U.S.A. Inc. (From 07/02/2007 12:00AM to 08/12/2015 01:59AM) (ALQT: 1 / LVL: 2) </t>
  </si>
  <si>
    <t>PIPELINES : 
OIL PSN# 14077 (ACT) Aprv: 09/17/2003 - Init HTP: 09/06/2004 - P50: $2,885,007; P70: $3,107,198; P90: $3,429,694
STRUCTURES : 
FIXED CPLX# 23212 'B' Aprv: N/A - Inst: 06/30/2004 - P50: $7,197,447; P70: $7,258,149; P90: $7,360,991</t>
  </si>
  <si>
    <t>01284 - W &amp; T Offshore, Inc.
02219 - Anadarko US Offshore LLC</t>
  </si>
  <si>
    <t>00276 - Exxon Mobil Corporation
03407 - Array Petroleum, LLC</t>
  </si>
  <si>
    <t>02036 - Poseidon Oil Pipeline Company, L.L.C.</t>
  </si>
  <si>
    <t>WELLS : 
E006 (TA) Aprv: N/A - Spud: 03/02/1966 - P50: $200,160; P70: $248,572; P90: $318,838
E011 (COM) Aprv: N/A - Spud: 10/07/1972 - P50: $871,390; P70: $1,094,813; P90: $1,418,243
E017 (TA) Aprv: 11/25/1981 - Spud: 12/01/1981 - P50: $772,815; P70: $996,237; P90: $1,319,667
E020 (TA) Aprv: 02/10/1982 - Spud: 02/11/1982 - P50: $197,658; P70: $246,070; P90: $316,336
E019 (COM) Aprv: N/A - Spud: 05/10/1982 - P50: $814,242; P70: $1,037,664; P90: $1,361,095
E025 (COM) Aprv: 04/12/1993 - Spud: 05/03/1993 - P50: $742,991; P70: $966,413; P90: $1,289,843
E003 (TA) Aprv: 07/01/1994 - Spud: 07/01/1994 - P50: $776,396; P70: $999,818; P90: $1,323,248
E013 (TA) Aprv: 05/08/1997 - Spud: 05/08/1997 - P50: $736,547; P70: $959,969; P90: $1,283,399
E021 (COM) Aprv: 04/18/2003 - Spud: 04/20/2003 - P50: $782,714; P70: $1,006,136; P90: $1,329,566
STRUCTURES : 
FIXED CPLX# 20103 'E' Aprv: N/A - Inst: 01/01/1965 - P50: $3,450,362; P70: $3,988,332; P90: $4,886,559
PIPELINES : 
GAS PSN# 18369 (ACT) Aprv: 11/04/2011 - Init HTP: 12/12/2011 - P50: $321,218; P70: $453,240; P90: $644,247</t>
  </si>
  <si>
    <t>01284 - W &amp; T Offshore, Inc.
03520 - Sanare Energy Partners, LLC</t>
  </si>
  <si>
    <t xml:space="preserve">03520 - Sanare Energy Partners, LLC (From 01/05/2018 12:00AM to 12/31/2099 11:59AM) 
03217 - Northstar Offshore Group, LLC (From 06/23/2016 12:00AM to 01/04/2018 11:59PM) 
03033 - Black Elk Energy Offshore Operations, LLC (From 12/13/2011 12:00AM to 06/22/2016 11:59PM) 
01482 - ENEOS Xplora USA Limited (From 04/05/2006 12:00AM to 12/12/2011 11:59PM) 
02421 - Devon Energy Production Co., L.P. (From 01/10/2001 12:00AM to 04/04/2006 11:59PM) 
02421 - Devon Energy Production Co., L.P. (Acquired 02332 PennzEnergy Exploration and Production, L.L.C.) (From 11/19/1999 12:00AM to 01/09/2001 11:59PM) 
02421 - Devon Energy Production Co., L.P. (Acquired 01750 Pennzoil Exploration and Production Company) (From 01/20/1993 12:00AM to 11/18/1999 11:59PM) 
00078 - Chevron U.S.A. Inc. (From 06/01/1962 12:00AM to 01/19/1993 11:59PM) </t>
  </si>
  <si>
    <t xml:space="preserve">01284 - W &amp; T Offshore, Inc. (From 06/24/2024 12:00AM to 12/31/2099 11:59AM) (ALQT: A / LVL: 1) 
03672 - Talos QN Exploration LLC (From 04/21/2022 12:00AM to 06/23/2024 11:59PM) (ALQT: A / LVL: 1) 
03035 - Fieldwood Energy Offshore LLC (From 03/09/2012 12:00AM to 04/20/2022 11:59PM) (ALQT: A / LVL: 1) 
00222 - XTO Offshore Inc. (From 10/24/2003 12:00AM to 03/08/2012 11:59PM) (ALQT: A / LVL: 1) 
00370 - HHE Energy Company (From 11/09/2004 12:00AM to 03/08/2012 11:59PM) (ALQT: A / LVL: 1) 
02751 - Bushhill, L.P. (From 11/09/2004 12:00AM to 09/11/2008 11:59PM) (ALQT: A / LVL: 1) 
02755 - Haroldson L. Hunt, Jr. Trust Estate (From 11/09/2004 12:00AM to 09/11/2008 11:59PM) (ALQT: A / LVL: 1) 
02756 - Margaret Hunt Trust Estate (From 11/09/2004 12:00AM to 09/11/2008 11:59PM) (ALQT: A / LVL: 1) 
02760 - Lyda Hunt-Margaret Trusts-Lyda Hill (From 11/09/2004 12:00AM to 09/11/2008 11:59PM) (ALQT: A / LVL: 1) 
02764 - AGH Energy, LLC (From 11/09/2004 12:00AM to 09/11/2008 11:59PM) (ALQT: A / LVL: 1) 
02058 - LLOG Exploration Offshore, L.L.C. (From 10/24/2003 12:00AM to 11/08/2004 11:59PM) (ALQT: A / LVL: 1) 
03520 - Sanare Energy Partners, LLC (From 01/05/2018 01:00AM to 12/31/2099 11:59AM) (ALQT: A / LVL: 2) 
02451 - GOM Shelf LLC (From 11/28/2022 12:00AM to 12/31/2099 11:59AM) (ALQT: A / LVL: 2) 
03295 - Fieldwood Energy LLC (From 07/21/2014 01:00AM to 11/27/2022 11:59PM) (ALQT: A / LVL: 2) 
03217 - Northstar Offshore Group, LLC (From 06/23/2016 02:00AM to 01/05/2018 12:59AM) (ALQT: A / LVL: 2) 
03033 - Black Elk Energy Offshore Operations, LLC (From 12/13/2011 01:00AM to 06/23/2016 01:59AM) (ALQT: A / LVL: 2) 
00105 - Apache Corporation (From 08/27/2010 01:00AM to 07/21/2014 12:59AM) (ALQT: A / LVL: 2) 
01482 - ENEOS Xplora USA Limited (From 07/06/2006 12:00AM to 12/13/2011 12:59AM) (ALQT: A / LVL: 2) 
02421 - Devon Energy Production Co., L.P. (From 07/06/2006 12:00AM to 08/27/2010 12:59AM) (ALQT: A / LVL: 2) 
03296 - Apache Shelf Exploration LLC (From 07/21/2014 12:00AM to 12/31/2099 11:59AM) (ALQT: B / LVL: 2) 
03520 - Sanare Energy Partners, LLC (From 01/05/2018 02:00AM to 12/31/2099 11:59AM) (ALQT: B / LVL: 2) 
02451 - GOM Shelf LLC (From 11/28/2022 01:00AM to 12/31/2099 11:59AM) (ALQT: B / LVL: 2) 
03295 - Fieldwood Energy LLC (From 07/21/2014 12:00AM to 11/28/2022 12:59AM) (ALQT: B / LVL: 2) 
03217 - Northstar Offshore Group, LLC (From 06/23/2016 01:00AM to 01/05/2018 01:59AM) (ALQT: B / LVL: 2) 
03033 - Black Elk Energy Offshore Operations, LLC (From 12/13/2011 02:00AM to 06/23/2016 12:59AM) (ALQT: B / LVL: 2) 
00105 - Apache Corporation (From 08/27/2010 12:00AM to 07/20/2014 11:59PM) (ALQT: B / LVL: 2) 
01482 - ENEOS Xplora USA Limited (From 07/06/2006 01:00AM to 12/13/2011 01:59AM) (ALQT: B / LVL: 2) 
02421 - Devon Energy Production Co., L.P. (From 07/06/2006 01:00AM to 08/26/2010 11:59PM) (ALQT: B / LVL: 2) </t>
  </si>
  <si>
    <t>00081 - Tenneco Oil Company
00112 - Chevron U.S.A. Inc.
03151 - Cox Operating, L.L.C.</t>
  </si>
  <si>
    <t>01986 - Flextrend Development Company, L.L.C.</t>
  </si>
  <si>
    <t>00730 - Walter Oil &amp; Gas Corporation
03026 - Talos Energy Ventures, LLC</t>
  </si>
  <si>
    <t>02375 - Energy XXI GOM, LLC
03670 - White Fleet Operating, LLC</t>
  </si>
  <si>
    <t>03619 - Talos Third Coast LLC</t>
  </si>
  <si>
    <t xml:space="preserve">03748 - Natural Resources Worldwide LLC 25% (ALQT: 1 / LVL: 2) 
03296 - Apache Shelf Exploration LLC 37.5% (ALQT: 1 / LVL: 2) 
02451 - GOM Shelf LLC 37.5% (ALQT: 1 / LVL: 2) 
00078 - Chevron U.S.A. Inc. 25% (ALQT: A / LVL: 1) 
02451 - GOM Shelf LLC 37.5% (ALQT: A / LVL: 1) 
00114 - BP America Production Company 37.5% (ALQT: A / LVL: 1) </t>
  </si>
  <si>
    <t xml:space="preserve">02451 - GOM Shelf LLC (From 09/20/2000 12:00AM to 12/31/2099 11:59AM) 
03748 - Natural Resources Worldwide LLC (From 04/03/2025 12:00AM to 12/31/2099 11:59AM) 
03152 - Cox Oil Offshore, L.L.C. (From 11/02/2022 12:00AM to 04/02/2025 11:59PM) 
03672 - Talos QN Exploration LLC (From 12/01/2021 12:00AM to 11/01/2022 11:59PM) 
03035 - Fieldwood Energy Offshore LLC (From 12/07/2015 12:00AM to 11/30/2021 11:59PM) 
00078 - Chevron U.S.A. Inc. (From 07/31/2002 12:00AM to 12/06/2015 11:59PM) 
00114 - BP America Production Company (From 08/30/2002 12:00AM to 01/04/2007 12:59AM) 
00114 - BP America Production Company (Acquired 01855 Vastar Resources, Inc.) (From 06/29/1994 12:00AM to 08/29/2002 11:59PM) 
00771 - Texaco Exploration and Production, Inc. (From 08/23/1985 12:00AM to 07/30/2002 11:59PM) 
00777 - OXY USA Inc. (From 12/06/1983 12:00AM to 09/19/2000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</si>
  <si>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11/15/2013 12:00AM to 12/31/2099 11:59AM) (ALQT: 1 / LVL: 2) 
03296 - Apache Shelf Exploration LLC (From 11/15/2013 12:00AM to 12/31/2099 11:59AM) (ALQT: 1 / LVL: 2) 
03748 - Natural Resources Worldwide LLC (From 04/03/2025 01:00AM to 12/31/2099 11:59AM) (ALQT: 1 / LVL: 2) 
03152 - Cox Oil Offshore, L.L.C. (From 11/02/2022 01:00AM to 04/03/2025 12:59AM) (ALQT: 1 / LVL: 2) 
03672 - Talos QN Exploration LLC (From 12/02/2021 12:00AM to 11/02/2022 12:59AM) (ALQT: 1 / LVL: 2) 
03035 - Fieldwood Energy Offshore LLC (From 12/07/2015 01:00AM to 12/01/2021 11:59PM) (ALQT: 1 / LVL: 2) 
00078 - Chevron U.S.A. Inc. (From 11/15/2013 12:00AM to 12/07/2015 12:59AM) (ALQT: 1 / LVL: 2) 
00078 - Chevron U.S.A. Inc. (From 06/16/2004 12:00AM to 12/31/2099 11:59AM) (ALQT: A / LVL: 1) 
00114 - BP America Production Company (From 06/16/2004 12:00AM to 12/31/2099 11:59AM) (ALQT: A / LVL: 1) 
02451 - GOM Shelf LLC (From 06/16/2004 12:00AM to 12/31/2099 11:59AM) (ALQT: A / LVL: 1) 
01892 - Southbound, Inc. (From 02/12/1997 01:00AM to 06/15/2004 11:59PM) (ALQT: A / LVL: 1) 
01893 - Ocean Front Oil &amp; Gas, Inc. (From 02/12/1997 02:00AM to 06/15/2004 11:59PM) (ALQT: A / LVL: 1) 
01397 - Longboat Energy Corporation (From 02/12/1997 03:00AM to 06/15/2004 11:59PM) (ALQT: A / LVL: 1) 
02296 - LPCR Investment Group, L.P. (From 03/17/1999 12:00AM to 06/15/2004 11:59PM) (ALQT: A / LVL: 1) 
02266 - EPL Oil &amp; Gas, LLC (From 02/07/2003 12:00AM to 06/15/2004 11:59PM) (ALQT: A / LVL: 1) 
02266 - EPL Oil &amp; Gas, LLC (Acquired 00846 Hall-Houston Oil Company) (From 01/30/1995 12:00AM to 02/06/2003 11:59PM) (ALQT: A / LVL: 1) 
00786 - Hall Consulting Company, Inc. (From 07/07/1997 12:00AM to 03/16/1999 11:59PM) (ALQT: A / LVL: 1) 
02131 - Gary L. Hall (individual) (From 02/12/1997 12:00AM to 07/06/1997 11:59PM) (ALQT: A / LVL: 1) </t>
  </si>
  <si>
    <t>00282 - Dominion Exploration &amp; Production, Inc.
03026 - Talos Energy Ventures, LLC</t>
  </si>
  <si>
    <t>WELLS : 
A002 (TA) Aprv: 01/27/1998 - Spud: 01/29/1998 - P50: $379,053; P70: $427,465; P90: $497,731
A004 (COM) Aprv: 08/19/2000 - Spud: 11/03/2000 - P50: $1,184,898; P70: $1,408,320; P90: $1,731,750
A001 (COM) Aprv: N/A - Spud: 05/26/2008 - P50: $1,174,834; P70: $1,398,256; P90: $1,721,686
A003 (COM) Aprv: 12/11/2008 - Spud: 01/01/2009 - P50: $1,241,745; P70: $1,465,168; P90: $1,788,598
STRUCTURES : 
FIXED CPLX# 408 'A' Aprv: N/A - Inst: 08/15/1999 - P50: $3,606,025; P70: $4,145,057; P90: $5,024,800
PIPELINES : 
UMB PSN# 12180 (OUT) Aprv: 08/13/1999 - Init HTP: N/A - P50: $1,061,100; P70: $1,061,100; P90: $1,061,100</t>
  </si>
  <si>
    <t>00400 - Chevron Pipe Line Company</t>
  </si>
  <si>
    <t>02162 - Manta Ray Offshore Gathering Company, L.L.C.</t>
  </si>
  <si>
    <t>03151 - Cox Operating, L.L.C.
03521 - Deepwater Abandonment Alternatives, Inc.</t>
  </si>
  <si>
    <t>G30421</t>
  </si>
  <si>
    <t>00730 - Walter Oil &amp; Gas Corporation
02782 - Eni US Operating Co. Inc.
03619 - Talos Third Coast LLC</t>
  </si>
  <si>
    <t>G30315</t>
  </si>
  <si>
    <t>STRUCTURES : 
FIXED CPLX# 24248 'BS' Aprv: N/A - Inst: 01/01/1991 - P50: $2,694,169; P70: $3,233,201; P90: $4,112,944
FIXED CPLX# 24248 'BS' Aprv: N/A - Inst: 01/01/1991 - P50: $2,694,169; P70: $3,233,201; P90: $4,112,944
FIXED CPLX# 24248 'BS-Y' Aprv: N/A - Inst: 01/01/1991 - P50: $2,694,169; P70: $3,233,201; P90: $4,112,944</t>
  </si>
  <si>
    <t>00078 - Chevron U.S.A. Inc.
03407 - Array Petroleum, LLC</t>
  </si>
  <si>
    <t>02066 - Ridgelake Energy, Inc.</t>
  </si>
  <si>
    <t xml:space="preserve">03520 - Sanare Energy Partners, LLC (From 12/19/2017 12:00AM to 12/31/2099 11:59AM) 
03217 - Northstar Offshore Group, LLC (From 02/27/2017 12:00AM to 12/18/2017 11:59PM) 
03033 - Black Elk Energy Offshore Operations, LLC (From 12/28/2010 12:00AM to 02/26/2017 11:59PM) 
01482 - ENEOS Xplora USA Limited (From 11/16/2005 12:00AM to 12/27/2010 11:59PM) 
02421 - Devon Energy Production Co., L.P. (From 01/10/2001 12:00AM to 11/15/2005 11:59PM) 
02421 - Devon Energy Production Co., L.P. (Acquired 02332 PennzEnergy Exploration and Production, L.L.C.) (From 11/19/1999 12:00AM to 01/09/2001 11:59PM) 
02421 - Devon Energy Production Co., L.P. (Acquired 01750 Pennzoil Exploration and Production Company) (From 01/20/1993 12:00AM to 11/18/1999 11:59PM) 
00078 - Chevron U.S.A. Inc. (From 07/19/1985 12:00AM to 01/19/1993 11:59PM) 
00078 - Chevron U.S.A. Inc. (Acquired 00112 Gulf Oil Corporation) (From 08/09/1966 12:00AM to 07/18/1985 11:59PM) </t>
  </si>
  <si>
    <t xml:space="preserve">03296 - Apache Shelf Exploration LLC (From 04/23/2014 12:00AM to 12/31/2099 11:59AM) (ALQT: 1 / LVL: 2) 
03520 - Sanare Energy Partners, LLC (From 12/19/2017 01:00AM to 12/31/2099 11:59AM) (ALQT: 1 / LVL: 2) 
02451 - GOM Shelf LLC (From 11/08/2022 12:00AM to 12/31/2099 11:59AM) (ALQT: 1 / LVL: 2) 
03295 - Fieldwood Energy LLC (From 04/23/2014 12:00AM to 11/07/2022 11:59PM) (ALQT: 1 / LVL: 2) 
03217 - Northstar Offshore Group, LLC (From 02/27/2017 01:00AM to 12/19/2017 12:59AM) (ALQT: 1 / LVL: 2) 
03033 - Black Elk Energy Offshore Operations, LLC (From 12/28/2010 01:00AM to 02/27/2017 12:59AM) (ALQT: 1 / LVL: 2) 
00105 - Apache Corporation (From 07/09/2010 12:00AM to 04/22/2014 11:59PM) (ALQT: 1 / LVL: 2) 
01482 - ENEOS Xplora USA Limited (From 03/13/2006 12:00AM to 12/28/2010 12:59AM) (ALQT: 1 / LVL: 2) 
02421 - Devon Energy Production Co., L.P. (From 03/13/2006 12:00AM to 07/08/2010 11:59PM) (ALQT: 1 / LVL: 2) </t>
  </si>
  <si>
    <t>03141 - Enbridge Offshore Facilities, LLC</t>
  </si>
  <si>
    <t>03678 - Fieldwood Energy IV LLC</t>
  </si>
  <si>
    <t>03218 - Crescent Midstream, LLC</t>
  </si>
  <si>
    <t>02396 - Gulfstream Natural Gas System, L.L.C.</t>
  </si>
  <si>
    <t>02967 - Peregrine Oil &amp; Gas II, LLC</t>
  </si>
  <si>
    <t>01284 - W &amp; T Offshore, Inc.
02782 - Eni US Operating Co. Inc.</t>
  </si>
  <si>
    <t>WELLS : 
A001 (TA) Aprv: 07/16/1997 - Spud: 08/11/1997 - P50: $1,224,002; P70: $1,447,424; P90: $1,770,854
A002 (COM) Aprv: 04/07/1999 - Spud: 04/17/1999 - P50: $1,283,771; P70: $1,507,193; P90: $1,830,623
A003 (COM) Aprv: 11/27/2002 - Spud: 12/10/2002 - P50: $1,271,183; P70: $1,494,605; P90: $1,818,035
A004 (TA) Aprv: 12/09/2009 - Spud: 12/20/2009 - P50: $400,320; P70: $448,732; P90: $518,998
STRUCTURES : 
FIXED CPLX# 407 'A' Aprv: N/A - Inst: 08/02/1999 - P50: $2,293,305; P70: $2,655,615; P90: $3,283,066
PIPELINES : 
BLKO PSN# 12178 (OUT) Aprv: 08/13/1999 - Init HTP: 10/14/1999 - P50: $349,762; P70: $481,785; P90: $672,791
TEST PSN# 12179 (OUT) Aprv: 08/13/1999 - Init HTP: 10/25/1999 - P50: $309,979; P70: $442,001; P90: $633,008</t>
  </si>
  <si>
    <t>00105 - Apache Corporation
02481 - BP Exploration &amp; Production Inc.
03295 - Fieldwood Energy LLC</t>
  </si>
  <si>
    <t>G30395</t>
  </si>
  <si>
    <t>STRUCTURES : 
FIXED CPLX# 20219 'A' Aprv: N/A - Inst: 01/01/1972 - P50: $6,866,669; P70: $7,404,639; P90: $8,302,866</t>
  </si>
  <si>
    <t>02117 - Shell Gulf of Mexico Inc.</t>
  </si>
  <si>
    <t>WELLS : 
W018 (TA) Aprv: N/A - Spud: 04/23/1967 - P50: $522,364; P70: $745,786; P90: $1,069,216
W030 (TA) Aprv: N/A - Spud: 09/20/1982 - P50: $496,389; P70: $719,811; P90: $1,043,241
W032 (COM) Aprv: N/A - Spud: 07/11/1984 - P50: $505,760; P70: $729,182; P90: $1,052,612
W037 (COM) Aprv: 12/24/1987 - Spud: 12/27/1987 - P50: $539,789; P70: $763,212; P90: $1,086,642
W034 (COM) Aprv: 09/18/1998 - Spud: 10/25/1998 - P50: $549,160; P70: $772,582; P90: $1,096,012
STRUCTURES : 
FIXED CPLX# 20089 'W' Aprv: N/A - Inst: 01/01/1966 - P50: $3,711,926; P70: $4,699,445; P90: $6,272,836
PIPELINES : 
FLG PSN# 764 (ACT) Aprv: 11/12/1970 - Init HTP: 02/12/1971 - P50: $60,256; P70: $73,384; P90: $95,625
BLKO PSN# 649 (ACT) Aprv: 12/16/1969 - Init HTP: 06/13/1979 - P50: $234,100; P70: $366,123; P90: $557,130
LIFT PSN# 6467 (PABN) Aprv: 06/08/1982 - Init HTP: 06/15/1982 - P50: $92,707; P70: $224,730; P90: $415,736</t>
  </si>
  <si>
    <t xml:space="preserve">02451 - GOM Shelf LLC (From 08/08/2000 12:00AM to 12/31/2099 11:59AM) 
03748 - Natural Resources Worldwide LLC (From 03/24/2025 12:00AM to 12/31/2099 11:59AM) 
03152 - Cox Oil Offshore, L.L.C. (From 11/15/2022 12:00AM to 03/23/2025 11:59PM) 
03672 - Talos QN Exploration LLC (From 07/26/2022 12:00AM to 11/14/2022 11:59PM) 
03035 - Fieldwood Energy Offshore LLC (From 08/12/2015 12:00AM to 07/25/2022 11:59PM) 
00078 - Chevron U.S.A. Inc. (From 06/03/2002 12:00AM to 08/11/2015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</si>
  <si>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04/15/2015 12:00AM to 12/31/2099 11:59AM) (ALQT: 1 / LVL: 1) 
03296 - Apache Shelf Exploration LLC (From 04/15/2015 12:00AM to 12/31/2099 11:59AM) (ALQT: 1 / LVL: 1) 
03748 - Natural Resources Worldwide LLC (From 03/24/2025 01:00AM to 12/31/2099 11:59AM) (ALQT: 1 / LVL: 1) 
03152 - Cox Oil Offshore, L.L.C. (From 11/16/2022 12:00AM to 03/24/2025 12:59AM) (ALQT: 1 / LVL: 1) 
03672 - Talos QN Exploration LLC (From 10/18/2021 12:00AM to 11/15/2022 11:59PM) (ALQT: 1 / LVL: 1) 
03035 - Fieldwood Energy Offshore LLC (From 08/12/2015 01:00AM to 10/17/2021 11:59PM) (ALQT: 1 / LVL: 1) 
00078 - Chevron U.S.A. Inc. (From 04/15/2015 12:00AM to 08/12/2015 12:59AM) (ALQT: 1 / LVL: 1) 
02451 - GOM Shelf LLC (From 07/02/2007 12:00AM to 12/31/2099 11:59AM) (ALQT: 1 / LVL: 2) 
03296 - Apache Shelf Exploration LLC (From 04/15/2015 01:00AM to 12/31/2099 11:59AM) (ALQT: 1 / LVL: 2) 
02481 - BP Exploration &amp; Production Inc. (From 08/24/2018 12:00AM to 12/31/2099 11:59AM) (ALQT: 1 / LVL: 2) 
03748 - Natural Resources Worldwide LLC (From 03/24/2025 02:00AM to 12/31/2099 11:59AM) (ALQT: 1 / LVL: 2) 
03152 - Cox Oil Offshore, L.L.C. (From 11/16/2022 01:00AM to 03/24/2025 01:59AM) (ALQT: 1 / LVL: 2) 
03672 - Talos QN Exploration LLC (From 12/13/2021 12:00AM to 11/16/2022 12:59AM) (ALQT: 1 / LVL: 2) 
03035 - Fieldwood Energy Offshore LLC (From 08/12/2015 02:00AM to 12/12/2021 11:59PM) (ALQT: 1 / LVL: 2) 
00114 - BP America Production Company (From 07/02/2007 12:00AM to 08/23/2018 11:59PM) (ALQT: 1 / LVL: 2) 
00078 - Chevron U.S.A. Inc. (From 07/02/2007 12:00AM to 08/12/2015 01:59AM) (ALQT: 1 / LVL: 2) </t>
  </si>
  <si>
    <t>00103 - ExxonMobil Pipeline Company</t>
  </si>
  <si>
    <t>01978 - Helis Oil &amp; Gas Company, L.L.C.
03295 - Fieldwood Energy LLC</t>
  </si>
  <si>
    <t>02738 - Anglo-Suisse Offshore Partners, LLC</t>
  </si>
  <si>
    <t>02451 - GOM Shelf LLC
02800 - Monforte Exploration L.L.C.</t>
  </si>
  <si>
    <t>01847 - Dauphin Island Gathering Partners</t>
  </si>
  <si>
    <t>WELLS : 
B002 (TA) Aprv: 12/08/1993 - Spud: 12/14/1993 - P50: $67,554; P70: $115,966; P90: $186,232
B003 (COM) Aprv: 03/27/1995 - Spud: 04/04/1995 - P50: $388,330; P70: $611,752; P90: $935,182
C001 (COM) Aprv: 08/27/1997 - Spud: 10/21/1997 - P50: $476,414; P70: $699,836; P90: $1,023,267
C003 (COM) Aprv: 12/04/1997 - Spud: 12/07/1997 - P50: $475,559; P70: $698,982; P90: $1,022,412
C004 (COM) Aprv: 08/02/2000 - Spud: 09/14/2000 - P50: $479,705; P70: $703,127; P90: $1,026,557
C005 (COM) Aprv: 09/07/2000 - Spud: 10/04/2000 - P50: $435,546; P70: $658,968; P90: $982,398
C006 (COM) Aprv: 09/29/2000 - Spud: 10/20/2000 - P50: $439,557; P70: $662,979; P90: $986,409
C007 (COM) Aprv: 12/07/2000 - Spud: 12/09/2000 - P50: $464,052; P70: $687,474; P90: $1,010,904
B004 (COM) Aprv: 11/28/2001 - Spud: 01/02/2002 - P50: $365,943; P70: $589,365; P90: $912,796
C008 (COM) Aprv: 12/05/2014 - Spud: 12/07/2014 - P50: $460,435; P70: $683,857; P90: $1,007,287
STRUCTURES : 
FIXED CPLX# 23972 'B' Aprv: N/A - Inst: 01/01/1992 - P50: $807,954; P70: $1,170,264; P90: $1,797,715
FIXED CPLX# 196 'C' Aprv: N/A - Inst: 05/10/1998 - P50: $1,025,887; P70: $1,564,919; P90: $2,444,662
PIPELINES : 
BLKO PSN# 13365 (OUT) Aprv: 10/05/2001 - Init HTP: 08/30/2002 - P50: $258,954; P70: $481,146; P90: $803,641
LIFT PSN# 14717 (OUT) Aprv: 06/24/2004 - Init HTP: 08/14/2004 - P50: $104,463; P70: $236,485; P90: $427,492
BLKG PSN# 18259 (OUT) Aprv: 08/25/2011 - Init HTP: 10/03/2011 - P50: $162,450; P70: $294,473; P90: $485,480</t>
  </si>
  <si>
    <t>02237 - Noble Energy, Inc.
03035 - Fieldwood Energy Offshore LLC
03295 - Fieldwood Energy LLC</t>
  </si>
  <si>
    <t xml:space="preserve">01666 - Piquant, Inc.  10.5% (ALQT: A / LVL: 1) 
03748 - Natural Resources Worldwide LLC 89.5% (ALQT: A / LVL: 1) </t>
  </si>
  <si>
    <t xml:space="preserve">03748 - Natural Resources Worldwide LLC (From 04/25/2025 12:00AM to 12/31/2099 11:59AM) 
02375 - Energy XXI GOM, LLC (From 03/14/2011 12:00AM to 04/24/2025 11:59PM) 
00276 - Exxon Mobil Corporation (From 01/24/1973 12:00AM to 03/13/2011 11:59PM) </t>
  </si>
  <si>
    <t xml:space="preserve">01666 - Piquant, Inc.  (From 03/14/2011 02:00AM to 12/31/2099 11:59AM) (ALQT: A / LVL: 1) 
03748 - Natural Resources Worldwide LLC (From 04/25/2025 12:01AM to 12/31/2099 11:59AM) (ALQT: A / LVL: 1) 
02375 - Energy XXI GOM, LLC (From 03/14/2011 01:00AM to 04/25/2025 12:00AM) (ALQT: A / LVL: 1) 
00276 - Exxon Mobil Corporation (From 03/14/2011 01:00AM to 03/14/2011 01:59AM) (ALQT: A / LVL: 1) </t>
  </si>
  <si>
    <t>02237 - Noble Energy, Inc.
02461 - OPEN CHOKE EXPLORATION, LLC
03147 - EC Offshore Properties, Inc.</t>
  </si>
  <si>
    <t>03575 - MP Gulf of Mexico, LLC</t>
  </si>
  <si>
    <t>PIPELINES : 
G/C PSN# 11537 (OUT) Aprv: 09/08/1997 - Init HTP: 04/11/1998 - P50: $785,804; P70: $917,827; P90: $1,108,833
STRUCTURES : 
FIXED CPLX# 21892 'A' Aprv: N/A - Inst: 01/01/1975 - P50: $5,294,847; P70: $5,832,817; P90: $6,731,044</t>
  </si>
  <si>
    <t>00011 - Transcontinental Gas Pipe Line Company, LLC</t>
  </si>
  <si>
    <t>02795 - GoMex Energy Offshore, Ltd.</t>
  </si>
  <si>
    <t>02513 - Petro Ventures, Inc.
02628 - Arena Offshore, LP</t>
  </si>
  <si>
    <t>03165 - Apache Deepwater LLC
03209 - Renaissance Offshore, LLC</t>
  </si>
  <si>
    <t>WELLS : 
A001 (COM) Aprv: 02/23/1984 - Spud: 02/25/1984 - P50: $643,166; P70: $866,588; P90: $1,190,018
A002 (COM) Aprv: 08/30/1984 - Spud: 09/01/1984 - P50: $637,379; P70: $860,801; P90: $1,184,231
A005 (COM) Aprv: 11/09/1984 - Spud: 11/14/1984 - P50: $588,027; P70: $811,450; P90: $1,134,880
A004 (COM) Aprv: 12/07/1984 - Spud: 12/16/1984 - P50: $571,226; P70: $794,648; P90: $1,118,079
A006 (COM) Aprv: 05/17/1994 - Spud: 09/01/1994 - P50: $604,927; P70: $828,349; P90: $1,151,780
A003 (COM) Aprv: 12/24/1998 - Spud: 01/15/1999 - P50: $581,349; P70: $804,771; P90: $1,128,202
STRUCTURES : 
FIXED CPLX# 23167 'A' Aprv: N/A - Inst: 01/01/1985 - P50: $2,247,437; P70: $2,785,407; P90: $3,683,634</t>
  </si>
  <si>
    <t>03152 - Cox Oil Offshore, L.L.C.</t>
  </si>
  <si>
    <t>01500 - TotalEnergies E&amp;P USA, Inc.
03695 - KNOC Eagle Ford Corporation</t>
  </si>
  <si>
    <t>02193 - Destin Pipeline Company, L.L.C.</t>
  </si>
  <si>
    <t>02521 - Williams Oil Gathering, L.L.C.</t>
  </si>
  <si>
    <t>PIPELINES : 
GAS PSN# 4757 (PABN) Aprv: 08/23/1977 - Init HTP: 06/16/1978 - P50: $523,243; P70: $745,435; P90: $1,067,930
GAS PSN# 4761 (PABN) Aprv: 08/23/1977 - Init HTP: 06/19/1978 - P50: $872,791; P70: $1,004,814; P90: $1,195,821
GAS PSN# 4759 (PABN) Aprv: 08/23/1977 - Init HTP: 06/24/1978 - P50: $781,356; P70: $1,003,548; P90: $1,326,043
GAS PSN# 4760 (PABN) Aprv: 08/23/1977 - Init HTP: 07/01/1978 - P50: $791,245; P70: $923,268; P90: $1,114,274
STRUCTURES : 
FIXED CPLX# 21929 'Junction' Aprv: N/A - Inst: 01/01/1980 - P50: $2,497,291; P70: $3,036,323; P90: $3,916,066</t>
  </si>
  <si>
    <t>00011 - Transcontinental Gas Pipe Line Company, LLC (From 08/23/1977 12:00AM to 04/25/2025 12:00AM)</t>
  </si>
  <si>
    <t>00730 - Walter Oil &amp; Gas Corporation
02451 - GOM Shelf LLC</t>
  </si>
  <si>
    <t>01284 - W &amp; T Offshore, Inc.
01513 - Callon Petroleum Operating Company</t>
  </si>
  <si>
    <t xml:space="preserve">02451 - GOM Shelf LLC (From 08/17/2000 12:00AM to 12/31/2099 11:59AM) 
03748 - Natural Resources Worldwide LLC (From 04/08/2025 12:00AM to 12/31/2099 11:59AM) 
03152 - Cox Oil Offshore, L.L.C. (From 10/26/2022 12:00AM to 04/07/2025 11:59PM) 
03672 - Talos QN Exploration LLC (From 05/09/2022 12:00AM to 10/25/2022 11:59PM) 
03035 - Fieldwood Energy Offshore LLC (From 08/19/2015 12:00AM to 05/08/2022 11:59PM) 
00078 - Chevron U.S.A. Inc. (From 06/03/2002 12:00AM to 08/18/2015 11:59PM) 
00114 - BP America Production Company (From 08/30/2002 12:00AM to 12/28/2006 11:59PM) 
00114 - BP America Production Company (Acquired 01855 Vastar Resources, Inc.) (From 08/01/1994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07/31/1994 11:59PM) 
00002 - Atlantic Richfield Company (From 12/06/1983 12:00AM to 08/22/1985 11:59PM) 
00005 - Four Star Oil &amp; Gas Company (From 12/06/1983 12:00AM to 08/22/1985 11:59PM) </t>
  </si>
  <si>
    <t xml:space="preserve">02451 - GOM Shelf LLC (From 04/08/2015 01:00AM to 12/31/2099 11:59AM) (ALQT: 1 / LVL: 1) 
03296 - Apache Shelf Exploration LLC (From 04/08/2015 01:00AM to 12/31/2099 11:59AM) (ALQT: 1 / LVL: 1) 
03748 - Natural Resources Worldwide LLC (From 04/08/2025 01:00AM to 12/31/2099 11:59AM) (ALQT: 1 / LVL: 1) 
03152 - Cox Oil Offshore, L.L.C. (From 10/26/2022 01:00AM to 04/08/2025 12:59AM) (ALQT: 1 / LVL: 1) 
03672 - Talos QN Exploration LLC (From 11/02/2021 12:00AM to 10/26/2022 12:59AM) (ALQT: 1 / LVL: 1) 
03035 - Fieldwood Energy Offshore LLC (From 08/19/2015 01:00AM to 11/01/2021 11:59PM) (ALQT: 1 / LVL: 1) 
00078 - Chevron U.S.A. Inc. (From 04/08/2015 01:00AM to 08/19/2015 12:59AM) (ALQT: 1 / LVL: 1) 
02451 - GOM Shelf LLC (From 07/03/2007 12:00AM to 12/31/2099 11:59AM) (ALQT: 1 / LVL: 2) 
03296 - Apache Shelf Exploration LLC (From 04/08/2015 12:00AM to 12/31/2099 11:59AM) (ALQT: 1 / LVL: 2) 
02481 - BP Exploration &amp; Production Inc. (From 07/25/2018 12:00AM to 12/31/2099 11:59AM) (ALQT: 1 / LVL: 2) 
03748 - Natural Resources Worldwide LLC (From 04/09/2025 12:00AM to 12/31/2099 11:59AM) (ALQT: 1 / LVL: 2) 
03152 - Cox Oil Offshore, L.L.C. (From 10/26/2022 02:00AM to 04/08/2025 11:59PM) (ALQT: 1 / LVL: 2) 
03672 - Talos QN Exploration LLC (From 12/15/2021 12:00AM to 10/26/2022 01:59AM) (ALQT: 1 / LVL: 2) 
03035 - Fieldwood Energy Offshore LLC (From 08/19/2015 02:00AM to 12/14/2021 11:59PM) (ALQT: 1 / LVL: 2) 
00114 - BP America Production Company (From 07/03/2007 12:00AM to 07/24/2018 11:59PM) (ALQT: 1 / LVL: 2) 
00078 - Chevron U.S.A. Inc. (From 07/03/2007 12:00AM to 08/19/2015 01:59AM) (ALQT: 1 / LVL: 2) </t>
  </si>
  <si>
    <t>02272 - Discovery Gas Transmission LLC</t>
  </si>
  <si>
    <t>03436 - American Midstream Emerald, LLC</t>
  </si>
  <si>
    <t>02628 - Arena Offshore, LP
03026 - Talos Energy Ventures, LLC</t>
  </si>
  <si>
    <t>00117 - Shell USA, Inc.</t>
  </si>
  <si>
    <t>02219 - Anadarko US Offshore LLC</t>
  </si>
  <si>
    <t>00730 - Walter Oil &amp; Gas Corporation
01284 - W &amp; T Offshore, Inc.</t>
  </si>
  <si>
    <t>WELLS : 
A007 (COM) Aprv: 12/12/2008 - Spud: 12/18/2008 - P50: $597,691; P70: $597,691; P90: $597,691
A005 (COM) Aprv: 12/19/2014 - Spud: 01/09/2015 - P50: $597,691; P70: $597,691; P90: $597,691
A002 (COM) Aprv: 04/18/2018 - Spud: 05/03/2018 - P50: $1,762,007; P70: $1,985,429; P90: $2,308,859
A003 (COM) Aprv: 09/05/2018 - Spud: 11/21/2018 - P50: $1,552,140; P70: $1,775,562; P90: $2,098,992
001 (APD) Aprv: 02/03/2023 - Spud:  - P50: $580,030; P70: $580,030; P90: $580,030</t>
  </si>
  <si>
    <t>02451 - GOM Shelf LLC
03026 - Talos Energy Ventures, LLC</t>
  </si>
  <si>
    <t>02312 - McMoRan Oil &amp; Gas LLC
03151 - Cox Operating, L.L.C.
03670 - White Fleet Operating, LLC</t>
  </si>
  <si>
    <t>PIPELINES : 
UMBE PSN# 19868 (ACT) Aprv: 04/06/2018 - Init HTP: N/A - P50: $1,745,185; P70: $1,745,185; P90: $1,745,185
UMBE PSN# 20003 (ACT) Aprv: 04/06/2018 - Init HTP: N/A - P50: $1,745,185; P70: $1,745,185; P90: $1,745,185
BLKO PSN# 19798 (ACT) Aprv: 04/06/2018 - Init HTP: 12/31/2018 - P50: $1,574,322; P70: $1,796,514; P90: $2,119,009</t>
  </si>
  <si>
    <t>02628 - Arena Offshore, LP
03247 - Talos Energy Offshore LLC</t>
  </si>
  <si>
    <t>02747 - Matagorda Island Gas Operations,LLC</t>
  </si>
  <si>
    <t>02237 - Noble Energy, Inc.
02782 - Eni US Operating Co. Inc.</t>
  </si>
  <si>
    <t>01819 - ATP Oil &amp; Gas Corporation</t>
  </si>
  <si>
    <t xml:space="preserve">02806 - Marubeni Oil &amp; Gas (USA) LLC (From 07/25/2006 12:00AM to 12/31/2099 11:59AM) 
01819 - ATP Oil &amp; Gas Corporation (From 05/29/2007 12:00AM to 12/31/2099 11:59AM) 
03033 - Black Elk Energy Offshore Operations, LLC (From 11/03/2010 12:00AM to 12/31/2099 11:59AM) 
01482 - ENEOS Xplora USA Limited (From 12/12/2001 12:00AM to 11/02/2010 11:59PM) 
01500 - TotalEnergies E&amp;P USA, Inc. (From 05/01/1998 12:00AM to 05/28/2007 11:59PM) 
01935 - Pioneer Natural Resources USA, Inc. (From 08/31/1998 12:00AM to 07/24/2006 11:59PM) 
03165 - Apache Deepwater LLC (Acquired 00818 Mariner Energy, Inc.) (From 05/01/1998 12:00AM to 12/11/2001 11:59PM) </t>
  </si>
  <si>
    <t xml:space="preserve">02451 - GOM Shelf LLC 100% (ALQT: 1 / LVL: 1) 
03296 - Apache Shelf Exploration LLC 18.75% (ALQT: 1 / LVL: 2) 
02451 - GOM Shelf LLC 18.75% (ALQT: 1 / LVL: 2) 
03748 - Natural Resources Worldwide LLC 25% (ALQT: 1 / LVL: 2) 
02481 - BP Exploration &amp; Production Inc. 37.5% (ALQT: 1 / LVL: 2) </t>
  </si>
  <si>
    <t xml:space="preserve">02451 - GOM Shelf LLC (From 08/17/2000 12:00AM to 12/31/2099 11:59AM) 
03748 - Natural Resources Worldwide LLC (From 04/01/2025 12:00AM to 12/31/2099 11:59AM) 
03152 - Cox Oil Offshore, L.L.C. (From 11/17/2022 12:00AM to 03/31/2025 11:59PM) 
03672 - Talos QN Exploration LLC (From 04/19/2022 01:00AM to 11/16/2022 11:59PM) 
03035 - Fieldwood Energy Offshore LLC (From 08/20/2015 12:00AM to 04/19/2022 12:59AM) 
00078 - Chevron U.S.A. Inc. (From 06/03/2002 12:00AM to 08/19/2015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</si>
  <si>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12/21/2006 12:00AM to 12/31/2099 11:59AM) (ALQT: 1 / LVL: 1) 
03295 - Fieldwood Energy LLC (From 08/01/2014 12:00AM to 08/08/2022 11:59PM) (ALQT: 1 / LVL: 1) 
02851 - Apache Shelf, Inc. (From 05/24/2011 12:00AM to 07/31/2014 11:59PM) (ALQT: 1 / LVL: 1) 
02851 - Apache Shelf, Inc. (Acquired 02169 Mariner Gulf of Mexico LLC) (From 03/28/2003 12:00AM to 05/23/2011 11:59PM) (ALQT: 1 / LVL: 1) 
00114 - BP America Production Company (From 01/16/2003 12:00AM to 12/20/2006 11:59PM) (ALQT: 1 / LVL: 1) 
02451 - GOM Shelf LLC (From 03/20/2008 01:00AM to 12/31/2099 11:59AM) (ALQT: 1 / LVL: 2) 
03296 - Apache Shelf Exploration LLC (From 12/30/2013 12:00AM to 12/31/2099 11:59AM) (ALQT: 1 / LVL: 2) 
02481 - BP Exploration &amp; Production Inc. (From 09/10/2018 12:00AM to 12/31/2099 11:59AM) (ALQT: 1 / LVL: 2) 
03748 - Natural Resources Worldwide LLC (From 04/01/2025 01:00AM to 12/31/2099 11:59AM) (ALQT: 1 / LVL: 2) 
03152 - Cox Oil Offshore, L.L.C. (From 11/17/2022 01:00AM to 04/01/2025 12:59AM) (ALQT: 1 / LVL: 2) 
03672 - Talos QN Exploration LLC (From 04/19/2022 12:00AM to 11/17/2022 12:59AM) (ALQT: 1 / LVL: 2) 
03035 - Fieldwood Energy Offshore LLC (From 08/20/2015 01:00AM to 04/18/2022 11:59PM) (ALQT: 1 / LVL: 2) 
00114 - BP America Production Company (From 03/20/2008 01:00AM to 09/09/2018 11:59PM) (ALQT: 1 / LVL: 2) 
00078 - Chevron U.S.A. Inc. (From 03/20/2008 01:00AM to 08/20/2015 12:59AM) (ALQT: 1 / LVL: 2) </t>
  </si>
  <si>
    <t>02451 - GOM Shelf LLC
03295 - Fieldwood Energy LLC</t>
  </si>
  <si>
    <t>02961 - Byron Energy Inc.</t>
  </si>
  <si>
    <t xml:space="preserve">02375 - Energy XXI GOM, LLC (From 01/17/2008 12:00AM to 12/31/2099 11:59AM) 
03033 - Black Elk Energy Offshore Operations, LLC (From 11/03/2010 12:00AM to 12/31/2099 11:59AM) 
01482 - ENEOS Xplora USA Limited (From 08/26/2005 12:00AM to 11/02/2010 11:59PM) 
02891 - MitEnergy Upstream LLC (From 05/29/2007 12:00AM to 01/25/2010 11:59PM) 
00276 - Exxon Mobil Corporation (From 09/19/1977 12:00AM to 01/17/2008 01:59AM) 
03017 - PXP Producing Company LLC (Acquired 00231 Pogo Producing Company) (From 09/19/1977 12:00AM to 01/16/2008 11:59PM) 
02421 - Devon Energy Production Co., L.P. (From 01/10/2001 12:00AM to 08/25/2005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01/22/1986 12:00AM to 02/05/1987 11:59PM) 
00473 - Pennzoil Oil &amp; Gas, Inc. (From 09/19/1977 12:00AM to 01/21/1986 11:59PM) </t>
  </si>
  <si>
    <t xml:space="preserve">02375 - Energy XXI GOM, LLC (From 01/22/2008 12:00AM to 12/31/2099 11:59AM) (ALQT: 1 / LVL: 2) 
03033 - Black Elk Energy Offshore Operations, LLC (From 11/03/2010 01:00AM to 12/31/2099 11:59AM) (ALQT: 1 / LVL: 2) 
03295 - Fieldwood Energy LLC (From 04/10/2014 12:00AM to 12/31/2099 11:59AM) (ALQT: 1 / LVL: 2) 
03296 - Apache Shelf Exploration LLC (From 04/10/2014 12:00AM to 12/31/2099 11:59AM) (ALQT: 1 / LVL: 2) 
00105 - Apache Corporation (From 07/09/2010 12:00AM to 04/09/2014 11:59PM) (ALQT: 1 / LVL: 2) 
03017 - PXP Producing Company LLC (From 05/13/2008 12:00AM to 12/29/2010 11:59PM) (ALQT: 1 / LVL: 2) 
01482 - ENEOS Xplora USA Limited (From 03/23/2006 12:00AM to 11/03/2010 12:59AM) (ALQT: 1 / LVL: 2) 
02421 - Devon Energy Production Co., L.P. (From 03/23/2006 12:00AM to 07/08/2010 11:59PM) (ALQT: 1 / LVL: 2) 
03017 - PXP Producing Company LLC (Acquired 00231 Pogo Producing Company) (From 03/23/2006 12:00AM to 05/12/2008 11:59PM) (ALQT: 1 / LVL: 2) 
00276 - Exxon Mobil Corporation (From 03/23/2006 12:00AM to 01/21/2008 11:59PM) (ALQT: 1 / LVL: 2) </t>
  </si>
  <si>
    <t>PIPELINES : 
OIL PSN# 17609 (OUT) Aprv: 08/27/2008 - Init HTP: 01/15/2009 - P50: $699,389; P70: $831,412; P90: $1,022,418
STRUCTURES : 
FIXED CPLX# 23666 'A' Aprv: N/A - Inst: 01/01/1988 - P50: $3,740,731; P70: $4,279,763; P90: $5,159,506</t>
  </si>
  <si>
    <t>PIPELINES : 
UMBH PSN# 18787 (OUT) Aprv: 05/21/2008 - Init HTP: N/A - P50: $1,745,185; P70: $1,745,185; P90: $1,745,185
UBEH PSN# 18788 (ACT) Aprv: 05/21/2008 - Init HTP: N/A - P50: $1,745,185; P70: $1,745,185; P90: $1,745,185
BLKO PSN# 18793 (OUT) Aprv: 05/21/2008 - Init HTP: 08/09/2008 - P50: $931,551; P70: $1,153,742; P90: $1,476,237</t>
  </si>
  <si>
    <t xml:space="preserve">03035 - Fieldwood Energy Offshore LLC (From 06/24/2014 02:00AM to 12/31/2099 11:59AM) 
03295 - Fieldwood Energy LLC (From 05/25/2018 12:00AM to 12/31/2099 11:59AM) 
00105 - Apache Corporation (From 08/01/2003 12:00AM to 05/24/2018 11:59PM) 
03033 - Black Elk Energy Offshore Operations, LLC (From 11/08/2010 12:00AM to 06/24/2014 01:59AM) 
01482 - ENEOS Xplora USA Limited (From 07/21/2005 12:00AM to 11/07/2010 11:59PM) 
01284 - W &amp; T Offshore, Inc. (From 04/08/2008 12:00AM to 02/01/2010 11:59PM) 
01284 - W &amp; T Offshore, Inc. (Acquired 02859 Offshore Shelf LLC) (From 07/18/2006 12:00AM to 04/07/2008 11:59PM) 
01834 - Talos Petroleum LLC (From 06/18/2001 12:00AM to 03/16/2008 11:59PM) 
02219 - Anadarko US Offshore LLC (From 02/18/2005 12:00AM to 07/17/2006 11:59PM) 
02421 - Devon Energy Production Co., L.P. (From 08/06/2004 12:00AM to 07/20/2005 11:59PM) 
02148 - Westport Oil and Gas Company, L.P. (From 08/01/1998 12:00AM to 02/17/2005 11:59PM) 
02421 - Devon Energy Production Co., L.P. (Acquired 01551 Santa Fe Energy Resources, Inc.) (From 03/17/1999 12:00AM to 08/05/2004 11:59PM) 
02481 - BP Exploration &amp; Production Inc. (From 03/13/2002 12:00AM to 07/31/2003 11:59PM) 
00114 - BP America Production Company (Acquired 01855 Vastar Resources, Inc.) (From 08/01/1998 12:00AM to 03/12/2002 11:59PM) 
03065 - Talos Resources LLC (Acquired 02018 Stone Energy, L.L.C.) (From 08/01/1998 12:00AM to 06/17/2001 11:59PM) </t>
  </si>
  <si>
    <t>G30316</t>
  </si>
  <si>
    <t>STRUCTURES : 
FIXED CPLX# 23873 'BW-CONTROL' Aprv: N/A - Inst: 01/01/1991 - P50: $4,236,273; P70: $4,774,243; P90: $5,672,470</t>
  </si>
  <si>
    <t xml:space="preserve">03748 - Natural Resources Worldwide LLC 25% (ALQT: 1 / LVL: 1) 
03296 - Apache Shelf Exploration LLC 37.5% (ALQT: 1 / LVL: 1) 
02451 - GOM Shelf LLC 37.5% (ALQT: 1 / LVL: 1) 
03748 - Natural Resources Worldwide LLC 25% (ALQT: 1 / LVL: 2) 
02481 - BP Exploration &amp; Production Inc. 75% (ALQT: 1 / LVL: 2) </t>
  </si>
  <si>
    <t xml:space="preserve">02451 - GOM Shelf LLC (From 08/08/2000 12:00AM to 12/31/2099 11:59AM) 
03748 - Natural Resources Worldwide LLC (From 04/08/2025 12:00AM to 12/31/2099 11:59AM) 
03152 - Cox Oil Offshore, L.L.C. (From 11/03/2022 12:00AM to 04/07/2025 11:59PM) 
03672 - Talos QN Exploration LLC (From 04/20/2022 01:00AM to 11/02/2022 11:59PM) 
03035 - Fieldwood Energy Offshore LLC (From 08/19/2015 12:00AM to 04/20/2022 12:59AM) 
00078 - Chevron U.S.A. Inc. (From 06/03/2002 12:00AM to 08/18/2015 11:59PM) 
00114 - BP America Production Company (From 08/30/2002 12:00AM to 12/28/2006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08/07/2000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</si>
  <si>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11/19/2013 12:00AM to 12/31/2099 11:59AM) (ALQT: 1 / LVL: 1) 
03296 - Apache Shelf Exploration LLC (From 11/19/2013 12:00AM to 12/31/2099 11:59AM) (ALQT: 1 / LVL: 1) 
03748 - Natural Resources Worldwide LLC (From 04/08/2025 01:00AM to 12/31/2099 11:59AM) (ALQT: 1 / LVL: 1) 
03152 - Cox Oil Offshore, L.L.C. (From 11/03/2022 01:00AM to 04/08/2025 12:59AM) (ALQT: 1 / LVL: 1) 
03672 - Talos QN Exploration LLC (From 11/16/2021 12:00AM to 11/03/2022 12:59AM) (ALQT: 1 / LVL: 1) 
03035 - Fieldwood Energy Offshore LLC (From 08/19/2015 01:00AM to 11/15/2021 11:59PM) (ALQT: 1 / LVL: 1) 
00078 - Chevron U.S.A. Inc. (From 11/19/2013 12:00AM to 08/19/2015 12:59AM) (ALQT: 1 / LVL: 1) 
02481 - BP Exploration &amp; Production Inc. (From 07/26/2018 12:00AM to 12/31/2099 11:59AM) (ALQT: 1 / LVL: 2) 
03748 - Natural Resources Worldwide LLC (From 04/08/2025 02:00AM to 12/31/2099 11:59AM) (ALQT: 1 / LVL: 2) 
03152 - Cox Oil Offshore, L.L.C. (From 11/03/2022 02:00AM to 04/08/2025 01:59AM) (ALQT: 1 / LVL: 2) 
03672 - Talos QN Exploration LLC (From 04/20/2022 12:00AM to 11/03/2022 01:59AM) (ALQT: 1 / LVL: 2) 
03035 - Fieldwood Energy Offshore LLC (From 08/19/2015 02:00AM to 04/19/2022 11:59PM) (ALQT: 1 / LVL: 2) 
00114 - BP America Production Company (From 01/11/2008 12:00AM to 07/25/2018 11:59PM) (ALQT: 1 / LVL: 2) 
00078 - Chevron U.S.A. Inc. (From 01/11/2008 12:00AM to 08/19/2015 01:59AM) (ALQT: 1 / LVL: 2) </t>
  </si>
  <si>
    <t>02554 - Caesar Oil Pipeline Company, LLC</t>
  </si>
  <si>
    <t>G30416</t>
  </si>
  <si>
    <t>STRUCTURES : 
FIXED CPLX# 20740 'E' Aprv: N/A - Inst: 01/01/1966 - P50: $2,367,237; P70: $2,905,738; P90: $3,794,723
FIXED CPLX# 20740 'E-AUX' Aprv: N/A - Inst: 01/01/1971 - P50: $1,813,399; P70: $2,352,431; P90: $3,232,174</t>
  </si>
  <si>
    <t xml:space="preserve">02451 - GOM Shelf LLC (From 08/09/2000 12:00AM to 12/31/2099 11:59AM) 
03748 - Natural Resources Worldwide LLC (From 04/01/2025 12:00AM to 12/31/2099 11:59AM) 
03152 - Cox Oil Offshore, L.L.C. (From 10/31/2022 12:00AM to 03/31/2025 11:59PM) 
03672 - Talos QN Exploration LLC (From 05/05/2022 12:00AM to 10/30/2022 11:59PM) 
03035 - Fieldwood Energy Offshore LLC (From 08/12/2015 12:00AM to 05/04/2022 11:59PM) 
00078 - Chevron U.S.A. Inc. (From 06/03/2002 12:00AM to 08/11/2015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</si>
  <si>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12/27/2013 01:00AM to 12/31/2099 11:59AM) (ALQT: 1 / LVL: 1) 
03296 - Apache Shelf Exploration LLC (From 12/27/2013 01:00AM to 12/31/2099 11:59AM) (ALQT: 1 / LVL: 1) 
03748 - Natural Resources Worldwide LLC (From 04/01/2025 12:02AM to 12/31/2099 11:59AM) (ALQT: 1 / LVL: 1) 
03152 - Cox Oil Offshore, L.L.C. (From 10/31/2022 01:00AM to 04/01/2025 12:01AM) (ALQT: 1 / LVL: 1) 
03672 - Talos QN Exploration LLC (From 04/01/2022 12:00AM to 10/31/2022 12:59AM) (ALQT: 1 / LVL: 1) 
03035 - Fieldwood Energy Offshore LLC (From 08/12/2015 01:00AM to 03/31/2022 11:59PM) (ALQT: 1 / LVL: 1) 
00078 - Chevron U.S.A. Inc. (From 12/27/2013 01:00AM to 08/12/2015 12:59AM) (ALQT: 1 / LVL: 1) 
02451 - GOM Shelf LLC (From 07/02/2007 12:00AM to 12/31/2099 11:59AM) (ALQT: 1 / LVL: 2) 
03296 - Apache Shelf Exploration LLC (From 12/27/2013 12:00AM to 12/31/2099 11:59AM) (ALQT: 1 / LVL: 2) 
02481 - BP Exploration &amp; Production Inc. (From 09/06/2018 12:00AM to 12/31/2099 11:59AM) (ALQT: 1 / LVL: 2) 
03748 - Natural Resources Worldwide LLC (From 04/01/2025 12:01AM to 12/31/2099 11:59AM) (ALQT: 1 / LVL: 2) 
03152 - Cox Oil Offshore, L.L.C. (From 10/31/2022 02:00AM to 04/01/2025 12:00AM) (ALQT: 1 / LVL: 2) 
03672 - Talos QN Exploration LLC (From 03/23/2022 12:00AM to 10/31/2022 01:59AM) (ALQT: 1 / LVL: 2) 
03035 - Fieldwood Energy Offshore LLC (From 08/12/2015 02:00AM to 03/22/2022 11:59PM) (ALQT: 1 / LVL: 2) 
00114 - BP America Production Company (From 07/02/2007 12:00AM to 09/05/2018 11:59PM) (ALQT: 1 / LVL: 2) 
00078 - Chevron U.S.A. Inc. (From 07/02/2007 12:00AM to 08/12/2015 01:59AM) (ALQT: 1 / LVL: 2) </t>
  </si>
  <si>
    <t>00105 - Apache Corporation
03151 - Cox Operating, L.L.C.
03295 - Fieldwood Energy LLC</t>
  </si>
  <si>
    <t>WELLS : 
A002 (COM) Aprv: 01/21/1998 - Spud: 02/10/1998 - P50: $2,055,900; P70: $2,055,900; P90: $2,055,900
A006 (COM) Aprv: 12/07/1999 - Spud: 12/08/1999 - P50: $2,055,900; P70: $2,055,900; P90: $2,055,900</t>
  </si>
  <si>
    <t>03035 - Fieldwood Energy Offshore LLC
03521 - Deepwater Abandonment Alternatives, Inc.</t>
  </si>
  <si>
    <t>G30381</t>
  </si>
  <si>
    <t>Denied</t>
  </si>
  <si>
    <t>STRUCTURES : 
FIXED CPLX# 21714 'A' Aprv: N/A - Inst: 01/01/1973 - P50: $3,963,610; P70: $4,501,580; P90: $5,399,807</t>
  </si>
  <si>
    <t>02273 - Discovery Producer Services LLC</t>
  </si>
  <si>
    <t>02253 - Enbridge Offshore (Gas Gathering) L.L.C.</t>
  </si>
  <si>
    <t>03147 - EC Offshore Properties, Inc.</t>
  </si>
  <si>
    <t>PIPELINES : 
GAS PSN# 3552 (APMO) Aprv: 05/01/1967 - Init HTP: 05/01/1967 - P50: $1,136,240; P70: $1,268,263; P90: $1,459,270
STRUCTURES : 
FIXED CPLX# 20917 'A-CG' Aprv: N/A - Inst: 01/01/1958 - P50: $2,616,334; P70: $3,154,304; P90: $4,052,531</t>
  </si>
  <si>
    <t>00048 - Sabine Oil &amp; Gas Corporation
03151 - Cox Operating, L.L.C.
03670 - White Fleet Operating, LLC</t>
  </si>
  <si>
    <t>01364 - Newfield Exploration Company
02628 - Arena Offshore, LP
02769 - Leed Petroleum LLC
03520 - Sanare Energy Partners, LLC</t>
  </si>
  <si>
    <t>00014 - Tennessee Gas Pipeline Company, L.L.C.</t>
  </si>
  <si>
    <t>03217 - Northstar Offshore Group, LLC</t>
  </si>
  <si>
    <t>00178 - Gulf South Pipeline Company, LP</t>
  </si>
  <si>
    <t>PIPELINES : 
BLKO PSN# 21005 (PROP) Aprv: 08/02/2023 - Init HTP: N/A - P50: $1,453,479; P70: $1,675,670; P90: $1,998,166
BLKO PSN# 21007 (PROP) Aprv: 08/02/2023 - Init HTP: N/A - P50: $344,820; P70: $464,958; P90: $641,418
BLKO PSN# 21006 (ACT) Aprv: 08/02/2023 - Init HTP: 07/11/2024 - P50: $1,453,432; P70: $1,675,624; P90: $1,998,119
BLKO PSN# 21008 (ACT) Aprv: 09/28/2023 - Init HTP: 07/26/2024 - P50: $344,820; P70: $464,958; P90: $641,418</t>
  </si>
  <si>
    <t xml:space="preserve">02375 - Energy XXI GOM, LLC (From 08/10/2007 12:00AM to 12/31/2099 11:59AM) 
03026 - Talos Energy Ventures, LLC (From 07/07/2008 12:00AM to 12/31/2099 11:59AM) 
03148 - W &amp; T Energy VI, LLC (From 05/19/2010 12:00AM to 12/31/2099 11:59AM) 
03033 - Black Elk Energy Offshore Operations, LLC (From 11/02/2010 12:00AM to 12/31/2099 11:59AM) 
01482 - ENEOS Xplora USA Limited (From 07/01/1996 12:00AM to 11/01/2010 11:59PM) 
01500 - TotalEnergies E&amp;P USA, Inc. (From 05/27/1997 12:00AM to 05/18/2010 11:59PM) 
02891 - MitEnergy Upstream LLC (From 10/13/2006 12:00AM to 01/21/2010 11:59PM) 
02025 - EP Energy E&amp;P Company, L.P. (From 08/10/2007 01:00AM to 07/06/2008 11:59PM) 
00491 - EP Energy Management, L.L.C. (From 07/01/1996 12:00AM to 08/10/2007 12:59AM) 
03017 - PXP Producing Company LLC (Acquired 00231 Pogo Producing Company) (From 07/01/1996 12:00AM to 08/09/2007 11:59PM) </t>
  </si>
  <si>
    <t>02451 - GOM Shelf LLC
02782 - Eni US Operating Co. Inc.</t>
  </si>
  <si>
    <t>02451 - GOM Shelf LLC
03520 - Sanare Energy Partners, LLC</t>
  </si>
  <si>
    <t>02628 - Arena Offshore, LP
03151 - Cox Operating, L.L.C.</t>
  </si>
  <si>
    <t>02202 - Garden Banks Gas Pipeline, L.L.C.</t>
  </si>
  <si>
    <t>02553 - Cleopatra Gas Gathering Company, LLC</t>
  </si>
  <si>
    <t>G30374</t>
  </si>
  <si>
    <t>STRUCTURES : 
FIXED CPLX# 10310 'A' Aprv: N/A - Inst: 01/01/1987 - P50: $3,386,206; P70: $3,924,176; P90: $4,822,403</t>
  </si>
  <si>
    <t>03151 - Cox Operating, L.L.C.
03578 - DANOS, L.L.C.</t>
  </si>
  <si>
    <t>03035 - Fieldwood Energy Offshore LLC</t>
  </si>
  <si>
    <t>02070 - Tri-Union Development Corporation
02899 - Talos ERT LLC</t>
  </si>
  <si>
    <t>PIPELINES : 
ELECTRIC_HYDRAULIC_CHEMICAL PSN# 20236 (ACT) Aprv: 10/23/2020 - Init HTP: N/A - P50: $1,745,185; P70: $1,745,185; P90: $1,745,185
H2O PSN# 19795 (ACT) Aprv: 10/23/2020 - Init HTP: 07/02/2022 - P50: $1,315,237; P70: $1,537,428; P90: $1,859,923</t>
  </si>
  <si>
    <t>01284 - W &amp; T Offshore, Inc.
03151 - Cox Operating, L.L.C.</t>
  </si>
  <si>
    <t>02266 - EPL Oil &amp; Gas, LLC</t>
  </si>
  <si>
    <t>02985 - Deep Gulf Energy II, LLC</t>
  </si>
  <si>
    <t>PIPELINES : 
ELECTRIC_HYDRAULIC_CHEMICAL PSN# 20126 (ACT) Aprv: 10/31/2019 - Init HTP: N/A - P50: $1,745,185; P70: $1,745,185; P90: $1,745,185
BLKO PSN# 19790 (ACT) Aprv: 10/31/2019 - Init HTP: 01/04/2023 - P50: $1,179,453; P70: $1,401,645; P90: $1,724,140</t>
  </si>
  <si>
    <t>03256 - High Point Gas Transmission, LLC</t>
  </si>
  <si>
    <t>03035 - Fieldwood Energy Offshore LLC
03295 - Fieldwood Energy LLC
03521 - Deepwater Abandonment Alternatives, Inc.</t>
  </si>
  <si>
    <t xml:space="preserve">03254 - Southeast Keathley Canyon Pipeline Company, L.L.C. </t>
  </si>
  <si>
    <t>03134 - Marlin GOM I, L.L.C.
03520 - Sanare Energy Partners, LLC</t>
  </si>
  <si>
    <t>02400 - Triton Gathering, LLC</t>
  </si>
  <si>
    <t>02361 - Eni Petroleum US LLC</t>
  </si>
  <si>
    <t>02385 - Williams Field Services - Gulf Coast Company LLC</t>
  </si>
  <si>
    <t>00105 - Apache Corporation
02899 - Talos ERT LLC
03295 - Fieldwood Energy LLC</t>
  </si>
  <si>
    <t>PIPELINES : 
GAS PSN# 1256 (OUT) Aprv: 03/03/1969 - Init HTP: 06/22/1972 - P50: $515,000; P70: $515,000; P90: $515,000
GAS PSN# 1264 (ACT) Aprv: 03/03/1969 - Init HTP: 06/22/1972 - P50: $515,000; P70: $515,000; P90: $515,000
STRUCTURES : 
FIXED CPLX# 25013 'CGP-VALVE' Aprv: N/A - Inst: 06/22/1972 - P50: $1,637,245; P70: $2,176,277; P90: $3,056,020</t>
  </si>
  <si>
    <t>03165 - Apache Deepwater LLC</t>
  </si>
  <si>
    <t xml:space="preserve">01699 - HE&amp;D Offshore, L.P. 8.75% 
03748 - Natural Resources Worldwide LLC 39.0625% 
03026 - Talos Energy Ventures, LLC 52.1875% </t>
  </si>
  <si>
    <t xml:space="preserve">03748 - Natural Resources Worldwide LLC 25% (ALQT: 1 / LVL: 2) 
03026 - Talos Energy Ventures, LLC 75% (ALQT: 1 / LVL: 2) </t>
  </si>
  <si>
    <t xml:space="preserve">03026 - Talos Energy Ventures, LLC (From 06/26/2008 12:00AM to 12/31/2099 11:59AM) 
01699 - HE&amp;D Offshore, L.P. (From 11/26/2014 12:00AM to 12/31/2099 11:59AM) 
03748 - Natural Resources Worldwide LLC (From 04/08/2025 12:00AM to 12/31/2099 11:59AM) 
02266 - EPL Oil &amp; Gas, LLC (From 09/09/2013 12:00AM to 04/07/2025 11:59PM) 
02266 - EPL Oil &amp; Gas, LLC (Acquired 03041 Hilcorp Energy GOM, LLC) (From 09/16/2008 12:00AM to 09/08/2013 11:59PM) 
02851 - Apache Shelf, Inc. (From 05/04/2006 12:00AM to 08/02/2012 11:59PM) 
00078 - Chevron U.S.A. Inc. (From 06/03/2002 12:00AM to 09/15/2008 11:59PM) 
02025 - EP Energy E&amp;P Company, L.P. (From 03/26/2007 01:00AM to 06/25/2008 11:59PM) 
02025 - EP Energy E&amp;P Company, L.P. (Acquired 01138 El Paso Production GOM Inc.) (From 01/17/1995 12:00AM to 03/26/2007 12:59AM) 
00048 - Sabine Oil &amp; Gas Corporation (From 12/02/2003 12:00AM to 05/03/2006 11:59PM) 
00003 - Union Oil Company of California (From 09/25/1992 12:00AM to 12/01/2003 11:59PM) 
00771 - Texaco Exploration and Production, Inc. (From 05/01/1991 12:00AM to 06/02/2002 11:59PM) 
01550 - Unocal Exploration Corporation (From 05/01/1991 12:00AM to 09/24/1992 11:59PM) </t>
  </si>
  <si>
    <t xml:space="preserve">03026 - Talos Energy Ventures, LLC (From 06/26/2008 01:00AM to 12/31/2099 11:59AM) (ALQT: 1 / LVL: 2) 
03748 - Natural Resources Worldwide LLC (From 04/08/2025 01:00AM to 12/31/2099 11:59AM) (ALQT: 1 / LVL: 2) 
02266 - EPL Oil &amp; Gas, LLC (From 09/09/2013 01:00AM to 04/08/2025 12:59AM) (ALQT: 1 / LVL: 2) 
02266 - EPL Oil &amp; Gas, LLC (Acquired 03041 Hilcorp Energy GOM, LLC) (From 09/16/2008 01:00AM to 09/09/2013 12:59AM) (ALQT: 1 / LVL: 2) 
00003 - Union Oil Company of California (From 08/19/2003 12:00AM to 11/15/2012 11:59PM) (ALQT: 1 / LVL: 2) 
00078 - Chevron U.S.A. Inc. (From 04/26/2004 12:00AM to 09/16/2008 12:59AM) (ALQT: 1 / LVL: 2) 
02025 - EP Energy E&amp;P Company, L.P. (From 03/26/2007 02:00AM to 06/26/2008 12:59AM) (ALQT: 1 / LVL: 2) 
02025 - EP Energy E&amp;P Company, L.P. (Acquired 01138 El Paso Production GOM Inc.) (From 08/19/2003 12:00AM to 03/26/2007 01:59AM) (ALQT: 1 / LVL: 2) 
00981 - Anadarko Petroleum Corporation (From 08/19/2003 12:00AM to 04/25/2004 11:59PM) (ALQT: 1 / LVL: 2) </t>
  </si>
  <si>
    <t>02777 - Peregrine Oil &amp; Gas, LP</t>
  </si>
  <si>
    <t>00056 - ConocoPhillips Company
02451 - GOM Shelf LLC</t>
  </si>
  <si>
    <t>G30426</t>
  </si>
  <si>
    <t>03065 - Talos Resources LLC</t>
  </si>
  <si>
    <t>01407 - Tatham Offshore, Inc.</t>
  </si>
  <si>
    <t>02409 - Maritech Resources, Inc.</t>
  </si>
  <si>
    <t>03059 - ANKOR Energy LLC</t>
  </si>
  <si>
    <t>02714 - Century Exploration New Orleans, LLC</t>
  </si>
  <si>
    <t>00078 - Chevron U.S.A. Inc.
02795 - GoMex Energy Offshore, Ltd.</t>
  </si>
  <si>
    <t>STRUCTURES : 
FIXED CPLX# 22440 'A' Aprv: N/A - Inst: 01/01/1981 - P50: $2,327,632; P70: $2,865,602; P90: $3,763,829</t>
  </si>
  <si>
    <t>00064 - Hunt Oil Company
01284 - W &amp; T Offshore, Inc.
02579 - Tana Exploration Company LLC
02628 - Arena Offshore, LP</t>
  </si>
  <si>
    <t>WELLS : 
A001 (TA) Aprv: 12/19/1994 - Spud: 12/19/1994 - P50: $218,925; P70: $267,337; P90: $337,603
A002 (TA) Aprv: N/A - Spud: 09/24/1995 - P50: $218,925; P70: $267,337; P90: $337,603
STRUCTURES : 
FIXED CPLX# 28036 'A' Aprv: N/A - Inst: 02/14/1996 - P50: $1,531,446; P70: $1,893,756; P90: $2,521,207
PIPELINES : 
BLKG PSN# 20522 (OUT) Aprv: 01/19/1996 - Init HTP: 04/20/1996 - P50: $259,643; P70: $391,666; P90: $582,672</t>
  </si>
  <si>
    <t>00048 - Sabine Oil &amp; Gas Corporation
00105 - Apache Corporation
02409 - Maritech Resources, Inc.
03295 - Fieldwood Energy LLC</t>
  </si>
  <si>
    <t>01284 - W &amp; T Offshore, Inc.
03295 - Fieldwood Energy LLC</t>
  </si>
  <si>
    <t>00105 - Apache Corporation
02451 - GOM Shelf LLC
02481 - BP Exploration &amp; Production Inc.</t>
  </si>
  <si>
    <t>02409 - Maritech Resources, Inc.
03209 - Renaissance Offshore, LLC</t>
  </si>
  <si>
    <t>02451 - GOM Shelf LLC
03619 - Talos Third Coast LLC</t>
  </si>
  <si>
    <t>G30375</t>
  </si>
  <si>
    <t>STRUCTURES : 
FIXED CPLX# 10345 'JA' Aprv: N/A - Inst: 01/01/1989 - P50: $2,103,535; P70: $2,642,567; P90: $3,522,310</t>
  </si>
  <si>
    <t>02545 - Okeanos Gas Gathering Company, LLC</t>
  </si>
  <si>
    <t>00981 - Anadarko Petroleum Corporation
02782 - Eni US Operating Co. Inc.
03295 - Fieldwood Energy LLC</t>
  </si>
  <si>
    <t>00125 - Blue Dolphin Pipe Line Company</t>
  </si>
  <si>
    <t>02503 - Contango Operators, LLC</t>
  </si>
  <si>
    <t>PIPELINES : 
GAS PSN# 19794 (ACT) Aprv: 11/07/2019 - Init HTP: 03/26/2022 - P50: $1,189,027; P70: $1,411,219; P90: $1,733,714
GAS PSN# 20297 (ACT) Aprv: 11/07/2019 - Init HTP: 04/21/2022 - P50: $689,640; P70: $809,778; P90: $986,238</t>
  </si>
  <si>
    <t>00981 - Anadarko Petroleum Corporation
03572 - BOE Exploration &amp; Production LLC</t>
  </si>
  <si>
    <t>02163 - Nautilus Pipeline Company, L.L.C.</t>
  </si>
  <si>
    <t>00105 - Apache Corporation
01284 - W &amp; T Offshore, Inc.
03295 - Fieldwood Energy LLC</t>
  </si>
  <si>
    <t>03530 - Avocet LNG, LLC</t>
  </si>
  <si>
    <t>00048 - Sabine Oil &amp; Gas Corporation</t>
  </si>
  <si>
    <t>02450 - Venice Gathering System, L.L.C.</t>
  </si>
  <si>
    <t>03793 - Oceanus Pipeline Company, LLC</t>
  </si>
  <si>
    <t>01284 - W &amp; T Offshore, Inc.
02058 - LLOG Exploration Offshore, L.L.C.
02561 - NCX Company, L.L.C.</t>
  </si>
  <si>
    <t>WELLS : 
A001 (COM) Aprv: 01/21/2010 - Spud: 02/19/2010 - P50: $627,446; P70: $850,868; P90: $1,174,298
STRUCTURES : 
FIXED CPLX# 2395 'A' Aprv: N/A - Inst: 09/30/2010 - P50: $787,586; P70: $1,020,341; P90: $1,381,453
PIPELINES : 
BLKG PSN# 18118 (ACT) Aprv: 08/16/2010 - Init HTP: 10/11/2010 - P50: $231,839; P70: $363,862; P90: $554,868</t>
  </si>
  <si>
    <t>WELLS : 
001 (TA) Aprv: 05/15/1976 - Spud: 05/15/1976 - P50: $26,271; P70: $74,683; P90: $144,949
002 (TA) Aprv: 07/02/1976 - Spud: 07/02/1976 - P50: $31,275; P70: $79,687; P90: $149,953
004 (TA) Aprv: N/A - Spud: 06/12/1978 - P50: $27,522; P70: $75,934; P90: $146,200
KC006 (TA) Aprv: 01/28/1999 - Spud: 02/19/1999 - P50: $28,773; P70: $77,185; P90: $147,451
KC009 (TA) Aprv: 01/11/2001 - Spud: 01/17/2001 - P50: $28,773; P70: $77,185; P90: $147,451
KB010 (COM) Aprv: 02/14/2001 - Spud: 02/27/2001 - P50: $413,522; P70: $636,945; P90: $960,375
KC003 (TA) Aprv: 10/31/2001 - Spud: 11/04/2001 - P50: $27,522; P70: $75,934; P90: $146,200
STRUCTURES : 
FIXED CPLX# 21996 'KC' Aprv: N/A - Inst: 01/01/1976 - P50: $735,751; P70: $1,274,783; P90: $2,154,526
PIPELINES : 
LIFT PSN# 4012 (PABN) Aprv: 08/10/1976 - Init HTP: 11/18/1976 - P50: $115,256; P70: $247,279; P90: $438,285
BLKO PSN# 4013 (PREM) Aprv: 08/10/1976 - Init HTP: 11/18/1976 - P50: $201,091; P70: $333,114; P90: $524,120</t>
  </si>
  <si>
    <t>01138 - El Paso Production GOM Inc.
03670 - White Fleet Operating, LLC</t>
  </si>
  <si>
    <t>02601 - Endymion Oil Pipeline Company, LLC</t>
  </si>
  <si>
    <t>00818 - Mariner Energy, Inc.</t>
  </si>
  <si>
    <t>03198 - Panther Operating Company, LLC</t>
  </si>
  <si>
    <t>00981 - Anadarko Petroleum Corporation (From 07/09/2018 12:00AM to 12/31/2099 11:59AM)</t>
  </si>
  <si>
    <t>03542 - Rosefield Pipeline Company, LLC</t>
  </si>
  <si>
    <t>PIPELINES : 
BLOH PSN# 20756 (ACT) Aprv: 06/29/2023 - Init HTP: 12/04/2024 - P50: $1,558,369; P70: $1,780,561; P90: $2,103,056</t>
  </si>
  <si>
    <t>02451 - GOM Shelf LLC (From 08/10/2022 12:00AM to 12/31/2099 11:59AM)
03295 - Fieldwood Energy LLC (From 02/18/2014 12:00AM to 08/10/2022 12:00AM)
00105 - Apache Corporation (From 01/05/2012 12:00AM to 02/18/2014 12:00AM)
01482 - ENEOS Xplora USA Limited (From 12/27/2005 12:00AM to 01/05/2012 12:00AM)
02575 - Ocean Energy, Inc. (From 01/26/2002 12:00AM to 12/27/2005 12:00AM)</t>
  </si>
  <si>
    <t>02222 - PetroQuest Energy, L.L.C.
03520 - Sanare Energy Partners, LLC</t>
  </si>
  <si>
    <t>02820 - FW GOM Pipeline, Inc.</t>
  </si>
  <si>
    <t>02254 - Mississippi Canyon Gas Pipeline, LLC</t>
  </si>
  <si>
    <t>PIPELINES : 
GAS PSN# 13446 (OUT) Aprv: 05/24/2002 - Init HTP: 09/08/2002 - P50: $1,373,504; P70: $1,595,696; P90: $1,918,191</t>
  </si>
  <si>
    <t>00011 - Transcontinental Gas Pipe Line Company, LLC (From 06/06/1968 12:00AM to 08/15/2024 12:00AM)</t>
  </si>
  <si>
    <t>02211 - Newfield Exploration Gulf Coast LLC</t>
  </si>
  <si>
    <t>02528 - Equinor USA E&amp;P Inc.</t>
  </si>
  <si>
    <t>03711 - Targa LA Operating LLC</t>
  </si>
  <si>
    <t>00176 - Texas Eastern Transmission, LP</t>
  </si>
  <si>
    <t>00408 - Delfin Offshore Pipeline LLC</t>
  </si>
  <si>
    <t>03672 - Talos QN Exploration LLC (From 04/17/2025 12:00AM to 12/31/2099 11:59AM)</t>
  </si>
  <si>
    <t>02451 - GOM Shelf LLC
02481 - BP Exploration &amp; Production Inc.
03695 - KNOC Eagle Ford Corporation</t>
  </si>
  <si>
    <t>02340 - Targa Midstream Services LLC</t>
  </si>
  <si>
    <t>00003 - Union Oil Company of California
02851 - Apache Shelf, Inc.</t>
  </si>
  <si>
    <t>WELLS : 
001 (COM) Aprv: 07/22/2002 - Spud: 08/04/2002 - P50: $519,424; P70: $742,846; P90: $1,066,276
STRUCTURES : 
CAIS CPLX# 1194 'CAIS.#1' Aprv: N/A - Inst: 11/01/2002 - P50: $529,178; P70: $761,933; P90: $1,123,045
PIPELINES : 
BLKG PSN# 13929 (ACT) Aprv: N/A - Init HTP: 07/27/1995 - P50: $174,257; P70: $306,280; P90: $497,286</t>
  </si>
  <si>
    <t>03209 - Renaissance Offshore, LLC (From 10/30/2014 12:00AM to 12/31/2099 11:59AM)
03033 - Black Elk Energy Offshore Operations, LLC (From 02/08/2011 12:00AM to 10/30/2014 12:00AM)
01482 - ENEOS Xplora USA Limited (From 10/04/2006 12:00AM to 02/08/2011 12:00AM)
01853 - Devon Energy Petroleum Pipeline Company (From 12/13/2000 12:00AM to 10/04/2006 12:00AM)</t>
  </si>
  <si>
    <t>02025 - EP Energy E&amp;P Company, L.P.
02409 - Maritech Resources, Inc.
03670 - White Fleet Operating, LLC</t>
  </si>
  <si>
    <t>00209 - Chandeleur Pipe Line, LLC</t>
  </si>
  <si>
    <t>00078 - Chevron U.S.A. Inc.
02421 - Devon Energy Production Co., L.P.</t>
  </si>
  <si>
    <t>03093 - Bois d' Arc Exploration LLC</t>
  </si>
  <si>
    <t>03628 - Gulf Offshore LLC</t>
  </si>
  <si>
    <t>PIPELINES : 
OIL PSN# 4840 (ACT) Aprv: 12/16/1977 - Init HTP: 07/24/1978 - P50: $516,251; P70: $738,442; P90: $1,060,938
G/O PSN# 21317 (PREM) Aprv: 12/16/1977 - Init HTP: 07/24/1978 - P50: $486,985; P70: $709,177; P90: $1,031,672</t>
  </si>
  <si>
    <t>G10726</t>
  </si>
  <si>
    <t xml:space="preserve">01207 - Petrobras America Inc. 40% 
00148 - Anadarko E&amp;P Company LP 60% </t>
  </si>
  <si>
    <t xml:space="preserve">02904 - Phoenix Exploration Company LP 8.163% (ALQT: A / LVL: 1) 
02266 - EPL Oil &amp; Gas, LLC 13.606% (ALQT: A / LVL: 1) 
00730 - Walter Oil &amp; Gas Corporation 18.231% (ALQT: A / LVL: 1) 
02025 - EP Energy E&amp;P Company, L.P. 60% (ALQT: A / LVL: 1) 
02904 - Phoenix Exploration Company LP 14.286% (ALQT: A / LVL: 2) 
02266 - EPL Oil &amp; Gas, LLC 23.81% (ALQT: A / LVL: 2) 
00148 - Anadarko E&amp;P Company LP 30% (ALQT: A / LVL: 2) 
00730 - Walter Oil &amp; Gas Corporation 31.904% (ALQT: A / LVL: 2) 
02904 - Phoenix Exploration Company LP 10% (ALQT: B / LVL: 1) 
02266 - EPL Oil &amp; Gas, LLC 16.66667% (ALQT: B / LVL: 1) 
00148 - Anadarko E&amp;P Company LP 21% (ALQT: B / LVL: 1) 
00730 - Walter Oil &amp; Gas Corporation 22.33333% (ALQT: B / LVL: 1) 
02421 - Devon Energy Production Co., L.P. 30% (ALQT: B / LVL: 1) 
02904 - Phoenix Exploration Company LP 14.286% (ALQT: C / LVL: 1) 
02266 - EPL Oil &amp; Gas, LLC 23.81% (ALQT: C / LVL: 1) 
00148 - Anadarko E&amp;P Company LP 30% (ALQT: C / LVL: 1) 
00730 - Walter Oil &amp; Gas Corporation 31.904% (ALQT: C / LVL: 1) </t>
  </si>
  <si>
    <t xml:space="preserve">01207 - Petrobras America Inc. (From 06/01/1989 12:00AM to 12/31/2099 11:59AM) 
00148 - Anadarko E&amp;P Company LP (From 08/10/1998 12:00AM to 12/31/2099 11:59AM) 
00148 - Anadarko E&amp;P Company LP (Acquired 01089 Norcen Explorer, Inc.) (From 06/01/1989 12:00AM to 08/09/1998 11:59PM) </t>
  </si>
  <si>
    <t>03471 - Empire Deepwater LLC</t>
  </si>
  <si>
    <t>03389 - Empire Midstream LLC</t>
  </si>
  <si>
    <t>PIPELINES : 
BLKO PSN# 21358 (PROP) Aprv: N/A - Init HTP:  - P50: $948,214; P70: $1,170,406; P90: $1,492,901</t>
  </si>
  <si>
    <t>00730 - Walter Oil &amp; Gas Corporation
03619 - Talos Third Coast LLC</t>
  </si>
  <si>
    <t>02451 - GOM Shelf LLC
03247 - Talos Energy Offshore LLC
03296 - Apache Shelf Exploration LLC</t>
  </si>
  <si>
    <t>01834 - Talos Petroleum LLC
02268 - Bois d'Arc Offshore Ltd.</t>
  </si>
  <si>
    <t>00231 - Pogo Producing Company</t>
  </si>
  <si>
    <t>00185 - Samedan Oil Corporation</t>
  </si>
  <si>
    <t>00818 - Mariner Energy, Inc.
00981 - Anadarko Petroleum Corporation
02219 - Anadarko US Offshore LLC</t>
  </si>
  <si>
    <t>02899 - Talos ERT LLC
03678 - Fieldwood Energy IV LLC</t>
  </si>
  <si>
    <t>01128 - Department of Energy</t>
  </si>
  <si>
    <t>00059 - Hess Corporation
02985 - Deep Gulf Energy II, LLC
03362 - Kosmos Energy Gulf of Mexico Operations, LLC</t>
  </si>
  <si>
    <t>02970 - Castex Offshore, Inc.</t>
  </si>
  <si>
    <t>03414 - Arrowhead Gulf Coast Pipeline, LLC</t>
  </si>
  <si>
    <t>00105 - Apache Corporation
02481 - BP Exploration &amp; Production Inc.
02579 - Tana Exploration Company LLC
03295 - Fieldwood Energy LLC</t>
  </si>
  <si>
    <t>PIPELINES : 
GAS PSN# 14197 (OUT) Aprv: 06/23/2003 - Init HTP: 09/10/2003 - P50: $774,966; P70: $997,157; P90: $1,319,652</t>
  </si>
  <si>
    <t xml:space="preserve">02451 - GOM Shelf LLC (From 08/17/2000 12:00AM to 12/31/2099 11:59AM) 
03748 - Natural Resources Worldwide LLC (From 04/01/2025 12:00AM to 12/31/2099 11:59AM) 
03152 - Cox Oil Offshore, L.L.C. (From 10/21/2022 12:00AM to 03/31/2025 11:59PM) 
03672 - Talos QN Exploration LLC (From 05/06/2022 12:00AM to 10/20/2022 11:59PM) 
03035 - Fieldwood Energy Offshore LLC (From 08/11/2015 12:00AM to 05/05/2022 11:59PM) 
00078 - Chevron U.S.A. Inc. (From 06/03/2002 12:00AM to 08/10/2015 11:59PM) 
00114 - BP America Production Company (From 08/30/2002 12:00AM to 12/12/2006 11:59PM) 
00114 - BP America Production Company (Acquired 01855 Vastar Resources, Inc.) (From 08/01/1994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07/31/1994 11:59PM) 
00002 - Atlantic Richfield Company (From 12/06/1983 12:00AM to 08/22/1985 11:59PM) 
00005 - Four Star Oil &amp; Gas Company (From 12/06/1983 12:00AM to 08/22/1985 11:59PM) </t>
  </si>
  <si>
    <t xml:space="preserve">02451 - GOM Shelf LLC (From 08/01/2014 12:00AM to 12/31/2099 11:59AM) (ALQT: 1 / LVL: 1) 
03296 - Apache Shelf Exploration LLC (From 08/01/2014 12:00AM to 12/31/2099 11:59AM) (ALQT: 1 / LVL: 1) 
03748 - Natural Resources Worldwide LLC (From 04/01/2025 01:00AM to 12/31/2099 11:59AM) (ALQT: 1 / LVL: 1) 
03152 - Cox Oil Offshore, L.L.C. (From 10/24/2022 12:00AM to 04/01/2025 12:59AM) (ALQT: 1 / LVL: 1) 
03672 - Talos QN Exploration LLC (From 03/31/2022 12:00AM to 10/23/2022 11:59PM) (ALQT: 1 / LVL: 1) 
03035 - Fieldwood Energy Offshore LLC (From 08/11/2015 01:00AM to 03/30/2022 11:59PM) (ALQT: 1 / LVL: 1) 
00078 - Chevron U.S.A. Inc. (From 08/01/2014 12:00AM to 08/11/2015 12:59AM) (ALQT: 1 / LVL: 1) 
02451 - GOM Shelf LLC (From 07/03/2007 12:00AM to 12/31/2099 11:59AM) (ALQT: 1 / LVL: 2) 
03296 - Apache Shelf Exploration LLC (From 08/01/2014 01:00AM to 12/31/2099 11:59AM) (ALQT: 1 / LVL: 2) 
02481 - BP Exploration &amp; Production Inc. (From 09/06/2018 12:00AM to 12/31/2099 11:59AM) (ALQT: 1 / LVL: 2) 
03748 - Natural Resources Worldwide LLC (From 04/02/2025 12:00AM to 12/31/2099 11:59AM) (ALQT: 1 / LVL: 2) 
03152 - Cox Oil Offshore, L.L.C. (From 10/24/2022 01:00AM to 04/01/2025 11:59PM) (ALQT: 1 / LVL: 2) 
03672 - Talos QN Exploration LLC (From 03/24/2022 12:00AM to 10/24/2022 12:59AM) (ALQT: 1 / LVL: 2) 
03035 - Fieldwood Energy Offshore LLC (From 08/11/2015 02:00AM to 03/23/2022 11:59PM) (ALQT: 1 / LVL: 2) 
00114 - BP America Production Company (From 07/03/2007 12:00AM to 09/05/2018 11:59PM) (ALQT: 1 / LVL: 2) 
00078 - Chevron U.S.A. Inc. (From 07/03/2007 12:00AM to 08/11/2015 01:59AM) (ALQT: 1 / LVL: 2) </t>
  </si>
  <si>
    <t>01364 - Newfield Exploration Company</t>
  </si>
  <si>
    <t>02250 - GEL Offshore Pipeline, LLC</t>
  </si>
  <si>
    <t>03026 - Talos Energy Ventures, LLC
03619 - Talos Third Coast LLC</t>
  </si>
  <si>
    <t>02481 - BP Exploration &amp; Production Inc.
03165 - Apache Deepwater LLC</t>
  </si>
  <si>
    <t>02561 - NCX Company, L.L.C.</t>
  </si>
  <si>
    <t>00689 - Shell Offshore Inc.
01284 - W &amp; T Offshore, Inc.</t>
  </si>
  <si>
    <t>STRUCTURES : 
SPAR CPLX# 67 'A (Genesis)' Aprv: N/A - Inst: 07/21/1998 - P50: $700,000; P70: $700,000; P90: $700,000</t>
  </si>
  <si>
    <t xml:space="preserve">02451 - GOM Shelf LLC (From 08/17/2000 12:00AM to 12/31/2099 11:59AM) 
03748 - Natural Resources Worldwide LLC (From 04/09/2025 12:00AM to 12/31/2099 11:59AM) 
03152 - Cox Oil Offshore, L.L.C. (From 10/26/2022 12:00AM to 04/08/2025 11:59PM) 
03672 - Talos QN Exploration LLC (From 03/24/2022 12:00AM to 10/25/2022 11:59PM) 
03035 - Fieldwood Energy Offshore LLC (From 08/19/2015 12:00AM to 03/23/2022 11:59PM) 
00078 - Chevron U.S.A. Inc. (From 06/03/2002 12:00AM to 08/18/2015 11:59PM) 
00114 - BP America Production Company (From 08/30/2002 12:00AM to 12/28/2006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</si>
  <si>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04/15/2015 12:00AM to 12/31/2099 11:59AM) (ALQT: 1 / LVL: 1) 
03296 - Apache Shelf Exploration LLC (From 04/15/2015 12:00AM to 12/31/2099 11:59AM) (ALQT: 1 / LVL: 1) 
03748 - Natural Resources Worldwide LLC (From 04/09/2025 01:00AM to 12/31/2099 11:59AM) (ALQT: 1 / LVL: 1) 
03152 - Cox Oil Offshore, L.L.C. (From 10/27/2022 12:00AM to 04/09/2025 12:59AM) (ALQT: 1 / LVL: 1) 
03672 - Talos QN Exploration LLC (From 11/02/2021 12:00AM to 10/26/2022 11:59PM) (ALQT: 1 / LVL: 1) 
03035 - Fieldwood Energy Offshore LLC (From 08/19/2015 01:00AM to 11/01/2021 11:59PM) (ALQT: 1 / LVL: 1) 
00078 - Chevron U.S.A. Inc. (From 04/15/2015 12:00AM to 08/19/2015 12:59AM) (ALQT: 1 / LVL: 1) 
02451 - GOM Shelf LLC (From 07/03/2007 12:00AM to 12/31/2099 11:59AM) (ALQT: 1 / LVL: 2) 
03296 - Apache Shelf Exploration LLC (From 04/15/2015 01:00AM to 12/31/2099 11:59AM) (ALQT: 1 / LVL: 2) 
02481 - BP Exploration &amp; Production Inc. (From 07/26/2018 12:00AM to 12/31/2099 11:59AM) (ALQT: 1 / LVL: 2) 
03748 - Natural Resources Worldwide LLC (From 04/09/2025 02:00AM to 12/31/2099 11:59AM) (ALQT: 1 / LVL: 2) 
03152 - Cox Oil Offshore, L.L.C. (From 10/27/2022 01:00AM to 04/09/2025 01:59AM) (ALQT: 1 / LVL: 2) 
03672 - Talos QN Exploration LLC (From 12/15/2021 12:00AM to 10/27/2022 12:59AM) (ALQT: 1 / LVL: 2) 
03035 - Fieldwood Energy Offshore LLC (From 08/19/2015 02:00AM to 12/14/2021 11:59PM) (ALQT: 1 / LVL: 2) 
00114 - BP America Production Company (From 07/03/2007 12:00AM to 07/25/2018 11:59PM) (ALQT: 1 / LVL: 2) 
00078 - Chevron U.S.A. Inc. (From 07/03/2007 12:00AM to 08/19/2015 01:59AM) (ALQT: 1 / LVL: 2) </t>
  </si>
  <si>
    <t>02312 - McMoRan Oil &amp; Gas LLC</t>
  </si>
  <si>
    <t>PIPELINES : 
OIL PSN# 21445 (ACT) Aprv: 04/10/2025 - Init HTP: 12/05/2008 - P50: $458,930; P70: $590,953; P90: $781,959
OIL PSN# 21457 (PABN) Aprv: 04/10/2025 - Init HTP: 12/05/2008 - P50: $223,133; P70: $355,156; P90: $546,163</t>
  </si>
  <si>
    <t>01284 - W &amp; T Offshore, Inc. (From 04/10/2025 12:00AM to 12/31/2099 11:59AM)</t>
  </si>
  <si>
    <t>03411 - American Panther, LLC</t>
  </si>
  <si>
    <t>03626 - Rosefield Operating Company, LLC (From 04/21/2025 12:00AM to 12/31/2099 11:59AM)
03198 - Panther Operating Company, LLC (From 08/17/2018 12:00AM to 04/22/2025 12:00AM)
03152 - Cox Oil Offshore, L.L.C. (From 10/20/2021 12:00AM to 04/21/2025 12:00AM)</t>
  </si>
  <si>
    <t>G30433</t>
  </si>
  <si>
    <t>STRUCTURES : 
FIXED CPLX# 1641 'G' Aprv: N/A - Inst: 10/06/2005 - P50: $670,929; P70: $1,033,239; P90: $1,660,690</t>
  </si>
  <si>
    <t>03673 - Crescent GIGS, LLC (From 10/04/2023 12:00AM to 12/31/2099 11:59AM)
03387 - Grand Isle Corridor, LP (From 07/21/2015 12:00AM to 10/04/2023 12:00AM)
03379 - Energy XXI USA, Inc. (From 06/17/2015 12:00AM to 07/21/2015 12:00AM)
03186 - Energy XXI Pipeline, LLC (From 12/03/2012 12:00AM to 06/17/2015 12:00AM)
02375 - Energy XXI GOM, LLC (From 03/15/2011 12:00AM to 12/03/2012 12:00AM)
00103 - ExxonMobil Pipeline Company (From 10/12/2000 12:00AM to 03/15/2011 12:00AM)</t>
  </si>
  <si>
    <t>PIPELINES : 
OIL PSN# 5284 (ACT) Aprv: 11/02/1979 - Init HTP: 01/28/1980 - P50: $665,337; P70: $887,528; P90: $1,210,024</t>
  </si>
  <si>
    <t>00105 - Apache Corporation
01777 - Devon Louisiana Corporation
03295 - Fieldwood Energy LLC</t>
  </si>
  <si>
    <t>PIPELINES : 
GAS PSN# 759 (ACT) Aprv: 08/07/1963 - Init HTP: 10/25/1963 - P50: $647,152; P70: $779,175; P90: $970,181</t>
  </si>
  <si>
    <t>03035 - Fieldwood Energy Offshore LLC
03368 - Whitney Oil &amp; Gas, LLC</t>
  </si>
  <si>
    <t>PIPELINES : 
LIFT PSN# 19743 (PABN) Aprv: 08/29/2017 - Init HTP: 11/27/2017 - P50: $598,879; P70: $821,071; P90: $1,143,566</t>
  </si>
  <si>
    <t>G30415</t>
  </si>
  <si>
    <t>03186 - Energy XXI Pipeline, LLC</t>
  </si>
  <si>
    <t>02546 - Trunkline Field Services LLC</t>
  </si>
  <si>
    <t>01284 - W &amp; T Offshore, Inc.
03026 - Talos Energy Ventures, LLC</t>
  </si>
  <si>
    <t>01680 - BP Exploration &amp; Oil Inc.</t>
  </si>
  <si>
    <t>00231 - Pogo Producing Company
02863 - Taylor Energy Company LLC</t>
  </si>
  <si>
    <t xml:space="preserve">03017 - PXP Producing Company LLC (Acquired 00231 Pogo Producing Company) (From 07/01/1995 12:00AM to 12/31/2099 11:59AM) 
02493 - Pure Resources, L.P. (From 03/07/2001 12:00AM to 12/31/2099 11:59AM) 
02557 - Hunt Chieftain Development, L.P. (From 12/18/2001 12:00AM to 12/31/2099 11:59AM) 
01385 - Chieftain International (U.S.) Inc. (From 09/14/2000 12:00AM to 12/17/2001 11:59PM) 
01001 - IP Petroleum Company, Inc. (From 09/06/2000 12:00AM to 03/06/2001 11:59PM) 
01482 - ENEOS Xplora USA Limited (From 07/01/1995 12:00AM to 08/17/2000 12:59AM) 
01437 - Global Natural Resources Corporation of Nevada (From 07/01/1995 12:00AM to 08/16/2000 11:59PM) </t>
  </si>
  <si>
    <t>G36945</t>
  </si>
  <si>
    <t>02899 - Talos ERT LLC
03041 - Hilcorp Energy GOM, LLC</t>
  </si>
  <si>
    <t>00078 - Chevron U.S.A. Inc.
02312 - McMoRan Oil &amp; Gas LLC</t>
  </si>
  <si>
    <t>02312 - McMoRan Oil &amp; Gas LLC
03295 - Fieldwood Energy LLC</t>
  </si>
  <si>
    <t xml:space="preserve">03026 - Talos Energy Ventures, LLC (From 06/28/2018 12:00AM to 12/31/2099 11:59AM) 
02477 - Tarpon Operating &amp; Development, L.L.C. (From 02/24/2015 12:00AM to 06/27/2018 11:59PM) 
01482 - ENEOS Xplora USA Limited (From 07/30/2009 12:00AM to 05/11/2017 11:59PM) 
02477 - Tarpon Operating &amp; Development, L.L.C. (Acquired 02537 Tarpon Offshore, L.P.) (From 07/13/2010 12:00AM to 02/23/2015 11:59PM) 
02780 - Lymac Exploration and Production, LLC (From 03/04/2009 12:00AM to 07/29/2009 11:59PM) 
02397 - Samson Offshore, LLC (From 07/01/2008 12:00AM to 03/03/2009 11:59PM) </t>
  </si>
  <si>
    <t xml:space="preserve">03748 - Natural Resources Worldwide LLC 25% (ALQT: 1 / LVL: 1) 
03583 - Juneau Oil &amp; Gas, LLC 37.5% (ALQT: 1 / LVL: 1) 
02451 - GOM Shelf LLC 37.5% (ALQT: 1 / LVL: 1) 
03583 - Juneau Oil &amp; Gas, LLC 18.75% (ALQT: 1 / LVL: 2) 
02451 - GOM Shelf LLC 18.75% (ALQT: 1 / LVL: 2) 
03748 - Natural Resources Worldwide LLC 25% (ALQT: 1 / LVL: 2) 
02481 - BP Exploration &amp; Production Inc. 37.5% (ALQT: 1 / LVL: 2) </t>
  </si>
  <si>
    <t xml:space="preserve">02451 - GOM Shelf LLC (From 08/09/2000 12:00AM to 12/31/2099 11:59AM) 
03748 - Natural Resources Worldwide LLC (From 03/28/2025 12:00AM to 12/31/2099 11:59AM) 
03152 - Cox Oil Offshore, L.L.C. (From 11/15/2022 12:00AM to 03/27/2025 11:59PM) 
03672 - Talos QN Exploration LLC (From 07/08/2022 12:00AM to 11/14/2022 11:59PM) 
03035 - Fieldwood Energy Offshore LLC (From 08/13/2015 12:00AM to 07/07/2022 11:59PM) 
00078 - Chevron U.S.A. Inc. (From 06/03/2002 12:00AM to 08/12/2015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</si>
  <si>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12/30/2013 01:00AM to 12/31/2099 11:59AM) (ALQT: 1 / LVL: 1) 
03583 - Juneau Oil &amp; Gas, LLC (From 01/07/2020 12:00AM to 12/31/2099 11:59AM) (ALQT: 1 / LVL: 1) 
03748 - Natural Resources Worldwide LLC (From 03/31/2025 12:00AM to 12/31/2099 11:59AM) (ALQT: 1 / LVL: 1) 
03152 - Cox Oil Offshore, L.L.C. (From 11/17/2022 12:00AM to 03/30/2025 11:59PM) (ALQT: 1 / LVL: 1) 
03672 - Talos QN Exploration LLC (From 08/12/2022 12:00AM to 11/16/2022 11:59PM) (ALQT: 1 / LVL: 1) 
03035 - Fieldwood Energy Offshore LLC (From 08/13/2015 01:00AM to 08/11/2022 11:59PM) (ALQT: 1 / LVL: 1) 
03296 - Apache Shelf Exploration LLC (From 12/30/2013 01:00AM to 01/06/2020 11:59PM) (ALQT: 1 / LVL: 1) 
00078 - Chevron U.S.A. Inc. (From 12/30/2013 01:00AM to 08/13/2015 12:59AM) (ALQT: 1 / LVL: 1) 
02451 - GOM Shelf LLC (From 07/02/2007 12:00AM to 12/31/2099 11:59AM) (ALQT: 1 / LVL: 2) 
02481 - BP Exploration &amp; Production Inc. (From 09/05/2018 12:00AM to 12/31/2099 11:59AM) (ALQT: 1 / LVL: 2) 
03583 - Juneau Oil &amp; Gas, LLC (From 01/07/2020 01:00AM to 12/31/2099 11:59AM) (ALQT: 1 / LVL: 2) 
03748 - Natural Resources Worldwide LLC (From 04/01/2025 12:00AM to 12/31/2099 11:59AM) (ALQT: 1 / LVL: 2) 
03152 - Cox Oil Offshore, L.L.C. (From 11/17/2022 01:00AM to 03/31/2025 11:59PM) (ALQT: 1 / LVL: 2) 
03672 - Talos QN Exploration LLC (From 07/08/2022 01:00AM to 11/17/2022 12:59AM) (ALQT: 1 / LVL: 2) 
03035 - Fieldwood Energy Offshore LLC (From 08/13/2015 02:00AM to 07/08/2022 12:59AM) (ALQT: 1 / LVL: 2) 
03296 - Apache Shelf Exploration LLC (From 12/30/2013 12:00AM to 01/07/2020 12:59AM) (ALQT: 1 / LVL: 2) 
00114 - BP America Production Company (From 07/02/2007 12:00AM to 09/04/2018 11:59PM) (ALQT: 1 / LVL: 2) 
00078 - Chevron U.S.A. Inc. (From 07/02/2007 12:00AM to 08/13/2015 01:59AM) (ALQT: 1 / LVL: 2) </t>
  </si>
  <si>
    <t>02989 - PROBE RESOURCES US LTD.</t>
  </si>
  <si>
    <t>STRUCTURES : 
CAIS CPLX# 21915 '5' Aprv: N/A - Inst: 01/01/1976 - P50: $53,182; P70: $101,789; P90: $195,080
FIXED CPLX# 21170 'C-1' Aprv: N/A - Inst: 01/01/1981 - P50: $141,388; P70: $229,808; P90: $452,872
FIXED CPLX# 21170 'C-2' Aprv: N/A - Inst: 01/01/1981 - P50: $141,388; P70: $229,808; P90: $452,872
FIXED CPLX# 21170 'C-3/PROD' Aprv: N/A - Inst: 11/26/2001 - P50: $141,388; P70: $229,808; P90: $452,872</t>
  </si>
  <si>
    <t>PIPELINES : 
G/C PSN# 21240 (OUT) Aprv: 06/25/2024 - Init HTP: 11/17/2024 - P50: $446,926; P70: $669,117; P90: $991,612</t>
  </si>
  <si>
    <t>00501 - Florida Gas Transmission Company, LLC</t>
  </si>
  <si>
    <t>03388 - East Cameron Gathering LLC</t>
  </si>
  <si>
    <t>00048 - Sabine Oil &amp; Gas Corporation
00105 - Apache Corporation</t>
  </si>
  <si>
    <t>02417 - Arena Energy, LLC</t>
  </si>
  <si>
    <t xml:space="preserve">03226 - Energy XXI Pipeline II, LLC </t>
  </si>
  <si>
    <t>02451 - GOM Shelf LLC (From 07/06/2000 12:00AM to 12/31/2099 11:59AM)
00777 - OXY USA Inc. (From 09/01/1996 12:00AM to 07/08/2000 12:00AM)
00999 - Conoco Pipe Line Company (From 04/24/1992 12:00AM to 09/01/1996 12:00AM)</t>
  </si>
  <si>
    <t>02513 - Petro Ventures, Inc.</t>
  </si>
  <si>
    <t>03446 - HGResources One, LLC</t>
  </si>
  <si>
    <t>PIPELINES : 
OIL PSN# 1948 (OUT) Aprv: 08/05/1968 - Init HTP: 10/01/1968 - P50: $370,271; P70: $592,463; P90: $914,958</t>
  </si>
  <si>
    <t>02267 - American Midstream Offshore (Seacrest) LP</t>
  </si>
  <si>
    <t>PIPELINES : 
GAS PSN# 17805 (PREM) Aprv: 05/07/2009 - Init HTP: 05/23/2009 - P50: $343,813; P70: $566,004; P90: $888,499</t>
  </si>
  <si>
    <t>01284 - W &amp; T Offshore, Inc. (From 04/09/2025 12:00AM to 12/31/2099 11:59AM)
02375 - Energy XXI GOM, LLC (From 04/04/2025 12:00AM to 04/09/2025 12:00AM)</t>
  </si>
  <si>
    <t>MP 18</t>
  </si>
  <si>
    <t>01586 - Petsec Energy Inc.</t>
  </si>
  <si>
    <t>PIPELINES : 
GAS PSN# 20289 (PREM) Aprv: N/A - Init HTP: N/A - P50: $322,671; P70: $544,863; P90: $867,358</t>
  </si>
  <si>
    <t>00105 - Apache Corporation
03247 - Talos Energy Offshore LLC
03295 - Fieldwood Energy LLC</t>
  </si>
  <si>
    <t>00001 - Conoco Inc.</t>
  </si>
  <si>
    <t>00035 - Kerr-McGee Corporation
02219 - Anadarko US Offshore LLC</t>
  </si>
  <si>
    <t>03094 - S2 Energy 1, LP</t>
  </si>
  <si>
    <t>02579 - Tana Exploration Company LLC</t>
  </si>
  <si>
    <t>PIPELINES : 
GAS PSN# 5892 (ACT) Aprv: 10/10/1980 - Init HTP: 11/08/1980 - P50: $303,214; P70: $525,406; P90: $847,901</t>
  </si>
  <si>
    <t>PIPELINES : 
BLKO PSN# 19933 (OUT) Aprv: 04/10/2018 - Init HTP: 07/02/2018 - P50: $287,350; P70: $407,488; P90: $583,948</t>
  </si>
  <si>
    <t>03035 - Fieldwood Energy Offshore LLC
03670 - White Fleet Operating, LLC</t>
  </si>
  <si>
    <t>03033 - Black Elk Energy Offshore Operations, LLC</t>
  </si>
  <si>
    <t>03026 - Talos Energy Ventures, LLC (From 06/28/2018 12:00AM to 12/31/2099 11:59AM)
02477 - Tarpon Operating &amp; Development, L.L.C. (From 02/26/2013 12:00AM to 06/28/2018 12:00AM)
01482 - ENEOS Xplora USA Limited (From 05/11/2010 12:00AM to 02/26/2013 12:00AM)</t>
  </si>
  <si>
    <t>PIPELINES : 
BLKO PSN# 11804 (OUT) Aprv: 05/08/1998 - Init HTP: 08/29/1986 - P50: $275,776; P70: $407,799; P90: $598,805</t>
  </si>
  <si>
    <t>WELLS : 
001 (TA) Aprv: 05/18/2013 - Spud: 05/26/2013 - P50: $272,718; P70: $321,130; P90: $391,396</t>
  </si>
  <si>
    <t xml:space="preserve"> - </t>
  </si>
  <si>
    <t>PIPELINES : 
G/C PSN# 11901 (OPMO) Aprv: 09/08/1998 - Init HTP: 07/03/1998 - P50: $261,993; P70: $484,185; P90: $806,680</t>
  </si>
  <si>
    <t>03026 - Talos Energy Ventures, LLC
03059 - ANKOR Energy LLC</t>
  </si>
  <si>
    <t>02999 - STL Pipeline, LLC</t>
  </si>
  <si>
    <t>PIPELINES : 
G/C PSN# 15541 (PREM) Aprv: 06/23/2006 - Init HTP: 09/11/2006 - P50: $245,739; P70: $467,930; P90: $790,425</t>
  </si>
  <si>
    <t>PIPELINES : 
OIL PSN# 8985 (ACT) Aprv: 04/19/1990 - Init HTP: 06/27/1990 - P50: $238,858; P70: $461,050; P90: $783,545</t>
  </si>
  <si>
    <t>PIPELINES : 
LIFT PSN# 14946 (OUT) Aprv: 01/25/2005 - Init HTP: 03/14/2005 - P50: $198,678; P70: $330,701; P90: $521,708</t>
  </si>
  <si>
    <t>00003 - Union Oil Company of California
02266 - EPL Oil &amp; Gas, LLC</t>
  </si>
  <si>
    <t>00105 - Apache Corporation
00114 - BP America Production Company</t>
  </si>
  <si>
    <t>02108 - Transworld Exploration and Production, Inc.</t>
  </si>
  <si>
    <t>02636 - Fieldwood Energy SP LLC
03044 - Providence Resources (GOM No 2) LLC</t>
  </si>
  <si>
    <t>01284 - W &amp; T Offshore, Inc.
02628 - Arena Offshore, LP</t>
  </si>
  <si>
    <t>00056 - ConocoPhillips Company
00105 - Apache Corporation
02237 - Noble Energy, Inc.</t>
  </si>
  <si>
    <t>03520 - Sanare Energy Partners, LLC (From 12/12/2017 12:00AM to 12/31/2099 11:59AM)
03217 - Northstar Offshore Group, LLC (From 04/30/2015 12:00AM to 12/12/2017 12:00AM)
03033 - Black Elk Energy Offshore Operations, LLC (From 01/04/2011 12:00AM to 04/30/2015 12:00AM)
01482 - ENEOS Xplora USA Limited (From 01/26/2006 12:00AM to 01/04/2011 12:00AM)
02421 - Devon Energy Production Co., L.P. (From 05/07/2004 12:00AM to 01/26/2006 12:00AM)</t>
  </si>
  <si>
    <t>03033 - Black Elk Energy Offshore Operations, LLC (From 01/07/2011 12:00AM to 12/31/2099 11:59AM)
01482 - ENEOS Xplora USA Limited (From 01/26/2006 12:00AM to 01/07/2011 12:00AM)
02421 - Devon Energy Production Co., L.P. (From 05/03/2004 12:00AM to 01/26/2006 12:00AM)</t>
  </si>
  <si>
    <t>03520 - Sanare Energy Partners, LLC (From 12/12/2017 12:00AM to 12/31/2099 11:59AM)
03217 - Northstar Offshore Group, LLC (From 04/28/2015 12:00AM to 12/12/2017 12:00AM)
03033 - Black Elk Energy Offshore Operations, LLC (From 09/30/2011 12:00AM to 04/28/2015 12:00AM)
01482 - ENEOS Xplora USA Limited (From 12/27/2005 12:00AM to 09/30/2011 12:00AM)
02421 - Devon Energy Production Co., L.P. (From 02/20/2001 12:00AM to 12/27/2005 12:00AM)
00014 - Tennessee Gas Pipeline Company, L.L.C. (From 02/20/2001 12:00AM to 02/20/2001 12:00AM)</t>
  </si>
  <si>
    <t>02222 - PetroQuest Energy, L.L.C.</t>
  </si>
  <si>
    <t>00236 - El Paso Production Company</t>
  </si>
  <si>
    <t>01284 - W &amp; T Offshore, Inc. (From 01/16/2024 12:00AM to 12/31/2099 11:59AM)
03152 - Cox Oil Offshore, L.L.C. (From 01/18/2017 12:00AM to 01/16/2024 12:00AM)
00078 - Chevron U.S.A. Inc. (From 06/15/1983 12:00AM to 01/18/2017 12:00AM)</t>
  </si>
  <si>
    <t>02441 - Calpine Natural Gas Company</t>
  </si>
  <si>
    <t>03033 - Black Elk Energy Offshore Operations, LLC (From 01/07/2011 12:00AM to 12/31/2099 11:59AM)
01482 - ENEOS Xplora USA Limited (From 01/26/2006 12:00AM to 01/07/2011 12:00AM)
02421 - Devon Energy Production Co., L.P. (From 07/07/2004 12:00AM to 01/26/2006 12:00AM)</t>
  </si>
  <si>
    <t>00105 - Apache Corporation
02628 - Arena Offshore, LP
03295 - Fieldwood Energy LLC</t>
  </si>
  <si>
    <t>00003 - Union Oil Company of California
01046 - The Houston Exploration Company</t>
  </si>
  <si>
    <t>00774 - Taylor Energy Company
00981 - Anadarko Petroleum Corporation
02312 - McMoRan Oil &amp; Gas LLC
02409 - Maritech Resources, Inc.
03059 - ANKOR Energy LLC</t>
  </si>
  <si>
    <t>PIPELINES : 
LIFT PSN# 21473 (PROP) Aprv: 11/05/2014 - Init HTP: 11/27/2014 - P50: $101,749; P70: $233,772; P90: $424,778</t>
  </si>
  <si>
    <t>00232 - Odeco Oil &amp; Gas Company
00539 - MidCon Exploration Company - Gulf Coast</t>
  </si>
  <si>
    <t>PIPELINES : 
SERV PSN# 15859 (PABN) Aprv: 04/04/2007 - Init HTP: N/A - P50: $64,922; P70: $287,114; P90: $609,609</t>
  </si>
  <si>
    <t>00724 - Marathon Oil Company</t>
  </si>
  <si>
    <t>02647 - Murphy Exploration &amp; Production Company - USA
02807 - Marlin Coastal, L.L.C.</t>
  </si>
  <si>
    <t>WELLS : 
A002 (TA) Aprv: 07/20/2003 - Spud: 07/20/2003 - P50: $37,530; P70: $85,942; P90: $156,208</t>
  </si>
  <si>
    <t>G29792</t>
  </si>
  <si>
    <t>03209 - Renaissance Offshore, LLC (From 03/25/2025 12:00AM to 12/31/2099 11:59AM)</t>
  </si>
  <si>
    <t>G30441</t>
  </si>
  <si>
    <t>KC 293</t>
  </si>
  <si>
    <t>STRUCTURES : 
FPSO CPLX# 2750 'A (Kaskida)' Aprv: N/A - Inst:  - P50: $0; P70: $0; P90: $0</t>
  </si>
  <si>
    <t>Collateral Amount</t>
  </si>
  <si>
    <t>Business Asssociate Name</t>
  </si>
  <si>
    <t>Surety Business Associate Name</t>
  </si>
  <si>
    <t>Pipeline - Areawide</t>
  </si>
  <si>
    <t>Surety Bond</t>
  </si>
  <si>
    <t>U8003001</t>
  </si>
  <si>
    <t>N/A</t>
  </si>
  <si>
    <t>00003</t>
  </si>
  <si>
    <t>Union Oil Company of California</t>
  </si>
  <si>
    <t>20004</t>
  </si>
  <si>
    <t>UNITED PACIFIC INSURANCE COMPANY</t>
  </si>
  <si>
    <t>Development - Areawide</t>
  </si>
  <si>
    <t>U8003000</t>
  </si>
  <si>
    <t>976146-84</t>
  </si>
  <si>
    <t>00005</t>
  </si>
  <si>
    <t>Four Star Oil &amp; Gas Company</t>
  </si>
  <si>
    <t>20002</t>
  </si>
  <si>
    <t>SEABOARD SURETY COMPANY</t>
  </si>
  <si>
    <t>Operator - Lease Specific</t>
  </si>
  <si>
    <t>K02907914 ITEM B4014</t>
  </si>
  <si>
    <t>20006</t>
  </si>
  <si>
    <t>INSURANCE COMPANY OF NORTH AMERICA</t>
  </si>
  <si>
    <t>Supplemental - Lease Specific</t>
  </si>
  <si>
    <t>20005</t>
  </si>
  <si>
    <t>FEDERAL INSURANCE COMPANY</t>
  </si>
  <si>
    <t>400SB3853</t>
  </si>
  <si>
    <t>00010</t>
  </si>
  <si>
    <t>Southern Natural Gas Company, L.L.C.</t>
  </si>
  <si>
    <t>20013</t>
  </si>
  <si>
    <t>ST. PAUL FIRE AND MARINE INSURANCE COMPANY</t>
  </si>
  <si>
    <t>5852557</t>
  </si>
  <si>
    <t>00011</t>
  </si>
  <si>
    <t>Transcontinental Gas Pipe Line Company, LLC</t>
  </si>
  <si>
    <t>20007</t>
  </si>
  <si>
    <t>SAFECO INSURANCE COMPANY OF AMERICA</t>
  </si>
  <si>
    <t>Areawide</t>
  </si>
  <si>
    <t>8106 66 59</t>
  </si>
  <si>
    <t>00012</t>
  </si>
  <si>
    <t>Freeport Minerals Company</t>
  </si>
  <si>
    <t>400JX4370</t>
  </si>
  <si>
    <t>00014</t>
  </si>
  <si>
    <t>Tennessee Gas Pipeline Company, L.L.C.</t>
  </si>
  <si>
    <t>K09028808</t>
  </si>
  <si>
    <t>00030</t>
  </si>
  <si>
    <t>Trunkline Gas Company, LLC</t>
  </si>
  <si>
    <t>20037</t>
  </si>
  <si>
    <t>WESTCHESTER FIRE INSURANCE COMPANY</t>
  </si>
  <si>
    <t>6212175</t>
  </si>
  <si>
    <t>00032</t>
  </si>
  <si>
    <t>Texas Gas Transmission LLC</t>
  </si>
  <si>
    <t>Supplemental - ROW Specific - 2028a</t>
  </si>
  <si>
    <t>019054077</t>
  </si>
  <si>
    <t>G01342</t>
  </si>
  <si>
    <t>20268</t>
  </si>
  <si>
    <t>LIBERTY MUTUAL INSURANCE COMPANY</t>
  </si>
  <si>
    <t>019054078</t>
  </si>
  <si>
    <t>G03428</t>
  </si>
  <si>
    <t>019054079</t>
  </si>
  <si>
    <t>019054080</t>
  </si>
  <si>
    <t>G07571</t>
  </si>
  <si>
    <t>019054081</t>
  </si>
  <si>
    <t>5471020-152</t>
  </si>
  <si>
    <t>00035</t>
  </si>
  <si>
    <t>Kerr-McGee Corporation</t>
  </si>
  <si>
    <t>20003</t>
  </si>
  <si>
    <t>AMERICAN CASUALTY COMPANY OF READING, PENNSYLVANIA</t>
  </si>
  <si>
    <t>17-002-665</t>
  </si>
  <si>
    <t>00039</t>
  </si>
  <si>
    <t>ExxonMobil Oil Corporation</t>
  </si>
  <si>
    <t>NONE</t>
  </si>
  <si>
    <t>00040</t>
  </si>
  <si>
    <t>Texaco Inc.</t>
  </si>
  <si>
    <t>M 56 83 41</t>
  </si>
  <si>
    <t>00052</t>
  </si>
  <si>
    <t>Ashland Oil, Inc.</t>
  </si>
  <si>
    <t>51 05 082</t>
  </si>
  <si>
    <t>00056</t>
  </si>
  <si>
    <t>ConocoPhillips Company</t>
  </si>
  <si>
    <t>91 56 60</t>
  </si>
  <si>
    <t>20009</t>
  </si>
  <si>
    <t>GENERAL INSURANCE COMPANY OF AMERICA</t>
  </si>
  <si>
    <t>6219659</t>
  </si>
  <si>
    <t>00059</t>
  </si>
  <si>
    <t>Hess Corporation</t>
  </si>
  <si>
    <t>6219718</t>
  </si>
  <si>
    <t>00066</t>
  </si>
  <si>
    <t>Placid Oil Company</t>
  </si>
  <si>
    <t>103312819-0215</t>
  </si>
  <si>
    <t>00078</t>
  </si>
  <si>
    <t>Chevron U.S.A. Inc.</t>
  </si>
  <si>
    <t>22325</t>
  </si>
  <si>
    <t>TRAVELERS CASUALTY AND SURETY COMPANY OF AMERICA</t>
  </si>
  <si>
    <t>103312842-0012</t>
  </si>
  <si>
    <t>61S33248-11-83 BCA</t>
  </si>
  <si>
    <t>00081</t>
  </si>
  <si>
    <t>Tenneco Oil Company</t>
  </si>
  <si>
    <t>20016</t>
  </si>
  <si>
    <t>THE AETNA CASUALTY AND SURETY COMPANY</t>
  </si>
  <si>
    <t>8302-41-95</t>
  </si>
  <si>
    <t>00103</t>
  </si>
  <si>
    <t>ExxonMobil Pipeline Company</t>
  </si>
  <si>
    <t>Supplemental - ROW Specific</t>
  </si>
  <si>
    <t>82396640</t>
  </si>
  <si>
    <t>82396639</t>
  </si>
  <si>
    <t>82396637</t>
  </si>
  <si>
    <t>82396636</t>
  </si>
  <si>
    <t>6171060</t>
  </si>
  <si>
    <t>00105</t>
  </si>
  <si>
    <t>Apache Corporation</t>
  </si>
  <si>
    <t>6207792</t>
  </si>
  <si>
    <t>SUR0017041</t>
  </si>
  <si>
    <t>G02588</t>
  </si>
  <si>
    <t>21957</t>
  </si>
  <si>
    <t>Argonaut Insurance Company</t>
  </si>
  <si>
    <t>400JF2490</t>
  </si>
  <si>
    <t>00109</t>
  </si>
  <si>
    <t>El Paso Natural Gas Company, L.L.C.</t>
  </si>
  <si>
    <t>00114</t>
  </si>
  <si>
    <t>BP America Production Company</t>
  </si>
  <si>
    <t>103172911119</t>
  </si>
  <si>
    <t>6184189</t>
  </si>
  <si>
    <t>5198377</t>
  </si>
  <si>
    <t>00117</t>
  </si>
  <si>
    <t>Shell USA, Inc.</t>
  </si>
  <si>
    <t>SHELL 0072</t>
  </si>
  <si>
    <t>00124</t>
  </si>
  <si>
    <t>Shell Pipe Line Corporation</t>
  </si>
  <si>
    <t>SHELL 0344</t>
  </si>
  <si>
    <t>00125</t>
  </si>
  <si>
    <t>Blue Dolphin Pipe Line Company</t>
  </si>
  <si>
    <t>RLB0009592</t>
  </si>
  <si>
    <t>20648</t>
  </si>
  <si>
    <t>RLI INSURANCE COMPANY</t>
  </si>
  <si>
    <t>611247</t>
  </si>
  <si>
    <t>00144</t>
  </si>
  <si>
    <t>Diamond Chemicals Company</t>
  </si>
  <si>
    <t>878909</t>
  </si>
  <si>
    <t>00156</t>
  </si>
  <si>
    <t>Black Marlin Pipeline LLC</t>
  </si>
  <si>
    <t>BND 180-88-00-58</t>
  </si>
  <si>
    <t>00159</t>
  </si>
  <si>
    <t>Valero Energy Corporation</t>
  </si>
  <si>
    <t>20018</t>
  </si>
  <si>
    <t>FIREMEN'S INSURANCE COMPANY OF NEWARK, NEW JERSEY</t>
  </si>
  <si>
    <t>U 76 88 93</t>
  </si>
  <si>
    <t>00160</t>
  </si>
  <si>
    <t>ANR PIPELINE COMPANY</t>
  </si>
  <si>
    <t>400 ET 9895</t>
  </si>
  <si>
    <t>00170</t>
  </si>
  <si>
    <t>Anadarko Production Company</t>
  </si>
  <si>
    <t>022045284</t>
  </si>
  <si>
    <t>00176</t>
  </si>
  <si>
    <t>Texas Eastern Transmission, LP</t>
  </si>
  <si>
    <t>022045285</t>
  </si>
  <si>
    <t>G01950B</t>
  </si>
  <si>
    <t>022054178</t>
  </si>
  <si>
    <t>G01689A</t>
  </si>
  <si>
    <t>022054788</t>
  </si>
  <si>
    <t>G14962</t>
  </si>
  <si>
    <t>022054185</t>
  </si>
  <si>
    <t>G01950P</t>
  </si>
  <si>
    <t>022054787</t>
  </si>
  <si>
    <t>G14060</t>
  </si>
  <si>
    <t>022054183</t>
  </si>
  <si>
    <t>G01950H</t>
  </si>
  <si>
    <t>21643</t>
  </si>
  <si>
    <t>Liberty Mutual Insurance Company</t>
  </si>
  <si>
    <t>K09491181</t>
  </si>
  <si>
    <t>K09490504</t>
  </si>
  <si>
    <t>K0949117A</t>
  </si>
  <si>
    <t>G01950C</t>
  </si>
  <si>
    <t>K09491259</t>
  </si>
  <si>
    <t>G01950I</t>
  </si>
  <si>
    <t>K0949070A</t>
  </si>
  <si>
    <t>K09490589</t>
  </si>
  <si>
    <t>G05128</t>
  </si>
  <si>
    <t>K09490541</t>
  </si>
  <si>
    <t>K09490620</t>
  </si>
  <si>
    <t>G05130</t>
  </si>
  <si>
    <t>K09490668</t>
  </si>
  <si>
    <t>G06561</t>
  </si>
  <si>
    <t>K09490747</t>
  </si>
  <si>
    <t>K09490784</t>
  </si>
  <si>
    <t>K09490826</t>
  </si>
  <si>
    <t>K09490863</t>
  </si>
  <si>
    <t>K09490905</t>
  </si>
  <si>
    <t>G13546</t>
  </si>
  <si>
    <t>K09490978</t>
  </si>
  <si>
    <t>K09491028</t>
  </si>
  <si>
    <t>K09491053</t>
  </si>
  <si>
    <t>K09491065</t>
  </si>
  <si>
    <t>K09491090</t>
  </si>
  <si>
    <t>K09491132</t>
  </si>
  <si>
    <t>K09490553</t>
  </si>
  <si>
    <t>K09491211</t>
  </si>
  <si>
    <t>400JK0147</t>
  </si>
  <si>
    <t>00178</t>
  </si>
  <si>
    <t>Gulf South Pipeline Company, LP</t>
  </si>
  <si>
    <t>019044312</t>
  </si>
  <si>
    <t>P00454</t>
  </si>
  <si>
    <t>Y09900</t>
  </si>
  <si>
    <t>A00462</t>
  </si>
  <si>
    <t>019044373</t>
  </si>
  <si>
    <t>G01709D</t>
  </si>
  <si>
    <t>019044374</t>
  </si>
  <si>
    <t>019044375</t>
  </si>
  <si>
    <t>G03456</t>
  </si>
  <si>
    <t>019044377</t>
  </si>
  <si>
    <t>019044378</t>
  </si>
  <si>
    <t>G03834</t>
  </si>
  <si>
    <t>019044379</t>
  </si>
  <si>
    <t>G03882</t>
  </si>
  <si>
    <t>019044380</t>
  </si>
  <si>
    <t>019044382</t>
  </si>
  <si>
    <t>019044383</t>
  </si>
  <si>
    <t>019044384</t>
  </si>
  <si>
    <t>G04358</t>
  </si>
  <si>
    <t>019044385</t>
  </si>
  <si>
    <t>G15977</t>
  </si>
  <si>
    <t>019044371</t>
  </si>
  <si>
    <t>9000</t>
  </si>
  <si>
    <t>A00455</t>
  </si>
  <si>
    <t>P00372</t>
  </si>
  <si>
    <t>019044372</t>
  </si>
  <si>
    <t>019044582</t>
  </si>
  <si>
    <t>00207</t>
  </si>
  <si>
    <t>Sea Robin Pipeline Company, LLC</t>
  </si>
  <si>
    <t>U-391313-26</t>
  </si>
  <si>
    <t>00208</t>
  </si>
  <si>
    <t>Columbia Gulf Transmission Company</t>
  </si>
  <si>
    <t>SU61553</t>
  </si>
  <si>
    <t>00209</t>
  </si>
  <si>
    <t>Chandeleur Pipe Line, LLC</t>
  </si>
  <si>
    <t>22655</t>
  </si>
  <si>
    <t xml:space="preserve">Aspen American Insurance Company </t>
  </si>
  <si>
    <t>SU61560</t>
  </si>
  <si>
    <t>612410098</t>
  </si>
  <si>
    <t>20039</t>
  </si>
  <si>
    <t>UNITED STATES FIRE INSURANCE COMPANY</t>
  </si>
  <si>
    <t>612410099</t>
  </si>
  <si>
    <t>612410100</t>
  </si>
  <si>
    <t>612410101</t>
  </si>
  <si>
    <t>612410261</t>
  </si>
  <si>
    <t>5956549</t>
  </si>
  <si>
    <t>G21142</t>
  </si>
  <si>
    <t>00216</t>
  </si>
  <si>
    <t>Case-Pomeroy Oil Corporation</t>
  </si>
  <si>
    <t>105054894</t>
  </si>
  <si>
    <t>00222</t>
  </si>
  <si>
    <t>XTO Offshore Inc.</t>
  </si>
  <si>
    <t>105054895</t>
  </si>
  <si>
    <t>BND 212 09 24</t>
  </si>
  <si>
    <t>00235</t>
  </si>
  <si>
    <t>Texas Eastern Exploration Co.</t>
  </si>
  <si>
    <t>KO7124156</t>
  </si>
  <si>
    <t>00244</t>
  </si>
  <si>
    <t>Natural Gas Pipeline Company of America LLC</t>
  </si>
  <si>
    <t>22003250</t>
  </si>
  <si>
    <t>00276</t>
  </si>
  <si>
    <t>Exxon Mobil Corporation</t>
  </si>
  <si>
    <t>22-003-251</t>
  </si>
  <si>
    <t>8074-23-78</t>
  </si>
  <si>
    <t>00278</t>
  </si>
  <si>
    <t>Texas Pacific Oil Company, Inc.</t>
  </si>
  <si>
    <t>400SB0029</t>
  </si>
  <si>
    <t>00290</t>
  </si>
  <si>
    <t>Stingray Pipeline Company</t>
  </si>
  <si>
    <t>00295</t>
  </si>
  <si>
    <t>Koch Industries, Inc.</t>
  </si>
  <si>
    <t>5697690</t>
  </si>
  <si>
    <t>00310</t>
  </si>
  <si>
    <t>Marathon Pipe Line Company</t>
  </si>
  <si>
    <t>JT 0872</t>
  </si>
  <si>
    <t>00333</t>
  </si>
  <si>
    <t>Enron Corp.</t>
  </si>
  <si>
    <t>803461</t>
  </si>
  <si>
    <t>00339</t>
  </si>
  <si>
    <t>PanCanadian Petroleum Company</t>
  </si>
  <si>
    <t>022233460</t>
  </si>
  <si>
    <t>00362</t>
  </si>
  <si>
    <t>Woodside Energy (Americas) Inc.</t>
  </si>
  <si>
    <t>022233461</t>
  </si>
  <si>
    <t>105054897</t>
  </si>
  <si>
    <t>00370</t>
  </si>
  <si>
    <t>HHE Energy Company</t>
  </si>
  <si>
    <t>019032475</t>
  </si>
  <si>
    <t>000-21778</t>
  </si>
  <si>
    <t>G01107</t>
  </si>
  <si>
    <t>00385</t>
  </si>
  <si>
    <t>Kirby Exploration Company</t>
  </si>
  <si>
    <t>20050</t>
  </si>
  <si>
    <t>UNIVERSAL INSURANCE COMPANY</t>
  </si>
  <si>
    <t>89-75-81-83</t>
  </si>
  <si>
    <t>00400</t>
  </si>
  <si>
    <t>Chevron Pipe Line Company</t>
  </si>
  <si>
    <t>8233-81-94</t>
  </si>
  <si>
    <t>070020784</t>
  </si>
  <si>
    <t>070020786</t>
  </si>
  <si>
    <t>070020790</t>
  </si>
  <si>
    <t>070020792</t>
  </si>
  <si>
    <t>070020794</t>
  </si>
  <si>
    <t>070020781</t>
  </si>
  <si>
    <t>070020801</t>
  </si>
  <si>
    <t>106344858</t>
  </si>
  <si>
    <t>G28750</t>
  </si>
  <si>
    <t>106344829</t>
  </si>
  <si>
    <t>86 05 77</t>
  </si>
  <si>
    <t>00408</t>
  </si>
  <si>
    <t>Delfin Offshore Pipeline LLC</t>
  </si>
  <si>
    <t>K06912886</t>
  </si>
  <si>
    <t>K15770648</t>
  </si>
  <si>
    <t>SBP150132-007</t>
  </si>
  <si>
    <t>00410</t>
  </si>
  <si>
    <t>High Island Offshore System, L.L.C.</t>
  </si>
  <si>
    <t>23174</t>
  </si>
  <si>
    <t>Pennsylvania Insurance Company</t>
  </si>
  <si>
    <t>G04076</t>
  </si>
  <si>
    <t>00420</t>
  </si>
  <si>
    <t>Rutherford Oil Corporation</t>
  </si>
  <si>
    <t>20011</t>
  </si>
  <si>
    <t>HARTFORD ACCIDENT AND INDEMNITY COMPANY</t>
  </si>
  <si>
    <t>4425267</t>
  </si>
  <si>
    <t>G04265</t>
  </si>
  <si>
    <t>RN4586636</t>
  </si>
  <si>
    <t>G09009</t>
  </si>
  <si>
    <t>20028</t>
  </si>
  <si>
    <t>HARTFORD CASUALTY INSURANCE CO.</t>
  </si>
  <si>
    <t>61RN4600069</t>
  </si>
  <si>
    <t>G10267</t>
  </si>
  <si>
    <t>61RN4600372</t>
  </si>
  <si>
    <t>G10273</t>
  </si>
  <si>
    <t>8S 04030</t>
  </si>
  <si>
    <t>00471</t>
  </si>
  <si>
    <t>Intermountain Energy Inc.</t>
  </si>
  <si>
    <t>U-630008</t>
  </si>
  <si>
    <t>00486</t>
  </si>
  <si>
    <t>ARCO Pipe Line Company</t>
  </si>
  <si>
    <t>8084 09 81</t>
  </si>
  <si>
    <t>G04194</t>
  </si>
  <si>
    <t>00493</t>
  </si>
  <si>
    <t>Davis Oil Company</t>
  </si>
  <si>
    <t>K09136174</t>
  </si>
  <si>
    <t>00501</t>
  </si>
  <si>
    <t>Florida Gas Transmission Company, LLC</t>
  </si>
  <si>
    <t>17-003-168</t>
  </si>
  <si>
    <t>00540</t>
  </si>
  <si>
    <t>MOBIL OIL EXPLORATION &amp; PRODUCING SOUTHEAST INC.</t>
  </si>
  <si>
    <t>17-003-166</t>
  </si>
  <si>
    <t>00565</t>
  </si>
  <si>
    <t>Mobil Producing Texas &amp; New Mexico Inc.</t>
  </si>
  <si>
    <t>400SB0011</t>
  </si>
  <si>
    <t>00618</t>
  </si>
  <si>
    <t>El Paso Energy Oil Transmission, Inc.</t>
  </si>
  <si>
    <t>U1712897</t>
  </si>
  <si>
    <t>00677</t>
  </si>
  <si>
    <t>Howell Petroleum Corporation</t>
  </si>
  <si>
    <t>U1712900</t>
  </si>
  <si>
    <t>8065500-60</t>
  </si>
  <si>
    <t>00685</t>
  </si>
  <si>
    <t>Cabot Petroleum Corporation</t>
  </si>
  <si>
    <t>20012</t>
  </si>
  <si>
    <t>THE AMERICAN INSURANCE COMPANY</t>
  </si>
  <si>
    <t>U8006837</t>
  </si>
  <si>
    <t>00686</t>
  </si>
  <si>
    <t>Jupiter Energy Corporation</t>
  </si>
  <si>
    <t>5205965</t>
  </si>
  <si>
    <t>00689</t>
  </si>
  <si>
    <t>Shell Offshore Inc.</t>
  </si>
  <si>
    <t>5206292</t>
  </si>
  <si>
    <t>5638878</t>
  </si>
  <si>
    <t>00724</t>
  </si>
  <si>
    <t>Marathon Oil Company</t>
  </si>
  <si>
    <t>5175266</t>
  </si>
  <si>
    <t>00730</t>
  </si>
  <si>
    <t>Walter Oil &amp; Gas Corporation</t>
  </si>
  <si>
    <t>B013263</t>
  </si>
  <si>
    <t>21516</t>
  </si>
  <si>
    <t>U.S. Specialty Insurance Company</t>
  </si>
  <si>
    <t>00751</t>
  </si>
  <si>
    <t>BP Pipelines (North America) Inc.</t>
  </si>
  <si>
    <t>103172911122</t>
  </si>
  <si>
    <t>00771</t>
  </si>
  <si>
    <t>Texaco Exploration and Production, Inc.</t>
  </si>
  <si>
    <t>301505</t>
  </si>
  <si>
    <t>Development - Lease Specific</t>
  </si>
  <si>
    <t>K02907914 ITEM B4019</t>
  </si>
  <si>
    <t>105054899</t>
  </si>
  <si>
    <t>00803</t>
  </si>
  <si>
    <t>XH, LLC</t>
  </si>
  <si>
    <t>105054896</t>
  </si>
  <si>
    <t>Exploration - Lease Specific</t>
  </si>
  <si>
    <t>106031607</t>
  </si>
  <si>
    <t>G28028</t>
  </si>
  <si>
    <t>00832</t>
  </si>
  <si>
    <t>SWEPI LP</t>
  </si>
  <si>
    <t>LPM9120931</t>
  </si>
  <si>
    <t>G31740</t>
  </si>
  <si>
    <t>20026</t>
  </si>
  <si>
    <t>FIDELITY AND DEPOSIT COMPANY OF MARYLAND</t>
  </si>
  <si>
    <t>022047390</t>
  </si>
  <si>
    <t>G32673</t>
  </si>
  <si>
    <t>522 15 79</t>
  </si>
  <si>
    <t>00879</t>
  </si>
  <si>
    <t>Superior Offshore Pipeline Company</t>
  </si>
  <si>
    <t>20030</t>
  </si>
  <si>
    <t>NATIONAL SURETY CORPORATION</t>
  </si>
  <si>
    <t>8100-72-04</t>
  </si>
  <si>
    <t>00886</t>
  </si>
  <si>
    <t>Dominion Transmission, Inc.</t>
  </si>
  <si>
    <t>BND 222 37 61</t>
  </si>
  <si>
    <t>00888</t>
  </si>
  <si>
    <t>KIRBY EXPLORATION COMPANY OF TEXAS</t>
  </si>
  <si>
    <t>20029</t>
  </si>
  <si>
    <t>FIDELITY CASUALTY COMPANY OF NEW YORK</t>
  </si>
  <si>
    <t>453 31 27</t>
  </si>
  <si>
    <t>00904</t>
  </si>
  <si>
    <t>Apache Oil &amp; Gas Transmission, Inc.</t>
  </si>
  <si>
    <t>U62 94 75</t>
  </si>
  <si>
    <t>00967</t>
  </si>
  <si>
    <t>Atlantic Richfield Company</t>
  </si>
  <si>
    <t>U-629474</t>
  </si>
  <si>
    <t>22014664</t>
  </si>
  <si>
    <t>00981</t>
  </si>
  <si>
    <t>Anadarko Petroleum Corporation</t>
  </si>
  <si>
    <t>22015867</t>
  </si>
  <si>
    <t>BO3415</t>
  </si>
  <si>
    <t>00982</t>
  </si>
  <si>
    <t>NRM Operating Company, L.P.</t>
  </si>
  <si>
    <t>20051</t>
  </si>
  <si>
    <t>PLANET INDEMNITY COMPANY</t>
  </si>
  <si>
    <t>519 68 59</t>
  </si>
  <si>
    <t>01055</t>
  </si>
  <si>
    <t>Mobil Exploration and Producing North America Inc.</t>
  </si>
  <si>
    <t>G00966</t>
  </si>
  <si>
    <t>01071</t>
  </si>
  <si>
    <t>Conn Energy, Inc.</t>
  </si>
  <si>
    <t>20021</t>
  </si>
  <si>
    <t>THE TRAVELERS INDEMNITY COMPANY</t>
  </si>
  <si>
    <t>1261410</t>
  </si>
  <si>
    <t>G01997</t>
  </si>
  <si>
    <t>20045</t>
  </si>
  <si>
    <t>AMWEST SURETY INSURANCE COMPANY</t>
  </si>
  <si>
    <t>Other Evidence of Financial Responsibility</t>
  </si>
  <si>
    <t>22821</t>
  </si>
  <si>
    <t>Whitney Bank</t>
  </si>
  <si>
    <t>B 1453815</t>
  </si>
  <si>
    <t>01099</t>
  </si>
  <si>
    <t>Torch Energy Services, Inc.</t>
  </si>
  <si>
    <t>20047</t>
  </si>
  <si>
    <t>RELIANCE INSURANCE COMPANY</t>
  </si>
  <si>
    <t>6195975</t>
  </si>
  <si>
    <t>01103</t>
  </si>
  <si>
    <t>EOG Resources, Inc.</t>
  </si>
  <si>
    <t>U 62 89 95</t>
  </si>
  <si>
    <t>01113</t>
  </si>
  <si>
    <t>Unocal Pipeline Company</t>
  </si>
  <si>
    <t>BO2810</t>
  </si>
  <si>
    <t>01151</t>
  </si>
  <si>
    <t>NCX Company, Inc.</t>
  </si>
  <si>
    <t>BO4662</t>
  </si>
  <si>
    <t>G02724</t>
  </si>
  <si>
    <t>G05411</t>
  </si>
  <si>
    <t>01154</t>
  </si>
  <si>
    <t>Cedyco Corporation</t>
  </si>
  <si>
    <t>20041</t>
  </si>
  <si>
    <t>UNIVERSAL SURETY OF AMERICA</t>
  </si>
  <si>
    <t>BO5035</t>
  </si>
  <si>
    <t>01168</t>
  </si>
  <si>
    <t>TPC Corporation</t>
  </si>
  <si>
    <t>BO-1044</t>
  </si>
  <si>
    <t>G04557</t>
  </si>
  <si>
    <t>01169</t>
  </si>
  <si>
    <t>Kelly-Brock</t>
  </si>
  <si>
    <t>BO6460</t>
  </si>
  <si>
    <t>01187</t>
  </si>
  <si>
    <t>Forcenergy GOM Inc.</t>
  </si>
  <si>
    <t>1214313</t>
  </si>
  <si>
    <t>01226</t>
  </si>
  <si>
    <t>The Stone Petroleum Corporation</t>
  </si>
  <si>
    <t>400 HT 4233</t>
  </si>
  <si>
    <t>01228</t>
  </si>
  <si>
    <t>Texasgulf Minerals and Metals, Inc.</t>
  </si>
  <si>
    <t>87 S 100467573</t>
  </si>
  <si>
    <t>01259</t>
  </si>
  <si>
    <t>First Energy Corporation</t>
  </si>
  <si>
    <t>06-80-83</t>
  </si>
  <si>
    <t>01260</t>
  </si>
  <si>
    <t>Harbert Energy Corporation</t>
  </si>
  <si>
    <t>20008</t>
  </si>
  <si>
    <t>NATIONAL UNION FIRE INSURANCE COMPANY OF PITTSBURGH,PA.</t>
  </si>
  <si>
    <t>1097698</t>
  </si>
  <si>
    <t>01284</t>
  </si>
  <si>
    <t>W &amp; T Offshore, Inc.</t>
  </si>
  <si>
    <t>21597</t>
  </si>
  <si>
    <t>LEXON INSURANCE COMPANY</t>
  </si>
  <si>
    <t>B010682</t>
  </si>
  <si>
    <t>6134996286</t>
  </si>
  <si>
    <t>6134996304</t>
  </si>
  <si>
    <t>6134996295</t>
  </si>
  <si>
    <t>SU14235</t>
  </si>
  <si>
    <t>N-4000215</t>
  </si>
  <si>
    <t>22843</t>
  </si>
  <si>
    <t>Indemnity National Insurance Company</t>
  </si>
  <si>
    <t>N-4000193</t>
  </si>
  <si>
    <t>N-4000194</t>
  </si>
  <si>
    <t>N-4000221</t>
  </si>
  <si>
    <t>N-4000204</t>
  </si>
  <si>
    <t>N-4000214</t>
  </si>
  <si>
    <t>N-4000213</t>
  </si>
  <si>
    <t>N-4000217</t>
  </si>
  <si>
    <t>N-4000203</t>
  </si>
  <si>
    <t>N-4000209</t>
  </si>
  <si>
    <t>N-4000216</t>
  </si>
  <si>
    <t>N-4000212</t>
  </si>
  <si>
    <t>N-4000210</t>
  </si>
  <si>
    <t>N-4000232</t>
  </si>
  <si>
    <t>N-4000234</t>
  </si>
  <si>
    <t>N-4000236</t>
  </si>
  <si>
    <t>N-4000237</t>
  </si>
  <si>
    <t>N-4000238</t>
  </si>
  <si>
    <t>PB01626000247</t>
  </si>
  <si>
    <t>G28994</t>
  </si>
  <si>
    <t>22783</t>
  </si>
  <si>
    <t>PHILADELPHIA INDEMNITY INSURANCE COMPANY</t>
  </si>
  <si>
    <t>PB01626000248</t>
  </si>
  <si>
    <t>N-4000265</t>
  </si>
  <si>
    <t>PB01626000267</t>
  </si>
  <si>
    <t>PB01626000268</t>
  </si>
  <si>
    <t>PB01626000270</t>
  </si>
  <si>
    <t>PB01626000275</t>
  </si>
  <si>
    <t>PB01626000278</t>
  </si>
  <si>
    <t>PB01626000279</t>
  </si>
  <si>
    <t>PB01626000280</t>
  </si>
  <si>
    <t>PB01626000257</t>
  </si>
  <si>
    <t>PB01626000258</t>
  </si>
  <si>
    <t>PB01626000259</t>
  </si>
  <si>
    <t>PB01626000266</t>
  </si>
  <si>
    <t>PB01626000271</t>
  </si>
  <si>
    <t>PB01626000273</t>
  </si>
  <si>
    <t>PB01626000276</t>
  </si>
  <si>
    <t>B015105</t>
  </si>
  <si>
    <t>N-8100046</t>
  </si>
  <si>
    <t>N-8100048</t>
  </si>
  <si>
    <t>N-8100047</t>
  </si>
  <si>
    <t>N-8100050</t>
  </si>
  <si>
    <t>N-8100051</t>
  </si>
  <si>
    <t>N-8100049</t>
  </si>
  <si>
    <t>N-8100068</t>
  </si>
  <si>
    <t>N-8100074</t>
  </si>
  <si>
    <t>N-8100073</t>
  </si>
  <si>
    <t>N-8100077</t>
  </si>
  <si>
    <t>N-8100076</t>
  </si>
  <si>
    <t>N-8100072</t>
  </si>
  <si>
    <t>N-8100075</t>
  </si>
  <si>
    <t>N-8100069</t>
  </si>
  <si>
    <t>ES00001453</t>
  </si>
  <si>
    <t>01308</t>
  </si>
  <si>
    <t>Ridgewood Energy Corporation</t>
  </si>
  <si>
    <t>BO3689</t>
  </si>
  <si>
    <t>01324</t>
  </si>
  <si>
    <t>B T Operating Co.</t>
  </si>
  <si>
    <t>BO3738</t>
  </si>
  <si>
    <t>G05734</t>
  </si>
  <si>
    <t>BO3896</t>
  </si>
  <si>
    <t>RLB0001261</t>
  </si>
  <si>
    <t>UIB0003926</t>
  </si>
  <si>
    <t>RLB0002056</t>
  </si>
  <si>
    <t>G21147</t>
  </si>
  <si>
    <t>RLB0005544</t>
  </si>
  <si>
    <t>136822</t>
  </si>
  <si>
    <t>G09148</t>
  </si>
  <si>
    <t>01370</t>
  </si>
  <si>
    <t>TransTex Resources, Inc.</t>
  </si>
  <si>
    <t>22324</t>
  </si>
  <si>
    <t>AMERICAN BONDING COMPANY</t>
  </si>
  <si>
    <t>1138030</t>
  </si>
  <si>
    <t>G05283</t>
  </si>
  <si>
    <t>01376</t>
  </si>
  <si>
    <t>Linder Oil Company, A Partnership</t>
  </si>
  <si>
    <t>1138029</t>
  </si>
  <si>
    <t>G11685</t>
  </si>
  <si>
    <t>1138032</t>
  </si>
  <si>
    <t>1138031</t>
  </si>
  <si>
    <t>1138027</t>
  </si>
  <si>
    <t>1138034</t>
  </si>
  <si>
    <t>1138033</t>
  </si>
  <si>
    <t>1138026</t>
  </si>
  <si>
    <t>BO1643</t>
  </si>
  <si>
    <t>01379</t>
  </si>
  <si>
    <t>Brock Minerals Corporation</t>
  </si>
  <si>
    <t>BO4385</t>
  </si>
  <si>
    <t>BO4965</t>
  </si>
  <si>
    <t>01476</t>
  </si>
  <si>
    <t>Baker Hughes Incorporated</t>
  </si>
  <si>
    <t>RLB0015614</t>
  </si>
  <si>
    <t>01482</t>
  </si>
  <si>
    <t>ENEOS Xplora USA Limited</t>
  </si>
  <si>
    <t>RLB0015613</t>
  </si>
  <si>
    <t>6173603</t>
  </si>
  <si>
    <t>01500</t>
  </si>
  <si>
    <t>TotalEnergies E&amp;P USA, Inc.</t>
  </si>
  <si>
    <t>6173604</t>
  </si>
  <si>
    <t>6185081</t>
  </si>
  <si>
    <t>01510</t>
  </si>
  <si>
    <t>BASF Corporation</t>
  </si>
  <si>
    <t>TX4311250 00</t>
  </si>
  <si>
    <t>G12532</t>
  </si>
  <si>
    <t>01548</t>
  </si>
  <si>
    <t>Tana Oil and Gas Corporation</t>
  </si>
  <si>
    <t>NGP 183598</t>
  </si>
  <si>
    <t>01588</t>
  </si>
  <si>
    <t>Northern Natural Gas Company</t>
  </si>
  <si>
    <t>21439</t>
  </si>
  <si>
    <t>NATIONAL INDEMNITY COMPANY</t>
  </si>
  <si>
    <t>115000168</t>
  </si>
  <si>
    <t>01601</t>
  </si>
  <si>
    <t>Gulfstar Energy, Inc.</t>
  </si>
  <si>
    <t>BO3325</t>
  </si>
  <si>
    <t>01663</t>
  </si>
  <si>
    <t>Blue Dolphin Exploration Company</t>
  </si>
  <si>
    <t>2S100302630-595</t>
  </si>
  <si>
    <t>01680</t>
  </si>
  <si>
    <t>BP Exploration &amp; Oil Inc.</t>
  </si>
  <si>
    <t>6188969</t>
  </si>
  <si>
    <t>01762</t>
  </si>
  <si>
    <t>Apache Gathering Company</t>
  </si>
  <si>
    <t>BO4332</t>
  </si>
  <si>
    <t>01767</t>
  </si>
  <si>
    <t>PRS Offshore, L.P.</t>
  </si>
  <si>
    <t>BO4208</t>
  </si>
  <si>
    <t>Supplemental - RUE Specific</t>
  </si>
  <si>
    <t>22054553</t>
  </si>
  <si>
    <t>G30340</t>
  </si>
  <si>
    <t>01796</t>
  </si>
  <si>
    <t>Manta Ray Gathering Company, L.L.C.</t>
  </si>
  <si>
    <t>SPA150132-003</t>
  </si>
  <si>
    <t>23238</t>
  </si>
  <si>
    <t>SiriusPoint America Insurance Company</t>
  </si>
  <si>
    <t>SBP150132-015</t>
  </si>
  <si>
    <t>RLB0003618</t>
  </si>
  <si>
    <t>01819</t>
  </si>
  <si>
    <t>ATP Oil &amp; Gas Corporation</t>
  </si>
  <si>
    <t>G25864</t>
  </si>
  <si>
    <t>21564</t>
  </si>
  <si>
    <t>JPMORGAN CHASE BANK</t>
  </si>
  <si>
    <t>G23617</t>
  </si>
  <si>
    <t>G19822</t>
  </si>
  <si>
    <t>G10226</t>
  </si>
  <si>
    <t>21970</t>
  </si>
  <si>
    <t>CAPITAL ONE, N.A.</t>
  </si>
  <si>
    <t>G10444</t>
  </si>
  <si>
    <t>G05391</t>
  </si>
  <si>
    <t>G09574</t>
  </si>
  <si>
    <t>G12906</t>
  </si>
  <si>
    <t>G09790</t>
  </si>
  <si>
    <t>G16333</t>
  </si>
  <si>
    <t>G12955</t>
  </si>
  <si>
    <t>G04827</t>
  </si>
  <si>
    <t>G04460</t>
  </si>
  <si>
    <t>G15197</t>
  </si>
  <si>
    <t>G02833</t>
  </si>
  <si>
    <t>G14336</t>
  </si>
  <si>
    <t>G22555</t>
  </si>
  <si>
    <t>G30039</t>
  </si>
  <si>
    <t>G30006</t>
  </si>
  <si>
    <t>G24786</t>
  </si>
  <si>
    <t>61S 103567636 BCM</t>
  </si>
  <si>
    <t>G23135</t>
  </si>
  <si>
    <t>01824</t>
  </si>
  <si>
    <t>DDD Energy, Inc.</t>
  </si>
  <si>
    <t>GM210560</t>
  </si>
  <si>
    <t>01834</t>
  </si>
  <si>
    <t>Talos Petroleum LLC</t>
  </si>
  <si>
    <t>23182</t>
  </si>
  <si>
    <t>Great Midwest Insurance Company</t>
  </si>
  <si>
    <t>N-8100071</t>
  </si>
  <si>
    <t>DUA001537</t>
  </si>
  <si>
    <t>23263</t>
  </si>
  <si>
    <t>Axis Insurance Company</t>
  </si>
  <si>
    <t>N-8100082</t>
  </si>
  <si>
    <t>103 620 367</t>
  </si>
  <si>
    <t>01847</t>
  </si>
  <si>
    <t>Dauphin Island Gathering Partners</t>
  </si>
  <si>
    <t>K04308074</t>
  </si>
  <si>
    <t>01852</t>
  </si>
  <si>
    <t>El Paso Energy Texas Gathering Company</t>
  </si>
  <si>
    <t>5756431</t>
  </si>
  <si>
    <t>01902</t>
  </si>
  <si>
    <t>Seashell Pipeline Company</t>
  </si>
  <si>
    <t>6182573</t>
  </si>
  <si>
    <t>01904</t>
  </si>
  <si>
    <t>Burlington Resources Offshore Inc.</t>
  </si>
  <si>
    <t>6182597</t>
  </si>
  <si>
    <t>400KA 4594</t>
  </si>
  <si>
    <t>01908</t>
  </si>
  <si>
    <t>Leviathan Oil Transport Systems, L.L.C.</t>
  </si>
  <si>
    <t>BO5942</t>
  </si>
  <si>
    <t>G16282</t>
  </si>
  <si>
    <t>01938</t>
  </si>
  <si>
    <t>Basin Exploration, Inc.</t>
  </si>
  <si>
    <t>333337</t>
  </si>
  <si>
    <t>G18337</t>
  </si>
  <si>
    <t>01958</t>
  </si>
  <si>
    <t>Maxus (U.S.) Exploration Company</t>
  </si>
  <si>
    <t>RLB0003241</t>
  </si>
  <si>
    <t>01978</t>
  </si>
  <si>
    <t>Helis Oil &amp; Gas Company, L.L.C.</t>
  </si>
  <si>
    <t>B001407</t>
  </si>
  <si>
    <t>RLB0016316</t>
  </si>
  <si>
    <t>SBP150132-008</t>
  </si>
  <si>
    <t>01986</t>
  </si>
  <si>
    <t>Flextrend Development Company, L.L.C.</t>
  </si>
  <si>
    <t>SPA150132-002</t>
  </si>
  <si>
    <t>SBP150132-013</t>
  </si>
  <si>
    <t>G12631</t>
  </si>
  <si>
    <t>SBP150132-014</t>
  </si>
  <si>
    <t>G13363</t>
  </si>
  <si>
    <t>DUA001365</t>
  </si>
  <si>
    <t>01999</t>
  </si>
  <si>
    <t>Houston Energy, L.P.</t>
  </si>
  <si>
    <t>RLB0001752</t>
  </si>
  <si>
    <t>G05050</t>
  </si>
  <si>
    <t>02003</t>
  </si>
  <si>
    <t>Signal Oil &amp; Gas Company</t>
  </si>
  <si>
    <t>022233458</t>
  </si>
  <si>
    <t>02010</t>
  </si>
  <si>
    <t>Woodside Energy (GOM) Inc.</t>
  </si>
  <si>
    <t>022233459</t>
  </si>
  <si>
    <t>5858516</t>
  </si>
  <si>
    <t>02020</t>
  </si>
  <si>
    <t>Texaco Trading and Transportation, Inc.</t>
  </si>
  <si>
    <t>02025</t>
  </si>
  <si>
    <t>EP Energy E&amp;P Company, L.P.</t>
  </si>
  <si>
    <t>5858524</t>
  </si>
  <si>
    <t>02036</t>
  </si>
  <si>
    <t>Poseidon Oil Pipeline Company, L.L.C.</t>
  </si>
  <si>
    <t>22041597</t>
  </si>
  <si>
    <t>22041598</t>
  </si>
  <si>
    <t>22041599</t>
  </si>
  <si>
    <t>G23064</t>
  </si>
  <si>
    <t>22041600</t>
  </si>
  <si>
    <t>22041601</t>
  </si>
  <si>
    <t>22041602</t>
  </si>
  <si>
    <t>SPA150132-001</t>
  </si>
  <si>
    <t>22845</t>
  </si>
  <si>
    <t>Sirius America Insurance Company</t>
  </si>
  <si>
    <t>612400934</t>
  </si>
  <si>
    <t>612400935</t>
  </si>
  <si>
    <t>612400936</t>
  </si>
  <si>
    <t>612400937</t>
  </si>
  <si>
    <t>612400938</t>
  </si>
  <si>
    <t>CMS0264656</t>
  </si>
  <si>
    <t>02058</t>
  </si>
  <si>
    <t>LLOG Exploration Offshore, L.L.C.</t>
  </si>
  <si>
    <t>612410398</t>
  </si>
  <si>
    <t>612410399</t>
  </si>
  <si>
    <t>RLB0005534</t>
  </si>
  <si>
    <t>02066</t>
  </si>
  <si>
    <t>Ridgelake Energy, Inc.</t>
  </si>
  <si>
    <t>RLB0007276</t>
  </si>
  <si>
    <t>G29084</t>
  </si>
  <si>
    <t>JT5485</t>
  </si>
  <si>
    <t>02069</t>
  </si>
  <si>
    <t>Coastal States Gas Transmission Company</t>
  </si>
  <si>
    <t>SBP150953_002</t>
  </si>
  <si>
    <t>02079</t>
  </si>
  <si>
    <t>SBP150953_003</t>
  </si>
  <si>
    <t>5817887</t>
  </si>
  <si>
    <t>02107</t>
  </si>
  <si>
    <t>CBL Capital Corporation</t>
  </si>
  <si>
    <t>61S103276592</t>
  </si>
  <si>
    <t>02117</t>
  </si>
  <si>
    <t>Shell Gulf of Mexico Inc.</t>
  </si>
  <si>
    <t>61S103360325</t>
  </si>
  <si>
    <t>BO6366</t>
  </si>
  <si>
    <t>G03313</t>
  </si>
  <si>
    <t>02136</t>
  </si>
  <si>
    <t>VAALCO ENERGY (USA), INC.</t>
  </si>
  <si>
    <t>02137</t>
  </si>
  <si>
    <t>Energen Resources Corporation</t>
  </si>
  <si>
    <t>G28306</t>
  </si>
  <si>
    <t>G25269</t>
  </si>
  <si>
    <t>G11724</t>
  </si>
  <si>
    <t>G03627</t>
  </si>
  <si>
    <t>K07028751</t>
  </si>
  <si>
    <t>02162</t>
  </si>
  <si>
    <t>Manta Ray Offshore Gathering Company, L.L.C.</t>
  </si>
  <si>
    <t>K07028854</t>
  </si>
  <si>
    <t>K07028866</t>
  </si>
  <si>
    <t>G08398</t>
  </si>
  <si>
    <t>K07028878</t>
  </si>
  <si>
    <t>K08959705</t>
  </si>
  <si>
    <t>K08960318</t>
  </si>
  <si>
    <t>K0860239</t>
  </si>
  <si>
    <t>K09202031</t>
  </si>
  <si>
    <t>K09202079</t>
  </si>
  <si>
    <t>K09202110</t>
  </si>
  <si>
    <t>K09202158</t>
  </si>
  <si>
    <t>K09202195</t>
  </si>
  <si>
    <t>K09201440</t>
  </si>
  <si>
    <t>K0920152A</t>
  </si>
  <si>
    <t>K09201567</t>
  </si>
  <si>
    <t>K09201609</t>
  </si>
  <si>
    <t>K07031816</t>
  </si>
  <si>
    <t>02163</t>
  </si>
  <si>
    <t>Nautilus Pipeline Company, L.L.C.</t>
  </si>
  <si>
    <t>K09201919</t>
  </si>
  <si>
    <t>U 275 44 09</t>
  </si>
  <si>
    <t>02193</t>
  </si>
  <si>
    <t>Destin Pipeline Company, L.L.C.</t>
  </si>
  <si>
    <t>SU11907</t>
  </si>
  <si>
    <t>K07031610</t>
  </si>
  <si>
    <t>02202</t>
  </si>
  <si>
    <t>Garden Banks Gas Pipeline, L.L.C.</t>
  </si>
  <si>
    <t>K08960276</t>
  </si>
  <si>
    <t>K09201683</t>
  </si>
  <si>
    <t>K09201725</t>
  </si>
  <si>
    <t>K09201762</t>
  </si>
  <si>
    <t>K09201804</t>
  </si>
  <si>
    <t>2971100-2657</t>
  </si>
  <si>
    <t>02219</t>
  </si>
  <si>
    <t>Anadarko US Offshore LLC</t>
  </si>
  <si>
    <t>2971100-2658</t>
  </si>
  <si>
    <t>SUR0038582</t>
  </si>
  <si>
    <t>170704</t>
  </si>
  <si>
    <t>02222</t>
  </si>
  <si>
    <t>PetroQuest Energy, L.L.C.</t>
  </si>
  <si>
    <t>22831</t>
  </si>
  <si>
    <t>EVERGREEN NATIONAL INDEMNITY COMPANY</t>
  </si>
  <si>
    <t>170705</t>
  </si>
  <si>
    <t>170706</t>
  </si>
  <si>
    <t>B6906</t>
  </si>
  <si>
    <t>02226</t>
  </si>
  <si>
    <t>North Atlantic Pipeline Partners, L.P.</t>
  </si>
  <si>
    <t>6064440</t>
  </si>
  <si>
    <t>02229</t>
  </si>
  <si>
    <t>Burlington Resources Oil &amp; Gas Company LP</t>
  </si>
  <si>
    <t>6182599</t>
  </si>
  <si>
    <t>6195960</t>
  </si>
  <si>
    <t>02237</t>
  </si>
  <si>
    <t>Noble Energy, Inc.</t>
  </si>
  <si>
    <t>6195962</t>
  </si>
  <si>
    <t>SBP150132-009</t>
  </si>
  <si>
    <t>02250</t>
  </si>
  <si>
    <t>GEL Offshore Pipeline, LLC</t>
  </si>
  <si>
    <t>612400930</t>
  </si>
  <si>
    <t>612400931</t>
  </si>
  <si>
    <t>612400932</t>
  </si>
  <si>
    <t>612400933</t>
  </si>
  <si>
    <t>B7010</t>
  </si>
  <si>
    <t>02252</t>
  </si>
  <si>
    <t>Comstock Offshore, LLC</t>
  </si>
  <si>
    <t>022-012-845</t>
  </si>
  <si>
    <t>02253</t>
  </si>
  <si>
    <t>Enbridge Offshore (Gas Gathering) L.L.C.</t>
  </si>
  <si>
    <t>K09201968</t>
  </si>
  <si>
    <t>K09202006</t>
  </si>
  <si>
    <t>K08202043</t>
  </si>
  <si>
    <t>K09202080</t>
  </si>
  <si>
    <t>K07014740</t>
  </si>
  <si>
    <t>02254</t>
  </si>
  <si>
    <t>Mississippi Canyon Gas Pipeline, LLC</t>
  </si>
  <si>
    <t>K4185473A</t>
  </si>
  <si>
    <t>400 JX 4410</t>
  </si>
  <si>
    <t>02263</t>
  </si>
  <si>
    <t>El Paso Offshore Gathering &amp; Transmission Company</t>
  </si>
  <si>
    <t>022024119</t>
  </si>
  <si>
    <t>02266</t>
  </si>
  <si>
    <t>EPL Oil &amp; Gas, LLC</t>
  </si>
  <si>
    <t>022024120</t>
  </si>
  <si>
    <t>PB00202100004</t>
  </si>
  <si>
    <t>G28693</t>
  </si>
  <si>
    <t>G28694</t>
  </si>
  <si>
    <t>G28692</t>
  </si>
  <si>
    <t>PB00202100008</t>
  </si>
  <si>
    <t>G02418</t>
  </si>
  <si>
    <t>1074999</t>
  </si>
  <si>
    <t>22698</t>
  </si>
  <si>
    <t>HANOVER INSURANCE COMPANY</t>
  </si>
  <si>
    <t>G24791</t>
  </si>
  <si>
    <t>G27061</t>
  </si>
  <si>
    <t>G34317</t>
  </si>
  <si>
    <t>G33657</t>
  </si>
  <si>
    <t>G34383</t>
  </si>
  <si>
    <t>G24971</t>
  </si>
  <si>
    <t>G27793</t>
  </si>
  <si>
    <t>G01568</t>
  </si>
  <si>
    <t>G21111</t>
  </si>
  <si>
    <t>G22231</t>
  </si>
  <si>
    <t>G23853</t>
  </si>
  <si>
    <t>G24955</t>
  </si>
  <si>
    <t>SUR0073318</t>
  </si>
  <si>
    <t>SUR0073319</t>
  </si>
  <si>
    <t>SUR0073320</t>
  </si>
  <si>
    <t>SUR0073321</t>
  </si>
  <si>
    <t>SBP150500_007</t>
  </si>
  <si>
    <t>02267</t>
  </si>
  <si>
    <t>American Midstream Offshore (Seacrest) LP</t>
  </si>
  <si>
    <t>SBP150500_008</t>
  </si>
  <si>
    <t>SBP150500_009</t>
  </si>
  <si>
    <t>SBP150500_011</t>
  </si>
  <si>
    <t>5858732</t>
  </si>
  <si>
    <t>02272</t>
  </si>
  <si>
    <t>Discovery Gas Transmission LLC</t>
  </si>
  <si>
    <t>022046942</t>
  </si>
  <si>
    <t>022054144</t>
  </si>
  <si>
    <t>022054145</t>
  </si>
  <si>
    <t>022054146</t>
  </si>
  <si>
    <t>022054148</t>
  </si>
  <si>
    <t>022054149</t>
  </si>
  <si>
    <t>022054150</t>
  </si>
  <si>
    <t>022054151</t>
  </si>
  <si>
    <t>6681786</t>
  </si>
  <si>
    <t>02273</t>
  </si>
  <si>
    <t>Discovery Producer Services LLC</t>
  </si>
  <si>
    <t>022052256</t>
  </si>
  <si>
    <t>022052257</t>
  </si>
  <si>
    <t>022052258</t>
  </si>
  <si>
    <t>022052259</t>
  </si>
  <si>
    <t>022052260</t>
  </si>
  <si>
    <t>022052262</t>
  </si>
  <si>
    <t>022053115</t>
  </si>
  <si>
    <t>58S207215</t>
  </si>
  <si>
    <t>02277</t>
  </si>
  <si>
    <t>Woodside Energy (Deepwater) Inc.</t>
  </si>
  <si>
    <t>58S207216</t>
  </si>
  <si>
    <t>111 333 630 66</t>
  </si>
  <si>
    <t>02279</t>
  </si>
  <si>
    <t>PG&amp;E Texas Pipeline, L.P.</t>
  </si>
  <si>
    <t>20348</t>
  </si>
  <si>
    <t>FIREMAN'S FUND INSURANCE COMPANY</t>
  </si>
  <si>
    <t>5943414</t>
  </si>
  <si>
    <t>02289</t>
  </si>
  <si>
    <t>Shell Pipeline Company LP</t>
  </si>
  <si>
    <t>106031636</t>
  </si>
  <si>
    <t>106031637</t>
  </si>
  <si>
    <t>K09622445</t>
  </si>
  <si>
    <t>K09622433</t>
  </si>
  <si>
    <t>K09622457</t>
  </si>
  <si>
    <t>K09622469</t>
  </si>
  <si>
    <t>9312658</t>
  </si>
  <si>
    <t>B7848</t>
  </si>
  <si>
    <t>02312</t>
  </si>
  <si>
    <t>McMoRan Oil &amp; Gas LLC</t>
  </si>
  <si>
    <t>B7847</t>
  </si>
  <si>
    <t>B7849</t>
  </si>
  <si>
    <t>02313</t>
  </si>
  <si>
    <t>Freeport-McMoRan Energy LLC</t>
  </si>
  <si>
    <t>B7850</t>
  </si>
  <si>
    <t>U8007188</t>
  </si>
  <si>
    <t>02317</t>
  </si>
  <si>
    <t>Vastar Pipeline, LLC</t>
  </si>
  <si>
    <t>5958792</t>
  </si>
  <si>
    <t>02340</t>
  </si>
  <si>
    <t>Targa Midstream Services LLC</t>
  </si>
  <si>
    <t>612407371</t>
  </si>
  <si>
    <t>612407370</t>
  </si>
  <si>
    <t>612407369</t>
  </si>
  <si>
    <t>612407378</t>
  </si>
  <si>
    <t>G17704</t>
  </si>
  <si>
    <t>612407390</t>
  </si>
  <si>
    <t>RLB0004922</t>
  </si>
  <si>
    <t>02349</t>
  </si>
  <si>
    <t>Magnum Hunter Production, Inc.</t>
  </si>
  <si>
    <t>RLB0005057</t>
  </si>
  <si>
    <t>SUR0017009</t>
  </si>
  <si>
    <t>02361</t>
  </si>
  <si>
    <t>Eni Petroleum US LLC</t>
  </si>
  <si>
    <t>RLB0002114</t>
  </si>
  <si>
    <t>02370</t>
  </si>
  <si>
    <t>LLOG Exploration &amp; Production Company, L.L.C.</t>
  </si>
  <si>
    <t>SUR0032472</t>
  </si>
  <si>
    <t>02375</t>
  </si>
  <si>
    <t>Energy XXI GOM, LLC</t>
  </si>
  <si>
    <t>1967586</t>
  </si>
  <si>
    <t>PB00202100005</t>
  </si>
  <si>
    <t>G04020</t>
  </si>
  <si>
    <t>G30170</t>
  </si>
  <si>
    <t>G28198</t>
  </si>
  <si>
    <t>G28252</t>
  </si>
  <si>
    <t>G25463</t>
  </si>
  <si>
    <t>G25498</t>
  </si>
  <si>
    <t>G29194</t>
  </si>
  <si>
    <t>PB00202100014</t>
  </si>
  <si>
    <t>1046856</t>
  </si>
  <si>
    <t xml:space="preserve"> 00033</t>
  </si>
  <si>
    <t>612410365</t>
  </si>
  <si>
    <t>612410366</t>
  </si>
  <si>
    <t>SUR0073273</t>
  </si>
  <si>
    <t>B001502</t>
  </si>
  <si>
    <t>02385</t>
  </si>
  <si>
    <t>Williams Field Services - Gulf Coast Company LLC</t>
  </si>
  <si>
    <t>022047001</t>
  </si>
  <si>
    <t>022047000</t>
  </si>
  <si>
    <t>022046998</t>
  </si>
  <si>
    <t>022046997</t>
  </si>
  <si>
    <t>022047014</t>
  </si>
  <si>
    <t>022047013</t>
  </si>
  <si>
    <t>022047012</t>
  </si>
  <si>
    <t>022047011</t>
  </si>
  <si>
    <t>022047010</t>
  </si>
  <si>
    <t>022047006</t>
  </si>
  <si>
    <t>022047005</t>
  </si>
  <si>
    <t>022047003</t>
  </si>
  <si>
    <t>022047004</t>
  </si>
  <si>
    <t>022054123</t>
  </si>
  <si>
    <t>016218630</t>
  </si>
  <si>
    <t>U8006868</t>
  </si>
  <si>
    <t>02389</t>
  </si>
  <si>
    <t>Spirit Energy Partners, L.P.</t>
  </si>
  <si>
    <t>JZ8389</t>
  </si>
  <si>
    <t>02396</t>
  </si>
  <si>
    <t>Gulfstream Natural Gas System, L.L.C.</t>
  </si>
  <si>
    <t>SUR0038071</t>
  </si>
  <si>
    <t>02400</t>
  </si>
  <si>
    <t>Triton Gathering, LLC</t>
  </si>
  <si>
    <t>SUR0038065</t>
  </si>
  <si>
    <t>SUR0038066</t>
  </si>
  <si>
    <t>G07567</t>
  </si>
  <si>
    <t>SUR0038064</t>
  </si>
  <si>
    <t>KC 0472</t>
  </si>
  <si>
    <t>02404</t>
  </si>
  <si>
    <t>MEGS, L.L.C.</t>
  </si>
  <si>
    <t>SU1196968</t>
  </si>
  <si>
    <t>02409</t>
  </si>
  <si>
    <t>Maritech Resources, Inc.</t>
  </si>
  <si>
    <t>22700</t>
  </si>
  <si>
    <t>Arch Insurance Company</t>
  </si>
  <si>
    <t>SU1196971</t>
  </si>
  <si>
    <t>02417</t>
  </si>
  <si>
    <t>Arena Energy, LLC</t>
  </si>
  <si>
    <t>873421</t>
  </si>
  <si>
    <t>251558</t>
  </si>
  <si>
    <t>20716</t>
  </si>
  <si>
    <t>Continental Insurance Company</t>
  </si>
  <si>
    <t>874816</t>
  </si>
  <si>
    <t>RLB0007107</t>
  </si>
  <si>
    <t>02427</t>
  </si>
  <si>
    <t>Virgin Offshore U.S.A., Inc.</t>
  </si>
  <si>
    <t>022024121</t>
  </si>
  <si>
    <t>02434</t>
  </si>
  <si>
    <t>EPL Pipeline, L.L.C.</t>
  </si>
  <si>
    <t>868545</t>
  </si>
  <si>
    <t>02450</t>
  </si>
  <si>
    <t>Venice Gathering System, L.L.C.</t>
  </si>
  <si>
    <t>868551</t>
  </si>
  <si>
    <t>868548</t>
  </si>
  <si>
    <t>868550</t>
  </si>
  <si>
    <t>868547</t>
  </si>
  <si>
    <t>RLB0015533</t>
  </si>
  <si>
    <t>02451</t>
  </si>
  <si>
    <t>GOM Shelf LLC</t>
  </si>
  <si>
    <t>RLB0015532</t>
  </si>
  <si>
    <t>1137021</t>
  </si>
  <si>
    <t>G04548</t>
  </si>
  <si>
    <t>0179865</t>
  </si>
  <si>
    <t>22718</t>
  </si>
  <si>
    <t xml:space="preserve">Berkley Insurance Company </t>
  </si>
  <si>
    <t>ES00001444</t>
  </si>
  <si>
    <t>22903</t>
  </si>
  <si>
    <t>Everest Reinsurance Company</t>
  </si>
  <si>
    <t>23262</t>
  </si>
  <si>
    <t>Capital One National Association</t>
  </si>
  <si>
    <t>RLB0008197</t>
  </si>
  <si>
    <t>02461</t>
  </si>
  <si>
    <t>OPEN CHOKE EXPLORATION, LLC</t>
  </si>
  <si>
    <t>RLB0008196</t>
  </si>
  <si>
    <t>B003948</t>
  </si>
  <si>
    <t>G31312</t>
  </si>
  <si>
    <t>B003974</t>
  </si>
  <si>
    <t>400SB3857</t>
  </si>
  <si>
    <t>02468</t>
  </si>
  <si>
    <t>Argo, L.L.C.</t>
  </si>
  <si>
    <t>SUR0038070</t>
  </si>
  <si>
    <t>02472</t>
  </si>
  <si>
    <t>Stingray Pipeline Company, L.L.C.</t>
  </si>
  <si>
    <t>SUR0038067</t>
  </si>
  <si>
    <t>SUR0038068</t>
  </si>
  <si>
    <t>SUR0038069</t>
  </si>
  <si>
    <t>SUR0038056</t>
  </si>
  <si>
    <t>SUR0038062</t>
  </si>
  <si>
    <t>G02122D</t>
  </si>
  <si>
    <t>SUR0038063</t>
  </si>
  <si>
    <t>G03352</t>
  </si>
  <si>
    <t>SUR0038057</t>
  </si>
  <si>
    <t>SUR0038058</t>
  </si>
  <si>
    <t>SUR0038059</t>
  </si>
  <si>
    <t>SUR0038060</t>
  </si>
  <si>
    <t>SUR0038061</t>
  </si>
  <si>
    <t>108113840</t>
  </si>
  <si>
    <t>02478</t>
  </si>
  <si>
    <t>Calypso Exploration, LLC</t>
  </si>
  <si>
    <t>RLB0002985</t>
  </si>
  <si>
    <t>02480</t>
  </si>
  <si>
    <t>Davis Offshore, L.P.</t>
  </si>
  <si>
    <t>103172911421</t>
  </si>
  <si>
    <t>02481</t>
  </si>
  <si>
    <t>BP Exploration &amp; Production Inc.</t>
  </si>
  <si>
    <t>103172911422</t>
  </si>
  <si>
    <t>RLB0002997</t>
  </si>
  <si>
    <t>02492</t>
  </si>
  <si>
    <t>Pure Partners, L.P.</t>
  </si>
  <si>
    <t>Exploration - Areawide</t>
  </si>
  <si>
    <t>RLB0008537</t>
  </si>
  <si>
    <t>02503</t>
  </si>
  <si>
    <t>Contango Operators, LLC</t>
  </si>
  <si>
    <t>RLB0008536</t>
  </si>
  <si>
    <t>RLB0013817</t>
  </si>
  <si>
    <t>RLB0003510</t>
  </si>
  <si>
    <t>02513</t>
  </si>
  <si>
    <t>Petro Ventures, Inc.</t>
  </si>
  <si>
    <t>PIB0005287</t>
  </si>
  <si>
    <t>02516</t>
  </si>
  <si>
    <t>Eni Oil US LLC</t>
  </si>
  <si>
    <t>B001499</t>
  </si>
  <si>
    <t>02521</t>
  </si>
  <si>
    <t>Williams Oil Gathering, L.L.C.</t>
  </si>
  <si>
    <t>6327779</t>
  </si>
  <si>
    <t>022049489</t>
  </si>
  <si>
    <t>022054125</t>
  </si>
  <si>
    <t>022054131</t>
  </si>
  <si>
    <t>022054126</t>
  </si>
  <si>
    <t>022054127</t>
  </si>
  <si>
    <t>022054128</t>
  </si>
  <si>
    <t>022054129</t>
  </si>
  <si>
    <t>022054130</t>
  </si>
  <si>
    <t>022054124</t>
  </si>
  <si>
    <t>RLB0011137</t>
  </si>
  <si>
    <t>02528</t>
  </si>
  <si>
    <t>Equinor USA E&amp;P Inc.</t>
  </si>
  <si>
    <t>RLB0011158</t>
  </si>
  <si>
    <t>105797488</t>
  </si>
  <si>
    <t>02530</t>
  </si>
  <si>
    <t>Proteus Oil Pipeline Company, LLC</t>
  </si>
  <si>
    <t>905-042-385</t>
  </si>
  <si>
    <t>02543</t>
  </si>
  <si>
    <t>Fidelity Exploration &amp; Production Company</t>
  </si>
  <si>
    <t>SU11906</t>
  </si>
  <si>
    <t>02545</t>
  </si>
  <si>
    <t>Okeanos Gas Gathering Company, LLC</t>
  </si>
  <si>
    <t>612410260</t>
  </si>
  <si>
    <t>K09135881</t>
  </si>
  <si>
    <t>02546</t>
  </si>
  <si>
    <t>Trunkline Field Services LLC</t>
  </si>
  <si>
    <t>105787146</t>
  </si>
  <si>
    <t>02553</t>
  </si>
  <si>
    <t>Cleopatra Gas Gathering Company, LLC</t>
  </si>
  <si>
    <t>105787158</t>
  </si>
  <si>
    <t>02554</t>
  </si>
  <si>
    <t>Caesar Oil Pipeline Company, LLC</t>
  </si>
  <si>
    <t>EACX4013493</t>
  </si>
  <si>
    <t>02557</t>
  </si>
  <si>
    <t>Hunt Chieftain Development, L.P.</t>
  </si>
  <si>
    <t>22898</t>
  </si>
  <si>
    <t>Endurance Assurance Corporation</t>
  </si>
  <si>
    <t>RLB0004080</t>
  </si>
  <si>
    <t>02561</t>
  </si>
  <si>
    <t>NCX Company, L.L.C.</t>
  </si>
  <si>
    <t>RLB0004082</t>
  </si>
  <si>
    <t>RLB0004314</t>
  </si>
  <si>
    <t>02579</t>
  </si>
  <si>
    <t>Tana Exploration Company LLC</t>
  </si>
  <si>
    <t>RLB0005076</t>
  </si>
  <si>
    <t>104724293</t>
  </si>
  <si>
    <t>G01972</t>
  </si>
  <si>
    <t>02592</t>
  </si>
  <si>
    <t>Merit Management Partners I, L.P.</t>
  </si>
  <si>
    <t>104724298</t>
  </si>
  <si>
    <t>G05369</t>
  </si>
  <si>
    <t>RLB0006446</t>
  </si>
  <si>
    <t>02593</t>
  </si>
  <si>
    <t>Manti Operating Company</t>
  </si>
  <si>
    <t xml:space="preserve"> 00146</t>
  </si>
  <si>
    <t>02595</t>
  </si>
  <si>
    <t>Palm Energy Offshore, L.L.C.</t>
  </si>
  <si>
    <t>9241648</t>
  </si>
  <si>
    <t>02601</t>
  </si>
  <si>
    <t>Endymion Oil Pipeline Company, LLC</t>
  </si>
  <si>
    <t>K04999824</t>
  </si>
  <si>
    <t>G14533</t>
  </si>
  <si>
    <t>02602</t>
  </si>
  <si>
    <t>Calpine Corporation</t>
  </si>
  <si>
    <t>B004390</t>
  </si>
  <si>
    <t>02603</t>
  </si>
  <si>
    <t>Tammany Oil &amp; Gas LLC</t>
  </si>
  <si>
    <t>6186072</t>
  </si>
  <si>
    <t>02621</t>
  </si>
  <si>
    <t>Shell GOM Pipeline Company LLC</t>
  </si>
  <si>
    <t>874814</t>
  </si>
  <si>
    <t>02628</t>
  </si>
  <si>
    <t>Arena Offshore, LP</t>
  </si>
  <si>
    <t>874813</t>
  </si>
  <si>
    <t>874225</t>
  </si>
  <si>
    <t>RLB0006669</t>
  </si>
  <si>
    <t>02636</t>
  </si>
  <si>
    <t>Fieldwood Energy SP LLC</t>
  </si>
  <si>
    <t>RLB0006670</t>
  </si>
  <si>
    <t>EACX4041162</t>
  </si>
  <si>
    <t>02647</t>
  </si>
  <si>
    <t>Murphy Exploration &amp; Production Company - USA</t>
  </si>
  <si>
    <t>612410506</t>
  </si>
  <si>
    <t>612410505</t>
  </si>
  <si>
    <t>106936199</t>
  </si>
  <si>
    <t>02672</t>
  </si>
  <si>
    <t>Medco Energi US LLC</t>
  </si>
  <si>
    <t>106936198</t>
  </si>
  <si>
    <t>K06983479</t>
  </si>
  <si>
    <t>02718</t>
  </si>
  <si>
    <t>Seafarer US Pipeline System, Inc.</t>
  </si>
  <si>
    <t>RLB0008125</t>
  </si>
  <si>
    <t>02738</t>
  </si>
  <si>
    <t>Anglo-Suisse Offshore Partners, LLC</t>
  </si>
  <si>
    <t>LPM8951227</t>
  </si>
  <si>
    <t>02747</t>
  </si>
  <si>
    <t>Matagorda Island Gas Operations,LLC</t>
  </si>
  <si>
    <t>RLB0008195</t>
  </si>
  <si>
    <t>02748</t>
  </si>
  <si>
    <t>Equinor Gulf of Mexico LLC</t>
  </si>
  <si>
    <t>RLB0011267</t>
  </si>
  <si>
    <t>EACX191000012</t>
  </si>
  <si>
    <t>02777</t>
  </si>
  <si>
    <t>Peregrine Oil &amp; Gas, LP</t>
  </si>
  <si>
    <t>SUR0017001</t>
  </si>
  <si>
    <t>02782</t>
  </si>
  <si>
    <t>Eni US Operating Co. Inc.</t>
  </si>
  <si>
    <t>SUR0017002</t>
  </si>
  <si>
    <t>651078</t>
  </si>
  <si>
    <t>02790</t>
  </si>
  <si>
    <t>Focus Exploration, LLC</t>
  </si>
  <si>
    <t>RLB0012235</t>
  </si>
  <si>
    <t>02795</t>
  </si>
  <si>
    <t>GoMex Energy Offshore, Ltd.</t>
  </si>
  <si>
    <t>E235855</t>
  </si>
  <si>
    <t>22832</t>
  </si>
  <si>
    <t>GREAT AMERICAN INSURANCE COMPANY</t>
  </si>
  <si>
    <t>E235853</t>
  </si>
  <si>
    <t>E235854</t>
  </si>
  <si>
    <t>E235862</t>
  </si>
  <si>
    <t>G29046</t>
  </si>
  <si>
    <t>E235861</t>
  </si>
  <si>
    <t>K07177446</t>
  </si>
  <si>
    <t>G24331</t>
  </si>
  <si>
    <t>02797</t>
  </si>
  <si>
    <t>Unit Petroleum Company</t>
  </si>
  <si>
    <t>N-7000932</t>
  </si>
  <si>
    <t>G33597</t>
  </si>
  <si>
    <t>02800</t>
  </si>
  <si>
    <t>Monforte Exploration L.L.C.</t>
  </si>
  <si>
    <t>US-012020-OCS-G29127</t>
  </si>
  <si>
    <t>US-012020-OCS-G32207</t>
  </si>
  <si>
    <t>N-012020-G32207</t>
  </si>
  <si>
    <t>1151983</t>
  </si>
  <si>
    <t>02801</t>
  </si>
  <si>
    <t>Hoactzin Partners, L.P.</t>
  </si>
  <si>
    <t>1151981</t>
  </si>
  <si>
    <t>1151980</t>
  </si>
  <si>
    <t>G06168</t>
  </si>
  <si>
    <t>1151982</t>
  </si>
  <si>
    <t>G25007</t>
  </si>
  <si>
    <t>1151984</t>
  </si>
  <si>
    <t>G34831</t>
  </si>
  <si>
    <t>1151987</t>
  </si>
  <si>
    <t>G30290</t>
  </si>
  <si>
    <t>1151986</t>
  </si>
  <si>
    <t>G30307</t>
  </si>
  <si>
    <t>1151985</t>
  </si>
  <si>
    <t>G30275</t>
  </si>
  <si>
    <t>1151989</t>
  </si>
  <si>
    <t>1151988</t>
  </si>
  <si>
    <t>G26945</t>
  </si>
  <si>
    <t>1151990</t>
  </si>
  <si>
    <t>1152031</t>
  </si>
  <si>
    <t>1152030</t>
  </si>
  <si>
    <t>G28745</t>
  </si>
  <si>
    <t>049-002-028</t>
  </si>
  <si>
    <t>02805</t>
  </si>
  <si>
    <t>Repsol E&amp;P USA LLC</t>
  </si>
  <si>
    <t>049-002-430</t>
  </si>
  <si>
    <t>B002738</t>
  </si>
  <si>
    <t>02806</t>
  </si>
  <si>
    <t>Marubeni Oil &amp; Gas (USA) LLC</t>
  </si>
  <si>
    <t>B002739</t>
  </si>
  <si>
    <t>RLB0015626</t>
  </si>
  <si>
    <t>02820</t>
  </si>
  <si>
    <t>FW GOM Pipeline, Inc.</t>
  </si>
  <si>
    <t>RLB0008590</t>
  </si>
  <si>
    <t>02851</t>
  </si>
  <si>
    <t>Apache Shelf, Inc.</t>
  </si>
  <si>
    <t>RLB0008593</t>
  </si>
  <si>
    <t>RLB0008330</t>
  </si>
  <si>
    <t>02852</t>
  </si>
  <si>
    <t>Rosetta Resources Offshore, LLC</t>
  </si>
  <si>
    <t>02865</t>
  </si>
  <si>
    <t>Fieldwood SD Offshore LLC</t>
  </si>
  <si>
    <t>SBP150014_044</t>
  </si>
  <si>
    <t>RLB0009330</t>
  </si>
  <si>
    <t>02885</t>
  </si>
  <si>
    <t>Plains Pipeline, L.P.</t>
  </si>
  <si>
    <t>EACX4025750</t>
  </si>
  <si>
    <t>G36516</t>
  </si>
  <si>
    <t>02886</t>
  </si>
  <si>
    <t>GOM Energy Venture III, LLC</t>
  </si>
  <si>
    <t>869156</t>
  </si>
  <si>
    <t>G29005</t>
  </si>
  <si>
    <t>02894</t>
  </si>
  <si>
    <t>Bandon Oil and Gas, LP</t>
  </si>
  <si>
    <t>7000000414</t>
  </si>
  <si>
    <t>SBP150014_049</t>
  </si>
  <si>
    <t>PB01626000083</t>
  </si>
  <si>
    <t>02899</t>
  </si>
  <si>
    <t>Talos ERT LLC</t>
  </si>
  <si>
    <t>PB01626000084</t>
  </si>
  <si>
    <t>PB01626000085</t>
  </si>
  <si>
    <t>N-8100138</t>
  </si>
  <si>
    <t>N-8100145</t>
  </si>
  <si>
    <t>N-8100134</t>
  </si>
  <si>
    <t>N-8100139</t>
  </si>
  <si>
    <t>N-8100140</t>
  </si>
  <si>
    <t>N-8100141</t>
  </si>
  <si>
    <t>N-8100120</t>
  </si>
  <si>
    <t>SBP150014_011</t>
  </si>
  <si>
    <t>SBP150014_014</t>
  </si>
  <si>
    <t>SBP150014_015</t>
  </si>
  <si>
    <t>SBP150014_018</t>
  </si>
  <si>
    <t>SBP150014_034</t>
  </si>
  <si>
    <t>SBP150014_040</t>
  </si>
  <si>
    <t>SBP150014_035</t>
  </si>
  <si>
    <t>SBP150014_005</t>
  </si>
  <si>
    <t>N-8100045</t>
  </si>
  <si>
    <t>SPA150014_004</t>
  </si>
  <si>
    <t>N-8100116</t>
  </si>
  <si>
    <t>SPA150014-005</t>
  </si>
  <si>
    <t>N-8100055</t>
  </si>
  <si>
    <t>GM210559</t>
  </si>
  <si>
    <t>SPA150014_015</t>
  </si>
  <si>
    <t>N-8100070</t>
  </si>
  <si>
    <t>SURU2210003810</t>
  </si>
  <si>
    <t>23266</t>
  </si>
  <si>
    <t>Ascot Surety &amp; Casualty Company</t>
  </si>
  <si>
    <t>SURU2210003815</t>
  </si>
  <si>
    <t>N-8100078</t>
  </si>
  <si>
    <t>SPA150014_017</t>
  </si>
  <si>
    <t>022020852</t>
  </si>
  <si>
    <t>02913</t>
  </si>
  <si>
    <t>Algonquin Gas Transmission, LLC</t>
  </si>
  <si>
    <t>02937</t>
  </si>
  <si>
    <t>Energy XXI Gulf Coast, LLC</t>
  </si>
  <si>
    <t>1046855</t>
  </si>
  <si>
    <t>G02746</t>
  </si>
  <si>
    <t>G09408</t>
  </si>
  <si>
    <t>G23871</t>
  </si>
  <si>
    <t>G24916</t>
  </si>
  <si>
    <t>104652685</t>
  </si>
  <si>
    <t>02949</t>
  </si>
  <si>
    <t>DCP Midstream, LLC</t>
  </si>
  <si>
    <t>Treasury Note</t>
  </si>
  <si>
    <t>912796LN7</t>
  </si>
  <si>
    <t>G32118</t>
  </si>
  <si>
    <t>02955</t>
  </si>
  <si>
    <t>Zenergy, Inc.</t>
  </si>
  <si>
    <t>20049</t>
  </si>
  <si>
    <t>U.S. TREASURY</t>
  </si>
  <si>
    <t>B003536</t>
  </si>
  <si>
    <t>02957</t>
  </si>
  <si>
    <t>MC Offshore Petroleum, LLC</t>
  </si>
  <si>
    <t>B005758</t>
  </si>
  <si>
    <t>B005971</t>
  </si>
  <si>
    <t>B006451</t>
  </si>
  <si>
    <t>B009821</t>
  </si>
  <si>
    <t>B009822</t>
  </si>
  <si>
    <t>B009823</t>
  </si>
  <si>
    <t>N-9000012</t>
  </si>
  <si>
    <t>02961</t>
  </si>
  <si>
    <t>Byron Energy Inc.</t>
  </si>
  <si>
    <t>N-9000002</t>
  </si>
  <si>
    <t>N-9000010</t>
  </si>
  <si>
    <t>N-9000011</t>
  </si>
  <si>
    <t>N-9000009</t>
  </si>
  <si>
    <t>N-9000007</t>
  </si>
  <si>
    <t>N-9000008</t>
  </si>
  <si>
    <t>N-9000004</t>
  </si>
  <si>
    <t>N-9000003</t>
  </si>
  <si>
    <t>N-9000005</t>
  </si>
  <si>
    <t>EACX191000007</t>
  </si>
  <si>
    <t>02967</t>
  </si>
  <si>
    <t>Peregrine Oil &amp; Gas II, LLC</t>
  </si>
  <si>
    <t>EACX191000011</t>
  </si>
  <si>
    <t>EACX191000013</t>
  </si>
  <si>
    <t>K40176081</t>
  </si>
  <si>
    <t>02969</t>
  </si>
  <si>
    <t>Neptune LNG LLC</t>
  </si>
  <si>
    <t>RLB0010678</t>
  </si>
  <si>
    <t>02970</t>
  </si>
  <si>
    <t>Castex Offshore, Inc.</t>
  </si>
  <si>
    <t>B004411</t>
  </si>
  <si>
    <t>B006086</t>
  </si>
  <si>
    <t>B009746</t>
  </si>
  <si>
    <t>G30312</t>
  </si>
  <si>
    <t>B009747</t>
  </si>
  <si>
    <t>G15674</t>
  </si>
  <si>
    <t>B009748</t>
  </si>
  <si>
    <t>G15675</t>
  </si>
  <si>
    <t>B009756</t>
  </si>
  <si>
    <t>G26959</t>
  </si>
  <si>
    <t>B009757</t>
  </si>
  <si>
    <t>G28273</t>
  </si>
  <si>
    <t>B009758</t>
  </si>
  <si>
    <t>B009759</t>
  </si>
  <si>
    <t>G28989</t>
  </si>
  <si>
    <t>B009761</t>
  </si>
  <si>
    <t>G29116</t>
  </si>
  <si>
    <t>B009762</t>
  </si>
  <si>
    <t>G29225</t>
  </si>
  <si>
    <t>02981</t>
  </si>
  <si>
    <t>ANKOR E&amp;P Holdings Corporation</t>
  </si>
  <si>
    <t>RLB0011398</t>
  </si>
  <si>
    <t>02986</t>
  </si>
  <si>
    <t>Breton Energy, LLC</t>
  </si>
  <si>
    <t>RLB0011723</t>
  </si>
  <si>
    <t>G24805</t>
  </si>
  <si>
    <t>02989</t>
  </si>
  <si>
    <t>PROBE RESOURCES US LTD.</t>
  </si>
  <si>
    <t>SU46274</t>
  </si>
  <si>
    <t>B004953</t>
  </si>
  <si>
    <t>02990</t>
  </si>
  <si>
    <t>Ecopetrol America LLC</t>
  </si>
  <si>
    <t>B003878</t>
  </si>
  <si>
    <t>02999</t>
  </si>
  <si>
    <t>STL Pipeline, LLC</t>
  </si>
  <si>
    <t>6539192</t>
  </si>
  <si>
    <t>03001</t>
  </si>
  <si>
    <t>CV Energy Corporation</t>
  </si>
  <si>
    <t>6539190</t>
  </si>
  <si>
    <t>RLB0011567</t>
  </si>
  <si>
    <t>03017</t>
  </si>
  <si>
    <t>PXP Producing Company LLC</t>
  </si>
  <si>
    <t>03023</t>
  </si>
  <si>
    <t>GOM Energy Venture I, LLC</t>
  </si>
  <si>
    <t>03026</t>
  </si>
  <si>
    <t>Talos Energy Ventures, LLC</t>
  </si>
  <si>
    <t>SUR0028059</t>
  </si>
  <si>
    <t>G16432</t>
  </si>
  <si>
    <t>SU 1128767</t>
  </si>
  <si>
    <t>K09277158</t>
  </si>
  <si>
    <t>PB00202100028</t>
  </si>
  <si>
    <t>PB00202100027</t>
  </si>
  <si>
    <t>SU1173529</t>
  </si>
  <si>
    <t>SBP150014_028</t>
  </si>
  <si>
    <t>SBP150014_030</t>
  </si>
  <si>
    <t>SBP150014_032</t>
  </si>
  <si>
    <t>SBP150014_033</t>
  </si>
  <si>
    <t>PB01626000360</t>
  </si>
  <si>
    <t>DUA001304</t>
  </si>
  <si>
    <t>DUA001306</t>
  </si>
  <si>
    <t>DUA001305</t>
  </si>
  <si>
    <t>N-8100054</t>
  </si>
  <si>
    <t>EACX4041161</t>
  </si>
  <si>
    <t>EACX4041160</t>
  </si>
  <si>
    <t>EACX4041159</t>
  </si>
  <si>
    <t>SPA150014_009</t>
  </si>
  <si>
    <t>SURU2210003790</t>
  </si>
  <si>
    <t>SURU2210003789</t>
  </si>
  <si>
    <t>SPA150014_011</t>
  </si>
  <si>
    <t>SPA150014_013</t>
  </si>
  <si>
    <t>N-8100086</t>
  </si>
  <si>
    <t>EACX4043992</t>
  </si>
  <si>
    <t>SUR0002561</t>
  </si>
  <si>
    <t>03033</t>
  </si>
  <si>
    <t>Black Elk Energy Offshore Operations, LLC</t>
  </si>
  <si>
    <t>K08025071</t>
  </si>
  <si>
    <t>G20623</t>
  </si>
  <si>
    <t>SUR0032509</t>
  </si>
  <si>
    <t>106026119</t>
  </si>
  <si>
    <t>SUR0035098</t>
  </si>
  <si>
    <t>RLB0012977</t>
  </si>
  <si>
    <t>03035</t>
  </si>
  <si>
    <t>Fieldwood Energy Offshore LLC</t>
  </si>
  <si>
    <t>SUR24000026</t>
  </si>
  <si>
    <t>22711</t>
  </si>
  <si>
    <t>IRONSHORE INDEMNITY INC.</t>
  </si>
  <si>
    <t>SUR24000027</t>
  </si>
  <si>
    <t>22776</t>
  </si>
  <si>
    <t xml:space="preserve">Ironshore Specialty Insurance Company </t>
  </si>
  <si>
    <t>0179852</t>
  </si>
  <si>
    <t>0179853</t>
  </si>
  <si>
    <t>1136890</t>
  </si>
  <si>
    <t>1136891</t>
  </si>
  <si>
    <t>1136892</t>
  </si>
  <si>
    <t>1136893</t>
  </si>
  <si>
    <t>1136894</t>
  </si>
  <si>
    <t xml:space="preserve"> 00126</t>
  </si>
  <si>
    <t>1136895</t>
  </si>
  <si>
    <t>1136897</t>
  </si>
  <si>
    <t>SUR24000030</t>
  </si>
  <si>
    <t>1136898</t>
  </si>
  <si>
    <t>G01028</t>
  </si>
  <si>
    <t>1136899</t>
  </si>
  <si>
    <t>1136900</t>
  </si>
  <si>
    <t>G01030</t>
  </si>
  <si>
    <t>1136901</t>
  </si>
  <si>
    <t>SUR24000031</t>
  </si>
  <si>
    <t>1136904</t>
  </si>
  <si>
    <t>G23735</t>
  </si>
  <si>
    <t>1136902</t>
  </si>
  <si>
    <t>G22510</t>
  </si>
  <si>
    <t>1136905</t>
  </si>
  <si>
    <t>1136906</t>
  </si>
  <si>
    <t>1136915</t>
  </si>
  <si>
    <t>G04044</t>
  </si>
  <si>
    <t>1136916</t>
  </si>
  <si>
    <t>G24253</t>
  </si>
  <si>
    <t>1136917</t>
  </si>
  <si>
    <t>G24699</t>
  </si>
  <si>
    <t>1136918</t>
  </si>
  <si>
    <t>G25275</t>
  </si>
  <si>
    <t>1136919</t>
  </si>
  <si>
    <t>G03879</t>
  </si>
  <si>
    <t>1136932</t>
  </si>
  <si>
    <t>1136933</t>
  </si>
  <si>
    <t>G30195</t>
  </si>
  <si>
    <t>1136934</t>
  </si>
  <si>
    <t>1136935</t>
  </si>
  <si>
    <t>G30201</t>
  </si>
  <si>
    <t>1136936</t>
  </si>
  <si>
    <t>G30213</t>
  </si>
  <si>
    <t>1136938</t>
  </si>
  <si>
    <t>G30244</t>
  </si>
  <si>
    <t>1136940</t>
  </si>
  <si>
    <t>869159</t>
  </si>
  <si>
    <t>G29136</t>
  </si>
  <si>
    <t>869157</t>
  </si>
  <si>
    <t>G29321</t>
  </si>
  <si>
    <t>869158</t>
  </si>
  <si>
    <t>G29137</t>
  </si>
  <si>
    <t>SNN4006490</t>
  </si>
  <si>
    <t>03065</t>
  </si>
  <si>
    <t>Talos Resources LLC</t>
  </si>
  <si>
    <t>22904</t>
  </si>
  <si>
    <t>NATIONWIDE MUTUAL INSURANCE COMPANY</t>
  </si>
  <si>
    <t>N-8100132</t>
  </si>
  <si>
    <t>N-8100143</t>
  </si>
  <si>
    <t>N-8100131</t>
  </si>
  <si>
    <t>N-8100133</t>
  </si>
  <si>
    <t>N-8100144</t>
  </si>
  <si>
    <t>N-8100146</t>
  </si>
  <si>
    <t>SBP150014_012</t>
  </si>
  <si>
    <t>SBP150014_013</t>
  </si>
  <si>
    <t>DUA001303</t>
  </si>
  <si>
    <t>N-8100053</t>
  </si>
  <si>
    <t>SU1192185</t>
  </si>
  <si>
    <t>SURU2210003792</t>
  </si>
  <si>
    <t>SURU2210003791</t>
  </si>
  <si>
    <t>SURU2210000020</t>
  </si>
  <si>
    <t>DUA001495</t>
  </si>
  <si>
    <t>GM210573</t>
  </si>
  <si>
    <t>GM210572</t>
  </si>
  <si>
    <t>SU1192188</t>
  </si>
  <si>
    <t>N-8100083</t>
  </si>
  <si>
    <t>SPA150014_018</t>
  </si>
  <si>
    <t>N-8100088</t>
  </si>
  <si>
    <t>GM236810</t>
  </si>
  <si>
    <t>DUA001674</t>
  </si>
  <si>
    <t>105061641</t>
  </si>
  <si>
    <t>G32725</t>
  </si>
  <si>
    <t>03066</t>
  </si>
  <si>
    <t>Endeavor Natural Gas Offshore, LLC</t>
  </si>
  <si>
    <t>B004745</t>
  </si>
  <si>
    <t>G32745</t>
  </si>
  <si>
    <t>03067</t>
  </si>
  <si>
    <t>Gulf Energy Exploration Corp.</t>
  </si>
  <si>
    <t>B007171</t>
  </si>
  <si>
    <t>03093</t>
  </si>
  <si>
    <t>Bois d' Arc Exploration LLC</t>
  </si>
  <si>
    <t>B008025</t>
  </si>
  <si>
    <t>B013689</t>
  </si>
  <si>
    <t>SUR0068370</t>
  </si>
  <si>
    <t>03094</t>
  </si>
  <si>
    <t>S2 Energy 1, LP</t>
  </si>
  <si>
    <t>SUR0058403</t>
  </si>
  <si>
    <t>RLB0012966</t>
  </si>
  <si>
    <t>03111</t>
  </si>
  <si>
    <t>Gomez Pipeline GP, Inc.</t>
  </si>
  <si>
    <t>K08159804</t>
  </si>
  <si>
    <t>03141</t>
  </si>
  <si>
    <t>Enbridge Offshore Facilities, LLC</t>
  </si>
  <si>
    <t>RLB0005566</t>
  </si>
  <si>
    <t>03147</t>
  </si>
  <si>
    <t>EC Offshore Properties, Inc.</t>
  </si>
  <si>
    <t>RLB0005563</t>
  </si>
  <si>
    <t>RLB0005565</t>
  </si>
  <si>
    <t>RLB0005564</t>
  </si>
  <si>
    <t>RLB0006123</t>
  </si>
  <si>
    <t>RLB0007260</t>
  </si>
  <si>
    <t>RLB0014965</t>
  </si>
  <si>
    <t>23197</t>
  </si>
  <si>
    <t>Cadence Bank</t>
  </si>
  <si>
    <t>B005554</t>
  </si>
  <si>
    <t>03148</t>
  </si>
  <si>
    <t>W &amp; T Energy VI, LLC</t>
  </si>
  <si>
    <t>B006246</t>
  </si>
  <si>
    <t>B006247</t>
  </si>
  <si>
    <t>B008194</t>
  </si>
  <si>
    <t>1097677</t>
  </si>
  <si>
    <t>1156846</t>
  </si>
  <si>
    <t>6134996232</t>
  </si>
  <si>
    <t>N-4000201</t>
  </si>
  <si>
    <t>N-4000225</t>
  </si>
  <si>
    <t>N-4000230</t>
  </si>
  <si>
    <t>N-4000202</t>
  </si>
  <si>
    <t>G02353</t>
  </si>
  <si>
    <t>N-4000226</t>
  </si>
  <si>
    <t>N-4000199</t>
  </si>
  <si>
    <t>N-4000187</t>
  </si>
  <si>
    <t>N-4000190</t>
  </si>
  <si>
    <t>N-4000189</t>
  </si>
  <si>
    <t>N-4000208</t>
  </si>
  <si>
    <t>N-4000191</t>
  </si>
  <si>
    <t>N-4000198</t>
  </si>
  <si>
    <t>N-4000188</t>
  </si>
  <si>
    <t>EACX226000022</t>
  </si>
  <si>
    <t>N-4000228</t>
  </si>
  <si>
    <t>EACX226000025</t>
  </si>
  <si>
    <t>N-4000252</t>
  </si>
  <si>
    <t>N-4000253</t>
  </si>
  <si>
    <t>612410074</t>
  </si>
  <si>
    <t>PB01626000245</t>
  </si>
  <si>
    <t>1159776</t>
  </si>
  <si>
    <t>ZEACX226000038</t>
  </si>
  <si>
    <t>N-4000261</t>
  </si>
  <si>
    <t>N-4000262</t>
  </si>
  <si>
    <t>ZEACX226000039</t>
  </si>
  <si>
    <t>EACX226000044</t>
  </si>
  <si>
    <t>EACX226000047</t>
  </si>
  <si>
    <t>B015120</t>
  </si>
  <si>
    <t>SU14148</t>
  </si>
  <si>
    <t>03151</t>
  </si>
  <si>
    <t>Cox Operating, L.L.C.</t>
  </si>
  <si>
    <t>612410371</t>
  </si>
  <si>
    <t>03152</t>
  </si>
  <si>
    <t>Cox Oil Offshore, L.L.C.</t>
  </si>
  <si>
    <t>612410370</t>
  </si>
  <si>
    <t>RLB0013517</t>
  </si>
  <si>
    <t>03157</t>
  </si>
  <si>
    <t>ATP Titan LLC</t>
  </si>
  <si>
    <t>SUR0008688</t>
  </si>
  <si>
    <t>03165</t>
  </si>
  <si>
    <t>Apache Deepwater LLC</t>
  </si>
  <si>
    <t>SUR0008687</t>
  </si>
  <si>
    <t>612410239</t>
  </si>
  <si>
    <t>03186</t>
  </si>
  <si>
    <t>Energy XXI Pipeline, LLC</t>
  </si>
  <si>
    <t>612410097</t>
  </si>
  <si>
    <t>03198</t>
  </si>
  <si>
    <t>Panther Operating Company, LLC</t>
  </si>
  <si>
    <t>SBP150500_002</t>
  </si>
  <si>
    <t>N-8100000</t>
  </si>
  <si>
    <t>03201</t>
  </si>
  <si>
    <t>Talos Gulf Coast Offshore LLC</t>
  </si>
  <si>
    <t>SUR0016766</t>
  </si>
  <si>
    <t>03203</t>
  </si>
  <si>
    <t>Kinetica Partners, LLC</t>
  </si>
  <si>
    <t>SUR0016765</t>
  </si>
  <si>
    <t>SUR0016761</t>
  </si>
  <si>
    <t>P00455</t>
  </si>
  <si>
    <t>G1</t>
  </si>
  <si>
    <t>A00463</t>
  </si>
  <si>
    <t>SUR0016768</t>
  </si>
  <si>
    <t>SUR0016762</t>
  </si>
  <si>
    <t>SUR0016763</t>
  </si>
  <si>
    <t>G00891</t>
  </si>
  <si>
    <t>SUR0016767</t>
  </si>
  <si>
    <t>SUR0033771</t>
  </si>
  <si>
    <t>1336955</t>
  </si>
  <si>
    <t>03209</t>
  </si>
  <si>
    <t>Renaissance Offshore, LLC</t>
  </si>
  <si>
    <t>SU1173542</t>
  </si>
  <si>
    <t>SU1173543</t>
  </si>
  <si>
    <t>SU1178383</t>
  </si>
  <si>
    <t>G34355</t>
  </si>
  <si>
    <t>SU1178384</t>
  </si>
  <si>
    <t>SU1178385</t>
  </si>
  <si>
    <t>B009728</t>
  </si>
  <si>
    <t>G35578</t>
  </si>
  <si>
    <t>03214</t>
  </si>
  <si>
    <t>OCXO, LLC</t>
  </si>
  <si>
    <t>105744095</t>
  </si>
  <si>
    <t>03216</t>
  </si>
  <si>
    <t>CanNat Energy Inc.</t>
  </si>
  <si>
    <t>108112686</t>
  </si>
  <si>
    <t>108112685</t>
  </si>
  <si>
    <t>1138508</t>
  </si>
  <si>
    <t>G29323</t>
  </si>
  <si>
    <t>03217</t>
  </si>
  <si>
    <t>Northstar Offshore Group, LLC</t>
  </si>
  <si>
    <t>03218</t>
  </si>
  <si>
    <t>Crescent Midstream, LLC</t>
  </si>
  <si>
    <t>SUR0015279</t>
  </si>
  <si>
    <t>K09363099</t>
  </si>
  <si>
    <t>K09363051</t>
  </si>
  <si>
    <t>K09363178</t>
  </si>
  <si>
    <t>K09363130</t>
  </si>
  <si>
    <t>K0936321A</t>
  </si>
  <si>
    <t>K09363257</t>
  </si>
  <si>
    <t>K0902332A</t>
  </si>
  <si>
    <t>K09023367</t>
  </si>
  <si>
    <t>SUR0035184</t>
  </si>
  <si>
    <t>SUR0035176</t>
  </si>
  <si>
    <t>SUR0035177</t>
  </si>
  <si>
    <t>SUR0035178</t>
  </si>
  <si>
    <t>SUR0035179</t>
  </si>
  <si>
    <t>SUR0035180</t>
  </si>
  <si>
    <t>SUR0035181</t>
  </si>
  <si>
    <t>SUR0035182</t>
  </si>
  <si>
    <t>SUR0035183</t>
  </si>
  <si>
    <t>SUR0035185</t>
  </si>
  <si>
    <t>SBP150623_001</t>
  </si>
  <si>
    <t>SBP150623_002</t>
  </si>
  <si>
    <t>SBP150623_012</t>
  </si>
  <si>
    <t>612410240</t>
  </si>
  <si>
    <t>03226</t>
  </si>
  <si>
    <t xml:space="preserve">Energy XXI Pipeline II, LLC </t>
  </si>
  <si>
    <t>N-8100026</t>
  </si>
  <si>
    <t>03247</t>
  </si>
  <si>
    <t>Talos Energy Offshore LLC</t>
  </si>
  <si>
    <t>N-8100030</t>
  </si>
  <si>
    <t>N-8100029</t>
  </si>
  <si>
    <t>N-8100028</t>
  </si>
  <si>
    <t>N-8100032</t>
  </si>
  <si>
    <t>N-8100037</t>
  </si>
  <si>
    <t>N-8100039</t>
  </si>
  <si>
    <t>N-8100027</t>
  </si>
  <si>
    <t>N-8100148</t>
  </si>
  <si>
    <t>N-8100142</t>
  </si>
  <si>
    <t>N-8100136</t>
  </si>
  <si>
    <t>N-8100127</t>
  </si>
  <si>
    <t>SBP150014_026</t>
  </si>
  <si>
    <t>SBP150014_023</t>
  </si>
  <si>
    <t>G30293</t>
  </si>
  <si>
    <t>SBP150014_037</t>
  </si>
  <si>
    <t>SBP150014_039</t>
  </si>
  <si>
    <t>N-8100056</t>
  </si>
  <si>
    <t>SURU2210003814</t>
  </si>
  <si>
    <t>N-8100080</t>
  </si>
  <si>
    <t>N-8100081</t>
  </si>
  <si>
    <t>DUA001675</t>
  </si>
  <si>
    <t>N-8100085</t>
  </si>
  <si>
    <t>SUR0015095</t>
  </si>
  <si>
    <t>03248</t>
  </si>
  <si>
    <t>M21K, LLC</t>
  </si>
  <si>
    <t>SUR0015086</t>
  </si>
  <si>
    <t>SUR0015084</t>
  </si>
  <si>
    <t>SUR0015087</t>
  </si>
  <si>
    <t>SUR0015091</t>
  </si>
  <si>
    <t>SUR0015089</t>
  </si>
  <si>
    <t>SUR0015088</t>
  </si>
  <si>
    <t>SUR0015083</t>
  </si>
  <si>
    <t>SUR0015093</t>
  </si>
  <si>
    <t>SUR0015090</t>
  </si>
  <si>
    <t>SUR0025076</t>
  </si>
  <si>
    <t>SUR0025078</t>
  </si>
  <si>
    <t>G31040</t>
  </si>
  <si>
    <t>SUR0025081</t>
  </si>
  <si>
    <t>SUR0035018</t>
  </si>
  <si>
    <t>1074998</t>
  </si>
  <si>
    <t>1074994</t>
  </si>
  <si>
    <t>G25378</t>
  </si>
  <si>
    <t>1074996</t>
  </si>
  <si>
    <t>1046862</t>
  </si>
  <si>
    <t>1074995</t>
  </si>
  <si>
    <t>1046863</t>
  </si>
  <si>
    <t>1074997</t>
  </si>
  <si>
    <t>1046861</t>
  </si>
  <si>
    <t>1046866</t>
  </si>
  <si>
    <t>1046865</t>
  </si>
  <si>
    <t>1046860</t>
  </si>
  <si>
    <t>G04296</t>
  </si>
  <si>
    <t>1046859</t>
  </si>
  <si>
    <t>016051477</t>
  </si>
  <si>
    <t>03249</t>
  </si>
  <si>
    <t>The Louisiana Land and Exploration Company LLC</t>
  </si>
  <si>
    <t>016051455</t>
  </si>
  <si>
    <t>SBP150132-011</t>
  </si>
  <si>
    <t>03254</t>
  </si>
  <si>
    <t xml:space="preserve">Southeast Keathley Canyon Pipeline Company, L.L.C. </t>
  </si>
  <si>
    <t>SBP150132-012</t>
  </si>
  <si>
    <t>SU1143750</t>
  </si>
  <si>
    <t>03255</t>
  </si>
  <si>
    <t>High Point Gas Gathering, L.L.C.</t>
  </si>
  <si>
    <t>SU1143751</t>
  </si>
  <si>
    <t>SU1143752</t>
  </si>
  <si>
    <t>SU1143754</t>
  </si>
  <si>
    <t>G16022</t>
  </si>
  <si>
    <t>SU1143755</t>
  </si>
  <si>
    <t>SU1143756</t>
  </si>
  <si>
    <t>SU1143757</t>
  </si>
  <si>
    <t>SU1143758</t>
  </si>
  <si>
    <t>SU1143759</t>
  </si>
  <si>
    <t>SU1142407</t>
  </si>
  <si>
    <t>SBP150500_001</t>
  </si>
  <si>
    <t>SBP150500_006</t>
  </si>
  <si>
    <t>G01906E</t>
  </si>
  <si>
    <t>SPA150500_001</t>
  </si>
  <si>
    <t>SBP150500_010</t>
  </si>
  <si>
    <t>03256</t>
  </si>
  <si>
    <t>High Point Gas Transmission, LLC</t>
  </si>
  <si>
    <t>N-8100121</t>
  </si>
  <si>
    <t>03269</t>
  </si>
  <si>
    <t>Talos Oil and Gas LLC</t>
  </si>
  <si>
    <t>N-8100122</t>
  </si>
  <si>
    <t>SBP150014_009</t>
  </si>
  <si>
    <t>SBP150014_010</t>
  </si>
  <si>
    <t>SBP150014_008</t>
  </si>
  <si>
    <t>SBP150014_006</t>
  </si>
  <si>
    <t>SBP150014_007</t>
  </si>
  <si>
    <t>GM210555</t>
  </si>
  <si>
    <t>GM210561</t>
  </si>
  <si>
    <t>GM210562</t>
  </si>
  <si>
    <t>GM210569</t>
  </si>
  <si>
    <t>N-8100087</t>
  </si>
  <si>
    <t>RLB0015250</t>
  </si>
  <si>
    <t>03280</t>
  </si>
  <si>
    <t>Freeport-McMoRan Oil &amp; Gas LLC</t>
  </si>
  <si>
    <t>B008140</t>
  </si>
  <si>
    <t>RLB0015299</t>
  </si>
  <si>
    <t>03295</t>
  </si>
  <si>
    <t>Fieldwood Energy LLC</t>
  </si>
  <si>
    <t>RLB0015298</t>
  </si>
  <si>
    <t>RLB0015513</t>
  </si>
  <si>
    <t>G30268</t>
  </si>
  <si>
    <t>RLB0015517</t>
  </si>
  <si>
    <t>RLB0015605</t>
  </si>
  <si>
    <t>RLB0015609</t>
  </si>
  <si>
    <t>B008963</t>
  </si>
  <si>
    <t>B009183</t>
  </si>
  <si>
    <t>0179846</t>
  </si>
  <si>
    <t>2196703</t>
  </si>
  <si>
    <t>22758</t>
  </si>
  <si>
    <t xml:space="preserve">North American Specialty Insurance Company </t>
  </si>
  <si>
    <t>0179849</t>
  </si>
  <si>
    <t>0179854</t>
  </si>
  <si>
    <t>0179850</t>
  </si>
  <si>
    <t>1136896</t>
  </si>
  <si>
    <t>1136930</t>
  </si>
  <si>
    <t>G29056</t>
  </si>
  <si>
    <t>B010590</t>
  </si>
  <si>
    <t>B010618</t>
  </si>
  <si>
    <t>1137020</t>
  </si>
  <si>
    <t>ES00001446</t>
  </si>
  <si>
    <t>ES00001442</t>
  </si>
  <si>
    <t>G07890</t>
  </si>
  <si>
    <t>ES00001445</t>
  </si>
  <si>
    <t>G00972</t>
  </si>
  <si>
    <t>7000000407</t>
  </si>
  <si>
    <t>7000000425</t>
  </si>
  <si>
    <t>SU46455</t>
  </si>
  <si>
    <t>K08916664</t>
  </si>
  <si>
    <t>03296</t>
  </si>
  <si>
    <t>Apache Shelf Exploration LLC</t>
  </si>
  <si>
    <t>B008567</t>
  </si>
  <si>
    <t>03310</t>
  </si>
  <si>
    <t>GulfSlope Energy, Inc.</t>
  </si>
  <si>
    <t>03362</t>
  </si>
  <si>
    <t>Kosmos Energy Gulf of Mexico Operations, LLC</t>
  </si>
  <si>
    <t>SUR0067574</t>
  </si>
  <si>
    <t>SUR0067575</t>
  </si>
  <si>
    <t>EACX4029004</t>
  </si>
  <si>
    <t>EACX4049032</t>
  </si>
  <si>
    <t>EACX4029046</t>
  </si>
  <si>
    <t>DUA001546</t>
  </si>
  <si>
    <t>SPA150888_001</t>
  </si>
  <si>
    <t>SBP150888_001</t>
  </si>
  <si>
    <t>SPA150888_002</t>
  </si>
  <si>
    <t>DUA002005</t>
  </si>
  <si>
    <t>DUA002004</t>
  </si>
  <si>
    <t>EACX4049033</t>
  </si>
  <si>
    <t>RLB0016194</t>
  </si>
  <si>
    <t>03368</t>
  </si>
  <si>
    <t>Whitney Oil &amp; Gas, LLC</t>
  </si>
  <si>
    <t>RLB0016276</t>
  </si>
  <si>
    <t>RLB0016278</t>
  </si>
  <si>
    <t>RLB0016277</t>
  </si>
  <si>
    <t>RLB0016279</t>
  </si>
  <si>
    <t>RLB0016263</t>
  </si>
  <si>
    <t>RLB0016239</t>
  </si>
  <si>
    <t>RLB0016546</t>
  </si>
  <si>
    <t>ROG0001220</t>
  </si>
  <si>
    <t>180111</t>
  </si>
  <si>
    <t>180110</t>
  </si>
  <si>
    <t>180109</t>
  </si>
  <si>
    <t>180108</t>
  </si>
  <si>
    <t>180107</t>
  </si>
  <si>
    <t>180106</t>
  </si>
  <si>
    <t>180105</t>
  </si>
  <si>
    <t>180104</t>
  </si>
  <si>
    <t>108102</t>
  </si>
  <si>
    <t>180103</t>
  </si>
  <si>
    <t>180101</t>
  </si>
  <si>
    <t>612407383</t>
  </si>
  <si>
    <t>03371</t>
  </si>
  <si>
    <t>Main Pass Energy Hub LLC</t>
  </si>
  <si>
    <t>B015487</t>
  </si>
  <si>
    <t>03378</t>
  </si>
  <si>
    <t>Navitas Petroleum US, LLC</t>
  </si>
  <si>
    <t>03388</t>
  </si>
  <si>
    <t>East Cameron Gathering LLC</t>
  </si>
  <si>
    <t>22793</t>
  </si>
  <si>
    <t>Business First Bank</t>
  </si>
  <si>
    <t>GM216857</t>
  </si>
  <si>
    <t>GM216856</t>
  </si>
  <si>
    <t>GM216855</t>
  </si>
  <si>
    <t>SU1139654</t>
  </si>
  <si>
    <t>03411</t>
  </si>
  <si>
    <t>American Panther, LLC</t>
  </si>
  <si>
    <t>SU1139653</t>
  </si>
  <si>
    <t>SU1139652</t>
  </si>
  <si>
    <t>SU1139651</t>
  </si>
  <si>
    <t>SU1139650</t>
  </si>
  <si>
    <t>SU1138036</t>
  </si>
  <si>
    <t>SU1138035</t>
  </si>
  <si>
    <t>SU1138034</t>
  </si>
  <si>
    <t>SU1138033</t>
  </si>
  <si>
    <t>SU1138032</t>
  </si>
  <si>
    <t>SU1138031</t>
  </si>
  <si>
    <t>SU1138030</t>
  </si>
  <si>
    <t>SU1138029</t>
  </si>
  <si>
    <t>SUR0028003</t>
  </si>
  <si>
    <t>03414</t>
  </si>
  <si>
    <t>Arrowhead Gulf Coast Pipeline, LLC</t>
  </si>
  <si>
    <t>SUR0028005</t>
  </si>
  <si>
    <t>SUR0028004</t>
  </si>
  <si>
    <t>612410089</t>
  </si>
  <si>
    <t>03436</t>
  </si>
  <si>
    <t>American Midstream Emerald, LLC</t>
  </si>
  <si>
    <t>612410090</t>
  </si>
  <si>
    <t>612410091</t>
  </si>
  <si>
    <t>612410092</t>
  </si>
  <si>
    <t>612410093</t>
  </si>
  <si>
    <t>612410094</t>
  </si>
  <si>
    <t>612410095</t>
  </si>
  <si>
    <t>612410096</t>
  </si>
  <si>
    <t>03446</t>
  </si>
  <si>
    <t>HGResources One, LLC</t>
  </si>
  <si>
    <t>22913</t>
  </si>
  <si>
    <t>Hancock Whitney Bank</t>
  </si>
  <si>
    <t>ROG0001461</t>
  </si>
  <si>
    <t>ROG0001460</t>
  </si>
  <si>
    <t>ROG0003082</t>
  </si>
  <si>
    <t>ROG0003081</t>
  </si>
  <si>
    <t>Other Form of Financial Assurance</t>
  </si>
  <si>
    <t>Letter of Credit</t>
  </si>
  <si>
    <t>03471</t>
  </si>
  <si>
    <t>Empire Deepwater LLC</t>
  </si>
  <si>
    <t>GM216858</t>
  </si>
  <si>
    <t>GM216859</t>
  </si>
  <si>
    <t>GM216860</t>
  </si>
  <si>
    <t>PB00239900028</t>
  </si>
  <si>
    <t>G33596</t>
  </si>
  <si>
    <t>03472</t>
  </si>
  <si>
    <t>TOPCO OFFSHORE, LLC</t>
  </si>
  <si>
    <t>G29087</t>
  </si>
  <si>
    <t>PB00239900031</t>
  </si>
  <si>
    <t>612410066</t>
  </si>
  <si>
    <t>03481</t>
  </si>
  <si>
    <t>Cantium, LLC</t>
  </si>
  <si>
    <t>612410064</t>
  </si>
  <si>
    <t>612410067</t>
  </si>
  <si>
    <t>612410065</t>
  </si>
  <si>
    <t>612410059</t>
  </si>
  <si>
    <t>SBP150470_009</t>
  </si>
  <si>
    <t>SBP150470_010</t>
  </si>
  <si>
    <t>SBP150470_011</t>
  </si>
  <si>
    <t>SBP150470_012</t>
  </si>
  <si>
    <t>SBP150470_013</t>
  </si>
  <si>
    <t>SBP150470_014</t>
  </si>
  <si>
    <t>SBP150470_001</t>
  </si>
  <si>
    <t>SBP150470_002</t>
  </si>
  <si>
    <t>SBP150470_004</t>
  </si>
  <si>
    <t>SBP150470_005</t>
  </si>
  <si>
    <t>SBP150470_006</t>
  </si>
  <si>
    <t>SPA150470_001</t>
  </si>
  <si>
    <t>DUA001309</t>
  </si>
  <si>
    <t>SBP150470-007</t>
  </si>
  <si>
    <t>SBP150470_008</t>
  </si>
  <si>
    <t>N-8100089</t>
  </si>
  <si>
    <t>N-8100090</t>
  </si>
  <si>
    <t>1854911</t>
  </si>
  <si>
    <t>G33528</t>
  </si>
  <si>
    <t>03507</t>
  </si>
  <si>
    <t>Atlantia Prometheus LLC</t>
  </si>
  <si>
    <t>1854912</t>
  </si>
  <si>
    <t>G33529</t>
  </si>
  <si>
    <t>1854913</t>
  </si>
  <si>
    <t>G33530</t>
  </si>
  <si>
    <t>B014573</t>
  </si>
  <si>
    <t>G37181</t>
  </si>
  <si>
    <t>03517</t>
  </si>
  <si>
    <t xml:space="preserve">F. F. FOSTER &amp; ASSOCIATES, INC. </t>
  </si>
  <si>
    <t>1153616</t>
  </si>
  <si>
    <t>03520</t>
  </si>
  <si>
    <t>Sanare Energy Partners, LLC</t>
  </si>
  <si>
    <t>1153619</t>
  </si>
  <si>
    <t>N-7000936</t>
  </si>
  <si>
    <t>N-7000937</t>
  </si>
  <si>
    <t>N-7000938</t>
  </si>
  <si>
    <t>N-7000952</t>
  </si>
  <si>
    <t>N-7000953</t>
  </si>
  <si>
    <t>N-7000954</t>
  </si>
  <si>
    <t>N-7000955</t>
  </si>
  <si>
    <t>N-7000956</t>
  </si>
  <si>
    <t>N-7000957</t>
  </si>
  <si>
    <t>EACX179000263</t>
  </si>
  <si>
    <t>EACX179000264</t>
  </si>
  <si>
    <t>N-7001182</t>
  </si>
  <si>
    <t>N-7001177</t>
  </si>
  <si>
    <t>N-7001174</t>
  </si>
  <si>
    <t>N-7001162</t>
  </si>
  <si>
    <t>N-7001170</t>
  </si>
  <si>
    <t>N-7001161</t>
  </si>
  <si>
    <t>N-7001173</t>
  </si>
  <si>
    <t>N-7001179</t>
  </si>
  <si>
    <t>N-7001166</t>
  </si>
  <si>
    <t>N-7001180</t>
  </si>
  <si>
    <t>N-7001175</t>
  </si>
  <si>
    <t>N-7001160</t>
  </si>
  <si>
    <t>N-7001181</t>
  </si>
  <si>
    <t>N-7001163</t>
  </si>
  <si>
    <t>N-7001169</t>
  </si>
  <si>
    <t>N-7002317</t>
  </si>
  <si>
    <t>N-7002316</t>
  </si>
  <si>
    <t>N-7002359</t>
  </si>
  <si>
    <t>N-7002367</t>
  </si>
  <si>
    <t>N-7002366</t>
  </si>
  <si>
    <t>N-7002365</t>
  </si>
  <si>
    <t>N-7002364</t>
  </si>
  <si>
    <t>N-7002363</t>
  </si>
  <si>
    <t>N-032022G-2021-004</t>
  </si>
  <si>
    <t>N-032022G-2021-005</t>
  </si>
  <si>
    <t>N-032022G-2021-007</t>
  </si>
  <si>
    <t>N-032022G-2021-008</t>
  </si>
  <si>
    <t>N-032022G-2021-009</t>
  </si>
  <si>
    <t>N-042022-G-2021-006</t>
  </si>
  <si>
    <t>N-042022-G-2021-010</t>
  </si>
  <si>
    <t>EACX4006701</t>
  </si>
  <si>
    <t>03521</t>
  </si>
  <si>
    <t>Deepwater Abandonment Alternatives, Inc.</t>
  </si>
  <si>
    <t>EACX4006700</t>
  </si>
  <si>
    <t>EACX4006702</t>
  </si>
  <si>
    <t>CMS0324308</t>
  </si>
  <si>
    <t>03527</t>
  </si>
  <si>
    <t>Throckmorton Energy, LLC</t>
  </si>
  <si>
    <t>SUR0038072</t>
  </si>
  <si>
    <t>03530</t>
  </si>
  <si>
    <t>Avocet LNG, LLC</t>
  </si>
  <si>
    <t>SUR0038073</t>
  </si>
  <si>
    <t>SUR0038074</t>
  </si>
  <si>
    <t>SUR0038077</t>
  </si>
  <si>
    <t>SUR0038078</t>
  </si>
  <si>
    <t>874815</t>
  </si>
  <si>
    <t>03542</t>
  </si>
  <si>
    <t>Rosefield Pipeline Company, LLC</t>
  </si>
  <si>
    <t>B011447</t>
  </si>
  <si>
    <t>03555</t>
  </si>
  <si>
    <t>Monza Energy LLC</t>
  </si>
  <si>
    <t>B011448</t>
  </si>
  <si>
    <t>B011580</t>
  </si>
  <si>
    <t>B012851</t>
  </si>
  <si>
    <t>B012852</t>
  </si>
  <si>
    <t>SU14236</t>
  </si>
  <si>
    <t>B014927</t>
  </si>
  <si>
    <t>03558</t>
  </si>
  <si>
    <t>Isabel Petroleum LLC</t>
  </si>
  <si>
    <t>EACX4039261</t>
  </si>
  <si>
    <t>03567</t>
  </si>
  <si>
    <t>Beacon Growthco Operating Company, L.L.C.</t>
  </si>
  <si>
    <t>EACX4039260</t>
  </si>
  <si>
    <t>EACX4039259</t>
  </si>
  <si>
    <t>SUR0041433</t>
  </si>
  <si>
    <t>03572</t>
  </si>
  <si>
    <t>BOE Exploration &amp; Production LLC</t>
  </si>
  <si>
    <t>SUR0041432</t>
  </si>
  <si>
    <t>612410082</t>
  </si>
  <si>
    <t>03575</t>
  </si>
  <si>
    <t>MP Gulf of Mexico, LLC</t>
  </si>
  <si>
    <t>612410081</t>
  </si>
  <si>
    <t>612410080</t>
  </si>
  <si>
    <t>612410079</t>
  </si>
  <si>
    <t>612410078</t>
  </si>
  <si>
    <t>612410077</t>
  </si>
  <si>
    <t>612410076</t>
  </si>
  <si>
    <t>612410075</t>
  </si>
  <si>
    <t>G16969</t>
  </si>
  <si>
    <t>SUR0054541</t>
  </si>
  <si>
    <t>03583</t>
  </si>
  <si>
    <t>Juneau Oil &amp; Gas, LLC</t>
  </si>
  <si>
    <t>03592</t>
  </si>
  <si>
    <t>Werrus AquaMarine, LLC</t>
  </si>
  <si>
    <t>N-9000017</t>
  </si>
  <si>
    <t>G36948</t>
  </si>
  <si>
    <t>022233788</t>
  </si>
  <si>
    <t>03601</t>
  </si>
  <si>
    <t>Repsol Oil &amp; Gas Gulf of Mexico, LLC</t>
  </si>
  <si>
    <t>N-9000018</t>
  </si>
  <si>
    <t>03615</t>
  </si>
  <si>
    <t>DG Exploration, LLC</t>
  </si>
  <si>
    <t>G36477</t>
  </si>
  <si>
    <t>03616</t>
  </si>
  <si>
    <t>CSL CM III, LP</t>
  </si>
  <si>
    <t>23127</t>
  </si>
  <si>
    <t>UMB Bank, N.A.</t>
  </si>
  <si>
    <t>EACX4014354</t>
  </si>
  <si>
    <t>03619</t>
  </si>
  <si>
    <t>Talos Third Coast LLC</t>
  </si>
  <si>
    <t>N-8100084</t>
  </si>
  <si>
    <t>PB01626000218</t>
  </si>
  <si>
    <t>SU1162488</t>
  </si>
  <si>
    <t>SBP150014_027</t>
  </si>
  <si>
    <t>DUA001307</t>
  </si>
  <si>
    <t>SURU2210000015</t>
  </si>
  <si>
    <t>SURU2210000016</t>
  </si>
  <si>
    <t>23265</t>
  </si>
  <si>
    <t>Ascot Surety and Casualty Company</t>
  </si>
  <si>
    <t>SURU2210000019</t>
  </si>
  <si>
    <t>SURU2210000018</t>
  </si>
  <si>
    <t>SURU2210000012</t>
  </si>
  <si>
    <t>SURU2210000013</t>
  </si>
  <si>
    <t>GM210567</t>
  </si>
  <si>
    <t>GM210571</t>
  </si>
  <si>
    <t>GM210568</t>
  </si>
  <si>
    <t>GM210570</t>
  </si>
  <si>
    <t>GM210575</t>
  </si>
  <si>
    <t>GM210574</t>
  </si>
  <si>
    <t>GM236809</t>
  </si>
  <si>
    <t>23064</t>
  </si>
  <si>
    <t>0 - Company Not Listed</t>
  </si>
  <si>
    <t>03626</t>
  </si>
  <si>
    <t>Rosefield Operating Company, LLC</t>
  </si>
  <si>
    <t>872041</t>
  </si>
  <si>
    <t>872072</t>
  </si>
  <si>
    <t>872070</t>
  </si>
  <si>
    <t>872071</t>
  </si>
  <si>
    <t>872069</t>
  </si>
  <si>
    <t>872868</t>
  </si>
  <si>
    <t>SBP150295002</t>
  </si>
  <si>
    <t>G37445</t>
  </si>
  <si>
    <t>03629</t>
  </si>
  <si>
    <t xml:space="preserve">Perdido Offshore, LLC </t>
  </si>
  <si>
    <t>SUR0061764</t>
  </si>
  <si>
    <t>G36756</t>
  </si>
  <si>
    <t>03628</t>
  </si>
  <si>
    <t>Gulf Offshore LLC</t>
  </si>
  <si>
    <t>SUR0061741</t>
  </si>
  <si>
    <t>SBP150116_001</t>
  </si>
  <si>
    <t>N-012022-MISC-GE-1</t>
  </si>
  <si>
    <t>03650</t>
  </si>
  <si>
    <t>Greyhound Energy LLC</t>
  </si>
  <si>
    <t>N-012022-GOM</t>
  </si>
  <si>
    <t>N-032022-OCS-G 7541</t>
  </si>
  <si>
    <t>N-032022-OCS-G 4909</t>
  </si>
  <si>
    <t>N-032022-OCS-G 5692</t>
  </si>
  <si>
    <t>107339280</t>
  </si>
  <si>
    <t>03651</t>
  </si>
  <si>
    <t>DCP Mobile Bay Processing, LLC</t>
  </si>
  <si>
    <t>GM216862</t>
  </si>
  <si>
    <t>03666</t>
  </si>
  <si>
    <t>Empire Auger 12, LLC</t>
  </si>
  <si>
    <t>GM216863</t>
  </si>
  <si>
    <t>GM216864</t>
  </si>
  <si>
    <t>N-8100058</t>
  </si>
  <si>
    <t>03672</t>
  </si>
  <si>
    <t>Talos QN Exploration LLC</t>
  </si>
  <si>
    <t>N-8100057</t>
  </si>
  <si>
    <t>0259646</t>
  </si>
  <si>
    <t>612418285</t>
  </si>
  <si>
    <t>03673</t>
  </si>
  <si>
    <t>Crescent GIGS, LLC</t>
  </si>
  <si>
    <t>612418286</t>
  </si>
  <si>
    <t>612418287</t>
  </si>
  <si>
    <t>612418289</t>
  </si>
  <si>
    <t>612418290</t>
  </si>
  <si>
    <t>612418291</t>
  </si>
  <si>
    <t>612418292</t>
  </si>
  <si>
    <t>612418293</t>
  </si>
  <si>
    <t>612418294</t>
  </si>
  <si>
    <t>612418288</t>
  </si>
  <si>
    <t>PB00321300191</t>
  </si>
  <si>
    <t>03678</t>
  </si>
  <si>
    <t>Fieldwood Energy IV LLC</t>
  </si>
  <si>
    <t>PB00321300190</t>
  </si>
  <si>
    <t>03695</t>
  </si>
  <si>
    <t>KNOC Eagle Ford Corporation</t>
  </si>
  <si>
    <t>22744</t>
  </si>
  <si>
    <t>Atlantic Specialty Insurance Company</t>
  </si>
  <si>
    <t>K40398776</t>
  </si>
  <si>
    <t>K40398740</t>
  </si>
  <si>
    <t>800128061</t>
  </si>
  <si>
    <t>58S216889</t>
  </si>
  <si>
    <t>03711</t>
  </si>
  <si>
    <t>Targa LA Operating LLC</t>
  </si>
  <si>
    <t>612407376</t>
  </si>
  <si>
    <t>612407377</t>
  </si>
  <si>
    <t>SBP150207_001</t>
  </si>
  <si>
    <t>G37341</t>
  </si>
  <si>
    <t>03721</t>
  </si>
  <si>
    <t>PRM Energy Texas LLC</t>
  </si>
  <si>
    <t>LG/MIS/NY-256637</t>
  </si>
  <si>
    <t>15169</t>
  </si>
  <si>
    <t>RWE Offshore US Gulf, LLC</t>
  </si>
  <si>
    <t>N-8100059</t>
  </si>
  <si>
    <t>03748</t>
  </si>
  <si>
    <t>Natural Resources Worldwide LLC</t>
  </si>
  <si>
    <t>N-8100060</t>
  </si>
  <si>
    <t>N8100063</t>
  </si>
  <si>
    <t>N-8100079</t>
  </si>
  <si>
    <t>EACX4029824</t>
  </si>
  <si>
    <t>03760</t>
  </si>
  <si>
    <t>KUSA Inc.</t>
  </si>
  <si>
    <t>EACX4029823</t>
  </si>
  <si>
    <t>EACX404558</t>
  </si>
  <si>
    <t>EACX404557</t>
  </si>
  <si>
    <t>K41854741</t>
  </si>
  <si>
    <t>03793</t>
  </si>
  <si>
    <t>Oceanus Pipeline Company, LLC</t>
  </si>
  <si>
    <t>58S218054</t>
  </si>
  <si>
    <t>03794</t>
  </si>
  <si>
    <t>Repsol OCS LLC</t>
  </si>
  <si>
    <t>G37340</t>
  </si>
  <si>
    <t>03798</t>
  </si>
  <si>
    <t>WYOTEX Offshore, LLC</t>
  </si>
  <si>
    <t>SBP150500_016</t>
  </si>
  <si>
    <t>03808</t>
  </si>
  <si>
    <t>Main Pass Oil Gathering Company, LLC</t>
  </si>
  <si>
    <t>SBP150500_017</t>
  </si>
  <si>
    <t>SBP150500_018</t>
  </si>
  <si>
    <t>SBP150500_019</t>
  </si>
  <si>
    <t>LSE</t>
  </si>
  <si>
    <t>46-0024-01-1</t>
  </si>
  <si>
    <t>469802826</t>
  </si>
  <si>
    <t>1197001119</t>
  </si>
  <si>
    <t>872162</t>
  </si>
  <si>
    <t>ESCROW G29708</t>
  </si>
  <si>
    <t>75-9240-01-3</t>
  </si>
  <si>
    <t>EACX4044006</t>
  </si>
  <si>
    <t>612410361</t>
  </si>
  <si>
    <t>612410357</t>
  </si>
  <si>
    <t>612410358</t>
  </si>
  <si>
    <t>612410360</t>
  </si>
  <si>
    <t>612410359</t>
  </si>
  <si>
    <t>612410412</t>
  </si>
  <si>
    <t>7000000437</t>
  </si>
  <si>
    <t>1070297</t>
  </si>
  <si>
    <t>SBP150623_015</t>
  </si>
  <si>
    <t>SPA150888_003</t>
  </si>
  <si>
    <t>N-9000255</t>
  </si>
  <si>
    <t>N-9000256</t>
  </si>
  <si>
    <t>872244</t>
  </si>
  <si>
    <t>K40398697</t>
  </si>
  <si>
    <t>K40398703</t>
  </si>
  <si>
    <t>800128059</t>
  </si>
  <si>
    <t>800128056</t>
  </si>
  <si>
    <t>800128057</t>
  </si>
  <si>
    <t>800128058</t>
  </si>
  <si>
    <t>800128060</t>
  </si>
  <si>
    <t>K40398661</t>
  </si>
  <si>
    <t>NRW Trust 00016</t>
  </si>
  <si>
    <t>23321</t>
  </si>
  <si>
    <t>Chain Bridge Bank, N.A.</t>
  </si>
  <si>
    <t>NRW Trust 00026</t>
  </si>
  <si>
    <t>NRW Trust 00367</t>
  </si>
  <si>
    <t>NRW Trust 00827</t>
  </si>
  <si>
    <t>NRW Trust G01228</t>
  </si>
  <si>
    <t>NRW Trust G01447</t>
  </si>
  <si>
    <t>NRW Trust G04109</t>
  </si>
  <si>
    <t>WELLS : 
DC144 (COM) Aprv: 02/04/2004 - Spud: 04/10/2004 - P50: $21,694,652; P70: $26,057,310; P90: $32,444,306
DC134 (COM) Aprv: 02/04/2004 - Spud: 04/21/2004 - P50: $24,703,720; P70: $29,066,378; P90: $35,453,374
DC141 (COM) Aprv: 02/04/2004 - Spud: 04/26/2004 - P50: $19,712,112; P70: $24,074,770; P90: $30,461,766
DC114 (COM) Aprv: 02/04/2004 - Spud: 05/08/2004 - P50: $22,404,436; P70: $26,767,094; P90: $33,154,090
DC132 (COM) Aprv: 02/04/2004 - Spud: 05/10/2004 - P50: $23,169,708; P70: $27,532,366; P90: $33,919,362
DC143 (COM) Aprv: 02/04/2004 - Spud: 05/15/2004 - P50: $20,890,076; P70: $25,252,734; P90: $31,639,730
DC111 (COM) Aprv: 02/04/2004 - Spud: 05/22/2004 - P50: $19,998,800; P70: $24,361,458; P90: $30,748,454
DC113 (COM) Aprv: 10/06/2004 - Spud: 10/09/2004 - P50: $23,374,320; P70: $27,736,978; P90: $34,123,974
DC124 (COM) Aprv: 12/10/2004 - Spud: 12/14/2004 - P50: $20,842,680; P70: $25,205,338; P90: $31,592,334
DC112 (COM) Aprv: 02/16/2007 - Spud: 02/22/2007 - P50: $23,328,080; P70: $27,690,738; P90: $34,077,734
DC122 (COM) Aprv: 07/10/2007 - Spud: 07/22/2007 - P50: $20,755,980; P70: $25,118,638; P90: $31,505,634
DC102 (COM) Aprv: 06/26/2009 - Spud: 07/05/2009 - P50: $22,046,076; P70: $26,408,734; P90: $32,795,730
DC311 (COM) Aprv: 04/16/2009 - Spud: 11/27/2009 - P50: $19,883,200; P70: $24,245,858; P90: $30,632,854
DC314 (COM) Aprv: 03/12/2010 - Spud: 03/23/2010 - P50: $20,738,640; P70: $25,101,298; P90: $31,488,294
DC323 (COM) Aprv: 06/05/2012 - Spud: 06/07/2012 - P50: $25,340,676; P70: $29,703,334; P90: $36,090,330
DC321 (COM) Aprv: 06/05/2012 - Spud: 06/09/2012 - P50: $22,367,444; P70: $26,730,102; P90: $33,117,098
DC324 (COM) Aprv: 06/05/2012 - Spud: 06/11/2012 - P50: $22,698,060; P70: $27,060,718; P90: $33,447,714
DC317 (COM) Aprv: 07/19/2012 - Spud: 08/06/2012 - P50: $19,727,140; P70: $24,089,798; P90: $30,476,794
DC121 (COM) Aprv: 01/03/2014 - Spud: 01/06/2014 - P50: $23,229,820; P70: $27,592,478; P90: $33,979,474
DC801 (COM) Aprv: 07/08/2015 - Spud: 07/14/2015 - P50: $22,822,908; P70: $27,185,566; P90: $33,572,562
DC133 (COM) Aprv: 10/29/2015 - Spud: 11/15/2015 - P50: $22,965,096; P70: $27,327,754; P90: $33,714,750
DC213 (COM) Aprv: 09/27/2019 - Spud: 10/27/2019 - P50: $21,186,012; P70: $25,548,670; P90: $31,935,666
DC212 (COM) Aprv: 10/07/2019 - Spud: 11/07/2019 - P50: $25,902,492; P70: $30,265,150; P90: $36,652,146
DC214 (COM) Aprv: 10/07/2019 - Spud: 11/17/2019 - P50: $22,173,236; P70: $26,535,894; P90: $32,922,890
DC223 (TA) Aprv: 01/30/2020 - Spud: 02/07/2020 - P50: $22,137,400; P70: $26,500,058; P90: $32,887,054
DC221 (COM) Aprv: 08/16/2020 - Spud: 08/19/2020 - P50: $26,137,160; P70: $30,499,818; P90: $36,886,814
DC802 (COM) Aprv: 04/01/2022 - Spud: 04/05/2022 - P50: $21,110,872; P70: $25,473,530; P90: $31,860,526
DC222 (TA) Aprv: 06/27/2022 - Spud: 06/28/2022 - P50: $26,440,032; P70: $30,802,690; P90: $37,189,686
DC228 (COM) Aprv: 02/06/2023 - Spud: 01/28/2023 - P50: $26,342,928; P70: $30,705,586; P90: $37,092,582
DC215 (COM) Aprv: 12/04/2023 - Spud: 12/05/2023 - P50: $25,337,208; P70: $29,699,866; P90: $36,086,862
DC123 (COM) Aprv: 03/26/2025 - Spud: 03/24/2025 - P50: $16,752,200; P70: $16,975,622; P90: $17,299,053
DC104 (DRL) Aprv: 06/04/2025 - Spud: 05/29/2025 - P50: $22,874,928; P70: $27,237,586; P90: $33,624,582
DC153 (APD) Aprv: 06/24/2025 - Spud:  - P50: $12,341,456; P70: $16,704,114; P90: $23,091,110
PIPELINES : 
H2O PSN# 14448 (PROP) Aprv: 03/23/2004 - Init HTP: N/A - P50: $344,820; P70: $464,958; P90: $641,418
UMBH PSN# 16027 (ACT) Aprv: 03/01/2007 - Init HTP: N/A - P50: $1,593,985; P70: $1,593,985; P90: $1,593,985
UMBE PSN# 16028 (ACT) Aprv: 03/01/2007 - Init HTP: N/A - P50: $1,593,985; P70: $1,593,985; P90: $1,593,985
BLKO PSN# 15987 (ACT) Aprv: 03/01/2007 - Init HTP: 08/05/2007 - P50: $574,700; P70: $694,838; P90: $871,298
BLKO PSN# 15988 (ACT) Aprv: 03/01/2007 - Init HTP: 09/08/2007 - P50: $574,700; P70: $694,838; P90: $871,298
TEST PSN# 14417 (ACT) Aprv: 03/23/2004 - Init HTP: 07/08/2008 - P50: $344,820; P70: $464,958; P90: $641,418
BLKO PSN# 16001 (OUT) Aprv: 03/01/2007 - Init HTP: 11/08/2008 - P50: $1,343,387; P70: $1,565,579; P90: $1,888,074
BLKO PSN# 16000 (ACT) Aprv: 03/01/2007 - Init HTP: 11/09/2008 - P50: $1,343,983; P70: $1,566,174; P90: $1,888,669
BLKO PSN# 17694 (ACT) Aprv: 09/11/2008 - Init HTP: 02/05/2009 - P50: $344,820; P70: $464,958; P90: $641,418
BLKO PSN# 17695 (ACT) Aprv: 09/11/2008 - Init HTP: 02/28/2009 - P50: $344,820; P70: $464,958; P90: $641,418
BLKO PSN# 17693 (ACT) Aprv: 09/11/2008 - Init HTP: 05/13/2009 - P50: $344,820; P70: $464,958; P90: $641,418
TEST PSN# 14415 (ACT) Aprv: 03/23/2004 - Init HTP: 11/18/2009 - P50: $344,820; P70: $464,958; P90: $641,418
BLOH PSN# 14416 (ACT) Aprv: 03/23/2004 - Init HTP: 11/18/2009 - P50: $344,820; P70: $464,958; P90: $641,418
BLKO PSN# 16005 (ACT) Aprv: 03/01/2007 - Init HTP: 11/19/2009 - P50: $574,700; P70: $694,838; P90: $871,298
H2O PSN# 14449 (ACT) Aprv: 03/23/2004 - Init HTP: 12/02/2009 - P50: $344,820; P70: $464,958; P90: $641,418
BLKO PSN# 17980 (ACT) Aprv: 12/24/2009 - Init HTP: 01/06/2010 - P50: $574,700; P70: $694,838; P90: $871,298
BLKO PSN# 17981 (OUT) Aprv: 12/24/2009 - Init HTP: 01/07/2010 - P50: $574,700; P70: $694,838; P90: $871,298
BLKO PSN# 17984 (OUT) Aprv: 12/24/2009 - Init HTP: 01/15/2010 - P50: $574,700; P70: $694,838; P90: $871,298
BLKO PSN# 16006 (ACT) Aprv: 03/01/2007 - Init HTP: 01/17/2010 - P50: $574,700; P70: $694,838; P90: $871,298
BLKO PSN# 17985 (ACT) Aprv: 12/24/2009 - Init HTP: 01/22/2010 - P50: $574,700; P70: $694,838; P90: $871,298
BLKO PSN# 17979 (ACT) Aprv: 12/24/2009 - Init HTP: 01/23/2010 - P50: $344,820; P70: $464,958; P90: $641,418
BLKO PSN# 17988 (OUT) Aprv: 12/24/2009 - Init HTP: 01/23/2010 - P50: $574,700; P70: $694,838; P90: $871,298
BLKO PSN# 17983 (ACT) Aprv: 12/24/2009 - Init HTP: 01/26/2010 - P50: $574,700; P70: $694,838; P90: $871,298
BLKO PSN# 17986 (ACT) Aprv: 12/24/2009 - Init HTP: 01/27/2010 - P50: $344,820; P70: $464,958; P90: $641,418
BLKO PSN# 17987 (ACT) Aprv: 12/24/2009 - Init HTP: 02/06/2010 - P50: $574,700; P70: $694,838; P90: $871,298
BLKO PSN# 16004 (OUT) Aprv: 03/01/2007 - Init HTP: 02/12/2010 - P50: $574,700; P70: $694,838; P90: $871,298
BLKO PSN# 16007 (ACT) Aprv: 03/01/2007 - Init HTP: 02/25/2010 - P50: $574,700; P70: $694,838; P90: $871,298
BLKO PSN# 17978 (OUT) Aprv: 12/24/2009 - Init HTP: 03/12/2010 - P50: $344,820; P70: $464,958; P90: $641,418
BLKO PSN# 17982 (OUT) Aprv: 12/24/2009 - Init HTP: 03/13/2010 - P50: $574,700; P70: $694,838; P90: $871,298
BLKO PSN# 18342 (ACT) Aprv: 11/17/2011 - Init HTP: 09/06/2011 - P50: $574,700; P70: $694,838; P90: $871,298
BLKO PSN# 18341 (ACT) Aprv: 11/17/2011 - Init HTP: 10/18/2011 - P50: $574,700; P70: $694,838; P90: $871,298
BLKO PSN# 18346 (ACT) Aprv: 11/17/2011 - Init HTP: 10/18/2011 - P50: $574,700; P70: $694,838; P90: $871,298
BLKO PSN# 18331 (ACT) Aprv: 11/17/2011 - Init HTP: 10/20/2011 - P50: $344,820; P70: $464,958; P90: $641,418
BLKO PSN# 18332 (OPMO) Aprv: 11/17/2011 - Init HTP: 10/20/2011 - P50: $344,820; P70: $464,958; P90: $641,418
BLKO PSN# 18349 (ACT) Aprv: 11/17/2011 - Init HTP: 10/21/2011 - P50: $574,700; P70: $694,838; P90: $871,298
BLKO PSN# 18333 (ACT) Aprv: 11/17/2011 - Init HTP: 10/30/2011 - P50: $344,820; P70: $464,958; P90: $641,418
BLKO PSN# 18334 (ACT) Aprv: 11/17/2011 - Init HTP: 11/07/2011 - P50: $344,820; P70: $464,958; P90: $641,418
BLKO PSN# 18358 (ACT) Aprv: 11/17/2011 - Init HTP: 11/11/2011 - P50: $574,700; P70: $694,838; P90: $871,298
BLKO PSN# 18330 (ACT) Aprv: 11/17/2011 - Init HTP: 11/13/2011 - P50: $344,820; P70: $464,958; P90: $641,418
BLKO PSN# 18339 (ACT) Aprv: 11/17/2011 - Init HTP: 11/18/2011 - P50: $574,700; P70: $694,838; P90: $871,298
BLKO PSN# 18356 (OUT) Aprv: 11/17/2011 - Init HTP: 11/18/2011 - P50: $574,700; P70: $694,838; P90: $871,298
BLKO PSN# 18329 (OUT) Aprv: 11/17/2011 - Init HTP: 11/20/2011 - P50: $344,820; P70: $464,958; P90: $641,418
BLKO PSN# 18319 (OUT) Aprv: 11/17/2011 - Init HTP: 11/28/2011 - P50: $344,820; P70: $464,958; P90: $641,418
BLKO PSN# 18320 (ACT) Aprv: 11/17/2011 - Init HTP: 11/28/2011 - P50: $344,820; P70: $464,958; P90: $641,418
BLKO PSN# 18345 (ACT) Aprv: 11/17/2011 - Init HTP: 11/28/2011 - P50: $574,700; P70: $694,838; P90: $871,298
BLKO PSN# 18348 (ACT) Aprv: 11/17/2011 - Init HTP: 11/28/2011 - P50: $574,700; P70: $694,838; P90: $871,298
BLKO PSN# 18355 (ACT) Aprv: 11/17/2011 - Init HTP: 12/08/2011 - P50: $574,700; P70: $694,838; P90: $871,298
BLKO PSN# 18357 (ACT) Aprv: 11/17/2011 - Init HTP: 12/08/2011 - P50: $574,700; P70: $694,838; P90: $871,298
BLKO PSN# 18352 (ACT) Aprv: 11/17/2011 - Init HTP: 12/09/2011 - P50: $574,700; P70: $694,838; P90: $871,298
BLKO PSN# 18353 (ACT) Aprv: 11/17/2011 - Init HTP: 12/09/2011 - P50: $574,700; P70: $694,838; P90: $871,298
BLKO PSN# 18351 (ACT) Aprv: 11/17/2011 - Init HTP: 12/12/2011 - P50: $574,700; P70: $694,838; P90: $871,298
BLKO PSN# 18354 (ACT) Aprv: 11/17/2011 - Init HTP: 12/12/2011 - P50: $574,700; P70: $694,838; P90: $871,298
BLKO PSN# 18324 (ACT) Aprv: 11/17/2011 - Init HTP: 12/16/2011 - P50: $344,820; P70: $464,958; P90: $641,418
BLKO PSN# 18326 (ACT) Aprv: 11/17/2011 - Init HTP: 12/16/2011 - P50: $344,820; P70: $464,958; P90: $641,418
BLKO PSN# 18323 (ACT) Aprv: 11/17/2011 - Init HTP: 12/19/2011 - P50: $344,820; P70: $464,958; P90: $641,418
BLKO PSN# 18325 (OUT) Aprv: 11/17/2011 - Init HTP: 12/19/2011 - P50: $344,820; P70: $464,958; P90: $641,418
BLKO PSN# 18461 (ACT) Aprv: 12/22/2011 - Init HTP: N/A - P50: $344,820; P70: $464,958; P90: $641,418
BLKO PSN# 18462 (ACT) Aprv: 12/22/2011 - Init HTP: N/A - P50: $344,820; P70: $464,958; P90: $641,418
BLKO PSN# 18463 (ACT) Aprv: 12/22/2011 - Init HTP: N/A - P50: $344,820; P70: $464,958; P90: $641,418
BLKO PSN# 18321 (ACT) Aprv: 11/17/2011 - Init HTP: 12/28/2011 - P50: $344,820; P70: $464,958; P90: $641,418
BLKO PSN# 18322 (ACT) Aprv: 11/17/2011 - Init HTP: 12/28/2011 - P50: $344,820; P70: $464,958; P90: $641,418
BLKO PSN# 18338 (OUT) Aprv: 11/17/2011 - Init HTP: 01/02/2012 - P50: $344,820; P70: $464,958; P90: $641,418
BLKO PSN# 18336 (ACT) Aprv: 11/17/2011 - Init HTP: 01/03/2012 - P50: $344,820; P70: $464,958; P90: $641,418
BLKO PSN# 18337 (ACT) Aprv: 11/17/2011 - Init HTP: 01/09/2012 - P50: $344,820; P70: $464,958; P90: $641,418
BLKO PSN# 18335 (ACT) Aprv: 11/17/2011 - Init HTP: 01/11/2012 - P50: $287,350; P70: $407,488; P90: $583,948
SERV PSN# 18455 (ACT) Aprv: 12/22/2011 - Init HTP: 01/21/2012 - P50: $574,700; P70: $694,838; P90: $871,298
BLKO PSN# 18344 (ACT) Aprv: 11/17/2011 - Init HTP: 01/23/2012 - P50: $574,700; P70: $694,838; P90: $871,298
BLKO PSN# 18343 (OUT) Aprv: 11/17/2011 - Init HTP: 02/28/2012 - P50: $574,700; P70: $694,838; P90: $871,298
BLKO PSN# 18350 (ACT) Aprv: 11/17/2011 - Init HTP: 02/28/2012 - P50: $574,700; P70: $694,838; P90: $871,298
BLKO PSN# 18347 (ACT) Aprv: 11/17/2011 - Init HTP: 03/24/2012 - P50: $574,700; P70: $694,838; P90: $871,298
SERV PSN# 18360 (ACT) Aprv: 11/17/2011 - Init HTP: 03/24/2012 - P50: $574,700; P70: $694,838; P90: $871,298
BLKO PSN# 18340 (ACT) Aprv: 11/17/2011 - Init HTP: 03/25/2012 - P50: $574,700; P70: $694,838; P90: $871,298
BLKO PSN# 18456 (OUT) Aprv: 12/22/2011 - Init HTP: 04/05/2012 - P50: $574,700; P70: $694,838; P90: $871,298
BLKO PSN# 18457 (ACT) Aprv: 12/22/2011 - Init HTP: 04/05/2012 - P50: $574,700; P70: $694,838; P90: $871,298
BLKO PSN# 17976 (ACT) Aprv: 12/24/2009 - Init HTP: 01/19/2013 - P50: $344,820; P70: $464,958; P90: $641,418
BLKO PSN# 17977 (ACT) Aprv: 12/24/2009 - Init HTP: 01/19/2013 - P50: $344,820; P70: $464,958; P90: $641,418
H2O PSN# 14450 (PREM) Aprv: 03/23/2004 - Init HTP: 02/19/2013 - P50: $344,820; P70: $464,958; P90: $641,418
BLKO PSN# 17974 (OUT) Aprv: 12/24/2009 - Init HTP: 07/12/2013 - P50: $344,820; P70: $464,958; P90: $641,418
BLKO PSN# 17975 (ACT) Aprv: 12/24/2009 - Init HTP: 07/12/2013 - P50: $344,820; P70: $464,958; P90: $641,418
BLKO PSN# 18327 (ACT) Aprv: 11/17/2011 - Init HTP: 11/02/2013 - P50: $344,820; P70: $464,958; P90: $641,418
BLKO PSN# 18328 (OUT) Aprv: 11/17/2011 - Init HTP: 11/02/2013 - P50: $344,820; P70: $464,958; P90: $641,418
BLKO PSN# 18460 (ACT) Aprv: 12/22/2011 - Init HTP: 11/04/2013 - P50: $344,820; P70: $464,958; P90: $641,418
BLKO PSN# 18458 (ACT) Aprv: 12/22/2011 - Init HTP: 08/02/2014 - P50: $344,820; P70: $464,958; P90: $641,418
BLKO PSN# 18459 (ACT) Aprv: 12/22/2011 - Init HTP: 08/02/2014 - P50: $344,820; P70: $464,958; P90: $641,418
BLOH PSN# 14422 (ACT) Aprv: 03/23/2004 - Init HTP: 10/08/2014 - P50: $344,820; P70: $464,958; P90: $641,418
TEST PSN# 14421 (ACT) Aprv: 03/23/2004 - Init HTP: 10/09/2014 - P50: $344,820; P70: $464,958; P90: $641,418
BLKO PSN# 19294 (ACT) Aprv: 06/23/2015 - Init HTP: 04/26/2015 - P50: $344,820; P70: $464,958; P90: $641,418
BLKO PSN# 19295 (ACT) Aprv: 06/23/2015 - Init HTP: 04/26/2015 - P50: $344,820; P70: $464,958; P90: $641,418
TEST PSN# 14419 (ACT) Aprv: 03/23/2004 - Init HTP: 12/29/2015 - P50: $344,820; P70: $464,958; P90: $641,418
BLOH PSN# 14420 (ACT) Aprv: 03/23/2004 - Init HTP: 12/29/2015 - P50: $344,820; P70: $464,958; P90: $641,418
BLOH PSN# 14418 (ACT) Aprv: 03/23/2004 - Init HTP: 03/01/2016 - P50: $344,820; P70: $464,958; P90: $641,418
UBEH PSN# 18957 (ACT) Aprv: 04/29/2016 - Init HTP: N/A - P50: $1,593,985; P70: $1,593,985; P90: $1,593,985
TEST PSN# 14423 (ACT) Aprv: 03/23/2004 - Init HTP: 10/24/2016 - P50: $344,820; P70: $464,958; P90: $641,418
BLOH PSN# 14424 (ACT) Aprv: 03/23/2004 - Init HTP: 10/24/2016 - P50: $344,820; P70: $464,958; P90: $641,418
H2O PSN# 18956 (ACT) Aprv: 04/29/2016 - Init HTP: 11/09/2016 - P50: $1,416,960; P70: $1,639,152; P90: $1,961,647
H2O PSN# 19523 (ACT) Aprv: 04/29/2016 - Init HTP: 11/09/2016 - P50: $344,820; P70: $464,958; P90: $641,418
TEST PSN# 14429 (ACT) Aprv: 03/23/2004 - Init HTP: 05/27/2017 - P50: $344,820; P70: $464,958; P90: $641,418
BLOH PSN# 14430 (ACT) Aprv: 03/23/2004 - Init HTP: 05/27/2017 - P50: $344,820; P70: $464,958; P90: $641,418
BLKO PSN# 18464 (ACT) Aprv: 12/22/2011 - Init HTP: 10/24/2017 - P50: $344,820; P70: $464,958; P90: $641,418
BLKO PSN# 18465 (ACT) Aprv: 12/22/2011 - Init HTP: 10/24/2017 - P50: $344,820; P70: $464,958; P90: $641,418
ELECTRIC_HYDRAULIC_CHEMICAL PSN# 20193 (ACT) Aprv: 12/20/2019 - Init HTP: N/A - P50: $1,593,985; P70: $1,593,985; P90: $1,593,985
BLKO PSN# 20244 (PROP) Aprv: 12/20/2019 - Init HTP: N/A - P50: $344,820; P70: $464,958; P90: $641,418
BLKO PSN# 20210 (ACT) Aprv: 12/20/2019 - Init HTP: 04/06/2020 - P50: $1,518,820; P70: $1,741,012; P90: $2,063,507
BLKO PSN# 20246 (ACT) Aprv: 12/20/2019 - Init HTP: 04/06/2020 - P50: $574,700; P70: $694,838; P90: $871,298
BLKO PSN# 20247 (ACT) Aprv: 12/20/2019 - Init HTP: 04/06/2020 - P50: $574,700; P70: $694,838; P90: $871,298
BLKO PSN# 20253 (ACT) Aprv: 12/20/2019 - Init HTP: 04/06/2020 - P50: $574,700; P70: $694,838; P90: $871,298
BLKO PSN# 20254 (ACT) Aprv: 12/20/2019 - Init HTP: 04/06/2020 - P50: $1,518,703; P70: $1,740,894; P90: $2,063,390
BLKO PSN# 20255 (ACT) Aprv: 12/20/2019 - Init HTP: 05/10/2020 - P50: $574,700; P70: $694,838; P90: $871,298
BLKO PSN# 20256 (ACT) Aprv: 12/20/2019 - Init HTP: 05/10/2020 - P50: $574,700; P70: $694,838; P90: $871,298
BLKO PSN# 20251 (OUT) Aprv: 12/20/2019 - Init HTP: 06/20/2020 - P50: $344,820; P70: $464,958; P90: $641,418
BLKO PSN# 20252 (ACT) Aprv: 12/20/2019 - Init HTP: 06/20/2020 - P50: $574,700; P70: $694,838; P90: $871,298
BLKO PSN# 20245 (ACT) Aprv: 12/20/2019 - Init HTP: 11/18/2020 - P50: $344,820; P70: $464,958; P90: $641,418
BLKO PSN# 20250 (ACT) Aprv: 12/20/2019 - Init HTP: 02/18/2021 - P50: $344,820; P70: $464,958; P90: $641,418
BLKO PSN# 20249 (ACT) Aprv: 12/20/2019 - Init HTP: 11/18/2022 - P50: $344,820; P70: $464,958; P90: $641,418
H2O PSN# 20873 (ACT) Aprv: 03/16/2023 - Init HTP: 12/16/2022 - P50: $344,820; P70: $464,958; P90: $641,418
BLKO PSN# 20867 (PROP) Aprv: 03/16/2023 - Init HTP: N/A - P50: $344,820; P70: $464,958; P90: $641,418
BLKO PSN# 20869 (PROP) Aprv: 03/16/2023 - Init HTP: N/A - P50: $402,290; P70: $522,428; P90: $698,888
BLKO PSN# 20871 (PROP) Aprv: 03/16/2023 - Init HTP: N/A - P50: $402,290; P70: $522,428; P90: $698,888
BLKO PSN# 20868 (ACT) Aprv: 03/16/2023 - Init HTP: 05/17/2023 - P50: $344,820; P70: $464,958; P90: $641,418
BLKO PSN# 20870 (ACT) Aprv: 03/16/2023 - Init HTP: 05/17/2023 - P50: $402,290; P70: $522,428; P90: $698,888
BLKO PSN# 20872 (ACT) Aprv: 03/16/2023 - Init HTP: 05/17/2023 - P50: $402,290; P70: $522,428; P90: $698,888
BLKO PSN# 20248 (ACT) Aprv: 12/20/2019 - Init HTP: 01/14/2024 - P50: $344,820; P70: $464,958; P90: $641,418
H2O PSN# 21329 (PROP) Aprv: 10/09/2024 - Init HTP: N/A - P50: $1,363,106; P70: $1,585,298; P90: $1,907,793
BLKO PSN# 21451 (PROP) Aprv: 05/14/2025 - Init HTP: N/A - P50: $344,820; P70: $464,958; P90: $641,418</t>
  </si>
  <si>
    <t>WELLS : 
GA003 (DSI) Aprv: 07/10/2007 - Spud: 07/26/2007 - P50: $12,253,600; P70: $16,616,258; P90: $23,003,254
GA007 (COM) Aprv: 08/03/2007 - Spud: 09/04/2007 - P50: $21,935,100; P70: $26,297,758; P90: $32,684,754
GA011 (COM) Aprv: 08/31/2007 - Spud: 09/13/2007 - P50: $20,611,480; P70: $24,974,138; P90: $31,361,134
GA012 (COM) Aprv: 09/07/2007 - Spud: 09/17/2007 - P50: $17,756,160; P70: $22,118,818; P90: $28,505,814
GA014 (DSI) Aprv: 09/25/2007 - Spud: 09/29/2007 - P50: $12,431,624; P70: $16,794,282; P90: $23,181,278
GA015 (COM) Aprv: 09/25/2007 - Spud: 10/03/2007 - P50: $23,289,932; P70: $27,652,590; P90: $34,039,586
GA017 (COM) Aprv: 10/02/2007 - Spud: 10/10/2007 - P50: $22,958,160; P70: $27,320,818; P90: $33,707,814
GA008 (COM) Aprv: 10/18/2007 - Spud: 10/24/2007 - P50: $17,582,760; P70: $21,945,418; P90: $28,332,414
GA010 (COM) Aprv: 10/18/2007 - Spud: 10/27/2007 - P50: $19,894,760; P70: $24,257,418; P90: $30,644,414
GA023 (DSI) Aprv: 10/26/2007 - Spud: 11/07/2007 - P50: $12,157,652; P70: $16,520,310; P90: $22,907,306
GB003 (COM) Aprv: 01/13/2009 - Spud: 01/17/2009 - P50: $17,686,800; P70: $22,049,458; P90: $28,436,454
GB004 (TA) Aprv: 01/13/2009 - Spud: 01/24/2009 - P50: $17,571,200; P70: $21,933,858; P90: $28,320,854
GD001 (COM) Aprv: 09/06/2011 - Spud: 10/17/2011 - P50: $15,738,940; P70: $20,101,598; P90: $26,488,594
GA006 (COM) Aprv: 11/04/2015 - Spud: 12/05/2015 - P50: $24,674,820; P70: $29,037,478; P90: $35,424,474
GD003 (TA) Aprv: 04/11/2018 - Spud: 04/25/2018 - P50: $13,987,600; P70: $18,350,258; P90: $24,737,254
GD002 (COM) Aprv: 06/18/2018 - Spud: 06/23/2018 - P50: $15,767,840; P70: $20,130,498; P90: $26,517,494
GD006 (COM) Aprv: 03/16/2020 - Spud: 04/11/2020 - P50: $15,542,420; P70: $19,905,078; P90: $26,292,074
GD007 (COM) Aprv: 03/16/2020 - Spud: 04/17/2020 - P50: $14,161,000; P70: $18,523,658; P90: $24,910,654
GD005 (COM) Aprv: 05/12/2020 - Spud: 06/21/2020 - P50: $16,085,740; P70: $20,448,398; P90: $26,835,394
GD009 (COM) Aprv: 12/29/2022 - Spud: 12/30/2022 - P50: $17,051,000; P70: $21,413,658; P90: $27,800,654
GA009 (COM) Aprv: 08/04/2023 - Spud: 10/21/2023 - P50: $21,295,832; P70: $25,658,490; P90: $32,045,486
GD012 (DSI) Aprv: 05/21/2025 - Spud: 07/05/2025 - P50: $12,580,748; P70: $16,943,406; P90: $23,330,402
GD008 (COM) Aprv: 06/26/2025 - Spud: 07/20/2025 - P50: $18,223,740; P70: $18,447,162; P90: $18,770,592
STRUCTURES : 
SPAR CPLX# 2008 'A (Perdido)' Aprv: N/A - Inst: 11/12/2009 - P50: $57,040,680; P70: $57,040,680; P90: $57,040,680
PIPELINES : 
BLKO PSN# 21173 (PROP) Aprv: N/A - Init HTP: N/A - P50: $1,871,823; P70: $2,094,014; P90: $2,416,510
BLKO PSN# 21475 (PROP) Aprv: N/A - Init HTP:  - P50: $862,050; P70: $982,188; P90: $1,158,648
BLKO PSN# 17537 (ACT) Aprv: 09/18/2008 - Init HTP: 05/17/2008 - P50: $574,700; P70: $694,838; P90: $871,298
BLKO PSN# 17538 (ACT) Aprv: 09/18/2008 - Init HTP: 05/17/2008 - P50: $459,760; P70: $579,898; P90: $756,358
BLKO PSN# 17554 (PROP) Aprv: 08/11/2008 - Init HTP: N/A - P50: $344,820; P70: $464,958; P90: $641,418
UBEH PSN# 17522 (ACT) Aprv: 09/18/2008 - Init HTP: N/A - P50: $1,593,985; P70: $1,593,985; P90: $1,593,985
UBEH PSN# 17529 (ACT) Aprv: 09/18/2008 - Init HTP: N/A - P50: $1,593,985; P70: $1,593,985; P90: $1,593,985
UBEH PSN# 17530 (ACT) Aprv: 09/18/2008 - Init HTP: N/A - P50: $1,593,985; P70: $1,593,985; P90: $1,593,985
UBEH PSN# 17531 (ACT) Aprv: 09/18/2008 - Init HTP: N/A - P50: $1,593,985; P70: $1,593,985; P90: $1,593,985
BLKO PSN# 17556 (ACT) Aprv: 08/11/2008 - Init HTP: 11/02/2008 - P50: $459,760; P70: $579,898; P90: $756,358
BLKO PSN# 17555 (ACT) Aprv: 08/11/2008 - Init HTP: 11/26/2008 - P50: $459,760; P70: $579,898; P90: $756,358
H2O PSN# 16134 (ACT) Aprv: 08/05/2008 - Init HTP: 02/07/2009 - P50: $1,752,498; P70: $1,974,690; P90: $2,297,185
H2O PSN# 17513 (ACT) Aprv: 08/05/2008 - Init HTP: 02/07/2009 - P50: $574,700; P70: $694,838; P90: $871,298
H2O PSN# 17514 (ACT) Aprv: 08/05/2008 - Init HTP: 02/07/2009 - P50: $1,709,945; P70: $1,932,137; P90: $2,254,632
BLKO PSN# 17517 (ACT) Aprv: 09/18/2008 - Init HTP: 04/28/2009 - P50: $1,760,792; P70: $1,982,984; P90: $2,305,479
BLKO PSN# 17520 (PREM) Aprv: 09/18/2008 - Init HTP: 04/28/2009 - P50: $344,820; P70: $464,958; P90: $641,418
BLKO PSN# 17521 (ACT) Aprv: 09/18/2008 - Init HTP: 04/28/2009 - P50: $574,700; P70: $694,838; P90: $871,298
BLKO PSN# 17549 (ACT) Aprv: 08/11/2008 - Init HTP: 04/28/2009 - P50: $459,760; P70: $579,898; P90: $756,358
BLKO PSN# 17550 (ACT) Aprv: 08/11/2008 - Init HTP: 04/28/2009 - P50: $459,760; P70: $579,898; P90: $756,358
BLKO PSN# 17524 (ACT) Aprv: 09/18/2008 - Init HTP: 04/29/2009 - P50: $1,692,178; P70: $1,914,369; P90: $2,236,865
BLKO PSN# 17525 (ACT) Aprv: 09/18/2008 - Init HTP: 04/29/2009 - P50: $459,760; P70: $579,898; P90: $756,358
BLKO PSN# 17527 (ACT) Aprv: 09/18/2008 - Init HTP: 04/29/2009 - P50: $459,760; P70: $579,898; P90: $756,358
BLKO PSN# 17519 (ACT) Aprv: 09/18/2008 - Init HTP: 07/28/2009 - P50: $344,820; P70: $464,958; P90: $641,418
BLKO PSN# 17518 (ACT) Aprv: 09/18/2008 - Init HTP: 10/20/2009 - P50: $344,820; P70: $464,958; P90: $641,418
BLKO PSN# 17547 (ACT) Aprv: 08/11/2008 - Init HTP: 01/12/2011 - P50: $344,820; P70: $464,958; P90: $641,418
BLKO PSN# 18200 (PROP) Aprv: 05/26/2011 - Init HTP: N/A - P50: $344,820; P70: $464,958; P90: $641,418
UMB PSN# 18203 (ACT) Aprv: 05/26/2011 - Init HTP: N/A - P50: $1,593,985; P70: $1,593,985; P90: $1,593,985
BLKO PSN# 17548 (PREM) Aprv: 08/11/2008 - Init HTP: 07/26/2011 - P50: $402,290; P70: $522,428; P90: $698,888
BLKO PSN# 17528 (ACT) Aprv: 09/18/2008 - Init HTP: 12/29/2011 - P50: $344,820; P70: $464,958; P90: $641,418
BLKO PSN# 18201 (ACT) Aprv: 05/26/2011 - Init HTP: 05/25/2012 - P50: $344,820; P70: $464,958; P90: $641,418
H2O PSN# 18247 (PREM) Aprv: 01/18/2012 - Init HTP: 11/18/2012 - P50: $344,820; P70: $464,958; P90: $641,418
H2O PSN# 18926 (PROP) Aprv: 05/31/2013 - Init HTP: N/A - P50: $344,820; P70: $464,958; P90: $641,418
BLKO PSN# 18199 (ACT) Aprv: 05/26/2011 - Init HTP: 03/01/2014 - P50: $344,820; P70: $464,958; P90: $641,418
BLKO PSN# 17553 (ACT) Aprv: 08/11/2008 - Init HTP: 05/22/2014 - P50: $344,820; P70: $464,958; P90: $641,418
BLKO PSN# 19224 (ACT) Aprv: 09/17/2014 - Init HTP: 10/18/2014 - P50: $344,820; P70: $464,958; P90: $641,418
H2O PSN# 19316 (ACT) Aprv: 04/24/2015 - Init HTP: 04/23/2015 - P50: $344,820; P70: $464,958; P90: $641,418
H2O PSN# 19318 (ACT) Aprv: 04/24/2015 - Init HTP: 04/23/2015 - P50: $344,820; P70: $464,958; P90: $641,418
H2O PSN# 17516 (ACT) Aprv: 08/05/2008 - Init HTP: 01/08/2016 - P50: $344,820; P70: $464,958; P90: $641,418
H2O PSN# 19317 (ACT) Aprv: 04/24/2015 - Init HTP: 01/31/2016 - P50: $344,820; P70: $464,958; P90: $641,418
BLKO PSN# 18202 (ACT) Aprv: 05/26/2011 - Init HTP: 08/01/2016 - P50: $344,820; P70: $464,958; P90: $641,418
H2O PSN# 18251 (ACT) Aprv: 01/18/2012 - Init HTP: 08/04/2016 - P50: $344,820; P70: $464,958; P90: $641,418
H2O PSN# 18250 (ACT) Aprv: 01/18/2012 - Init HTP: 08/14/2016 - P50: $344,820; P70: $464,958; P90: $641,418
H2O PSN# 18249 (ACT) Aprv: 01/18/2012 - Init HTP: 11/29/2016 - P50: $344,820; P70: $464,958; P90: $641,418
BLKO PSN# 19723 (ACT) Aprv: 03/22/2017 - Init HTP: 11/14/2017 - P50: $344,820; P70: $464,958; P90: $641,418
SERV PSN# 19514 (ACT) Aprv: 03/03/2016 - Init HTP: 08/08/2018 - P50: $344,820; P70: $464,958; P90: $641,418
SERV PSN# 19515 (ACT) Aprv: 03/03/2016 - Init HTP: 08/08/2018 - P50: $344,820; P70: $464,958; P90: $641,418
SERV PSN# 19516 (ACT) Aprv: 03/03/2016 - Init HTP: 01/05/2019 - P50: $344,820; P70: $464,958; P90: $641,418
SERV PSN# 19517 (ACT) Aprv: 03/03/2016 - Init HTP: 01/10/2019 - P50: $344,820; P70: $464,958; P90: $641,418
SERV PSN# 19518 (ACT) Aprv: 03/03/2016 - Init HTP: 01/26/2019 - P50: $344,820; P70: $464,958; P90: $641,418
BLKO PSN# 19938 (ACT) Aprv: 08/14/2018 - Init HTP: 01/31/2019 - P50: $344,820; P70: $464,958; P90: $641,418
BLKO PSN# 20398 (ACT) Aprv: 05/14/2019 - Init HTP: 07/09/2019 - P50: $2,086,912; P70: $2,309,103; P90: $2,631,599
BLKO PSN# 20060 (PROP) Aprv: 02/08/2019 - Init HTP: 03/17/2020 - P50: $344,820; P70: $464,958; P90: $641,418
BLKO PSN# 20368 (ACT) Aprv: 08/07/2020 - Init HTP: 06/06/2020 - P50: $1,963,425; P70: $2,185,617; P90: $2,508,112
BLKO PSN# 20367 (ACT) Aprv: 08/07/2020 - Init HTP: 07/20/2020 - P50: $1,983,885; P70: $2,206,076; P90: $2,528,571
BLKO PSN# 20365 (ACT) Aprv: 08/07/2020 - Init HTP: N/A - P50: $1,977,811; P70: $2,200,002; P90: $2,522,498
BLKO PSN# 20369 (ACT) Aprv: 08/07/2020 - Init HTP: N/A - P50: $1,970,542; P70: $2,192,734; P90: $2,515,229
BLKO PSN# 20370 (ACT) Aprv: 08/07/2020 - Init HTP: N/A - P50: $1,968,969; P70: $2,191,161; P90: $2,513,656
BLKO PSN# 20371 (ACT) Aprv: 08/07/2020 - Init HTP: N/A - P50: $2,026,900; P70: $2,249,091; P90: $2,571,586
BLKO PSN# 20372 (ACT) Aprv: 08/07/2020 - Init HTP: N/A - P50: $2,020,905; P70: $2,243,097; P90: $2,565,592
BLKO PSN# 20366 (ACT) Aprv: 08/07/2020 - Init HTP: 10/18/2020 - P50: $1,984,606; P70: $2,206,797; P90: $2,529,292
BLKO PSN# 20375 (ACT) Aprv: 10/06/2020 - Init HTP: 01/12/2021 - P50: $344,820; P70: $464,958; P90: $641,418
BLKO PSN# 20574 (PREM) Aprv: 03/03/2021 - Init HTP: 06/16/2021 - P50: $344,820; P70: $464,958; P90: $641,418
BLKO PSN# 20768 (PROP) Aprv: 03/30/2022 - Init HTP: N/A - P50: $344,820; P70: $464,958; P90: $641,418
BLKO PSN# 20808 (ACT) Aprv: 05/11/2022 - Init HTP: 06/24/2022 - P50: $1,973,483; P70: $2,195,675; P90: $2,518,170
BLKO PSN# 20837 (ACT) Aprv: 08/11/2022 - Init HTP: 07/02/2022 - P50: $1,920,261; P70: $2,142,452; P90: $2,464,947
BLKO PSN# 20838 (ACT) Aprv: 08/11/2022 - Init HTP: 08/28/2022 - P50: $1,919,879; P70: $2,142,070; P90: $2,464,565
BLKO PSN# 20839 (ACT) Aprv: 08/11/2022 - Init HTP: 10/18/2022 - P50: $1,919,215; P70: $2,141,407; P90: $2,463,902
BLKO PSN# 20836 (ACT) Aprv: 08/11/2022 - Init HTP: 10/21/2022 - P50: $1,920,092; P70: $2,142,283; P90: $2,464,778
H2O PSN# 19929 (ACT) Aprv: 02/12/2019 - Init HTP: 11/10/2022 - P50: $344,820; P70: $464,958; P90: $641,418
BLKO PSN# 21175 (OUT) Aprv: 03/22/2024 - Init HTP: 05/09/2023 - P50: $1,880,387; P70: $2,102,578; P90: $2,425,074
BLKO PSN# 21174 (ACT) Aprv: 03/22/2024 - Init HTP: 09/14/2023 - P50: $1,873,010; P70: $2,095,202; P90: $2,417,697
BLKO PSN# 21250 (OUT) Aprv: 08/29/2024 - Init HTP: 03/18/2024 - P50: $1,981,493; P70: $2,203,684; P90: $2,526,179
ELECTRIC_HYDRAULIC_CHEMICAL PSN# 21176 (OUT) Aprv: 03/22/2024 - Init HTP: N/A - P50: $1,593,985; P70: $1,593,985; P90: $1,593,985
BLKO PSN# 21249 (PROP) Aprv: 08/29/2024 - Init HTP: N/A - P50: $2,054,982; P70: $2,277,174; P90: $2,599,669
ELECTRIC_HYDRAULIC_CHEMICAL PSN# 21251 (OUT) Aprv: 08/29/2024 - Init HTP: N/A - P50: $1; P70: $1; P90: $1
H2O PSN# 21432 (PROP) Aprv: 03/21/2025 - Init HTP: N/A - P50: $344,820; P70: $464,958; P90: $641,418</t>
  </si>
  <si>
    <t>WELLS : 
TA003 (COM) Aprv: 04/22/2002 - Spud: 04/27/2002 - P50: $27,266,572; P70: $31,629,230; P90: $38,016,226
TA002 (COM) Aprv: 08/09/2002 - Spud: 08/12/2002 - P50: $27,808,736; P70: $32,171,394; P90: $38,558,390
TA001 (COM) Aprv: 09/13/2002 - Spud: 11/04/2002 - P50: $28,139,352; P70: $32,502,010; P90: $38,889,006
TA009 (COM) Aprv: 12/24/2003 - Spud: 10/07/2004 - P50: $28,007,568; P70: $32,370,226; P90: $38,757,222
TA010 (COM) Aprv: 08/20/2004 - Spud: 12/10/2004 - P50: $27,390,264; P70: $31,752,922; P90: $38,139,918
TD001 (COM) Aprv: 09/16/2005 - Spud: 10/08/2005 - P50: $28,192,528; P70: $32,555,186; P90: $38,942,182
TA006 (COM) Aprv: 03/12/2009 - Spud: 04/07/2009 - P50: $33,189,916; P70: $37,552,574; P90: $43,939,570
TA007 (COM) Aprv: 02/04/2013 - Spud: 02/12/2013 - P50: $30,947,276; P70: $35,309,934; P90: $41,696,930
TD002 (COM) Aprv: 02/29/2016 - Spud: 03/29/2016 - P50: $27,908,152; P70: $32,270,810; P90: $38,657,806
TD003 (COM) Aprv: 02/24/2016 - Spud: 04/01/2016 - P50: $30,509,152; P70: $34,871,810; P90: $41,258,806
TD004 (COM) Aprv: 03/01/2016 - Spud: 04/02/2016 - P50: $30,852,484; P70: $35,215,142; P90: $41,602,138
024 (DSI) Aprv: 09/29/2020 - Spud: 11/18/2020 - P50: $14,172,560; P70: $18,535,218; P90: $24,922,214
023 (DSI) Aprv: 09/23/2020 - Spud: 11/20/2020 - P50: $14,166,780; P70: $18,529,438; P90: $24,916,434
TJ001 (COM) Aprv: 09/23/2020 - Spud: 11/23/2020 - P50: $30,025,944; P70: $34,388,602; P90: $40,775,598
021 (DSI) Aprv: 09/15/2020 - Spud: 11/24/2020 - P50: $14,172,560; P70: $18,535,218; P90: $24,922,214
020 (DSI) Aprv: 09/10/2020 - Spud: 11/26/2020 - P50: $14,161,000; P70: $18,523,658; P90: $24,910,654
TK002 (COM) Aprv: 09/16/2020 - Spud: 11/30/2020 - P50: $26,431,940; P70: $30,794,598; P90: $37,181,594
TK001 (COM) Aprv: 09/16/2020 - Spud: 12/02/2020 - P50: $26,851,568; P70: $31,214,226; P90: $37,601,222
019 (TA) Aprv: 01/14/2024 - Spud: 01/29/2024 - P50: $29,161,256; P70: $33,523,914; P90: $39,910,910
PIPELINES : 
H2O PSN# 14706 (PROP) Aprv: 05/28/2004 - Init HTP: N/A - P50: $402,290; P70: $522,428; P90: $698,888
H2O PSN# 14707 (PROP) Aprv: 05/28/2004 - Init HTP: N/A - P50: $402,290; P70: $522,428; P90: $698,888
UMB PSN# 14720 (ACT) Aprv: 05/28/2004 - Init HTP: N/A - P50: $1,593,985; P70: $1,593,985; P90: $1,593,985
BLKO PSN# 14509 (PABN) Aprv: 05/28/2004 - Init HTP: 05/02/2008 - P50: $1,348,184; P70: $1,570,376; P90: $1,892,871
BLKO PSN# 19501 (ACT) Aprv: 07/15/2016 - Init HTP: 09/18/2016 - P50: $1,473,798; P70: $1,695,990; P90: $2,018,485
BLKO PSN# 19497 (ACT) Aprv: 07/15/2016 - Init HTP: 09/28/2016 - P50: $1,350,780; P70: $1,572,971; P90: $1,895,466
BLKO PSN# 19502 (ACT) Aprv: 07/15/2016 - Init HTP: 10/01/2016 - P50: $1,474,642; P70: $1,696,833; P90: $2,019,328
BLKO PSN# 19499 (ACT) Aprv: 07/15/2016 - Init HTP: 12/06/2016 - P50: $402,290; P70: $522,428; P90: $698,888
BLKO PSN# 19498 (ACT) Aprv: 07/15/2016 - Init HTP: 06/12/2017 - P50: $402,290; P70: $522,428; P90: $698,888
BLKO PSN# 19500 (ACT) Aprv: 07/15/2016 - Init HTP: 12/11/2017 - P50: $402,290; P70: $522,428; P90: $698,888
BLKO PSN# 20470 (PROP) Aprv: 09/03/2020 - Init HTP: N/A - P50: $402,290; P70: $522,428; P90: $698,888
BLKO PSN# 20471 (PROP) Aprv: 09/03/2020 - Init HTP: N/A - P50: $402,290; P70: $522,428; P90: $698,888
BLKO PSN# 20473 (PROP) Aprv: 09/03/2020 - Init HTP: N/A - P50: $402,290; P70: $522,428; P90: $698,888
BLKO PSN# 20474 (PROP) Aprv: 09/03/2020 - Init HTP: N/A - P50: $402,290; P70: $522,428; P90: $698,888
BLKO PSN# 20475 (PROP) Aprv: 09/03/2020 - Init HTP: N/A - P50: $402,290; P70: $522,428; P90: $698,888
ELECTRIC_HYDRAULIC_CHEMICAL PSN# 20479 (ACT) Aprv: 09/03/2020 - Init HTP: N/A - P50: $1,593,985; P70: $1,593,985; P90: $1,593,985
BLKO PSN# 20466 (OUT) Aprv: 09/03/2020 - Init HTP: 03/05/2021 - P50: $1,525,426; P70: $1,747,618; P90: $2,070,113
BLKO PSN# 20467 (ACT) Aprv: 09/03/2020 - Init HTP: 03/05/2021 - P50: $1,524,796; P70: $1,746,987; P90: $2,069,482
BLKO PSN# 20468 (OUT) Aprv: 09/03/2020 - Init HTP: 03/05/2021 - P50: $1,520,698; P70: $1,742,889; P90: $2,065,384
BLKO PSN# 20469 (ACT) Aprv: 09/03/2020 - Init HTP: 03/05/2021 - P50: $1,520,602; P70: $1,742,794; P90: $2,065,289
BLKO PSN# 20477 (ACT) Aprv: 09/03/2020 - Init HTP: 07/14/2021 - P50: $402,290; P70: $522,428; P90: $698,888
BLKO PSN# 20476 (ACT) Aprv: 09/03/2020 - Init HTP: 02/02/2022 - P50: $402,290; P70: $522,428; P90: $698,888
BLKO PSN# 20472 (ACT) Aprv: 09/03/2020 - Init HTP: 07/18/2022 - P50: $402,290; P70: $522,428; P90: $698,888</t>
  </si>
  <si>
    <t xml:space="preserve">00003 - Union Oil Company of California (From 07/01/1999 12:00AM to 12/31/2099 11:59AM) 
00078 - Chevron U.S.A. Inc. (From 11/07/2003 12:00AM to 12/31/2099 11:59AM) 
00276 - Exxon Mobil Corporation (From 11/12/2003 12:00AM to 12/31/2099 11:59AM) 
02748 - Equinor Gulf of Mexico LLC (From 08/22/2005 01:00AM to 12/31/2099 11:59AM) 
02361 - Eni Petroleum US LLC (From 09/18/2006 12:00AM to 12/31/2099 11:59AM) 
03575 - MP Gulf of Mexico, LLC (From 02/12/2019 12:00AM to 12/31/2099 11:59AM) 
01207 - Petrobras America Inc. (From 07/15/2004 12:00AM to 02/11/2019 11:59PM) 
02421 - Devon Energy Production Co., L.P. (From 11/07/2003 12:00AM to 03/31/2010 11:59PM) 
01777 - Devon Louisiana Corporation (From 10/25/2000 12:00AM to 09/25/2006 11:59PM) 
02248 - Eni Petroleum Exploration Co. Inc. (From 12/05/2003 12:00AM to 09/17/2006 11:59PM) 
02611 - EnCana Gulf of Mexico LLC (From 11/07/2003 12:00AM to 08/22/2005 12:59AM) </t>
  </si>
  <si>
    <t>WELLS : 
VA001 (COM) Aprv: 04/24/2018 - Spud: 05/26/2018 - P50: $34,952,816; P70: $39,315,474; P90: $45,702,470
VA008 (COM) Aprv: 04/20/2018 - Spud: 05/30/2018 - P50: $35,841,780; P70: $40,204,438; P90: $46,591,434
VA005 (COM) Aprv: 04/27/2018 - Spud: 06/02/2018 - P50: $34,725,084; P70: $39,087,742; P90: $45,474,738
VA003 (TA) Aprv: 04/24/2018 - Spud: 06/13/2018 - P50: $35,153,960; P70: $39,516,618; P90: $45,903,614
VA004 (COM) Aprv: 10/07/2018 - Spud: 10/18/2018 - P50: $34,491,572; P70: $38,854,230; P90: $45,241,226
VA012 (COM) Aprv: 03/06/2023 - Spud: 03/16/2023 - P50: $35,803,632; P70: $40,166,290; P90: $46,553,286
VA011 (COM) Aprv: 03/01/2023 - Spud: 03/18/2023 - P50: $34,948,192; P70: $39,310,850; P90: $45,697,846
VA010 (COM) Aprv: 03/06/2023 - Spud: 03/21/2023 - P50: $35,096,160; P70: $39,458,818; P90: $45,845,814
VA007 (COM) Aprv: 02/15/2024 - Spud: 02/28/2024 - P50: $35,145,868; P70: $39,508,526; P90: $45,895,522
PIPELINES : 
LIFT PSN# 20072 (ACT) Aprv: 01/17/2020 - Init HTP: 01/19/2020 - P50: $881,734; P70: $1,103,926; P90: $1,426,421
LIFT PSN# 20073 (ACT) Aprv: 01/17/2020 - Init HTP: 01/19/2020 - P50: $880,798; P70: $1,102,990; P90: $1,425,485
LIFT PSN# 20074 (ACT) Aprv: 01/17/2020 - Init HTP: 01/19/2020 - P50: $881,254; P70: $1,103,445; P90: $1,425,941
LIFT PSN# 20075 (ACT) Aprv: 01/17/2020 - Init HTP: 01/19/2020 - P50: $880,443; P70: $1,102,635; P90: $1,425,130
LIFT PSN# 20076 (ACT) Aprv: 01/17/2020 - Init HTP: 01/19/2020 - P50: $880,853; P70: $1,103,044; P90: $1,425,539
LIFT PSN# 20077 (ACT) Aprv: 01/17/2020 - Init HTP: 01/19/2020 - P50: $879,834; P70: $1,102,026; P90: $1,424,521
LIFT PSN# 20078 (ACT) Aprv: 01/17/2020 - Init HTP: 01/19/2020 - P50: $880,378; P70: $1,102,569; P90: $1,425,064
LIFT PSN# 20079 (ACT) Aprv: 01/17/2020 - Init HTP: 01/19/2020 - P50: $879,960; P70: $1,102,151; P90: $1,424,647
LIFT PSN# 20718 (ACT) Aprv: 03/15/2022 - Init HTP: 04/11/2020 - P50: $894,029; P70: $1,116,220; P90: $1,438,715
BLKO PSN# 20062 (ACT) Aprv: 01/17/2020 - Init HTP: 08/05/2020 - P50: $344,820; P70: $464,958; P90: $641,418
BLKO PSN# 20065 (ACT) Aprv: 01/17/2020 - Init HTP: 08/05/2020 - P50: $344,820; P70: $464,958; P90: $641,418
BLKO PSN# 20066 (ACT) Aprv: 01/17/2020 - Init HTP: 08/14/2020 - P50: $344,820; P70: $464,958; P90: $641,418
BLKO PSN# 20061 (ACT) Aprv: 01/17/2020 - Init HTP: 08/18/2020 - P50: $344,820; P70: $464,958; P90: $641,418
BLKO PSN# 20068 (ACT) Aprv: 01/17/2020 - Init HTP: 08/18/2020 - P50: $344,820; P70: $464,958; P90: $641,418
BLKO PSN# 20064 (ACT) Aprv: 01/17/2020 - Init HTP: 09/02/2020 - P50: $344,820; P70: $464,958; P90: $641,418
BLKO PSN# 20063 (ACT) Aprv: 01/17/2020 - Init HTP: 09/04/2020 - P50: $344,820; P70: $464,958; P90: $641,418
BLKO PSN# 20067 (ACT) Aprv: 01/17/2020 - Init HTP: 09/04/2020 - P50: $344,820; P70: $464,958; P90: $641,418
BLKO PSN# 20569 (PABN) Aprv: 03/15/2022 - Init HTP: 12/13/2021 - P50: $1,350,137; P70: $1,572,328; P90: $1,894,823
BLKO PSN# 20566 (PABN) Aprv: 03/15/2022 - Init HTP: 12/17/2021 - P50: $1,351,488; P70: $1,573,680; P90: $1,896,175
BLKO PSN# 20069 (ACT) Aprv: 01/17/2020 - Init HTP: 06/27/2022 - P50: $574,700; P70: $694,838; P90: $871,298
BLKO PSN# 20070 (ACT) Aprv: 01/17/2020 - Init HTP: 06/28/2022 - P50: $574,700; P70: $694,838; P90: $871,298
LIFT PSN# 20071 (OUT) Aprv: 01/17/2020 - Init HTP: 07/07/2022 - P50: $574,700; P70: $694,838; P90: $871,298
H2O PSN# 20567 (ACT) Aprv: 03/15/2022 - Init HTP: 07/29/2023 - P50: $344,820; P70: $464,958; P90: $641,418
BLKO PSN# 20568 (PREM) Aprv: 03/15/2022 - Init HTP: 01/27/2024 - P50: $344,820; P70: $464,958; P90: $641,418
BLKO PSN# 20717 (ACT) Aprv: 03/15/2022 - Init HTP: 07/03/2024 - P50: $344,820; P70: $464,958; P90: $641,418
H2O PSN# 21300 (PROP) Aprv: 05/14/2025 - Init HTP: N/A - P50: $344,820; P70: $464,958; P90: $641,418
H2O PSN# 21301 (PROP) Aprv: 05/14/2025 - Init HTP: N/A - P50: $344,820; P70: $464,958; P90: $641,418
H2O PSN# 21302 (PROP) Aprv: 05/14/2025 - Init HTP: N/A - P50: $344,820; P70: $464,958; P90: $641,418</t>
  </si>
  <si>
    <t xml:space="preserve">02079 - INEOS Energy Petroleum Offshore USA Inc. 21% 
00689 - Shell Offshore Inc. 79% </t>
  </si>
  <si>
    <t xml:space="preserve">02079 - INEOS Energy Petroleum Offshore USA Inc. (From 07/30/2009 12:00AM to 12/31/2099 11:59AM) 
00689 - Shell Offshore Inc. (From 05/15/2015 01:00AM to 12/31/2099 11:59AM) 
02117 - Shell Gulf of Mexico Inc. (From 04/30/2008 01:00AM to 05/15/2015 12:59AM) 
02715 - Marubeni Oil &amp; Gas (USA) Inc. (From 02/29/2008 12:00AM to 04/30/2008 12:59AM) 
02806 - Marubeni Oil &amp; Gas (USA) LLC (From 08/21/2006 01:00AM to 02/28/2008 11:59PM) 
01935 - Pioneer Natural Resources USA, Inc. (From 07/01/2004 12:00AM to 08/21/2006 12:59AM) </t>
  </si>
  <si>
    <t>WELLS : 
002 (TA) Aprv: 06/11/2008 - Spud: 06/12/2008 - P50: $34,382,908; P70: $38,745,566; P90: $45,132,562
PS005 (COM) Aprv: 10/21/2011 - Spud: 11/13/2011 - P50: $33,191,072; P70: $37,553,730; P90: $43,940,726
PS004 (COM) Aprv: 05/30/2012 - Spud: 06/02/2012 - P50: $33,535,560; P70: $37,898,218; P90: $44,285,214
PS002 (COM) Aprv: 09/28/2012 - Spud: 10/05/2012 - P50: $32,304,420; P70: $36,667,078; P90: $43,054,074
PS007 (COM) Aprv: 04/22/2017 - Spud: 04/23/2017 - P50: $36,134,248; P70: $40,496,906; P90: $46,883,902
PS008 (COM) Aprv: 08/29/2018 - Spud: 08/31/2018 - P50: $33,143,676; P70: $37,506,334; P90: $43,893,330
PS011 (COM) Aprv: 04/17/2023 - Spud: 04/21/2023 - P50: $35,084,600; P70: $39,447,258; P90: $45,834,254
PS003 (TA) Aprv: 07/29/2024 - Spud: 08/06/2024 - P50: $30,672,148; P70: $35,034,806; P90: $41,421,802
PS012 (COM) Aprv: 01/03/2025 - Spud: 01/10/2025 - P50: $34,904,264; P70: $39,266,922; P90: $45,653,918
PIPELINES : 
ELECTRIC_HYDRAULIC_CHEMICAL PSN# 20624 (ACT) Aprv: N/A - Init HTP: N/A - P50: $1; P70: $1; P90: $1
BLKO PSN# 21462 (PROP) Aprv: N/A - Init HTP:  - P50: $574,700; P70: $694,838; P90: $871,298
BLKO PSN# 21463 (PROP) Aprv: N/A - Init HTP:  - P50: $574,700; P70: $694,838; P90: $871,298
UBEH PSN# 21464 (PROP) Aprv: N/A - Init HTP:  - P50: $4,392,670; P70: $4,524,693; P90: $4,715,699
BLKO PSN# 18421 (ACT) Aprv: 03/05/2013 - Init HTP: 12/20/2013 - P50: $574,700; P70: $694,838; P90: $871,298
BLKO PSN# 18418 (OUT) Aprv: 03/05/2013 - Init HTP: 01/09/2014 - P50: $402,290; P70: $522,428; P90: $698,888
BLKO PSN# 18423 (ACT) Aprv: 03/05/2013 - Init HTP: 01/09/2014 - P50: $574,700; P70: $694,838; P90: $871,298
BLKO PSN# 18420 (ACT) Aprv: 03/05/2013 - Init HTP: 01/19/2014 - P50: $402,290; P70: $522,428; P90: $698,888
BLKO PSN# 18422 (PREM) Aprv: 03/05/2013 - Init HTP: 04/03/2014 - P50: $574,700; P70: $694,838; P90: $871,298
BLKO PSN# 18426 (ACT) Aprv: 03/05/2013 - Init HTP: 04/09/2014 - P50: $574,700; P70: $694,838; P90: $871,298
BLKO PSN# 18424 (ACT) Aprv: 03/05/2013 - Init HTP: 06/17/2014 - P50: $574,700; P70: $694,838; P90: $871,298
BLKO PSN# 18425 (ACT) Aprv: 03/05/2013 - Init HTP: 06/17/2014 - P50: $574,700; P70: $694,838; P90: $871,298
BLKO PSN# 18419 (ACT) Aprv: 03/05/2013 - Init HTP: 12/06/2014 - P50: $402,290; P70: $522,428; P90: $698,888
BLKO PSN# 19547 (ACT) Aprv: 03/15/2016 - Init HTP: N/A - P50: $402,290; P70: $522,428; P90: $698,888
BLKO PSN# 19548 (ACT) Aprv: 03/15/2016 - Init HTP: 05/06/2016 - P50: $574,700; P70: $694,838; P90: $871,298
BLKO PSN# 19549 (OUT) Aprv: 03/15/2016 - Init HTP: 05/07/2016 - P50: $574,700; P70: $694,838; P90: $871,298
BLKO PSN# 19546 (ACT) Aprv: 03/15/2016 - Init HTP: 11/02/2018 - P50: $402,290; P70: $522,428; P90: $698,888
BLKO PSN# 19940 (ACT) Aprv: 05/14/2018 - Init HTP: 02/24/2019 - P50: $402,290; P70: $522,428; P90: $698,888
BLKO PSN# 19939 (ACT) Aprv: 05/14/2018 - Init HTP: 04/29/2020 - P50: $402,290; P70: $522,428; P90: $698,888
BLKO PSN# 20621 (ACT) Aprv: 05/24/2021 - Init HTP: 12/05/2021 - P50: $517,230; P70: $637,368; P90: $813,828
BLKO PSN# 20622 (ACT) Aprv: 05/24/2021 - Init HTP: 12/05/2021 - P50: $517,230; P70: $637,368; P90: $813,828
BLKO PSN# 20619 (ACT) Aprv: 05/24/2021 - Init HTP: 02/09/2022 - P50: $574,700; P70: $694,838; P90: $871,298
BLKO PSN# 20620 (ACT) Aprv: 05/24/2021 - Init HTP: 02/09/2022 - P50: $574,700; P70: $694,838; P90: $871,298
BLKO PSN# 20618 (ACT) Aprv: 05/24/2021 - Init HTP: 02/14/2022 - P50: $344,820; P70: $464,958; P90: $641,418
BLKO PSN# 20737 (ACT) Aprv: 05/26/2022 - Init HTP: 08/27/2023 - P50: $402,290; P70: $522,428; P90: $698,888
BLKO PSN# 20738 (ACT) Aprv: 05/26/2022 - Init HTP: 08/27/2023 - P50: $402,290; P70: $522,428; P90: $698,888
BLKO PSN# 21447 (ACT) Aprv: 04/29/2025 - Init HTP: 05/26/2025 - P50: $344,820; P70: $464,958; P90: $641,418
BLKO PSN# 21446 (ACT) Aprv: 04/29/2025 - Init HTP: 05/27/2025 - P50: $344,820; P70: $464,958; P90: $641,418</t>
  </si>
  <si>
    <t>WELLS : 
SS001 (COM) Aprv: 02/26/2004 - Spud: 03/21/2004 - P50: $29,501,120; P70: $33,863,778; P90: $40,250,774
003 (COM) Aprv: 06/17/2004 - Spud: 07/30/2004 - P50: $29,688,392; P70: $34,051,050; P90: $40,438,046
SS002 (COM) Aprv: 11/17/2005 - Spud: 12/05/2005 - P50: $30,605,100; P70: $34,967,758; P90: $41,354,754
SS004 (COM) Aprv: 08/14/2008 - Spud: 08/27/2008 - P50: $34,638,384; P70: $39,001,042; P90: $45,388,038
SS005 (COM) Aprv: 02/20/2015 - Spud: 02/20/2015 - P50: $28,614,468; P70: $32,977,126; P90: $39,364,122
SS006 (COM) Aprv: 08/31/2016 - Spud: 09/02/2016 - P50: $29,478,000; P70: $33,840,658; P90: $40,227,654
SS007 (COM) Aprv: 02/16/2018 - Spud: 02/18/2018 - P50: $33,081,252; P70: $37,443,910; P90: $43,830,906
SS008 (COM) Aprv: 07/19/2019 - Spud: 07/29/2019 - P50: $36,229,040; P70: $40,591,698; P90: $46,978,694
SS009 (COM) Aprv: 10/10/2024 - Spud: 10/02/2024 - P50: $30,466,380; P70: $34,829,038; P90: $41,216,034
PIPELINES : 
UBEH PSN# 19624 (ACT) Aprv: N/A - Init HTP: N/A - P50: $1,593,985; P70: $1,593,985; P90: $1,593,985
BLKO PSN# 14855 (ACT) Aprv: 10/25/2004 - Init HTP: N/A - P50: $970,462; P70: $1,192,653; P90: $1,515,148
BLKO PSN# 14857 (ACT) Aprv: 10/25/2004 - Init HTP: N/A - P50: $344,820; P70: $464,958; P90: $641,418
BLKO PSN# 14858 (ACT) Aprv: 10/25/2004 - Init HTP: N/A - P50: $344,820; P70: $464,958; P90: $641,418
BLKO PSN# 14863 (ACT) Aprv: 10/25/2004 - Init HTP: N/A - P50: $946,577; P70: $1,168,769; P90: $1,491,264
UBEH PSN# 14864 (OUT) Aprv: 10/25/2004 - Init HTP: N/A - P50: $1,593,985; P70: $1,593,985; P90: $1,593,985
BLKO PSN# 17569 (ACT) Aprv: 08/22/2008 - Init HTP: 05/10/2005 - P50: $951,032; P70: $1,173,224; P90: $1,495,719
BLKO PSN# 17570 (ACT) Aprv: 08/22/2008 - Init HTP: 05/10/2005 - P50: $1,132,546; P70: $1,354,737; P90: $1,677,232
BLKO PSN# 17572 (ACT) Aprv: 10/25/2004 - Init HTP: 05/10/2005 - P50: $949,995; P70: $1,172,186; P90: $1,494,682
BLKO PSN# 17573 (ACT) Aprv: 10/25/2004 - Init HTP: 05/10/2005 - P50: $1,133,564; P70: $1,355,755; P90: $1,678,251
BLKO PSN# 14853 (ACT) Aprv: 10/25/2004 - Init HTP: 05/12/2005 - P50: $969,908; P70: $1,192,099; P90: $1,514,594
BLKO PSN# 14860 (ACT) Aprv: 10/25/2004 - Init HTP: 05/12/2005 - P50: $344,820; P70: $464,958; P90: $641,418
BLKO PSN# 14861 (ACT) Aprv: 10/25/2004 - Init HTP: 05/12/2005 - P50: $344,820; P70: $464,958; P90: $641,418
BLKO PSN# 17864 (ACT) Aprv: 06/16/2009 - Init HTP: 07/10/2009 - P50: $344,820; P70: $464,958; P90: $641,418
BLKO PSN# 17863 (ACT) Aprv: 06/16/2009 - Init HTP: 07/22/2009 - P50: $344,820; P70: $464,958; P90: $641,418
BLKO PSN# 17861 (ACT) Aprv: 06/16/2009 - Init HTP: 07/24/2009 - P50: $344,820; P70: $464,958; P90: $641,418
BLKO PSN# 17862 (ACT) Aprv: 06/16/2009 - Init HTP: 08/01/2009 - P50: $344,820; P70: $464,958; P90: $641,418
UBEH PSN# 19139 (ACT) Aprv: 12/02/2014 - Init HTP: N/A - P50: $1,593,985; P70: $1,593,985; P90: $1,593,985
BLKO PSN# 19137 (ACT) Aprv: 12/02/2014 - Init HTP: 04/02/2015 - P50: $344,820; P70: $464,958; P90: $641,418
BLKO PSN# 19136 (ACT) Aprv: 12/02/2014 - Init HTP: 07/23/2015 - P50: $912,793; P70: $1,134,984; P90: $1,457,480
BLKO PSN# 19138 (ACT) Aprv: 12/02/2014 - Init HTP: 08/11/2015 - P50: $344,820; P70: $464,958; P90: $641,418
BLKO PSN# 19718 (ACT) Aprv: 12/14/2016 - Init HTP: 02/18/2017 - P50: $344,820; P70: $464,958; P90: $641,418
BLKO PSN# 20116 (ACT) Aprv: 06/21/2019 - Init HTP: 11/02/2019 - P50: $344,820; P70: $464,958; P90: $641,418
BLKO PSN# 20117 (ACT) Aprv: 06/21/2019 - Init HTP: 11/23/2019 - P50: $344,820; P70: $464,958; P90: $641,418
BLKO PSN# 20118 (ACT) Aprv: 06/21/2019 - Init HTP: 11/25/2019 - P50: $402,290; P70: $522,428; P90: $698,888
BLKO PSN# 21304 (PROP) Aprv: 08/30/2024 - Init HTP: N/A - P50: $402,290; P70: $522,428; P90: $698,888</t>
  </si>
  <si>
    <t>WELLS : 
SN105 (COM) Aprv: 07/25/2014 - Spud: 07/24/2014 - P50: $36,096,100; P70: $40,458,758; P90: $46,845,754
SN109 (COM) Aprv: 03/18/2015 - Spud: 03/18/2015 - P50: $35,666,068; P70: $40,028,726; P90: $46,415,722
SN207 (COM) Aprv: 03/31/2017 - Spud: 04/02/2017 - P50: $35,928,480; P70: $40,291,138; P90: $46,678,134
SN213 (COM) Aprv: 04/06/2018 - Spud: 04/06/2018 - P50: $34,831,436; P70: $39,194,094; P90: $45,581,090
SN115 (COM) Aprv: 10/18/2019 - Spud: 10/22/2019 - P50: $33,155,236; P70: $37,517,894; P90: $43,904,890
SN216 (COM) Aprv: 11/24/2020 - Spud: 12/09/2020 - P50: $32,695,148; P70: $37,057,806; P90: $43,444,802
SN114 (COM) Aprv: 02/02/2022 - Spud: 02/04/2022 - P50: $34,538,968; P70: $38,901,626; P90: $45,288,622
SN219 (COM) Aprv: 02/12/2023 - Spud: 02/14/2023 - P50: $33,096,280; P70: $37,458,938; P90: $43,845,934
PIPELINES : 
BLKO PSN# 19291 (ACT) Aprv: 07/21/2015 - Init HTP: 02/18/2016 - P50: $402,290; P70: $522,428; P90: $698,888
BLKO PSN# 19290 (ACT) Aprv: 07/21/2015 - Init HTP: 02/19/2016 - P50: $402,290; P70: $522,428; P90: $698,888
BLKO PSN# 19524 (ACT) Aprv: 06/29/2016 - Init HTP: N/A - P50: $1,957,708; P70: $2,179,900; P90: $2,502,395
BLKO PSN# 19525 (ACT) Aprv: 06/29/2016 - Init HTP: N/A - P50: $1,957,984; P70: $2,180,175; P90: $2,502,671
BLKO PSN# 19526 (ACT) Aprv: 06/29/2016 - Init HTP: N/A - P50: $459,760; P70: $579,898; P90: $756,358
BLKO PSN# 19527 (ACT) Aprv: 06/29/2016 - Init HTP: N/A - P50: $459,760; P70: $579,898; P90: $756,358
BLKO PSN# 19528 (ACT) Aprv: 06/29/2016 - Init HTP: N/A - P50: $459,760; P70: $579,898; P90: $756,358
BLKO PSN# 19529 (ACT) Aprv: 06/29/2016 - Init HTP: N/A - P50: $459,760; P70: $579,898; P90: $756,358
BLKO PSN# 19530 (ACT) Aprv: 06/29/2016 - Init HTP: N/A - P50: $402,290; P70: $522,428; P90: $698,888
BLKO PSN# 19532 (PROP) Aprv: 06/29/2016 - Init HTP: N/A - P50: $402,290; P70: $522,428; P90: $698,888
UMBE PSN# 19533 (ACT) Aprv: 06/29/2016 - Init HTP: N/A - P50: $1,593,985; P70: $1,593,985; P90: $1,593,985
BLKO PSN# 19817 (ACT) Aprv: 04/12/2018 - Init HTP: 07/19/2018 - P50: $402,290; P70: $522,428; P90: $698,888
BLKO PSN# 19920 (ACT) Aprv: 07/27/2018 - Init HTP: 01/19/2019 - P50: $459,760; P70: $579,898; P90: $756,358
BLKO PSN# 19918 (ACT) Aprv: 07/27/2018 - Init HTP: 01/27/2019 - P50: $459,760; P70: $579,898; P90: $756,358
BLKO PSN# 19919 (ACT) Aprv: 07/27/2018 - Init HTP: 01/27/2019 - P50: $459,760; P70: $579,898; P90: $756,358
BLKO PSN# 19921 (ACT) Aprv: 07/27/2018 - Init HTP: 02/04/2019 - P50: $459,760; P70: $579,898; P90: $756,358
BLKO PSN# 20281 (ACT) Aprv: N/A - Init HTP: 06/09/2020 - P50: $402,290; P70: $522,428; P90: $698,888
BLKO PSN# 20565 (ACT) Aprv: N/A - Init HTP: 04/16/2021 - P50: $402,290; P70: $522,428; P90: $698,888
BLKO PSN# 20280 (ACT) Aprv: 02/27/2020 - Init HTP: 04/16/2022 - P50: $402,290; P70: $522,428; P90: $698,888
BLKO PSN# 20966 (ACT) Aprv: 09/27/2022 - Init HTP: 03/29/2023 - P50: $402,290; P70: $522,428; P90: $698,888</t>
  </si>
  <si>
    <t>WELLS : 
A001 (COM) Aprv: 02/16/2012 - Spud: 04/03/2012 - P50: $28,506,960; P70: $32,869,618; P90: $39,256,614
A009 (DSI) Aprv: 02/16/2012 - Spud: 04/20/2012 - P50: $10,379,724; P70: $14,742,382; P90: $21,129,378
A010 (DSI) Aprv: 02/16/2012 - Spud: 04/26/2012 - P50: $10,371,632; P70: $14,734,290; P90: $21,121,286
A005 (COM) Aprv: 02/16/2012 - Spud: 05/23/2012 - P50: $30,187,784; P70: $34,550,442; P90: $40,937,438
A008 (COM) Aprv: 02/16/2012 - Spud: 01/22/2013 - P50: $28,116,232; P70: $32,478,890; P90: $38,865,886
A014 (DSI) Aprv: 02/16/2012 - Spud: 02/01/2013 - P50: $10,316,144; P70: $14,678,802; P90: $21,065,798
A012 (DSI) Aprv: 12/01/2011 - Spud: 02/24/2013 - P50: $10,158,928; P70: $14,521,586; P90: $20,908,582
A013 (DSI) Aprv: 02/16/2012 - Spud: 03/03/2013 - P50: $10,161,240; P70: $14,523,898; P90: $20,910,894
A015 (DSI) Aprv: 02/16/2012 - Spud: 03/16/2013 - P50: $10,128,872; P70: $14,491,530; P90: $20,878,526
A004 (COM) Aprv: 03/13/2019 - Spud: 03/10/2019 - P50: $26,022,716; P70: $30,385,374; P90: $36,772,370
A006 (COM) Aprv: 02/10/2020 - Spud: 02/12/2020 - P50: $26,594,936; P70: $30,957,594; P90: $37,344,590
A011 (COM) Aprv: 09/08/2023 - Spud: 09/18/2023 - P50: $2,055,900; P70: $2,055,900; P90: $2,055,900
A002 (COM) Aprv: 07/05/2024 - Spud: 07/11/2024 - P50: $25,736,028; P70: $30,098,686; P90: $36,485,682
A003 (DRL) Aprv: 05/04/2025 - Spud: 05/06/2025 - P50: $13,122,296; P70: $13,345,718; P90: $13,669,148
STRUCTURES : 
TLP CPLX# 2422 'A (Big Foot)' Aprv: N/A - Inst: 02/19/2018 - P50: $33,294,299; P70: $33,294,299; P90: $33,294,299</t>
  </si>
  <si>
    <t>WELLS : 
A008 (COM) Aprv: 07/16/2003 - Spud: 08/04/2003 - P50: $2,055,900; P70: $2,055,900; P90: $2,055,900
MD113 (COM) Aprv: 02/07/2018 - Spud: 02/06/2018 - P50: $28,776,308; P70: $33,138,966; P90: $39,525,962
MD214 (COM) Aprv: 08/30/2018 - Spud: 10/11/2018 - P50: $29,792,432; P70: $34,155,090; P90: $40,542,086
MD123 (COM) Aprv: 01/24/2019 - Spud: 01/24/2019 - P50: $28,856,072; P70: $33,218,730; P90: $39,605,726
MD121 (COM) Aprv: 03/08/2019 - Spud: 03/13/2019 - P50: $26,509,392; P70: $30,872,050; P90: $37,259,046
013 (DSI) Aprv: 03/14/2019 - Spud: 03/19/2019 - P50: $32,453,544; P70: $36,816,202; P90: $43,203,198
MD112 (COM) Aprv: 03/14/2019 - Spud: 03/22/2019 - P50: $28,836,420; P70: $33,199,078; P90: $39,586,074
MD511 (COM) Aprv: 04/12/2019 - Spud: 04/05/2019 - P50: $30,385,460; P70: $34,748,118; P90: $41,135,114
MD124 (COM) Aprv: 03/28/2021 - Spud: 03/29/2021 - P50: $26,458,528; P70: $30,821,186; P90: $37,208,182</t>
  </si>
  <si>
    <t>WELLS : 
A002 (COM) Aprv: 11/24/1993 - Spud: 01/16/1994 - P50: $2,055,900; P70: $2,055,900; P90: $2,055,900
A021 (COM) Aprv: 05/01/1994 - Spud: 05/01/1994 - P50: $2,055,900; P70: $2,055,900; P90: $2,055,900
A022 (TA) Aprv: 05/18/1994 - Spud: 05/18/1994 - P50: $1,324,950; P70: $1,324,950; P90: $1,324,950
A013 (COM) Aprv: 05/19/1994 - Spud: 05/19/1994 - P50: $2,055,900; P70: $2,055,900; P90: $2,055,900
A017 (COM) Aprv: 06/17/1994 - Spud: 08/13/1994 - P50: $2,055,900; P70: $2,055,900; P90: $2,055,900
A005 (COM) Aprv: 10/06/2009 - Spud: 10/19/2009 - P50: $2,055,900; P70: $2,055,900; P90: $2,055,900
A023 (COM) Aprv: 12/22/2010 - Spud: 02/16/2011 - P50: $2,055,900; P70: $2,055,900; P90: $2,055,900
A012 (COM) Aprv: 12/21/2011 - Spud: 12/28/2011 - P50: $2,055,900; P70: $2,055,900; P90: $2,055,900
MB020 (COM) Aprv: 02/22/2012 - Spud: 07/03/2012 - P50: $24,671,352; P70: $29,034,010; P90: $35,421,006
MB004 (DSI) Aprv: 05/29/2012 - Spud: 07/24/2012 - P50: $6,912,880; P70: $11,275,538; P90: $17,662,534
MB015 (DSI) Aprv: 05/29/2012 - Spud: 09/01/2012 - P50: $6,912,880; P70: $11,275,538; P90: $17,662,534
A001 (COM) Aprv: 10/17/2012 - Spud: 10/15/2012 - P50: $2,055,900; P70: $2,055,900; P90: $2,055,900
MB023 (COM) Aprv: 09/21/2012 - Spud: 10/26/2012 - P50: $29,195,936; P70: $33,558,594; P90: $39,945,590
MB024 (DSI) Aprv: 11/26/2012 - Spud: 01/24/2013 - P50: $6,912,880; P70: $11,275,538; P90: $17,662,534
MB018 (DSI) Aprv: 11/26/2012 - Spud: 01/26/2013 - P50: $6,912,880; P70: $11,275,538; P90: $17,662,534
MB022 (COM) Aprv: 11/26/2012 - Spud: 02/02/2013 - P50: $19,901,696; P70: $24,264,354; P90: $30,651,350
A003 (COM) Aprv: 06/20/2014 - Spud: 06/25/2014 - P50: $2,055,900; P70: $2,055,900; P90: $2,055,900
A020 (COM) Aprv: 11/04/2016 - Spud: 11/05/2016 - P50: $2,055,900; P70: $2,055,900; P90: $2,055,900
A016 (COM) Aprv: 04/10/2017 - Spud: 03/29/2017 - P50: $2,055,900; P70: $2,055,900; P90: $2,055,900
A018 (COM) Aprv: 04/25/2019 - Spud: 05/01/2019 - P50: $2,055,900; P70: $2,055,900; P90: $2,055,900
A008 (COM) Aprv: 12/06/2019 - Spud: 01/02/2020 - P50: $23,390,504; P70: $27,753,162; P90: $34,140,158
MB001 (COM) Aprv: 04/20/2020 - Spud: 04/14/2020 - P50: $2,055,900; P70: $2,055,900; P90: $2,055,900
STRUCTURES : 
TLP CPLX# 24199 'A (Mars)' Aprv: N/A - Inst: 07/18/1996 - P50: $23,340,044; P70: $23,340,044; P90: $23,340,044
TLP CPLX# 2385 'B (Olympus)' Aprv: N/A - Inst: 07/30/2013 - P50: $33,294,299; P70: $33,294,299; P90: $33,294,299
PIPELINES : 
CBLC PSN# 14835 (ACT) Aprv: N/A - Init HTP: N/A - P50: $609,553; P70: $831,744; P90: $1,154,239
UBEH PSN# 19730 (PROP) Aprv: N/A - Init HTP: N/A - P50: $1,745,185; P70: $1,745,185; P90: $1,745,185
UMB PSN# 11403 (OUT) Aprv: 10/18/1995 - Init HTP: N/A - P50: $1,593,985; P70: $1,593,985; P90: $1,593,985
BLKO PSN# 10754 (ACT) Aprv: 10/18/1995 - Init HTP: 07/18/1996 - P50: $711,740; P70: $933,931; P90: $1,256,426
UBEH PSN# 15688 (ACT) Aprv: 11/15/2006 - Init HTP: N/A - P50: $1,593,985; P70: $1,593,985; P90: $1,593,985
UBEH PSN# 15689 (ACT) Aprv: 11/15/2006 - Init HTP: N/A - P50: $1,593,985; P70: $1,593,985; P90: $1,593,985
BLKO PSN# 15684 (OUT) Aprv: 11/15/2006 - Init HTP: 06/13/2007 - P50: $860,325; P70: $1,082,517; P90: $1,405,012
UBEH PSN# 18633 (ACT) Aprv: 12/20/2012 - Init HTP: N/A - P50: $1,745,185; P70: $1,745,185; P90: $1,745,185
LIFT PSN# 20146 (OUT) Aprv: 09/09/2020 - Init HTP: 05/10/2021 - P50: $764,215; P70: $986,407; P90: $1,308,902
BLKO PSN# 20592 (ACT) Aprv: 12/12/2021 - Init HTP: 02/13/2022 - P50: $459,760; P70: $579,898; P90: $756,358</t>
  </si>
  <si>
    <t>WELLS : 
A014 (COM) Aprv: 01/24/2005 - Spud: 02/12/2005 - P50: $2,055,900; P70: $2,055,900; P90: $2,055,900
003 (COM) Aprv: 09/16/2009 - Spud: 10/03/2009 - P50: $31,304,480; P70: $35,667,138; P90: $42,054,134
SD002 (COM) Aprv: 09/05/2011 - Spud: 09/15/2011 - P50: $29,587,820; P70: $33,950,478; P90: $40,337,474
MB013 (COM) Aprv: 02/23/2012 - Spud: 07/13/2012 - P50: $28,361,304; P70: $32,723,962; P90: $39,110,958
MB019 (DSI) Aprv: 05/29/2012 - Spud: 08/01/2012 - P50: $18,136,484; P70: $22,499,142; P90: $28,886,138
MB005 (TA) Aprv: 10/11/2012 - Spud: 10/17/2012 - P50: $28,303,504; P70: $32,666,162; P90: $39,053,158
MB012 (COM) Aprv: 09/21/2012 - Spud: 12/30/2012 - P50: $19,923,660; P70: $24,286,318; P90: $30,673,314
MB016 (COM) Aprv: 03/19/2018 - Spud: 03/21/2018 - P50: $26,526,732; P70: $30,889,390; P90: $37,276,386
MB002 (COM) Aprv: 03/17/2019 - Spud: 03/17/2019 - P50: $24,008,964; P70: $28,371,622; P90: $34,758,618
MB009 (COM) Aprv: 07/26/2021 - Spud: 08/02/2021 - P50: $2,055,900; P70: $2,055,900; P90: $2,055,900
MB014 (COM) Aprv: 09/08/2022 - Spud: 09/10/2022 - P50: $2,055,900; P70: $2,055,900; P90: $2,055,900
MB011 (COM) Aprv: 03/03/2023 - Spud: 03/04/2023 - P50: $2,055,900; P70: $2,055,900; P90: $2,055,900
PIPELINES : 
BLKO PSN# 15685 (OUT) Aprv: 11/15/2006 - Init HTP: 06/13/2007 - P50: $459,760; P70: $579,898; P90: $756,358
BLKO PSN# 15687 (ACT) Aprv: 11/15/2006 - Init HTP: 06/13/2007 - P50: $872,117; P70: $1,094,308; P90: $1,416,804
LIFT PSN# 20234 (OUT) Aprv: 09/09/2020 - Init HTP: 05/10/2021 - P50: $344,820; P70: $464,958; P90: $641,418
BLKO PSN# 20147 (ACT) Aprv: N/A - Init HTP: 01/07/2022 - P50: $921,632; P70: $1,143,824; P90: $1,466,319
BLKO PSN# 20171 (ACT) Aprv: N/A - Init HTP: 01/07/2022 - P50: $574,700; P70: $694,838; P90: $871,298</t>
  </si>
  <si>
    <t>WELLS : 
MD111 (COM) Aprv: 08/19/2014 - Spud: 08/15/2014 - P50: $27,755,560; P70: $32,118,218; P90: $38,505,214
MD414 (COM) Aprv: 04/10/2015 - Spud: 04/20/2015 - P50: $30,479,096; P70: $34,841,754; P90: $41,228,750
MD223 (COM) Aprv: 01/13/2018 - Spud: 01/14/2018 - P50: $27,428,412; P70: $31,791,070; P90: $38,178,066
MD213 (COM) Aprv: 08/22/2018 - Spud: 10/14/2018 - P50: $29,990,108; P70: $34,352,766; P90: $40,739,762
MD224 (COM) Aprv: 12/07/2018 - Spud: 12/24/2018 - P50: $27,263,104; P70: $31,625,762; P90: $38,012,758
009 (DSI) Aprv: 03/22/2019 - Spud: 03/25/2019 - P50: $9,167,080; P70: $13,529,738; P90: $19,916,734
013 (DSI) Aprv: 03/25/2019 - Spud: 03/27/2019 - P50: $8,942,816; P70: $13,305,474; P90: $19,692,470
014 (DSI) Aprv: 03/26/2019 - Spud: 03/30/2019 - P50: $8,891,952; P70: $13,254,610; P90: $19,641,606
016 (DSI) Aprv: 09/03/2019 - Spud: 10/04/2019 - P50: $8,901,200; P70: $13,263,858; P90: $19,650,854
MD424 (COM) Aprv: 12/16/2024 - Spud: 12/19/2024 - P50: $13,049,733; P70: $13,273,155; P90: $13,596,585
PIPELINES : 
BLKO PSN# 20089 (PROP) Aprv: 04/09/2019 - Init HTP: N/A - P50: $344,820; P70: $464,958; P90: $641,418
BLKO PSN# 20091 (PROP) Aprv: 04/09/2019 - Init HTP: N/A - P50: $344,820; P70: $464,958; P90: $641,418
BLKO PSN# 20099 (PROP) Aprv: 04/09/2019 - Init HTP: N/A - P50: $344,820; P70: $464,958; P90: $641,418
BLKO PSN# 20103 (PROP) Aprv: 04/09/2019 - Init HTP: N/A - P50: $344,820; P70: $464,958; P90: $641,418
BLKO PSN# 20104 (PROP) Aprv: 04/09/2019 - Init HTP: N/A - P50: $344,820; P70: $464,958; P90: $641,418
SERV PSN# 20098 (OUT) Aprv: 04/09/2019 - Init HTP: 10/05/2019 - P50: $459,760; P70: $579,898; P90: $756,358
H2O PSN# 20262 (PROP) Aprv: 02/10/2020 - Init HTP: N/A - P50: $344,820; P70: $464,958; P90: $641,418
H2O PSN# 20263 (PROP) Aprv: 02/10/2020 - Init HTP: N/A - P50: $344,820; P70: $464,958; P90: $641,418
H2O PSN# 20267 (PROP) Aprv: 02/10/2020 - Init HTP: N/A - P50: $344,820; P70: $464,958; P90: $641,418
H2O PSN# 20268 (PROP) Aprv: 02/10/2020 - Init HTP: N/A - P50: $344,820; P70: $464,958; P90: $641,418
BLKO PSN# 20105 (ACT) Aprv: 04/09/2019 - Init HTP: 12/01/2020 - P50: $344,820; P70: $464,958; P90: $641,418
BLKO PSN# 20053 (ACT) Aprv: 04/09/2019 - Init HTP: 12/05/2020 - P50: $344,820; P70: $464,958; P90: $641,418
BLKO PSN# 20106 (ACT) Aprv: 04/09/2019 - Init HTP: 02/14/2021 - P50: $344,820; P70: $464,958; P90: $641,418
BLKO PSN# 20092 (ACT) Aprv: 04/09/2019 - Init HTP: 02/19/2021 - P50: $344,820; P70: $464,958; P90: $641,418
BLKO PSN# 20107 (ACT) Aprv: 04/09/2019 - Init HTP: 04/05/2021 - P50: $459,760; P70: $579,898; P90: $756,358
BLKO PSN# 20101 (ACT) Aprv: 04/09/2019 - Init HTP: 04/07/2021 - P50: $344,820; P70: $464,958; P90: $641,418
BLKO PSN# 20102 (ACT) Aprv: 04/09/2019 - Init HTP: 04/07/2021 - P50: $344,820; P70: $464,958; P90: $641,418
BLKO PSN# 20108 (OUT) Aprv: 04/09/2019 - Init HTP: 04/18/2021 - P50: $459,760; P70: $579,898; P90: $756,358
H2O PSN# 20270 (ACT) Aprv: 02/10/2020 - Init HTP: 04/22/2021 - P50: $574,700; P70: $694,838; P90: $871,298
BLKO PSN# 20094 (ACT) Aprv: 04/09/2019 - Init HTP: 05/26/2021 - P50: $459,760; P70: $579,898; P90: $756,358
BLKO PSN# 20088 (ACT) Aprv: 04/09/2019 - Init HTP: 07/01/2021 - P50: $344,820; P70: $464,958; P90: $641,418
BLKO PSN# 20093 (ACT) Aprv: 04/09/2019 - Init HTP: 07/01/2021 - P50: $344,820; P70: $464,958; P90: $641,418
BLKO PSN# 20096 (ACT) Aprv: 04/09/2019 - Init HTP: 11/02/2021 - P50: $459,760; P70: $579,898; P90: $756,358
BLKO PSN# 20109 (ACT) Aprv: 04/09/2019 - Init HTP: 11/02/2021 - P50: $459,760; P70: $579,898; P90: $756,358
BLKO PSN# 20100 (ACT) Aprv: 04/09/2019 - Init HTP: 03/16/2022 - P50: $344,820; P70: $464,958; P90: $641,418
H2O PSN# 20271 (ACT) Aprv: 02/10/2020 - Init HTP: 05/16/2022 - P50: $574,700; P70: $694,838; P90: $871,298
H2O PSN# 20272 (ACT) Aprv: 02/10/2020 - Init HTP: 05/16/2022 - P50: $574,700; P70: $694,838; P90: $871,298
LIFT PSN# 20162 (ACT) Aprv: 07/03/2019 - Init HTP: 06/28/2022 - P50: $904,573; P70: $1,126,765; P90: $1,449,260
LIFT PSN# 20163 (ACT) Aprv: 07/03/2019 - Init HTP: 06/28/2022 - P50: $982,050; P70: $1,204,242; P90: $1,526,737
LIFT PSN# 20164 (ACT) Aprv: 07/03/2019 - Init HTP: 06/28/2022 - P50: $985,331; P70: $1,207,523; P90: $1,530,018
LIFT PSN# 20165 (ACT) Aprv: 07/03/2019 - Init HTP: 06/28/2022 - P50: $984,741; P70: $1,206,932; P90: $1,529,428
BLKO PSN# 20095 (ACT) Aprv: 04/09/2019 - Init HTP: 01/04/2023 - P50: $459,760; P70: $579,898; P90: $756,358
BLKO PSN# 20097 (ACT) Aprv: 04/09/2019 - Init HTP: 01/04/2023 - P50: $459,760; P70: $579,898; P90: $756,358
BLKO PSN# 20087 (ACT) Aprv: 04/09/2019 - Init HTP: 03/09/2023 - P50: $344,820; P70: $464,958; P90: $641,418
BLKO PSN# 20090 (ACT) Aprv: 04/09/2019 - Init HTP: 10/02/2023 - P50: $344,820; P70: $464,958; P90: $641,418
H2O PSN# 20264 (ACT) Aprv: 02/10/2020 - Init HTP: 10/02/2023 - P50: $344,820; P70: $464,958; P90: $641,418
H2O PSN# 20265 (ACT) Aprv: 02/10/2020 - Init HTP: 10/25/2023 - P50: $344,820; P70: $464,958; P90: $641,418
H2O PSN# 20266 (ACT) Aprv: 02/10/2020 - Init HTP: 03/24/2024 - P50: $344,820; P70: $464,958; P90: $641,418
BLKO PSN# 21278 (PROP) Aprv: 01/07/2025 - Init HTP: N/A - P50: $1,059,529; P70: $1,281,720; P90: $1,604,215
BLKO PSN# 21279 (PROP) Aprv: 01/07/2025 - Init HTP: N/A - P50: $1,042,489; P70: $1,264,680; P90: $1,587,175
BLKO PSN# 21280 (PROP) Aprv: 01/07/2025 - Init HTP: N/A - P50: $1,059,518; P70: $1,281,709; P90: $1,604,204
BLKO PSN# 21281 (PROP) Aprv: 01/07/2025 - Init HTP: N/A - P50: $1,059,411; P70: $1,281,603; P90: $1,604,098
ELECTRIC_HYDRAULIC_CHEMICAL PSN# 21288 (OUT) Aprv: 01/07/2025 - Init HTP: N/A - P50: $1,745,185; P70: $1,745,185; P90: $1,745,185
H2O PSN# 20269 (ACT) Aprv: 02/10/2020 - Init HTP: 03/13/2025 - P50: $344,820; P70: $464,958; P90: $641,418</t>
  </si>
  <si>
    <t xml:space="preserve">03746 - ECP GOM III, LLC 15.96% 
02481 - BP Exploration &amp; Production Inc. 22.6916% 
00689 - Shell Offshore Inc. 61.3484% </t>
  </si>
  <si>
    <t xml:space="preserve">00689 - Shell Offshore Inc. (From 05/01/1990 12:00AM to 12/31/2099 11:59AM) 
02481 - BP Exploration &amp; Production Inc. (From 05/11/2001 12:00AM to 12/31/2099 11:59AM) 
03746 - ECP GOM III, LLC (From 05/14/2024 12:00AM to 12/31/2099 11:59AM) 
00056 - ConocoPhillips Company (From 02/14/2003 12:00AM to 06/10/2025 11:59PM) 
00276 - Exxon Mobil Corporation (From 02/06/2001 12:00AM to 05/13/2024 11:59PM) 
00056 - ConocoPhillips Company (Acquired 00001 Conoco Inc.) (From 02/06/2001 12:00AM to 02/13/2003 11:59PM) 
00689 - Shell Offshore Inc. (Acquired 02139 Shell Deepwater Development Inc.) (From 02/25/1997 12:00AM to 09/17/2001 12:59AM) 
01680 - BP Exploration &amp; Oil Inc. (From 02/06/2001 12:00AM to 05/10/2001 11:59PM) </t>
  </si>
  <si>
    <t>WELLS : 
A008 (COM) Aprv: 04/20/2001 - Spud: 04/22/2001 - P50: $2,055,900; P70: $2,055,900; P90: $2,055,900
A010 (COM) Aprv: 05/01/2001 - Spud: 05/04/2001 - P50: $2,055,900; P70: $2,055,900; P90: $2,055,900
A002 (COM) Aprv: 05/01/2001 - Spud: 05/10/2001 - P50: $2,055,900; P70: $2,055,900; P90: $2,055,900
A009 (COM) Aprv: 06/29/2001 - Spud: 07/01/2001 - P50: $2,055,900; P70: $2,055,900; P90: $2,055,900
SS002 (COM) Aprv: 04/28/2015 - Spud: 04/26/2015 - P50: $17,085,680; P70: $21,448,338; P90: $27,835,334
SS001 (COM) Aprv: 06/26/2015 - Spud: 06/21/2015 - P50: $16,469,532; P70: $20,832,190; P90: $27,219,186
SS003 (TA) Aprv: 08/25/2015 - Spud: 08/29/2015 - P50: $19,565,300; P70: $23,927,958; P90: $30,314,954
SS004 (COM) Aprv: 03/17/2017 - Spud: 03/18/2017 - P50: $20,276,240; P70: $24,638,898; P90: $31,025,894
SS005 (COM) Aprv: 08/11/2017 - Spud: 08/03/2017 - P50: $20,106,308; P70: $24,468,966; P90: $30,855,962
SS006 (COM) Aprv: 12/14/2017 - Spud: 12/13/2017 - P50: $17,987,360; P70: $22,350,018; P90: $28,737,014
C001 (TA) Aprv: 07/29/2024 - Spud: 12/02/2024 - P50: $9,459,548; P70: $13,822,206; P90: $20,209,202
C002 (VCW) Aprv: 08/01/2024 - Spud: 12/19/2024 - P50: $9,456,080; P70: $13,818,738; P90: $20,205,734
STRUCTURES : 
SPAR CPLX# 876 'A(Horn Mountain' Aprv: N/A - Inst: 06/29/2002 - P50: $38,952,216; P70: $38,952,216; P90: $38,952,216
PIPELINES : 
SERV PSN# 17851 (ACT) Aprv: N/A - Init HTP: N/A - P50: $1,122,351; P70: $1,344,543; P90: $1,667,038
LIFT PSN# 19303 (ACT) Aprv: 10/28/2015 - Init HTP: N/A - P50: $990,626; P70: $1,212,818; P90: $1,535,313
LIFT PSN# 19304 (ACT) Aprv: 10/28/2015 - Init HTP: N/A - P50: $990,626; P70: $1,212,818; P90: $1,535,313
LIFT PSN# 19305 (ACT) Aprv: 10/28/2015 - Init HTP: N/A - P50: $1; P70: $1; P90: $1
LIFT PSN# 19306 (ACT) Aprv: 10/28/2015 - Init HTP: N/A - P50: $990,626; P70: $1,212,818; P90: $1,535,313
BLKO PSN# 19440 (ACT) Aprv: 10/28/2015 - Init HTP: N/A - P50: $344,820; P70: $464,958; P90: $641,418
BLKO PSN# 19441 (PREM) Aprv: 10/28/2015 - Init HTP: N/A - P50: $344,820; P70: $464,958; P90: $641,418
UMB PSN# 19442 (ACT) Aprv: 10/28/2015 - Init HTP: N/A - P50: $1,593,985; P70: $1,593,985; P90: $1,593,985
LIFT PSN# 19444 (OUT) Aprv: 10/28/2015 - Init HTP: N/A - P50: $962,641; P70: $1,184,833; P90: $1,507,328
LIFT PSN# 19445 (OUT) Aprv: 10/28/2015 - Init HTP: N/A - P50: $962,641; P70: $1,184,833; P90: $1,507,328
LIFT PSN# 19447 (PABN) Aprv: 10/28/2015 - Init HTP: N/A - P50: $962,641; P70: $1,184,833; P90: $1,507,328
LIFT PSN# 19448 (PABN) Aprv: 10/28/2015 - Init HTP: N/A - P50: $962,641; P70: $1,184,833; P90: $1,507,328
BLKO PSN# 19301 (ACT) Aprv: 10/28/2015 - Init HTP: 02/17/2016 - P50: $1,272,428; P70: $1,494,620; P90: $1,817,115
BLKO PSN# 19302 (ACT) Aprv: 10/28/2015 - Init HTP: 02/17/2016 - P50: $1,272,428; P70: $1,494,620; P90: $1,817,115
LIFT PSN# 19911 (ACT) Aprv: 03/21/2018 - Init HTP: 07/05/2016 - P50: $960,501; P70: $1,182,693; P90: $1,505,188
LIFT PSN# 19912 (ACT) Aprv: 03/21/2018 - Init HTP: 07/05/2016 - P50: $960,501; P70: $1,182,693; P90: $1,505,188
BLKO PSN# 19779 (ACT) Aprv: 06/06/2017 - Init HTP: 01/11/2017 - P50: $344,820; P70: $464,958; P90: $641,418
BLKO PSN# 19819 (ACT) Aprv: 09/19/2017 - Init HTP: 10/19/2017 - P50: $344,820; P70: $464,958; P90: $641,418
UMB PSN# 19910 (ACT) Aprv: 03/21/2018 - Init HTP: N/A - P50: $1,593,985; P70: $1,593,985; P90: $1,593,985
BLKO PSN# 19909 (ACT) Aprv: 03/21/2018 - Init HTP: 05/27/2018 - P50: $344,820; P70: $464,958; P90: $641,418
BLKO PSN# 19908 (ACT) Aprv: 03/21/2018 - Init HTP: 06/01/2018 - P50: $402,290; P70: $522,428; P90: $698,888
BLKO PSN# 20207 (OUT) Aprv: 10/10/2019 - Init HTP: 10/09/2019 - P50: $344,820; P70: $464,958; P90: $641,418
ELECTRIC_HYDRAULIC_CHEMICAL PSN# 20453 (ACT) Aprv: 11/05/2020 - Init HTP: N/A - P50: $1,593,985; P70: $1,593,985; P90: $1,593,985
LIFT PSN# 20454 (ACT) Aprv: 11/05/2021 - Init HTP: 11/02/2021 - P50: $965,797; P70: $1,187,988; P90: $1,510,483
BLKO PSN# 21242 (PROP) Aprv: 07/31/2024 - Init HTP: N/A - P50: $402,290; P70: $522,428; P90: $698,888
BLKO PSN# 21243 (PROP) Aprv: 07/31/2024 - Init HTP: N/A - P50: $1,214,160; P70: $1,436,352; P90: $1,758,847
BLKO PSN# 21244 (PROP) Aprv: 08/02/2024 - Init HTP: N/A - P50: $402,290; P70: $522,428; P90: $698,888
BLKO PSN# 21245 (PROP) Aprv: 08/02/2024 - Init HTP: N/A - P50: $402,290; P70: $522,428; P90: $698,888
BLKO PSN# 21247 (PROP) Aprv: 08/02/2024 - Init HTP: N/A - P50: $402,290; P70: $522,428; P90: $698,888
ELECTRIC_HYDRAULIC_CHEMICAL PSN# 21248 (PROP) Aprv: 08/02/2024 - Init HTP: N/A - P50: $1,593,985; P70: $1,593,985; P90: $1,593,985
BLKO PSN# 21268 (PROP) Aprv: 08/02/2024 - Init HTP: N/A - P50: $402,290; P70: $522,428; P90: $698,888
BLKO PSN# 21269 (PROP) Aprv: 08/02/2024 - Init HTP: N/A - P50: $402,290; P70: $522,428; P90: $698,888
BLKO PSN# 21246 (PROP) Aprv: 08/09/2024 - Init HTP: N/A - P50: $1,213,704; P70: $1,435,896; P90: $1,758,391
BLKO PSN# 21266 (PROP) Aprv: 08/09/2024 - Init HTP: N/A - P50: $402,290; P70: $522,428; P90: $698,888
BLKO PSN# 21267 (PROP) Aprv: 08/09/2024 - Init HTP: N/A - P50: $402,290; P70: $522,428; P90: $698,888
LIFT PSN# 21117 (PROP) Aprv: 08/21/2024 - Init HTP: N/A - P50: $1,124,205; P70: $1,346,397; P90: $1,668,892
LIFT PSN# 21194 (PROP) Aprv: 08/21/2024 - Init HTP: N/A - P50: $402,290; P70: $522,428; P90: $698,888
LIFT PSN# 21195 (PROP) Aprv: 08/21/2024 - Init HTP: N/A - P50: $991,360; P70: $1,213,552; P90: $1,536,047</t>
  </si>
  <si>
    <t xml:space="preserve">00003 - Union Oil Company of California 25% 
00059 - Hess Corporation 25% 
02079 - INEOS Energy Petroleum Offshore USA Inc. 25% 
02748 - Equinor Gulf of Mexico LLC 25% </t>
  </si>
  <si>
    <t>WELLS : 
SA002 (COM) Aprv: 11/18/2015 - Spud: 12/22/2015 - P50: $36,235,976; P70: $40,598,634; P90: $46,985,630
SB002 (COM) Aprv: 11/20/2015 - Spud: 12/26/2015 - P50: $37,161,932; P70: $41,524,590; P90: $47,911,586
SB001 (COM) Aprv: 05/04/2017 - Spud: 05/06/2017 - P50: $35,163,208; P70: $39,525,866; P90: $45,912,862
SB003 (COM) Aprv: 01/24/2018 - Spud: 02/11/2018 - P50: $37,627,800; P70: $41,990,458; P90: $48,377,454
SB004 (COM) Aprv: 08/23/2019 - Spud: 10/04/2019 - P50: $36,544,628; P70: $40,907,286; P90: $47,294,282
PIPELINES : 
BLKO PSN# 19352 (ACT) Aprv: 07/05/2016 - Init HTP: N/A - P50: $963,813; P70: $1,186,005; P90: $1,508,500
UMB PSN# 19630 (ACT) Aprv: 09/01/2016 - Init HTP: N/A - P50: $1,593,985; P70: $1,593,985; P90: $1,593,985
UMB PSN# 19631 (ACT) Aprv: 09/01/2016 - Init HTP: N/A - P50: $1,593,985; P70: $1,593,985; P90: $1,593,985
UMB PSN# 19632 (ACT) Aprv: 09/01/2016 - Init HTP: N/A - P50: $1,593,985; P70: $1,593,985; P90: $1,593,985
BLKO PSN# 19637 (PROP) Aprv: 11/30/2016 - Init HTP: N/A - P50: $344,820; P70: $464,958; P90: $641,418
BLKO PSN# 19640 (PROP) Aprv: 11/30/2016 - Init HTP: N/A - P50: $344,820; P70: $464,958; P90: $641,418
H2O PSN# 19641 (PROP) Aprv: 11/30/2016 - Init HTP: N/A - P50: $855,961; P70: $1,078,152; P90: $1,400,647
H2O PSN# 19643 (PROP) Aprv: 11/30/2016 - Init HTP: N/A - P50: $856,874; P70: $1,079,066; P90: $1,401,561
H2O PSN# 19644 (PROP) Aprv: 11/30/2016 - Init HTP: N/A - P50: $854,893; P70: $1,077,085; P90: $1,399,580
LIFT PSN# 19653 (ACT) Aprv: 11/30/2016 - Init HTP: N/A - P50: $720,675; P70: $942,867; P90: $1,265,362
LIFT PSN# 19655 (PROP) Aprv: 11/30/2016 - Init HTP: N/A - P50: $729,195; P70: $951,387; P90: $1,273,882
BLKO PSN# 19353 (ACT) Aprv: 07/05/2016 - Init HTP: 07/23/2017 - P50: $981,121; P70: $1,203,313; P90: $1,525,808
BLKO PSN# 19351 (ACT) Aprv: 07/05/2016 - Init HTP: 07/24/2017 - P50: $996,886; P70: $1,219,078; P90: $1,541,573
BLKO PSN# 19354 (ACT) Aprv: 07/05/2016 - Init HTP: 07/24/2017 - P50: $980,425; P70: $1,202,617; P90: $1,525,112
LIFT PSN# 19656 (ACT) Aprv: 11/30/2016 - Init HTP: 09/19/2017 - P50: $729,195; P70: $951,387; P90: $1,273,882
LIFT PSN# 19651 (ACT) Aprv: 11/30/2016 - Init HTP: 03/25/2018 - P50: $721,527; P70: $943,719; P90: $1,266,214
UMB PSN# 19633 (ACT) Aprv: 09/01/2016 - Init HTP: 06/10/2018 - P50: $1,593,985; P70: $1,593,985; P90: $1,593,985
BLKO PSN# 19635 (ACT) Aprv: 11/30/2016 - Init HTP: 08/04/2018 - P50: $344,820; P70: $464,958; P90: $641,418
BLKO PSN# 19636 (ACT) Aprv: 11/30/2016 - Init HTP: 08/04/2018 - P50: $344,820; P70: $464,958; P90: $641,418
BLKO PSN# 19638 (ACT) Aprv: 11/30/2016 - Init HTP: 08/04/2018 - P50: $344,820; P70: $464,958; P90: $641,418
BLKO PSN# 19639 (ACT) Aprv: 11/30/2016 - Init HTP: 08/04/2018 - P50: $344,820; P70: $464,958; P90: $641,418
BLKO PSN# 19645 (ACT) Aprv: 11/30/2016 - Init HTP: 08/04/2018 - P50: $574,700; P70: $694,838; P90: $871,298
BLKO PSN# 19646 (ACT) Aprv: 11/30/2016 - Init HTP: 08/04/2018 - P50: $574,700; P70: $694,838; P90: $871,298
BLKO PSN# 19647 (ACT) Aprv: 11/30/2016 - Init HTP: 08/04/2018 - P50: $574,700; P70: $694,838; P90: $871,298
BLKO PSN# 19648 (ACT) Aprv: 11/30/2016 - Init HTP: 08/04/2018 - P50: $574,700; P70: $694,838; P90: $871,298
LIFT PSN# 19649 (ACT) Aprv: 11/30/2016 - Init HTP: 08/04/2018 - P50: $344,820; P70: $464,958; P90: $641,418
LIFT PSN# 19650 (ACT) Aprv: 11/30/2016 - Init HTP: 08/04/2018 - P50: $344,820; P70: $464,958; P90: $641,418
LIFT PSN# 19654 (ACT) Aprv: 11/30/2016 - Init HTP: 09/18/2018 - P50: $728,343; P70: $950,535; P90: $1,273,030
LIFT PSN# 19652 (ACT) Aprv: 11/30/2016 - Init HTP: 09/25/2018 - P50: $721,527; P70: $943,719; P90: $1,266,214
BLKO PSN# 20379 (PROP) Aprv: 02/28/2020 - Init HTP: N/A - P50: $344,820; P70: $464,958; P90: $641,418</t>
  </si>
  <si>
    <t xml:space="preserve">00003 - Union Oil Company of California (From 07/01/2004 12:00AM to 12/31/2099 11:59AM) 
02079 - INEOS Energy Petroleum Offshore USA Inc. (From 07/01/2004 12:00AM to 12/31/2099 11:59AM) 
02748 - Equinor Gulf of Mexico LLC (From 05/17/2007 12:00AM to 12/31/2099 11:59AM) 
00059 - Hess Corporation (From 10/18/2012 12:00AM to 12/31/2099 11:59AM) 
02277 - Woodside Energy (Deepwater) Inc. (From 07/01/2004 12:00AM to 10/22/2014 02:59AM) 
00981 - Anadarko Petroleum Corporation (From 07/01/2004 12:00AM to 05/16/2007 11:59PM) </t>
  </si>
  <si>
    <t xml:space="preserve">02079 - INEOS Energy Petroleum Offshore USA Inc. (From 07/30/2009 12:00AM to 12/31/2099 11:59AM) 
00689 - Shell Offshore Inc. (From 05/15/2015 01:00AM to 12/31/2099 11:59AM) 
02117 - Shell Gulf of Mexico Inc. (From 04/30/2008 12:00AM to 05/15/2015 12:59AM) 
02715 - Marubeni Oil &amp; Gas (USA) Inc. (From 02/29/2008 12:00AM to 04/29/2008 11:59PM) 
02806 - Marubeni Oil &amp; Gas (USA) LLC (From 08/21/2006 01:00AM to 02/28/2008 11:59PM) 
01935 - Pioneer Natural Resources USA, Inc. (From 07/01/2004 12:00AM to 08/21/2006 12:59AM) </t>
  </si>
  <si>
    <t xml:space="preserve">02219 - Anadarko US Offshore LLC (From 12/01/1999 12:00AM to 12/31/2099 11:59AM) 
03263 - Freeport-McMoRan Exploration &amp; Production LLC (From 04/01/2015 02:00AM to 01/20/2017 01:59AM) 
03200 - Plains Offshore Operations Inc. (From 07/11/2012 12:00AM to 01/19/2017 11:59PM) 
03165 - Apache Deepwater LLC (From 06/15/2011 12:00AM to 04/01/2015 01:59AM) 
03192 - PXP Resources LLC (From 02/28/2012 12:00AM to 07/10/2012 11:59PM) 
02702 - Plains Exploration &amp; Production Company (PXP) (From 02/24/2010 02:00AM to 02/27/2012 11:59PM) 
03165 - Apache Deepwater LLC (Acquired 00818 Mariner Energy, Inc.) (From 02/24/2010 01:00AM to 06/14/2011 11:59PM) 
02421 - Devon Energy Production Co., L.P. (From 09/18/2006 12:00AM to 02/23/2010 11:59PM) 
01777 - Devon Louisiana Corporation (From 06/04/2001 12:00AM to 09/17/2006 11:59PM) </t>
  </si>
  <si>
    <t>WELLS : 
SA005 (TA) Aprv: 03/10/2016 - Spud: 03/14/2016 - P50: $35,951,600; P70: $40,314,258; P90: $46,701,254
SA010 (COM) Aprv: 10/24/2022 - Spud: 11/02/2022 - P50: $37,245,164; P70: $41,607,822; P90: $47,994,818
SA008 (COM) Aprv: 10/26/2022 - Spud: 11/22/2022 - P50: $35,795,540; P70: $40,158,198; P90: $46,545,194
SA009 (COM) Aprv: 11/28/2022 - Spud: 11/28/2022 - P50: $36,841,720; P70: $41,204,378; P90: $47,591,374
SA011 (DSI) Aprv: 01/11/2024 - Spud: 01/17/2024 - P50: $10,404,000; P70: $14,766,658; P90: $21,153,654
SA007 (COM) Aprv: 05/22/2024 - Spud: 05/24/2024 - P50: $34,506,600; P70: $38,869,258; P90: $45,256,254
PIPELINES : 
BLKO PSN# 21165 (PROP) Aprv: 03/20/2024 - Init HTP: N/A - P50: $574,700; P70: $694,838; P90: $871,298
BLKO PSN# 21166 (PROP) Aprv: 04/26/2024 - Init HTP: N/A - P50: $574,700; P70: $694,838; P90: $871,298
BLKO PSN# 21162 (PROP) Aprv: 08/08/2024 - Init HTP: N/A - P50: $344,820; P70: $464,958; P90: $641,418
BLKO PSN# 21163 (PROP) Aprv: 08/08/2024 - Init HTP: N/A - P50: $344,820; P70: $464,958; P90: $641,418
BLKO PSN# 20937 (PROP) Aprv: 10/11/2024 - Init HTP: N/A - P50: $3,614,611; P70: $3,746,634; P90: $3,937,640
BLKO PSN# 20938 (PROP) Aprv: 10/11/2024 - Init HTP: N/A - P50: $3,617,417; P70: $3,749,440; P90: $3,940,447
BLKO PSN# 21161 (PROP) Aprv: 06/12/2025 - Init HTP: N/A - P50: $344,820; P70: $464,958; P90: $641,418
BLKO PSN# 21164 (PROP) Aprv: 06/13/2025 - Init HTP: N/A - P50: $344,820; P70: $464,958; P90: $641,418</t>
  </si>
  <si>
    <t xml:space="preserve">00078 - Chevron U.S.A. Inc. 41.5% 
00689 - Shell Offshore Inc. 58.5% </t>
  </si>
  <si>
    <t>WELLS : 
WN204 (COM) Aprv: 01/22/2019 - Spud: 02/12/2019 - P50: $26,174,152; P70: $30,536,810; P90: $36,923,806
WS403 (DSI) Aprv: 06/17/2022 - Spud: 08/15/2022 - P50: $14,629,180; P70: $18,991,838; P90: $25,378,834
WS303 (COM) Aprv: 06/14/2022 - Spud: 09/02/2022 - P50: $24,669,040; P70: $29,031,698; P90: $35,418,694
WS301 (COM) Aprv: 06/08/2022 - Spud: 09/23/2022 - P50: $25,004,280; P70: $29,366,938; P90: $35,753,934
WN203 (TA) Aprv: 03/16/2023 - Spud: 05/10/2023 - P50: $18,657,840; P70: $23,020,498; P90: $29,407,494
WS401 (DSI) Aprv: 03/16/2023 - Spud: 05/20/2023 - P50: $14,802,580; P70: $19,165,238; P90: $25,552,234
WN213 (COM) Aprv: 10/11/2024 - Spud: 10/10/2024 - P50: $25,171,900; P70: $29,534,558; P90: $35,921,554
WS402 (DSI) Aprv: 03/27/2025 - Spud: 04/05/2025 - P50: $14,762,120; P70: $19,124,778; P90: $25,511,774
WS304 (DSI) Aprv: 06/30/2025 - Spud: 08/02/2025 - P50: $15,155,160; P70: $19,517,818; P90: $25,904,814
PIPELINES : 
BLKO PSN# 20899 (PROP) Aprv: 07/11/2023 - Init HTP: N/A - P50: $344,820; P70: $464,958; P90: $641,418
BLKO PSN# 20901 (PROP) Aprv: 07/11/2023 - Init HTP: N/A - P50: $344,820; P70: $464,958; P90: $641,418
BLKO PSN# 20903 (PROP) Aprv: 07/11/2023 - Init HTP: N/A - P50: $344,820; P70: $464,958; P90: $641,418
BLKO PSN# 20906 (PROP) Aprv: 07/11/2023 - Init HTP: N/A - P50: $344,820; P70: $464,958; P90: $641,418
BLKO PSN# 20907 (PROP) Aprv: 07/11/2023 - Init HTP: N/A - P50: $344,820; P70: $464,958; P90: $641,418
BLKO PSN# 20908 (PROP) Aprv: 07/11/2023 - Init HTP: N/A - P50: $344,820; P70: $464,958; P90: $641,418
BLKO PSN# 20909 (PROP) Aprv: 07/11/2023 - Init HTP: N/A - P50: $344,820; P70: $464,958; P90: $641,418
BLKO PSN# 20910 (PROP) Aprv: 07/11/2023 - Init HTP: N/A - P50: $344,820; P70: $464,958; P90: $641,418
BLKO PSN# 20911 (PROP) Aprv: 07/11/2023 - Init HTP: N/A - P50: $344,820; P70: $464,958; P90: $641,418
BLKO PSN# 20744 (PROP) Aprv: 07/25/2023 - Init HTP: N/A - P50: $1,979,462; P70: $2,201,654; P90: $2,524,149
BLKO PSN# 20745 (PROP) Aprv: 07/25/2023 - Init HTP: N/A - P50: $2,014,911; P70: $2,237,102; P90: $2,559,597
LIFT PSN# 20842 (PROP) Aprv: 07/25/2023 - Init HTP: N/A - P50: $1,777,162; P70: $1,999,353; P90: $2,321,848
ELECTRIC_HYDRAULIC_CHEMICAL PSN# 20844 (PROP) Aprv: 07/25/2023 - Init HTP: N/A - P50: $1,593,985; P70: $1,593,985; P90: $1,593,985
ELECTRIC_HYDRAULIC_CHEMICAL PSN# 20845 (PROP) Aprv: 07/25/2023 - Init HTP: N/A - P50: $1,593,985; P70: $1,593,985; P90: $1,593,985
ELECTRIC_HYDRAULIC_CHEMICAL PSN# 20846 (PROP) Aprv: 07/25/2023 - Init HTP: N/A - P50: $1,593,985; P70: $1,593,985; P90: $1,593,985
BLKO PSN# 20894 (OUT) Aprv: 07/11/2023 - Init HTP: 09/24/2024 - P50: $689,640; P70: $809,778; P90: $986,238
BLKO PSN# 20905 (ACT) Aprv: 07/11/2023 - Init HTP: 09/24/2024 - P50: $344,820; P70: $464,958; P90: $641,418
BLKG PSN# 20915 (ACT) Aprv: 07/11/2023 - Init HTP: 10/11/2024 - P50: $459,760; P70: $579,898; P90: $756,358
BLKO PSN# 21057 (ACT) Aprv: 06/15/2023 - Init HTP: 10/11/2024 - P50: $459,760; P70: $579,898; P90: $756,358
BLKO PSN# 20900 (ACT) Aprv: 07/11/2023 - Init HTP: 10/24/2024 - P50: $344,820; P70: $464,958; P90: $641,418
BLKO PSN# 20902 (ACT) Aprv: 07/11/2023 - Init HTP: 10/25/2024 - P50: $344,820; P70: $464,958; P90: $641,418
BLKG PSN# 20916 (ACT) Aprv: 07/11/2023 - Init HTP: 11/01/2024 - P50: $459,760; P70: $579,898; P90: $756,358
BLKO PSN# 20895 (ACT) Aprv: 07/11/2023 - Init HTP: 11/16/2024 - P50: $689,640; P70: $809,778; P90: $986,238
BLKO PSN# 21058 (ACT) Aprv: 06/15/2023 - Init HTP: 11/20/2024 - P50: $459,760; P70: $579,898; P90: $756,358
BLKO PSN# 21059 (OUT) Aprv: 06/15/2023 - Init HTP: 12/06/2024 - P50: $459,760; P70: $579,898; P90: $756,358
BLKG PSN# 20914 (ACT) Aprv: 07/11/2023 - Init HTP: 12/12/2024 - P50: $459,760; P70: $579,898; P90: $756,358
BLKO PSN# 20904 (OUT) Aprv: 07/11/2023 - Init HTP: 03/03/2025 - P50: $344,820; P70: $464,958; P90: $641,418</t>
  </si>
  <si>
    <t>WELLS : 
SA001 (COM) Aprv: 09/22/2017 - Spud: 10/03/2017 - P50: $37,477,520; P70: $41,840,178; P90: $48,227,174
SA003 (COM) Aprv: 06/07/2018 - Spud: 06/10/2018 - P50: $36,328,456; P70: $40,691,114; P90: $47,078,110
WI002 (COM) Aprv: 05/09/2019 - Spud: 05/10/2019 - P50: $38,018,528; P70: $42,381,186; P90: $48,768,182
BP001 (COM) Aprv: 03/07/2024 - Spud: 03/08/2024 - P50: $32,592,264; P70: $36,954,922; P90: $43,341,918
STRUCTURES : 
TLP CPLX# 2660 'A (Stampede)' Aprv: N/A - Inst: 05/29/2017 - P50: $29,487,990; P70: $29,487,990; P90: $29,487,990
PIPELINES : 
UMB PSN# 19628 (ACT) Aprv: 09/01/2016 - Init HTP: N/A - P50: $1,593,985; P70: $1,593,985; P90: $1,593,985
UMB PSN# 19629 (ACT) Aprv: 09/01/2016 - Init HTP: N/A - P50: $1,745,185; P70: $1,745,185; P90: $1,745,185
H2O PSN# 19642 (PROP) Aprv: 11/30/2016 - Init HTP: N/A - P50: $818,033; P70: $1,040,225; P90: $1,362,720
H2O PSN# 19356 (ACT) Aprv: 07/05/2016 - Init HTP: 07/26/2017 - P50: $1,006,999; P70: $1,229,191; P90: $1,551,686
LIFT PSN# 19355 (ACT) Aprv: 07/05/2016 - Init HTP: 07/31/2017 - P50: $897,499; P70: $1,119,691; P90: $1,442,186
UBEH PSN# 21153 (ACT) Aprv: 10/27/2023 - Init HTP: N/A - P50: $1,593,985; P70: $1,593,985; P90: $1,593,985
UBEH PSN# 21156 (ACT) Aprv: 05/08/2024 - Init HTP: N/A - P50: $1,593,985; P70: $1,593,985; P90: $1,593,985
OIL PSN# 21226 (ACT) Aprv: 01/04/2024 - Init HTP: 06/03/2024 - P50: $881,698; P70: $1,103,890; P90: $1,426,385
OIL PSN# 21028 (ACT) Aprv: 10/27/2023 - Init HTP: 07/03/2024 - P50: $871,554; P70: $1,093,746; P90: $1,416,241
BLKO PSN# 21154 (ACT) Aprv: 10/27/2023 - Init HTP: 07/03/2024 - P50: $402,290; P70: $522,428; P90: $698,888
BLKO PSN# 21155 (ACT) Aprv: 10/27/2023 - Init HTP: 10/22/2024 - P50: $402,290; P70: $522,428; P90: $698,888
LIFT PSN# 21056 (ACT) Aprv: 05/08/2024 - Init HTP: 06/29/2025 - P50: $590,539; P70: $812,731; P90: $1,135,226</t>
  </si>
  <si>
    <t xml:space="preserve">00059 - Hess Corporation (From 05/01/2004 12:00AM to 12/31/2099 11:59AM) 
00003 - Union Oil Company of California (From 10/16/2012 12:00AM to 12/31/2099 11:59AM) 
02748 - Equinor Gulf of Mexico LLC (From 10/16/2012 01:00AM to 12/31/2099 11:59AM) 
02079 - INEOS Energy Petroleum Offshore USA Inc. (From 10/16/2012 02:00AM to 12/31/2099 11:59AM) 
02277 - Woodside Energy (Deepwater) Inc. (From 10/16/2012 03:00AM to 10/15/2014 02:59AM) </t>
  </si>
  <si>
    <t>WELLS : 
SS003 (COM) Aprv: 06/02/2011 - Spud: 06/09/2011 - P50: $22,693,436; P70: $27,056,094; P90: $33,443,090
SS005 (COM) Aprv: 02/11/2013 - Spud: 03/13/2013 - P50: $21,776,728; P70: $26,139,386; P90: $32,526,382
SS006 (COM) Aprv: 03/29/2013 - Spud: 04/13/2013 - P50: $20,530,560; P70: $24,893,218; P90: $31,280,214
SS007 (COM) Aprv: 04/08/2016 - Spud: 04/15/2016 - P50: $20,416,116; P70: $24,778,774; P90: $31,165,770
SS008 (COM) Aprv: 06/01/2018 - Spud: 06/06/2018 - P50: $22,592,864; P70: $26,955,522; P90: $33,342,518
SS009 (COM) Aprv: 02/03/2020 - Spud: 09/30/2020 - P50: $21,804,472; P70: $26,167,130; P90: $32,554,126
SS010 (COM) Aprv: 03/01/2022 - Spud: 06/07/2022 - P50: $23,056,420; P70: $27,419,078; P90: $33,806,074
SS011 (COM) Aprv: 11/16/2023 - Spud: 01/11/2024 - P50: $22,253,000; P70: $26,615,658; P90: $33,002,654
PIPELINES : 
BLKO PSN# 21482 (PROP) Aprv: N/A - Init HTP:  - P50: $459,760; P70: $579,898; P90: $756,358
BLKO PSN# 21483 (PROP) Aprv: N/A - Init HTP:  - P50: $459,760; P70: $579,898; P90: $756,358
BLKO PSN# 18849 (ACT) Aprv: 05/31/2013 - Init HTP: 10/03/2013 - P50: $1,404,210; P70: $1,626,402; P90: $1,948,897
BLKO PSN# 19946 (ACT) Aprv: 06/05/2018 - Init HTP: 10/12/2018 - P50: $344,820; P70: $464,958; P90: $641,418
BLKO PSN# 20018 (ACT) Aprv: 02/05/2019 - Init HTP: N/A - P50: $1,505,007; P70: $1,727,199; P90: $2,049,694
UBEH PSN# 20023 (ACT) Aprv: 02/05/2019 - Init HTP: N/A - P50: $1,593,985; P70: $1,593,985; P90: $1,593,985
BLKO PSN# 20021 (ACT) Aprv: 02/05/2019 - Init HTP: 03/14/2019 - P50: $344,820; P70: $464,958; P90: $641,418
BLKO PSN# 20017 (ACT) Aprv: 02/05/2019 - Init HTP: 03/28/2019 - P50: $1,504,276; P70: $1,726,467; P90: $2,048,962
BLKO PSN# 20767 (ACT) Aprv: 02/15/2022 - Init HTP: 11/05/2022 - P50: $344,820; P70: $464,958; P90: $641,418
BLKO PSN# 21160 (ACT) Aprv: 01/25/2024 - Init HTP: 03/20/2024 - P50: $344,820; P70: $464,958; P90: $641,418</t>
  </si>
  <si>
    <t>WELLS : 
WB002 (COM) Aprv: 07/11/2011 - Spud: 07/15/2011 - P50: $24,778,860; P70: $29,141,518; P90: $35,528,514
WB003 (COM) Aprv: 08/12/2011 - Spud: 08/15/2011 - P50: $25,582,280; P70: $29,944,938; P90: $36,331,934
MB006 (COM) Aprv: 05/29/2012 - Spud: 08/17/2012 - P50: $2,055,900; P70: $2,055,900; P90: $2,055,900
MB010 (COM) Aprv: 09/21/2012 - Spud: 10/23/2012 - P50: $25,807,700; P70: $30,170,358; P90: $36,557,354
MB007 (COM) Aprv: 11/26/2012 - Spud: 01/06/2013 - P50: $2,055,900; P70: $2,055,900; P90: $2,055,900
MB003 (COM) Aprv: 11/26/2012 - Spud: 01/30/2013 - P50: $29,910,344; P70: $34,273,002; P90: $40,659,998
WB005 (COM) Aprv: 05/17/2022 - Spud: 05/18/2022 - P50: $28,206,400; P70: $32,569,058; P90: $38,956,054
WB004 (COM) Aprv: 01/11/2025 - Spud: 02/08/2025 - P50: $29,330,032; P70: $33,692,690; P90: $40,079,686
PIPELINES : 
BLKO PSN# 18629 (ACT) Aprv: 12/20/2012 - Init HTP: 08/13/2013 - P50: $344,820; P70: $464,958; P90: $641,418
BLKO PSN# 18627 (ACT) Aprv: 12/20/2012 - Init HTP: 09/03/2013 - P50: $344,820; P70: $464,958; P90: $641,418
BLKO PSN# 18626 (ACT) Aprv: 12/20/2012 - Init HTP: 09/10/2013 - P50: $893,291; P70: $1,115,482; P90: $1,437,977
BLKO PSN# 18625 (ACT) Aprv: 12/20/2012 - Init HTP: 09/14/2013 - P50: $874,061; P70: $1,096,253; P90: $1,418,748
BLKO PSN# 20179 (PROP) Aprv: 09/10/2019 - Init HTP: N/A - P50: $344,820; P70: $464,958; P90: $641,418
BLKO PSN# 20781 (ACT) Aprv: N/A - Init HTP: 07/07/2022 - P50: $344,820; P70: $464,958; P90: $641,418
BLKO PSN# 21331 (PROP) Aprv: 04/16/2025 - Init HTP: N/A - P50: $344,820; P70: $464,958; P90: $641,418
BLKO PSN# 21403 (PROP) Aprv: 04/16/2025 - Init HTP: N/A - P50: $344,820; P70: $464,958; P90: $641,418</t>
  </si>
  <si>
    <t>WELLS : 
A002 (COM) Aprv: 11/13/2002 - Spud: 11/25/2002 - P50: $2,055,900; P70: $2,055,900; P90: $2,055,900
A001 (COM) Aprv: 05/30/2003 - Spud: 06/01/2003 - P50: $2,055,900; P70: $2,055,900; P90: $2,055,900
A004 (COM) Aprv: 01/05/2006 - Spud: 01/09/2006 - P50: $2,055,900; P70: $2,055,900; P90: $2,055,900
A005 (COM) Aprv: 09/29/2006 - Spud: 10/01/2006 - P50: $2,055,900; P70: $2,055,900; P90: $2,055,900
A006 (COM) Aprv: 03/29/2007 - Spud: 03/31/2007 - P50: $2,055,900; P70: $2,055,900; P90: $2,055,900
A007 (COM) Aprv: 11/13/2007 - Spud: 11/18/2007 - P50: $2,055,900; P70: $2,055,900; P90: $2,055,900
A011 (COM) Aprv: 09/06/2013 - Spud: 10/28/2013 - P50: $27,246,920; P70: $31,609,578; P90: $37,996,574
MD015 (DSI) Aprv: 09/06/2013 - Spud: 11/07/2013 - P50: $8,236,500; P70: $12,599,158; P90: $18,986,154
MD017 (TA) Aprv: 09/06/2013 - Spud: 12/04/2013 - P50: $27,290,848; P70: $31,653,506; P90: $38,040,502
A009 (TA) Aprv: 03/14/2014 - Spud: 03/15/2014 - P50: $12,762,240; P70: $17,124,898; P90: $23,511,894
A012 (COM) Aprv: 07/07/2017 - Spud: 07/17/2017 - P50: $28,117,388; P70: $32,480,046; P90: $38,867,042
014 (TA) Aprv: 12/05/2023 - Spud: 12/12/2023 - P50: $1,324,950; P70: $1,324,950; P90: $1,324,950
STRUCTURES : 
SPAR CPLX# 1215 'A (Mad Dog)' Aprv: N/A - Inst: 07/30/2004 - P50: $51,456,751; P70: $51,456,751; P90: $51,456,751</t>
  </si>
  <si>
    <t>WELLS : 
SA002 (COM) Aprv: 05/02/2008 - Spud: 05/25/2008 - P50: $19,089,028; P70: $23,451,686; P90: $29,838,682
SA005 (COM) Aprv: 08/29/2018 - Spud: 08/30/2018 - P50: $21,275,024; P70: $25,637,682; P90: $32,024,678
SA006 (COM) Aprv: 08/17/2020 - Spud: 11/20/2020 - P50: $21,302,768; P70: $25,665,426; P90: $32,052,422
SA008 (COM) Aprv: 05/25/2021 - Spud: 06/10/2021 - P50: $20,010,360; P70: $24,373,018; P90: $30,760,014
WS502 (COM) Aprv: 06/30/2023 - Spud: 07/03/2023 - P50: $25,085,200; P70: $29,447,858; P90: $35,834,854
SA010 (Returned) StatusDt: 09/08/2025 - ReqSpudDt: 09/30/2025 - P50: $23,120,000; P70: $27,482,658; P90: $33,869,654
SA013 (Returned) StatusDt: 09/08/2025 - ReqSpudDt: 09/25/2025 - P50: $23,120,000; P70: $27,482,658; P90: $33,869,654
PIPELINES : 
BLKO PSN# 17532 (PREM) Aprv: 09/18/2008 - Init HTP: 05/17/2008 - P50: $344,820; P70: $464,958; P90: $641,418
BLKO PSN# 17533 (ACT) Aprv: 09/18/2008 - Init HTP: 05/17/2008 - P50: $344,820; P70: $464,958; P90: $641,418
BLKO PSN# 17534 (ACT) Aprv: 09/18/2008 - Init HTP: 05/17/2008 - P50: $2,012,669; P70: $2,234,861; P90: $2,557,356
OIL PSN# 17544 (ACT) Aprv: 10/08/2008 - Init HTP: 05/17/2008 - P50: $344,820; P70: $464,958; P90: $641,418
UBEH PSN# 17542 (ACT) Aprv: 09/18/2008 - Init HTP: N/A - P50: $1,593,985; P70: $1,593,985; P90: $1,593,985
UBEH PSN# 20035 (ACT) Aprv: 12/20/2018 - Init HTP: N/A - P50: $1,593,985; P70: $1,593,985; P90: $1,593,985
BLKO PSN# 20024 (ACT) Aprv: 12/20/2018 - Init HTP: 01/29/2019 - P50: $2,165,318; P70: $2,387,509; P90: $2,710,004
BLKO PSN# 20676 (ACT) Aprv: 09/21/2021 - Init HTP: 08/05/2021 - P50: $2,185,002; P70: $2,407,193; P90: $2,729,688
BLKO PSN# 20913 (PROP) Aprv: 07/11/2023 - Init HTP: N/A - P50: $344,820; P70: $464,958; P90: $641,418
BLKO PSN# 20841 (PROP) Aprv: 07/25/2023 - Init HTP: N/A - P50: $1,969,321; P70: $2,191,513; P90: $2,514,008
BLKO PSN# 20912 (OUT) Aprv: 07/11/2023 - Init HTP: 02/27/2025 - P50: $344,820; P70: $464,958; P90: $641,418</t>
  </si>
  <si>
    <t>WELLS : 
A001 (COM) Aprv: 01/12/1998 - Spud: 01/16/1998 - P50: $2,055,900; P70: $2,055,900; P90: $2,055,900
A007 (COM) Aprv: 01/21/1998 - Spud: 03/29/1998 - P50: $2,055,900; P70: $2,055,900; P90: $2,055,900
A008 (TA) Aprv: 01/21/1998 - Spud: 03/30/1998 - P50: $1,324,950; P70: $1,324,950; P90: $1,324,950
A011 (TA) Aprv: 04/23/2001 - Spud: 04/27/2001 - P50: $1,324,950; P70: $1,324,950; P90: $1,324,950
UI002 (COM) Aprv: 12/30/2019 - Spud: 12/31/2019 - P50: $25,123,348; P70: $29,486,006; P90: $35,873,002
P012 (COM) Aprv: 06/15/2021 - Spud: 06/20/2021 - P50: $16,103,080; P70: $20,465,738; P90: $26,852,734
UI005 (COM) Aprv: 03/05/2024 - Spud: 03/04/2024 - P50: $26,281,660; P70: $30,644,318; P90: $37,031,314
A012 (COM) Aprv: 08/14/2024 - Spud: 08/21/2024 - P50: $16,864,884; P70: $21,227,542; P90: $27,614,538
P007 (COM) Aprv: 04/22/2025 - Spud: 05/23/2025 - P50: $9,124,224; P70: $9,347,646; P90: $9,671,076
STRUCTURES : 
TLP CPLX# 70004 'A (Ursa)' Aprv: N/A - Inst: 12/28/1998 - P50: $29,790,180; P70: $29,790,180; P90: $29,790,180
PIPELINES : 
BLKO PSN# 19812 (PROP) Aprv: N/A - Init HTP: N/A - P50: $1; P70: $1; P90: $1
UBEH PSN# 20309 (PROP) Aprv: N/A - Init HTP: N/A - P50: $1,593,985; P70: $1,593,985; P90: $1,593,985
UMB PSN# 13092 (ACT) Aprv: 03/14/2001 - Init HTP: N/A - P50: $1,745,185; P70: $1,745,185; P90: $1,745,185
UMB PSN# 13990 (ACT) Aprv: 01/27/2003 - Init HTP: N/A - P50: $1,593,985; P70: $1,593,985; P90: $1,593,985
BLKO PSN# 13995 (ACT) Aprv: 01/27/2003 - Init HTP: N/A - P50: $402,290; P70: $522,428; P90: $698,888
BLKO PSN# 13996 (ACT) Aprv: 01/27/2003 - Init HTP: N/A - P50: $402,290; P70: $522,428; P90: $698,888
BLKO PSN# 13988 (ACT) Aprv: 01/27/2003 - Init HTP: 12/07/2003 - P50: $975,706; P70: $1,197,897; P90: $1,520,392
BLKO PSN# 13989 (ACT) Aprv: 01/27/2003 - Init HTP: 12/07/2003 - P50: $978,258; P70: $1,200,450; P90: $1,522,945
BLKO PSN# 13994 (ACT) Aprv: 01/27/2003 - Init HTP: 12/07/2003 - P50: $402,290; P70: $522,428; P90: $698,888
UBEH PSN# 16099 (ACT) Aprv: 07/12/2007 - Init HTP: N/A - P50: $1,593,985; P70: $1,593,985; P90: $1,593,985
UBEH PSN# 16101 (ACT) Aprv: 07/12/2007 - Init HTP: N/A - P50: $1,593,985; P70: $1,593,985; P90: $1,593,985
H2O PSN# 16093 (ACT) Aprv: 07/12/2007 - Init HTP: 01/13/2008 - P50: $1,042,820; P70: $1,265,012; P90: $1,587,507
H2O PSN# 16091 (ACT) Aprv: 07/12/2007 - Init HTP: 01/22/2008 - P50: $1,086,033; P70: $1,308,225; P90: $1,630,720
LIFT PSN# 16261 (ACT) Aprv: 11/09/2009 - Init HTP: 01/09/2010 - P50: $800,508; P70: $1,022,699; P90: $1,345,194
LIFT PSN# 16262 (ACT) Aprv: 11/09/2009 - Init HTP: 04/26/2010 - P50: $229,880; P70: $350,018; P90: $526,478
LIFT PSN# 16263 (ACT) Aprv: 11/09/2009 - Init HTP: 04/26/2010 - P50: $698,627; P70: $920,819; P90: $1,243,314
LIFT PSN# 18553 (PROP) Aprv: 04/09/2012 - Init HTP: N/A - P50: $698,786; P70: $920,977; P90: $1,243,472
BLKO PSN# 18495 (ACT) Aprv: 04/09/2012 - Init HTP: 08/15/2012 - P50: $459,760; P70: $579,898; P90: $756,358
BLKO PSN# 18496 (ACT) Aprv: 04/09/2012 - Init HTP: 08/16/2012 - P50: $459,760; P70: $579,898; P90: $756,358
BLKO PSN# 18497 (ACT) Aprv: 04/09/2012 - Init HTP: 06/28/2013 - P50: $459,760; P70: $579,898; P90: $756,358
BLKO PSN# 18821 (ACT) Aprv: 07/31/2013 - Init HTP: 02/10/2015 - P50: $1,078,003; P70: $1,300,195; P90: $1,622,690
H2O PSN# 19492 (ACT) Aprv: 08/11/2015 - Init HTP: 08/24/2015 - P50: $344,820; P70: $464,958; P90: $641,418
UBEH PSN# 19802 (ACT) Aprv: 12/19/2017 - Init HTP: N/A - P50: $1,745,185; P70: $1,745,185; P90: $1,745,185
BLKO PSN# 19603 (ACT) Aprv: 01/13/2017 - Init HTP: 05/16/2018 - P50: $1,013,616; P70: $1,235,808; P90: $1,558,303
LIFT PSN# 19620 (ACT) Aprv: 01/13/2017 - Init HTP: 06/14/2018 - P50: $754,402; P70: $976,594; P90: $1,299,089
H2O PSN# 19930 (ACT) Aprv: 05/17/2018 - Init HTP: 07/19/2018 - P50: $344,820; P70: $464,958; P90: $641,418
LIFT PSN# 18494 (ACT) Aprv: 04/09/2012 - Init HTP: 08/23/2018 - P50: $1; P70: $1; P90: $1
LIFT PSN# 20387 (OUT) Aprv: 12/23/2020 - Init HTP: 12/01/2019 - P50: $812,925; P70: $1,035,117; P90: $1,357,612
LIFT PSN# 20388 (OUT) Aprv: 12/23/2020 - Init HTP: 12/01/2019 - P50: $816,854; P70: $1,039,046; P90: $1,361,541
BLKO PSN# 20384 (ACT) Aprv: 12/23/2020 - Init HTP: 04/22/2020 - P50: $1,212,007; P70: $1,434,199; P90: $1,756,694
BLKO PSN# 20383 (ACT) Aprv: 06/04/2020 - Init HTP: 04/26/2020 - P50: $1,212,619; P70: $1,434,811; P90: $1,757,306
BLKO PSN# 20386 (ACT) Aprv: 12/23/2020 - Init HTP: 04/30/2021 - P50: $459,760; P70: $579,898; P90: $756,358
BLKO PSN# 20385 (ACT) Aprv: 12/23/2020 - Init HTP: 05/10/2021 - P50: $344,820; P70: $464,958; P90: $641,418
LIFT PSN# 20389 (ACT) Aprv: 12/23/2020 - Init HTP: 05/10/2021 - P50: $459,760; P70: $579,898; P90: $756,358
BLKO PSN# 20641 (ACT) Aprv: 08/16/2021 - Init HTP: 09/21/2021 - P50: $344,820; P70: $464,958; P90: $641,418
LIFT PSN# 20642 (OUT) Aprv: N/A - Init HTP: 10/27/2021 - P50: $812,210; P70: $1,034,401; P90: $1,356,896
H2O PSN# 21157 (ACT) Aprv: 03/12/2024 - Init HTP: 04/23/2024 - P50: $344,820; P70: $464,958; P90: $641,418
H2O PSN# 21158 (ACT) Aprv: 03/12/2024 - Init HTP: 04/24/2024 - P50: $574,700; P70: $694,838; P90: $871,298
BLKO PSN# 21460 (PROP) Aprv: 03/07/2025 - Init HTP: N/A - P50: $981,033; P70: $1,203,225; P90: $1,525,720
UBEH PSN# 21491 (OUT) Aprv: 03/27/2025 - Init HTP: N/A - P50: $2,321,487; P70: $2,453,510; P90: $2,644,517
LIFT PSN# 21466 (PROP) Aprv: 05/30/2025 - Init HTP: N/A - P50: $1,593,985; P70: $1,593,985; P90: $1,593,985</t>
  </si>
  <si>
    <t xml:space="preserve">00689 - Shell Offshore Inc. (From 02/07/1991 12:00AM to 12/31/2099 11:59AM) 
02481 - BP Exploration &amp; Production Inc. (From 01/31/2001 12:00AM to 12/31/2099 11:59AM) 
03746 - ECP GOM III, LLC (From 05/14/2024 12:00AM to 12/31/2099 11:59AM) 
00056 - ConocoPhillips Company (From 02/14/2003 12:00AM to 06/08/2025 11:59PM) 
00276 - Exxon Mobil Corporation (From 07/01/1983 12:00AM to 05/13/2024 11:59PM) 
00056 - ConocoPhillips Company (Acquired 00001 Conoco Inc.) (From 07/01/1983 12:00AM to 02/13/2003 11:59PM) 
00689 - Shell Offshore Inc. (Acquired 02139 Shell Deepwater Development Inc.) (From 03/17/1997 12:00AM to 09/17/2001 12:59AM) 
01680 - BP Exploration &amp; Oil Inc. (From 03/16/1992 12:00AM to 01/30/2001 11:59PM) 
00593 - BP Exploration Inc. (From 02/07/1991 12:00AM to 03/15/1992 11:59PM) 
00771 - Texaco Exploration and Production, Inc. (From 04/01/1985 12:00AM to 02/06/1991 11:59PM) 
00005 - Four Star Oil &amp; Gas Company (From 07/01/1983 12:00AM to 03/31/1985 11:59PM) </t>
  </si>
  <si>
    <t>WELLS : 
IS004 (COM) Aprv: 02/18/2011 - Spud: 03/04/2011 - P50: $34,478,856; P70: $38,841,514; P90: $45,228,510
IS001 (COM) Aprv: 03/11/2011 - Spud: 03/12/2011 - P50: $32,714,800; P70: $37,077,458; P90: $43,464,454
IN003 (DSI) Aprv: 06/12/2025 - Spud: 06/28/2025 - P50: $7,253,900; P70: $11,616,558; P90: $18,003,554
STRUCTURES : 
SPAR CPLX# 1819 'A (Tahiti)' Aprv: N/A - Inst: 08/08/2008 - P50: $79,870,531; P70: $79,870,531; P90: $79,870,531
PIPELINES : 
UMB PSN# 17137 (ACT) Aprv: 08/24/2007 - Init HTP: N/A - P50: $1,745,185; P70: $1,745,185; P90: $1,745,185
UMB PSN# 17150 (ACT) Aprv: 08/24/2007 - Init HTP: N/A - P50: $1,593,985; P70: $1,593,985; P90: $1,593,985
UMB PSN# 17151 (ACT) Aprv: 08/24/2007 - Init HTP: N/A - P50: $1,593,985; P70: $1,593,985; P90: $1,593,985
H2O PSN# 17778 (ACT) Aprv: 07/21/2011 - Init HTP: 10/25/2011 - P50: $1,121,959; P70: $1,344,150; P90: $1,666,645
UBEH PSN# 19773 (ACT) Aprv: 12/08/2017 - Init HTP: N/A - P50: $1,745,185; P70: $1,745,185; P90: $1,745,185</t>
  </si>
  <si>
    <t>COLLATERAL:
02899 Talos ERT LLC: $1,593,984 (SBP150014_035 - Eff Dt: 11/21/2022)</t>
  </si>
  <si>
    <t>WELLS : 
AP001 (COM) Aprv: 07/09/2021 - Spud: 12/08/2021 - P50: $38,783,800; P70: $43,146,458; P90: $49,533,454
AP002 (COM) Aprv: 07/14/2021 - Spud: 11/16/2022 - P50: $38,937,548; P70: $43,300,206; P90: $49,687,202
AP004 (DSI) Aprv: 08/24/2022 - Spud: 04/01/2023 - P50: $37,891,368; P70: $42,254,026; P90: $48,641,022
AP005 (DSI) Aprv: 05/30/2023 - Spud: 06/27/2023 - P50: $12,246,664; P70: $16,609,322; P90: $22,996,318
BP006 (In-review) StatusDt: 08/20/2025 - ReqSpudDt: 10/01/2025 - P50: $23,120,000; P70: $27,482,658; P90: $33,869,654
PIPELINES : 
BLKO PSN# 20687 (PROP) Aprv: N/A - Init HTP: N/A - P50: $344,820; P70: $464,958; P90: $641,418
BLKO PSN# 20688 (PROP) Aprv: N/A - Init HTP: N/A - P50: $344,820; P70: $464,958; P90: $641,418
BLKO PSN# 20689 (PROP) Aprv: N/A - Init HTP: N/A - P50: $344,820; P70: $464,958; P90: $641,418
BLKO PSN# 20694 (PROP) Aprv: N/A - Init HTP: N/A - P50: $344,820; P70: $464,958; P90: $641,418
BLKO PSN# 20696 (PROP) Aprv: N/A - Init HTP: N/A - P50: $344,820; P70: $464,958; P90: $641,418
ELECTRIC_HYDRAULIC_CHEMICAL PSN# 20702 (ACT) Aprv: 05/11/2022 - Init HTP: N/A - P50: $1,593,985; P70: $1,593,985; P90: $1,593,985
BLKO PSN# 20576 (ACT) Aprv: 09/18/2023 - Init HTP: 12/10/2023 - P50: $1,258,098; P70: $1,480,290; P90: $1,802,785
BLKO PSN# 20578 (OUT) Aprv: 09/18/2023 - Init HTP: 12/10/2023 - P50: $1,255,185; P70: $1,477,377; P90: $1,799,872
BLKO PSN# 20683 (ACT) Aprv: 09/18/2023 - Init HTP: 12/10/2023 - P50: $574,700; P70: $694,838; P90: $871,298
BLKO PSN# 20684 (OUT) Aprv: 09/18/2023 - Init HTP: 12/10/2023 - P50: $574,700; P70: $694,838; P90: $871,298
BLKO PSN# 20695 (ACT) Aprv: 09/18/2023 - Init HTP: 03/28/2024 - P50: $344,820; P70: $464,958; P90: $641,418
BLKO PSN# 20693 (ACT) Aprv: 09/18/2023 - Init HTP: 09/08/2024 - P50: $344,820; P70: $464,958; P90: $641,418</t>
  </si>
  <si>
    <t>WELLS : 
LL003 (TA) Aprv: 09/04/2009 - Spud: 09/07/2009 - P50: $31,669,776; P70: $36,032,434; P90: $42,419,430
LL004 (COM) Aprv: 10/05/2012 - Spud: 10/10/2012 - P50: $28,460,720; P70: $32,823,378; P90: $39,210,374
LL006 (COM) Aprv: 01/20/2022 - Spud: 04/27/2022 - P50: $29,911,500; P70: $34,274,158; P90: $40,661,154
LL005 (COM) Aprv: 10/06/2024 - Spud: 11/27/2024 - P50: $27,874,628; P70: $32,237,286; P90: $38,624,282
LL007 (DRL) Aprv: 08/19/2025 - Spud: 08/30/2025 - P50: $30,736,884; P70: $35,099,542; P90: $41,486,538
PIPELINES : 
BLKO PSN# 18743 (ACT) Aprv: 12/12/2012 - Init HTP: 09/01/2013 - P50: $756,847; P70: $979,039; P90: $1,301,534
BLKO PSN# 18744 (ACT) Aprv: 12/12/2012 - Init HTP: 09/01/2013 - P50: $756,874; P70: $979,066; P90: $1,301,561
BLKO PSN# 18746 (ACT) Aprv: 12/12/2012 - Init HTP: 09/29/2013 - P50: $344,820; P70: $464,958; P90: $641,418
BLKO PSN# 18745 (ACT) Aprv: 12/12/2012 - Init HTP: 10/02/2013 - P50: $344,820; P70: $464,958; P90: $641,418
BLKO PSN# 18742 (ACT) Aprv: 12/12/2012 - Init HTP: 10/17/2013 - P50: $402,290; P70: $522,428; P90: $698,888
BLKO PSN# 20764 (ACT) Aprv: 07/13/2022 - Init HTP: 07/18/2022 - P50: $344,820; P70: $464,958; P90: $641,418
BLKO PSN# 21253 (ACT) Aprv: 10/01/2024 - Init HTP: 12/16/2024 - P50: $344,820; P70: $464,958; P90: $641,418</t>
  </si>
  <si>
    <t>WELLS : 
SS002 (COM) Aprv: 03/20/2018 - Spud: 03/22/2018 - P50: $33,893,920; P70: $38,256,578; P90: $44,643,574
SS003 (COM) Aprv: 05/31/2018 - Spud: 05/31/2018 - P50: $33,292,800; P70: $37,655,458; P90: $44,042,454
SS005 (TA) Aprv: 04/18/2023 - Spud: 08/03/2023 - P50: $34,904,264; P70: $39,266,922; P90: $45,653,918
SS004 (COM) Aprv: 09/02/2023 - Spud: 09/04/2023 - P50: $33,206,100; P70: $37,568,758; P90: $43,955,754
PIPELINES : 
BLKO PSN# 19858 (ACT) Aprv: 05/08/2018 - Init HTP: 03/23/2019 - P50: $344,820; P70: $464,958; P90: $641,418
BLKO PSN# 19859 (ACT) Aprv: 05/08/2018 - Init HTP: 03/23/2019 - P50: $344,820; P70: $464,958; P90: $641,418
BLKO PSN# 20755 (ACT) Aprv: 10/15/2021 - Init HTP: 07/21/2022 - P50: $344,820; P70: $464,958; P90: $641,418
ELECTRIC_HYDRAULIC_CHEMICAL PSN# 21009 (ACT) Aprv: 09/28/2023 - Init HTP: N/A - P50: $1,593,985; P70: $1,593,985; P90: $1,593,985</t>
  </si>
  <si>
    <t>WELLS : 
002 (TA) Aprv: 09/27/2018 - Spud: 09/29/2018 - P50: $32,795,720; P70: $37,158,378; P90: $43,545,374
BP001 (COM) Aprv: 11/06/2023 - Spud: 12/11/2023 - P50: $33,732,080; P70: $38,094,738; P90: $44,481,734
BP002 (COM) Aprv: 03/08/2024 - Spud: 03/12/2024 - P50: $33,917,040; P70: $38,279,698; P90: $44,666,694
BP003 (COM) Aprv: 06/25/2024 - Spud: 06/26/2024 - P50: $33,489,320; P70: $37,851,978; P90: $44,238,974
PIPELINES : 
ELECTRIC_HYDRAULIC_CHEMICAL PSN# 20955 (ACT) Aprv: 06/22/2023 - Init HTP: N/A - P50: $1,593,985; P70: $1,593,985; P90: $1,593,985
BLOH PSN# 20970 (PROP) Aprv: 06/22/2023 - Init HTP: N/A - P50: $344,820; P70: $464,958; P90: $641,418
BLOH PSN# 20753 (ACT) Aprv: 06/22/2023 - Init HTP: 11/08/2023 - P50: $574,700; P70: $694,838; P90: $871,298
BLOH PSN# 20956 (ACT) Aprv: 06/22/2023 - Init HTP: 10/08/2024 - P50: $344,820; P70: $464,958; P90: $641,418
BLOH PSN# 20954 (ACT) Aprv: 06/22/2023 - Init HTP: 11/25/2024 - P50: $344,820; P70: $464,958; P90: $641,418
BLOH PSN# 20957 (ACT) Aprv: 06/22/2023 - Init HTP: 11/25/2024 - P50: $344,820; P70: $464,958; P90: $641,418</t>
  </si>
  <si>
    <t xml:space="preserve">03680 - Matterhorn I, LLC 15% 
03148 - W &amp; T Energy VI, LLC 20% 
03026 - Talos Energy Ventures, LLC 65% </t>
  </si>
  <si>
    <t xml:space="preserve">03148 - W &amp; T Energy VI, LLC (From 10/21/2014 12:00AM to 12/31/2099 11:59AM) 
03026 - Talos Energy Ventures, LLC (From 02/17/2016 12:00AM to 12/31/2099 11:59AM) 
03680 - Matterhorn I, LLC (From 05/06/2025 12:00AM to 12/31/2099 11:59AM) 
03532 - 31 Offshore LLC (From 04/03/2018 12:00AM to 05/05/2025 11:59PM) 
02277 - Woodside Energy (Deepwater) Inc. (From 06/08/1998 12:00AM to 06/24/2021 11:59PM) 
01958 - Maxus (U.S.) Exploration Company (From 10/22/2003 12:00AM to 04/02/2018 11:59PM) 
00724 - Marathon Oil Company (From 08/23/2002 12:00AM to 02/16/2016 11:59PM) 
02407 - Woodside Energy (USA) Inc. (From 09/10/2002 12:00AM to 10/20/2014 11:59PM) 
02481 - BP Exploration &amp; Production Inc. (From 05/04/2001 12:00AM to 07/02/2002 11:59PM) 
01680 - BP Exploration &amp; Oil Inc. (From 01/25/1995 12:00AM to 05/03/2001 11:59PM) 
02010 - Woodside Energy (GOM) Inc. (From 12/30/1996 12:00AM to 06/07/1998 11:59PM) 
00362 - Woodside Energy (Americas) Inc. (From 02/27/1996 12:00AM to 12/29/1996 11:59PM) 
00059 - Hess Corporation (From 08/01/1985 12:00AM to 01/25/1995 12:59AM) 
02421 - Devon Energy Production Co., L.P. (Acquired 01291 Pennzoil Exploration and Production Company) (From 08/17/1988 12:00AM to 01/24/1995 11:59PM) 
01022 - Sun Operating Limited Partnership (From 07/18/1986 12:00AM to 06/26/1994 11:59PM) 
00056 - ConocoPhillips Company (Acquired 00001 Conoco Inc.) (From 08/01/1985 12:00AM to 09/09/1992 11:59PM) 
02410 - Devon Energy Corporation (Acquired 00167 PennzEnergy Company) (From 02/06/1987 12:00AM to 08/16/1988 11:59PM) 
02410 - Devon Energy Corporation (Acquired 00071 Pennzoil Producing Company) (From 08/01/1985 12:00AM to 02/05/1987 11:59PM) 
00035 - Kerr-McGee Corporation (Acquired 00250 ORYX ENERGY COMPANY) (From 08/01/1985 12:00AM to 07/17/1986 11:59PM) </t>
  </si>
  <si>
    <t>WELLS : 
GA004 (COM) Aprv: 07/20/2007 - Spud: 08/07/2007 - P50: $18,509,872; P70: $22,872,530; P90: $29,259,526
GA016 (COM) Aprv: 10/02/2007 - Spud: 10/07/2007 - P50: $24,166,180; P70: $28,528,838; P90: $34,915,834
GA019 (COM) Aprv: 10/11/2007 - Spud: 10/17/2007 - P50: $19,717,892; P70: $24,080,550; P90: $30,467,546
GA013 (COM) Aprv: 05/18/2016 - Spud: 06/13/2016 - P50: $21,410,276; P70: $25,772,934; P90: $32,159,930
GA018 (TA) Aprv: 03/25/2024 - Spud: 04/06/2024 - P50: $23,333,860; P70: $27,696,518; P90: $34,083,514
GE001 (COM) Aprv: 03/12/2025 - Spud: 03/14/2025 - P50: $23,491,076; P70: $27,853,734; P90: $34,240,730</t>
  </si>
  <si>
    <t>WELLS : 
008 (COM) Aprv: 05/14/1999 - Spud: 05/16/1999 - P50: $24,458,648; P70: $28,821,306; P90: $35,208,302
A008 (COM) Aprv: 08/06/1999 - Spud: 08/30/1999 - P50: $2,055,900; P70: $2,055,900; P90: $2,055,900
005 (COM) Aprv: 09/09/2002 - Spud: 09/18/2002 - P50: $24,650,544; P70: $29,013,202; P90: $35,400,198
006 (COM) Aprv: 09/26/2003 - Spud: 10/18/2003 - P50: $24,114,160; P70: $28,476,818; P90: $34,863,814
009 (COM) Aprv: 05/21/2009 - Spud: 06/08/2009 - P50: $23,743,084; P70: $28,105,742; P90: $34,492,738
010 (COM) Aprv: 05/03/2016 - Spud: 05/05/2016 - P50: $23,079,540; P70: $27,442,198; P90: $33,829,194
PIPELINES : 
BLKO PSN# 12536 (ACT) Aprv: 07/31/2000 - Init HTP: 07/31/2000 - P50: $498,740; P70: $720,932; P90: $1,043,427
BLKO PSN# 12537 (PREM) Aprv: 12/01/2000 - Init HTP: 03/27/2001 - P50: $344,820; P70: $464,958; P90: $641,418
UMBH PSN# 14179 (ACT) Aprv: 07/08/2003 - Init HTP: N/A - P50: $1,593,985; P70: $1,593,985; P90: $1,593,985
BLKO PSN# 14178 (ACT) Aprv: 07/08/2003 - Init HTP: 09/07/2003 - P50: $564,467; P70: $786,658; P90: $1,109,154
UMBE PSN# 17872 (ACT) Aprv: 07/16/2009 - Init HTP: N/A - P50: $1,593,985; P70: $1,593,985; P90: $1,593,985
UMBH PSN# 17873 (ACT) Aprv: 07/16/2009 - Init HTP: N/A - P50: $1,593,985; P70: $1,593,985; P90: $1,593,985
BLKG PSN# 17871 (ACT) Aprv: 07/16/2009 - Init HTP: 11/07/2009 - P50: $488,631; P70: $710,823; P90: $1,033,318
BLKO PSN# 19449 (ACT) Aprv: 12/01/2015 - Init HTP: 05/16/2016 - P50: $344,820; P70: $464,958; P90: $641,418
BLKO PSN# 19621 (ACT) Aprv: 11/14/2016 - Init HTP: 12/22/2016 - P50: $344,820; P70: $464,958; P90: $641,418</t>
  </si>
  <si>
    <t xml:space="preserve">02079 - INEOS Energy Petroleum Offshore USA Inc. 100% </t>
  </si>
  <si>
    <t xml:space="preserve">02079 - INEOS Energy Petroleum Offshore USA Inc. 100% (ALQT: A / LVL: 1) 
02079 - INEOS Energy Petroleum Offshore USA Inc. 25% (ALQT: B / LVL: 1) 
02361 - Eni Petroleum US LLC 75% (ALQT: B / LVL: 1) 
03300 - LLOG Omega Holdings, L.L.C. 20.25% (ALQT: B / LVL: 2) 
03556 - LLOG Deepwater Development Company II, L.L.C. 24.75% (ALQT: B / LVL: 2) 
03743 - Westlawn GOM Asset 4 Holdco LLC 25% (ALQT: B / LVL: 2) 
03760 - KUSA Inc. 30% (ALQT: B / LVL: 2) 
02079 - INEOS Energy Petroleum Offshore USA Inc. 25% (ALQT: C / LVL: 1) 
02361 - Eni Petroleum US LLC 75% (ALQT: C / LVL: 1) 
03300 - LLOG Omega Holdings, L.L.C. 9.0804% (ALQT: C / LVL: 2) 
03556 - LLOG Deepwater Development Company II, L.L.C. 12.375% (ALQT: C / LVL: 2) 
03743 - Westlawn GOM Asset 4 Holdco LLC 12.5% (ALQT: C / LVL: 2) 
03760 - KUSA Inc. 16.0446% (ALQT: C / LVL: 2) 
02079 - INEOS Energy Petroleum Offshore USA Inc. 50% (ALQT: C / LVL: 2) 
02079 - INEOS Energy Petroleum Offshore USA Inc. 100% (ALQT: D / LVL: 2) </t>
  </si>
  <si>
    <t xml:space="preserve">02079 - INEOS Energy Petroleum Offshore USA Inc. (From 07/01/2003 12:00AM to 12/31/2099 11:59AM) </t>
  </si>
  <si>
    <t xml:space="preserve">02079 - INEOS Energy Petroleum Offshore USA Inc. (From 04/26/2004 12:00AM to 12/31/2099 11:59AM) (ALQT: A / LVL: 1) 
02361 - Eni Petroleum US LLC (From 04/26/2004 12:00AM to 05/13/2024 01:59AM) (ALQT: A / LVL: 1) 
02248 - Eni Petroleum Exploration Co. Inc. (From 03/18/2005 12:00AM to 09/25/2006 11:59PM) (ALQT: A / LVL: 1) 
02079 - INEOS Energy Petroleum Offshore USA Inc. (From 08/06/2007 02:00AM to 12/31/2099 11:59AM) (ALQT: B / LVL: 1) 
02361 - Eni Petroleum US LLC (From 08/06/2007 02:00AM to 12/31/2099 11:59AM) (ALQT: B / LVL: 1) 
03300 - LLOG Omega Holdings, L.L.C. (From 06/21/2024 01:00AM to 12/31/2099 11:59AM) (ALQT: B / LVL: 2) 
03556 - LLOG Deepwater Development Company II, L.L.C. (From 06/21/2024 01:00AM to 12/31/2099 11:59AM) (ALQT: B / LVL: 2) 
03743 - Westlawn GOM Asset 4 Holdco LLC (From 06/21/2024 01:00AM to 12/31/2099 11:59AM) (ALQT: B / LVL: 2) 
03760 - KUSA Inc. (From 06/21/2024 01:00AM to 12/31/2099 11:59AM) (ALQT: B / LVL: 2) 
02079 - INEOS Energy Petroleum Offshore USA Inc. (From 08/30/2024 12:00AM to 12/31/2099 11:59AM) (ALQT: C / LVL: 1) 
02361 - Eni Petroleum US LLC (From 08/30/2024 12:00AM to 12/31/2099 11:59AM) (ALQT: C / LVL: 1) 
03300 - LLOG Omega Holdings, L.L.C. (From 09/22/2014 12:00AM to 12/31/2099 11:59AM) (ALQT: C / LVL: 2) 
03556 - LLOG Deepwater Development Company II, L.L.C. (From 12/12/2023 12:00AM to 12/31/2099 11:59AM) (ALQT: C / LVL: 2) 
03743 - Westlawn GOM Asset 4 Holdco LLC (From 12/12/2023 02:00AM to 12/31/2099 11:59AM) (ALQT: C / LVL: 2) 
03760 - KUSA Inc. (From 04/08/2024 12:00AM to 12/31/2099 11:59AM) (ALQT: C / LVL: 2) 
02079 - INEOS Energy Petroleum Offshore USA Inc. (From 05/13/2024 12:00AM to 12/31/2099 11:59AM) (ALQT: C / LVL: 2) 
02814 - Deepwater Development Company, LLC (From 07/10/2012 12:00AM to 12/12/2023 01:59AM) (ALQT: C / LVL: 2) 
02079 - INEOS Energy Petroleum Offshore USA Inc. (From 07/16/2015 12:00AM to 12/31/2099 11:59AM) (ALQT: D / LVL: 2) 
03300 - LLOG Omega Holdings, L.L.C. (From 07/16/2015 12:00AM to 05/13/2024 12:59AM) (ALQT: D / LVL: 2) 
03556 - LLOG Deepwater Development Company II, L.L.C. (From 12/12/2023 01:00AM to 05/13/2024 12:59AM) (ALQT: D / LVL: 2) 
03743 - Westlawn GOM Asset 4 Holdco LLC (From 12/12/2023 03:00AM to 05/13/2024 12:59AM) (ALQT: D / LVL: 2) 
03760 - KUSA Inc. (From 04/08/2024 01:00AM to 05/13/2024 12:59AM) (ALQT: D / LVL: 2) 
02814 - Deepwater Development Company, LLC (From 03/17/2016 12:00AM to 12/12/2023 02:59AM) (ALQT: D / LVL: 2) </t>
  </si>
  <si>
    <t>COLLATERAL:
03672 Talos QN Exploration LLC: $13,249,500 (0259646 - Eff Dt: 04/02/2024)</t>
  </si>
  <si>
    <t>WELLS : 
004 (COM) Aprv: 06/05/1998 - Spud: 06/05/1998 - P50: $24,040,176; P70: $28,402,834; P90: $34,789,830
005 (COM) Aprv: 05/16/2016 - Spud: 05/10/2016 - P50: $22,672,628; P70: $27,035,286; P90: $33,422,282
KE002 (COM) Aprv: 03/16/2021 - Spud: 03/18/2021 - P50: $20,888,920; P70: $25,251,578; P90: $31,638,574
KE001 (COM) Aprv: 08/11/2022 - Spud: 08/11/2022 - P50: $23,114,220; P70: $27,476,878; P90: $33,863,874
KE003 (COM) Aprv: 05/09/2025 - Spud: 05/21/2025 - P50: $20,606,856; P70: $24,969,514; P90: $31,356,510
PIPELINES : 
UMB PSN# 19837 (ACT) Aprv: N/A - Init HTP: N/A - P50: $1,745,185; P70: $1,745,185; P90: $1,745,185
BLKO PSN# 19836 (ACT) Aprv: 07/21/1999 - Init HTP: 07/24/1999 - P50: $744,025; P70: $966,217; P90: $1,288,712
BLKO PSN# 19579 (ACT) Aprv: 07/11/2016 - Init HTP: 07/27/2016 - P50: $344,820; P70: $464,958; P90: $641,418
BLKO PSN# 20594 (ACT) Aprv: 11/12/2021 - Init HTP: 08/29/2021 - P50: $1,192,225; P70: $1,414,417; P90: $1,736,912
BLKO PSN# 20593 (ACT) Aprv: 11/12/2021 - Init HTP: 09/03/2021 - P50: $1,190,691; P70: $1,412,883; P90: $1,735,378
BLKO PSN# 20591 (ACT) Aprv: 03/31/2022 - Init HTP: 12/13/2021 - P50: $846,832; P70: $1,069,023; P90: $1,391,519
ELECTRIC_HYDRAULIC_CHEMICAL PSN# 20740 (ACT) Aprv: 03/31/2022 - Init HTP: N/A - P50: $1,745,185; P70: $1,745,185; P90: $1,745,185
BLKO PSN# 21343 (PROP) Aprv: 06/12/2025 - Init HTP: N/A - P50: $344,820; P70: $464,958; P90: $641,418</t>
  </si>
  <si>
    <t>WELLS : 
BF004 (COM) Aprv: 01/27/2006 - Spud: 02/05/2006 - P50: $25,085,200; P70: $29,447,858; P90: $35,834,854
BF003 (TA) Aprv: 11/10/2018 - Spud: 11/17/2018 - P50: $28,304,660; P70: $32,667,318; P90: $39,054,314
BF006 (COM) Aprv: 11/03/2019 - Spud: 11/05/2019 - P50: $28,989,012; P70: $33,351,670; P90: $39,738,666
BF005 (COM) Aprv: 05/25/2022 - Spud: 07/11/2022 - P50: $25,917,520; P70: $30,280,178; P90: $36,667,174
PIPELINES : 
BLKO PSN# 19330 (ACT) Aprv: 11/09/2015 - Init HTP: 08/14/2008 - P50: $1,455,672; P70: $1,677,863; P90: $2,000,358
BLKO PSN# 19535 (ACT) Aprv: N/A - Init HTP: 08/14/2008 - P50: $1,454,493; P70: $1,676,684; P90: $1,999,180
BLKO PSN# 19434 (ACT) Aprv: 08/30/2016 - Init HTP: 09/19/2016 - P50: $1,389,778; P70: $1,611,969; P90: $1,934,464
BLKO PSN# 19569 (ACT) Aprv: 08/30/2016 - Init HTP: 10/31/2016 - P50: $402,290; P70: $522,428; P90: $698,888
BLKO PSN# 19574 (ACT) Aprv: 08/30/2016 - Init HTP: 11/01/2016 - P50: $402,290; P70: $522,428; P90: $698,888
BLKO PSN# 19571 (ACT) Aprv: 08/30/2016 - Init HTP: 11/03/2016 - P50: $402,290; P70: $522,428; P90: $698,888
BLKO PSN# 19573 (ACT) Aprv: 08/30/2016 - Init HTP: 11/03/2016 - P50: $402,290; P70: $522,428; P90: $698,888
BLKO PSN# 19575 (ACT) Aprv: 08/30/2016 - Init HTP: 11/03/2016 - P50: $402,290; P70: $522,428; P90: $698,888
BLKO PSN# 19570 (ACT) Aprv: 08/30/2016 - Init HTP: 11/09/2016 - P50: $402,290; P70: $522,428; P90: $698,888
BLKO PSN# 19572 (ACT) Aprv: 08/30/2016 - Init HTP: 12/07/2016 - P50: $402,290; P70: $522,428; P90: $698,888
BLKO PSN# 20049 (ACT) Aprv: 08/16/2019 - Init HTP: 03/17/2020 - P50: $402,290; P70: $522,428; P90: $698,888</t>
  </si>
  <si>
    <t>WELLS : 
PN001 (COM) Aprv: 01/13/2021 - Spud: 01/16/2021 - P50: $36,610,520; P70: $40,973,178; P90: $47,360,174
PN002 (COM) Aprv: 11/15/2021 - Spud: 12/26/2021 - P50: $36,067,200; P70: $40,429,858; P90: $46,816,854
PN003 (COM) Aprv: 08/22/2022 - Spud: 09/02/2022 - P50: $36,390,880; P70: $40,753,538; P90: $47,140,534
PIPELINES : 
LIFT PSN# 19977 (OUT) Aprv: 09/09/2020 - Init HTP: 11/28/2020 - P50: $916,098; P70: $1,138,290; P90: $1,460,785
LIFT PSN# 20230 (OUT) Aprv: 09/09/2020 - Init HTP: 12/12/2020 - P50: $914,995; P70: $1,137,187; P90: $1,459,682
BLKO PSN# 20132 (ACT) Aprv: 09/09/2020 - Init HTP: 02/22/2022 - P50: $344,820; P70: $464,958; P90: $641,418
BLKO PSN# 20137 (ACT) Aprv: 09/09/2020 - Init HTP: 02/22/2022 - P50: $344,820; P70: $464,958; P90: $641,418
BLKO PSN# 20145 (PREM) Aprv: 09/09/2020 - Init HTP: 09/29/2022 - P50: $344,820; P70: $464,958; P90: $641,418
LIFT PSN# 20927 (OUT) Aprv: 01/13/2023 - Init HTP: 11/13/2022 - P50: $915,068; P70: $1,137,259; P90: $1,459,754
LIFT PSN# 20232 (OUT) Aprv: 09/09/2022 - Init HTP: 03/03/2023 - P50: $344,820; P70: $464,958; P90: $641,418
BLKO PSN# 20926 (ACT) Aprv: 01/13/2023 - Init HTP: 05/18/2023 - P50: $344,820; P70: $464,958; P90: $641,418</t>
  </si>
  <si>
    <t>WELLS : 
A006 (COM) Aprv: 05/19/1994 - Spud: 09/28/1995 - P50: $2,055,900; P70: $2,055,900; P90: $2,055,900
A019 (COM) Aprv: 06/06/2001 - Spud: 07/08/2001 - P50: $2,055,900; P70: $2,055,900; P90: $2,055,900
A007 (COM) Aprv: 10/23/2001 - Spud: 11/01/2001 - P50: $2,055,900; P70: $2,055,900; P90: $2,055,900
MB017 (COM) Aprv: 02/23/2012 - Spud: 04/25/2012 - P50: $22,420,620; P70: $26,783,278; P90: $33,170,274
MB021 (COM) Aprv: 02/22/2012 - Spud: 05/21/2012 - P50: $26,457,372; P70: $30,820,030; P90: $37,207,026
MB008 (COM) Aprv: 11/03/2015 - Spud: 11/10/2015 - P50: $23,726,900; P70: $28,089,558; P90: $34,476,554
A011 (COM) Aprv: 07/31/2017 - Spud: 08/02/2017 - P50: $2,055,900; P70: $2,055,900; P90: $2,055,900
A004 (COM) Aprv: 11/13/2020 - Spud: 11/19/2020 - P50: $2,055,900; P70: $2,055,900; P90: $2,055,900
A024 (COM) Aprv: 01/21/2022 - Spud: 02/21/2022 - P50: $2,055,900; P70: $2,055,900; P90: $2,055,900
A010 (COM) Aprv: 12/15/2022 - Spud: 12/19/2022 - P50: $2,055,900; P70: $2,055,900; P90: $2,055,900
A015 (COM) Aprv: 01/01/2024 - Spud: 01/04/2024 - P50: $24,273,688; P70: $28,636,346; P90: $35,023,342</t>
  </si>
  <si>
    <t>WELLS : 
002 (TA) Aprv: 01/22/2016 - Spud: 01/27/2016 - P50: $36,067,200; P70: $40,429,858; P90: $46,816,854
003 (TA) Aprv: 06/05/2019 - Spud: 08/02/2019 - P50: $34,911,200; P70: $39,273,858; P90: $45,660,854
SS004 (COM) Aprv: 08/07/2024 - Spud: 08/09/2024 - P50: $36,375,852; P70: $40,738,510; P90: $47,125,506
PIPELINES : 
BLKO PSN# 21218 (PROP) Aprv: 11/06/2023 - Init HTP: N/A - P50: $344,820; P70: $464,958; P90: $641,418
BLKO PSN# 21219 (PROP) Aprv: 11/06/2023 - Init HTP: N/A - P50: $344,820; P70: $464,958; P90: $641,418
BLKO PSN# 21220 (PROP) Aprv: 11/06/2023 - Init HTP: N/A - P50: $344,820; P70: $464,958; P90: $641,418</t>
  </si>
  <si>
    <t>COLLATERAL:
02058 LLOG Exploration Offshore, L.L.C.: $2,750,000 (CMS0264656 - Eff Dt: 09/17/2019)</t>
  </si>
  <si>
    <t>WELLS : 
SS001 (COM) Aprv: 09/07/2007 - Spud: 11/02/2007 - P50: $22,021,800; P70: $26,384,458; P90: $32,771,454
SS002 (COM) Aprv: 12/18/2009 - Spud: 02/20/2010 - P50: $21,043,824; P70: $25,406,482; P90: $31,793,478
SS003 (COM) Aprv: 10/11/2012 - Spud: 10/20/2012 - P50: $23,523,444; P70: $27,886,102; P90: $34,273,098
005 (DSI) Aprv: 01/29/2013 - Spud: 04/17/2013 - P50: $6,681,680; P70: $11,044,338; P90: $17,431,334
SS006 (COM) Aprv: 03/25/2020 - Spud: 03/31/2020 - P50: $21,248,436; P70: $25,611,094; P90: $31,998,090
PIPELINES : 
UMBE PSN# 19042 (ACT) Aprv: N/A - Init HTP: N/A - P50: $1,745,185; P70: $1,745,185; P90: $1,745,185
ELECTRIC_HYDRAULIC_CHEMICAL PSN# 20650 (ACT) Aprv: N/A - Init HTP: N/A - P50: $1,745,185; P70: $1,745,185; P90: $1,745,185
BLKO PSN# 18212 (ACT) Aprv: 06/30/2011 - Init HTP: 02/18/2011 - P50: $344,820; P70: $464,958; P90: $641,418
BLKO PSN# 18315 (ACT) Aprv: 06/30/2011 - Init HTP: 03/25/2011 - P50: $459,760; P70: $579,898; P90: $756,358
BLKO PSN# 18314 (ACT) Aprv: 06/30/2011 - Init HTP: 03/29/2011 - P50: $459,760; P70: $579,898; P90: $756,358
BLKO PSN# 18205 (ACT) Aprv: 06/30/2011 - Init HTP: 09/18/2011 - P50: $915,866; P70: $1,138,058; P90: $1,460,553
BLKO PSN# 18206 (ACT) Aprv: 06/30/2011 - Init HTP: 09/22/2011 - P50: $844,935; P70: $1,067,127; P90: $1,389,622
BLKO PSN# 18204 (ACT) Aprv: 06/30/2011 - Init HTP: 10/26/2011 - P50: $913,025; P70: $1,135,216; P90: $1,457,711
BLKO PSN# 18207 (ACT) Aprv: 06/30/2011 - Init HTP: 05/06/2012 - P50: $843,636; P70: $1,065,827; P90: $1,388,322
BLKO PSN# 18931 (ACT) Aprv: 05/22/2013 - Init HTP: 07/19/2013 - P50: $344,820; P70: $464,958; P90: $641,418
BLKO PSN# 18932 (ACT) Aprv: 05/22/2013 - Init HTP: 07/19/2013 - P50: $344,820; P70: $464,958; P90: $641,418
BLKO PSN# 18969 (ACT) Aprv: 09/05/2013 - Init HTP: 10/24/2013 - P50: $344,820; P70: $464,958; P90: $641,418
BLKO PSN# 18706 (ACT) Aprv: 08/27/2012 - Init HTP: 11/09/2013 - P50: $344,820; P70: $464,958; P90: $641,418
BLKO PSN# 18968 (ACT) Aprv: 09/05/2013 - Init HTP: 11/09/2013 - P50: $344,820; P70: $464,958; P90: $641,418
BLKO PSN# 18970 (ACT) Aprv: 09/05/2013 - Init HTP: 04/04/2014 - P50: $344,820; P70: $464,958; P90: $641,418
BLKO PSN# 20128 (ACT) Aprv: 07/03/2019 - Init HTP: 12/13/2019 - P50: $687,496; P70: $909,688; P90: $1,232,183
BLKO PSN# 20129 (ACT) Aprv: 07/03/2019 - Init HTP: 12/13/2019 - P50: $344,820; P70: $464,958; P90: $641,418
BLKO PSN# 20032 (ACT) Aprv: 12/19/2018 - Init HTP: 06/05/2020 - P50: $344,820; P70: $464,958; P90: $641,418
BLKO PSN# 21455 (PROP) Aprv: 05/30/2025 - Init HTP: N/A - P50: $688,963; P70: $911,154; P90: $1,233,650</t>
  </si>
  <si>
    <t>COLLATERAL:
03026 Talos Energy Ventures, LLC: $21,514,409 (PB00202100027 - Eff Dt: 01/03/2017)
03026 Talos Energy Ventures, LLC: $50,000,000 (SPA150014_009 - Eff Dt: 02/23/2024)
03026 Talos Energy Ventures, LLC: $36,057,639 (SPA150014_013 - Eff Dt: 04/03/2024)
03026 Talos Energy Ventures, LLC: $22,818,313 (612410412 - Eff Dt: 12/21/2023)</t>
  </si>
  <si>
    <t>WELLS : 
A005 (COM) Aprv: 09/08/2004 - Spud: 12/12/2004 - P50: $2,055,900; P70: $2,055,900; P90: $2,055,900
A006 (COM) Aprv: 01/28/2013 - Spud: 03/11/2013 - P50: $2,055,900; P70: $2,055,900; P90: $2,055,900
A004 (COM) Aprv: 03/03/2015 - Spud: 03/10/2015 - P50: $2,055,900; P70: $2,055,900; P90: $2,055,900
008 (APD) Aprv: 09/04/2025 - Spud:  - P50: $43,928,000; P70: $48,290,658; P90: $54,677,654
STRUCTURES : 
SPAR CPLX# 1665 'A(Constitution)' Aprv: N/A - Inst: 12/27/2005 - P50: $41,991,895; P70: $41,991,895; P90: $41,991,895
PIPELINES : 
BLKO PSN# 20861 (OUT) Aprv: 06/04/2010 - Init HTP: 12/17/2011 - P50: $1,145,563; P70: $1,367,755; P90: $1,690,250
BLKO PSN# 20862 (OUT) Aprv: 06/04/2010 - Init HTP: 01/05/2012 - P50: $1,145,394; P70: $1,367,586; P90: $1,690,081
SERV PSN# 20000 (PROP) Aprv: 01/23/2019 - Init HTP: 07/02/2019 - P50: $1,119,572; P70: $1,341,764; P90: $1,664,259
BLKO PSN# 20829 (ACT) Aprv: 06/22/2022 - Init HTP: 08/20/2022 - P50: $402,290; P70: $522,428; P90: $698,888
BLKO PSN# 20830 (ACT) Aprv: 06/22/2022 - Init HTP: 08/21/2022 - P50: $402,290; P70: $522,428; P90: $698,888
BLKO PSN# 20832 (ACT) Aprv: 06/22/2022 - Init HTP: 09/11/2022 - P50: $402,290; P70: $522,428; P90: $698,888
BLKO PSN# 20827 (ACT) Aprv: 06/22/2022 - Init HTP: 09/17/2022 - P50: $402,290; P70: $522,428; P90: $698,888
BLKO PSN# 20826 (ACT) Aprv: 06/22/2022 - Init HTP: 09/25/2022 - P50: $402,290; P70: $522,428; P90: $698,888
BLKO PSN# 20828 (ACT) Aprv: 06/22/2022 - Init HTP: 09/25/2022 - P50: $402,290; P70: $522,428; P90: $698,888
BLKO PSN# 20831 (ACT) Aprv: 06/22/2022 - Init HTP: 10/01/2022 - P50: $402,290; P70: $522,428; P90: $698,888
BLKO PSN# 20825 (ACT) Aprv: 06/22/2022 - Init HTP: 10/13/2022 - P50: $402,290; P70: $522,428; P90: $698,888</t>
  </si>
  <si>
    <t>WELLS : 
SS001 (COM) Aprv: 06/26/2009 - Spud: 08/14/2009 - P50: $29,732,320; P70: $34,094,978; P90: $40,481,974
SS002 (COM) Aprv: 11/21/2015 - Spud: 11/21/2015 - P50: $30,056,000; P70: $34,418,658; P90: $40,805,654
SS005 (COM) Aprv: 02/15/2025 - Spud: 02/21/2025 - P50: $29,191,312; P70: $33,553,970; P90: $39,940,966
PIPELINES : 
BLKO PSN# 18034 (ACT) Aprv: 06/10/2010 - Init HTP: N/A - P50: $402,290; P70: $522,428; P90: $698,888
BLKO PSN# 18035 (PROP) Aprv: 06/10/2010 - Init HTP: N/A - P50: $402,290; P70: $522,428; P90: $698,888
UBEH PSN# 18037 (ACT) Aprv: 06/10/2010 - Init HTP: N/A - P50: $1,745,185; P70: $1,745,185; P90: $1,745,185
BLKO PSN# 18042 (ACT) Aprv: 06/10/2010 - Init HTP: N/A - P50: $402,290; P70: $522,428; P90: $698,888
BLKO PSN# 19484 (OUT) Aprv: 04/08/2016 - Init HTP: 12/14/2015 - P50: $402,290; P70: $522,428; P90: $698,888
BLKO PSN# 19582 (ACT) Aprv: 09/07/2016 - Init HTP: 03/25/2018 - P50: $402,290; P70: $522,428; P90: $698,888
BLKO PSN# 20822 (ACT) Aprv: 06/21/2022 - Init HTP: 10/01/2022 - P50: $402,290; P70: $522,428; P90: $698,888
BLKO PSN# 20823 (ACT) Aprv: 06/21/2022 - Init HTP: 10/05/2022 - P50: $402,290; P70: $522,428; P90: $698,888
BLKO PSN# 20821 (ACT) Aprv: 06/21/2022 - Init HTP: 10/19/2022 - P50: $402,290; P70: $522,428; P90: $698,888
BLKO PSN# 21139 (ACT) Aprv: 08/31/2023 - Init HTP: 09/18/2024 - P50: $402,290; P70: $522,428; P90: $698,888</t>
  </si>
  <si>
    <t>WELLS : 
HA001 (COM) Aprv: 06/08/2000 - Spud: 07/03/2000 - P50: $2,055,900; P70: $2,055,900; P90: $2,055,900
HA003 (COM) Aprv: 11/22/2000 - Spud: 11/22/2000 - P50: $2,055,900; P70: $2,055,900; P90: $2,055,900
HA004 (COM) Aprv: 01/31/2001 - Spud: 01/31/2001 - P50: $2,055,900; P70: $2,055,900; P90: $2,055,900
HA007 (TA) Aprv: 11/09/2001 - Spud: 11/16/2001 - P50: $8,092,000; P70: $12,454,658; P90: $18,841,654
HA006 (COM) Aprv: 02/22/2010 - Spud: 03/06/2010 - P50: $2,055,900; P70: $2,055,900; P90: $2,055,900
HA002 (TA) Aprv: 09/25/2009 - Spud: 09/18/2011 - P50: $1,324,950; P70: $1,324,950; P90: $1,324,950
HA005 (COM) Aprv: 11/17/2011 - Spud: 01/21/2012 - P50: $2,055,900; P70: $2,055,900; P90: $2,055,900
STRUCTURES : 
SPAR CPLX# 183 'A (Hoover)' Aprv: N/A - Inst: 04/25/2000 - P50: $73,479,868; P70: $73,479,868; P90: $73,479,868</t>
  </si>
  <si>
    <t xml:space="preserve">02079 - INEOS Energy Petroleum Offshore USA Inc. 25% (ALQT: A) 
00689 - Shell Offshore Inc. 75% (ALQT: A) 
02079 - INEOS Energy Petroleum Offshore USA Inc. 21% (ALQT: B) 
00689 - Shell Offshore Inc. 79% (ALQT: B) </t>
  </si>
  <si>
    <t xml:space="preserve">00689 - Shell Offshore Inc. (From 03/01/2004 12:00AM to 12/31/2099 11:59AM) 
02079 - INEOS Energy Petroleum Offshore USA Inc. (From 03/01/2004 12:00AM to 12/31/2099 11:59AM) 
02702 - Plains Exploration &amp; Production Company (PXP) (From 07/11/2007 12:00AM to 11/09/2009 11:59PM) 
00689 - Shell Offshore Inc. (From 06/04/2015 12:00AM to 12/31/2099 11:59AM) (ALQT: A) 
02079 - INEOS Energy Petroleum Offshore USA Inc. (From 06/04/2015 12:00AM to 12/31/2099 11:59AM) (ALQT: A) 
00689 - Shell Offshore Inc. (From 06/04/2015 12:00AM to 12/31/2099 11:59AM) (ALQT: B) 
02079 - INEOS Energy Petroleum Offshore USA Inc. (From 06/04/2015 12:00AM to 12/31/2099 11:59AM) (ALQT: B) </t>
  </si>
  <si>
    <t xml:space="preserve">03567 - Beacon Growthco Operating Company, L.L.C. .32725% 
03572 - BOE Exploration &amp; Production LLC .32725% 
03194 - CSL Exploration, LP 4.5% 
03656 - Alta Mar Energy (Winterfell), LLC 7.55% 
02668 - Red Willow Offshore, LLC 12.5% 
03723 - Westlawn GOM Asset 3 Holdco LLC 15% 
03362 - Kosmos Energy Gulf of Mexico Operations, LLC 25.04375% 
03570 - Beacon Offshore Energy Exploration LLC 34.75175% </t>
  </si>
  <si>
    <t>WELLS : 
WA001 (COM) Aprv: 08/28/2023 - Spud: 08/29/2023 - P50: $28,787,868; P70: $33,150,526; P90: $39,537,522
WA003 (TA) Aprv: 07/12/2024 - Spud: 07/20/2024 - P50: $32,278,988; P70: $36,641,646; P90: $43,028,642
WB001 (DSI) Aprv: 01/28/2025 - Spud: 01/29/2025 - P50: $28,234,144; P70: $32,596,802; P90: $38,983,798
PIPELINES : 
ELECTRIC_HYDRAULIC_CHEMICAL PSN# 21145 (ACT) Aprv: 12/12/2023 - Init HTP: 10/03/2024 - P50: $1,593,985; P70: $1,593,985; P90: $1,593,985
BLKO PSN# 21422 (PROP) Aprv: 03/25/2025 - Init HTP: N/A - P50: $344,820; P70: $464,958; P90: $641,418
BLKO PSN# 21423 (PROP) Aprv: 03/25/2025 - Init HTP: N/A - P50: $344,820; P70: $464,958; P90: $641,418</t>
  </si>
  <si>
    <t xml:space="preserve">02668 - Red Willow Offshore, LLC (From 06/01/2017 12:00AM to 12/31/2099 11:59AM) 
03570 - Beacon Offshore Energy Exploration LLC (From 08/19/2020 01:00AM to 12/31/2099 11:59AM) 
03572 - BOE Exploration &amp; Production LLC (From 08/19/2020 01:00AM to 12/31/2099 11:59AM) 
03362 - Kosmos Energy Gulf of Mexico Operations, LLC (From 12/03/2020 12:00AM to 12/31/2099 11:59AM) 
03194 - CSL Exploration, LP (From 01/27/2021 12:00AM to 12/31/2099 11:59AM) 
03656 - Alta Mar Energy (Winterfell), LLC (From 10/21/2021 12:00AM to 12/31/2099 11:59AM) 
03723 - Westlawn GOM Asset 3 Holdco LLC (From 08/01/2023 12:00AM to 12/31/2099 11:59AM) 
03567 - Beacon Growthco Operating Company, L.L.C. (From 07/24/2025 12:00AM to 12/31/2099 11:59AM) 
03497 - Ridgewood Monarch North, LLC (From 08/04/2017 12:00AM to 07/31/2023 11:59PM) 
03630 - Beacon Asset Holdings LLC (From 08/19/2020 12:00AM to 11/06/2022 11:59PM) 
03394 - CL&amp;F Offshore LLC (From 06/01/2017 12:00AM to 08/17/2022 11:59PM) 
01999 - Houston Energy, L.P. (From 06/01/2017 12:00AM to 01/26/2021 11:59PM) 
02058 - LLOG Exploration Offshore, L.L.C. (From 10/12/2017 12:00AM to 08/19/2020 12:59AM) 
03238 - LLOG Bluewater Holdings, L.L.C. (From 06/01/2017 12:00AM to 08/18/2020 11:59PM) 
03498 - ILX Prospect Monarch North, LLC (From 08/04/2017 12:00AM to 10/21/2019 11:59PM) 
01308 - Ridgewood Energy Corporation (From 06/01/2017 12:00AM to 08/03/2017 11:59PM) </t>
  </si>
  <si>
    <t>WELLS : 
SS002 (COM) Aprv: 07/09/2013 - Spud: 08/16/2013 - P50: $31,553,020; P70: $35,915,678; P90: $42,302,674
004 (TA) Aprv: 03/07/2017 - Spud: 03/07/2017 - P50: $24,900,240; P70: $29,262,898; P90: $35,649,894
SS005 (COM) Aprv: 04/13/2018 - Spud: 04/19/2018 - P50: $30,961,148; P70: $35,323,806; P90: $41,710,802
PIPELINES : 
BLKO PSN# 21344 (PROP) Aprv: N/A - Init HTP: N/A - P50: $402,290; P70: $522,428; P90: $698,888
BLKO PSN# 19581 (ACT) Aprv: 09/07/2016 - Init HTP: N/A - P50: $1,090,251; P70: $1,312,442; P90: $1,634,938
BLKO PSN# 19584 (OUT) Aprv: 09/07/2016 - Init HTP: N/A - P50: $1,089,806; P70: $1,311,997; P90: $1,634,493
BLKO PSN# 19580 (ACT) Aprv: 09/07/2016 - Init HTP: 02/03/2018 - P50: $402,290; P70: $522,428; P90: $698,888
BLKO PSN# 19583 (OUT) Aprv: 09/07/2016 - Init HTP: 02/06/2018 - P50: $402,290; P70: $522,428; P90: $698,888
BLKO PSN# 19586 (OUT) Aprv: 09/07/2016 - Init HTP: 03/23/2018 - P50: $402,290; P70: $522,428; P90: $698,888</t>
  </si>
  <si>
    <t xml:space="preserve">02361 - Eni Petroleum US LLC 32% 
02481 - BP Exploration &amp; Production Inc. 33.33% 
00689 - Shell Offshore Inc. 34.67% </t>
  </si>
  <si>
    <t>PIPELINES : 
BLKO PSN# 12203 (ACT) Aprv: 08/17/1999 - Init HTP: 10/12/1999 - P50: $287,350; P70: $407,488; P90: $583,948
SERV PSN# 12205 (ACT) Aprv: 08/17/1999 - Init HTP: 11/03/1999 - P50: $287,350; P70: $407,488; P90: $583,948
SERV PSN# 15442 (ACT) Aprv: 12/15/2005 - Init HTP: 02/26/2006 - P50: $287,350; P70: $407,488; P90: $583,948
UBEH PSN# 18114 (ACT) Aprv: 07/12/2011 - Init HTP: N/A - P50: $1,593,985; P70: $1,593,985; P90: $1,593,985
BLKO PSN# 18113 (ACT) Aprv: 07/12/2011 - Init HTP: 06/23/2012 - P50: $344,820; P70: $464,958; P90: $641,418
BLKO PSN# 18984 (ACT) Aprv: 08/06/2013 - Init HTP: 02/06/2014 - P50: $402,290; P70: $522,428; P90: $698,888
BLKO PSN# 19172 (ACT) Aprv: 07/07/2014 - Init HTP: 07/11/2014 - P50: $402,290; P70: $522,428; P90: $698,888
BLKO PSN# 21303 (ACT) Aprv: 06/12/2024 - Init HTP: 11/12/2024 - P50: $344,820; P70: $464,958; P90: $641,418
WELLS : 
A001 (COM) Aprv: 02/24/1999 - Spud: 03/07/1999 - P50: $21,154,800; P70: $25,517,458; P90: $31,904,454
A004 (TA) Aprv: 01/05/1999 - Spud: 04/15/1999 - P50: $21,935,100; P70: $26,297,758; P90: $32,684,754
A002 (TA) Aprv: 05/26/1999 - Spud: 06/03/1999 - P50: $22,831,000; P70: $27,193,658; P90: $33,580,654
A008 (COM) Aprv: 09/12/2013 - Spud: 09/13/2013 - P50: $21,212,600; P70: $25,575,258; P90: $31,962,254</t>
  </si>
  <si>
    <t xml:space="preserve">00689 - Shell Offshore Inc. (From 07/01/1985 12:00AM to 12/31/2099 11:59AM) 
02481 - BP Exploration &amp; Production Inc. (From 01/31/2001 12:00AM to 12/31/2099 11:59AM) 
02361 - Eni Petroleum US LLC (From 05/11/2004 12:00AM to 12/31/2099 11:59AM) 
00056 - ConocoPhillips Company (From 02/14/2003 12:00AM to 06/10/2025 11:59PM) 
00162 - Eni Petroleum Co. Inc. (From 10/26/1999 12:00AM to 05/10/2004 11:59PM) 
00056 - ConocoPhillips Company (Acquired 00001 Conoco Inc.) (From 10/03/1996 12:00AM to 02/13/2003 11:59PM) 
00689 - Shell Offshore Inc. (Acquired 02140 Shell Deepwater Production Inc.) (From 03/10/2000 12:00AM to 09/17/2001 12:59AM) 
01680 - BP Exploration &amp; Oil Inc. (From 08/09/1996 12:00AM to 01/30/2001 11:59PM) 
00689 - Shell Offshore Inc. (Acquired 02139 Shell Deepwater Development Inc.) (From 03/17/1997 12:00AM to 03/09/2000 11:59PM) </t>
  </si>
  <si>
    <t>WELLS : 
001 (TA) Aprv: 08/18/2000 - Spud: 08/28/2000 - P50: $15,542,420; P70: $19,905,078; P90: $26,292,074
SN101 (COM) Aprv: 11/24/2020 - Spud: 11/25/2020 - P50: $35,631,388; P70: $39,994,046; P90: $46,381,042
STRUCTURES : 
TLP CPLX# 1323 'A (Marco Polo)' Aprv: N/A - Inst: 01/24/2004 - P50: $19,500,696; P70: $19,500,696; P90: $19,500,696
PIPELINES : 
UBEH PSN# 17571 (OUT) Aprv: 08/22/2008 - Init HTP: N/A - P50: $1,745,185; P70: $1,745,185; P90: $1,745,185
LIFT PSN# 17675 (ACT) Aprv: 10/17/2008 - Init HTP: 10/18/2008 - P50: $776,467; P70: $998,659; P90: $1,321,154
LIFT PSN# 17730 (ACT) Aprv: 10/17/2008 - Init HTP: 10/18/2008 - P50: $776,467; P70: $998,659; P90: $1,321,154
LIFT PSN# 17731 (ACT) Aprv: 10/17/2008 - Init HTP: 10/19/2008 - P50: $776,467; P70: $998,659; P90: $1,321,154
LIFT PSN# 17732 (ACT) Aprv: 10/17/2008 - Init HTP: 10/19/2008 - P50: $776,467; P70: $998,659; P90: $1,321,154
UMB PSN# 19402 (ACT) Aprv: 08/17/2015 - Init HTP: N/A - P50: $1,593,985; P70: $1,593,985; P90: $1,593,985
LIFT PSN# 19403 (ACT) Aprv: 08/17/2015 - Init HTP: N/A - P50: $781,565; P70: $1,003,756; P90: $1,326,251
LIFT PSN# 19404 (ACT) Aprv: 08/17/2015 - Init HTP: N/A - P50: $781,565; P70: $1,003,756; P90: $1,326,251
LIFT PSN# 19405 (ACT) Aprv: 08/17/2015 - Init HTP: N/A - P50: $781,565; P70: $1,003,756; P90: $1,326,251
LIFT PSN# 19406 (ACT) Aprv: 08/17/2015 - Init HTP: N/A - P50: $781,565; P70: $1,003,756; P90: $1,326,251
LIFT PSN# 19407 (ACT) Aprv: 08/17/2015 - Init HTP: N/A - P50: $781,565; P70: $1,003,756; P90: $1,326,251
LIFT PSN# 19408 (ACT) Aprv: 08/17/2015 - Init HTP: N/A - P50: $781,565; P70: $1,003,756; P90: $1,326,251
LIFT PSN# 19359 (ACT) Aprv: 08/17/2015 - Init HTP: 12/11/2015 - P50: $459,760; P70: $579,898; P90: $756,358
LIFT PSN# 19360 (ACT) Aprv: 08/17/2015 - Init HTP: 12/11/2015 - P50: $459,760; P70: $579,898; P90: $756,358
LIFT PSN# 19400 (ACT) Aprv: 08/17/2015 - Init HTP: 12/11/2015 - P50: $956,025; P70: $1,178,216; P90: $1,500,711
LIFT PSN# 19401 (ACT) Aprv: 08/17/2015 - Init HTP: 12/11/2015 - P50: $344,820; P70: $464,958; P90: $641,418
UBEH PSN# 19623 (ACT) Aprv: 12/05/2016 - Init HTP: 05/01/2017 - P50: $1,745,185; P70: $1,745,185; P90: $1,745,185
ELECTRIC_HYDRAULIC_CHEMICAL PSN# 21020 (ACT) Aprv: 05/25/2023 - Init HTP: N/A - P50: $1,593,985; P70: $1,593,985; P90: $1,593,985
BLKO PSN# 21014 (ACT) Aprv: 05/25/2023 - Init HTP: 08/08/2023 - P50: $459,760; P70: $579,898; P90: $756,358
BLKO PSN# 21015 (ACT) Aprv: 05/25/2023 - Init HTP: 08/18/2023 - P50: $459,760; P70: $579,898; P90: $756,358
BLKO PSN# 21016 (ACT) Aprv: 05/25/2023 - Init HTP: 08/28/2023 - P50: $459,760; P70: $579,898; P90: $756,358
BLKO PSN# 21017 (ACT) Aprv: 05/25/2023 - Init HTP: 09/05/2023 - P50: $459,760; P70: $579,898; P90: $756,358
BLKO PSN# 21012 (ACT) Aprv: 05/25/2023 - Init HTP: 09/15/2023 - P50: $459,760; P70: $579,898; P90: $756,358
BLKO PSN# 21018 (ACT) Aprv: 05/25/2023 - Init HTP: 09/26/2023 - P50: $459,760; P70: $579,898; P90: $756,358
BLKO PSN# 21019 (ACT) Aprv: 05/25/2023 - Init HTP: 09/26/2023 - P50: $459,760; P70: $579,898; P90: $756,358
BLKO PSN# 21013 (ACT) Aprv: 05/25/2023 - Init HTP: 10/04/2023 - P50: $459,760; P70: $579,898; P90: $756,358</t>
  </si>
  <si>
    <t>WELLS : 
A001 (TA) Aprv: 05/09/1975 - Spud: 05/10/1975 - P50: $675,387; P70: $898,809; P90: $1,222,239
A006 (COM) Aprv: 07/03/1975 - Spud: 07/09/1975 - P50: $698,402; P70: $921,824; P90: $1,245,254
A004 (COM) Aprv: 08/22/1975 - Spud: 08/24/1975 - P50: $830,904; P70: $1,054,326; P90: $1,377,757
C001 (TA) Aprv: 11/04/1975 - Spud: 11/11/1975 - P50: $270,216; P70: $318,628; P90: $388,894
C002 (TA) Aprv: 11/07/1975 - Spud: 12/19/1975 - P50: $270,216; P70: $318,628; P90: $388,894
A008 (COM) Aprv: N/A - Spud: 12/22/1975 - P50: $683,935; P70: $907,357; P90: $1,230,787
A009 (TA) Aprv: 12/19/1975 - Spud: 01/01/1976 - P50: $268,965; P70: $317,377; P90: $387,643
C003 (TA) Aprv: 12/23/1975 - Spud: 01/21/1976 - P50: $270,216; P70: $318,628; P90: $388,894
C006 (TA) Aprv: 01/30/1976 - Spud: 02/05/1976 - P50: $270,216; P70: $318,628; P90: $388,894
A014 (COM) Aprv: N/A - Spud: 03/04/1976 - P50: $703,662; P70: $927,085; P90: $1,250,515
A012 (COM) Aprv: 03/18/1976 - Spud: 06/17/1976 - P50: $710,140; P70: $933,562; P90: $1,256,992
C007 (TA) Aprv: N/A - Spud: 06/18/1976 - P50: $270,216; P70: $318,628; P90: $388,894
A018 (TA) Aprv: 06/25/1976 - Spud: 07/01/1976 - P50: $695,015; P70: $918,437; P90: $1,241,868
C012 (TA) Aprv: 07/11/1976 - Spud: 07/12/1976 - P50: $270,216; P70: $318,628; P90: $388,894
A017 (COM) Aprv: 07/22/1976 - Spud: 07/29/1976 - P50: $749,660; P70: $973,082; P90: $1,296,513
C010 (TA) Aprv: N/A - Spud: 08/07/1976 - P50: $270,216; P70: $318,628; P90: $388,894
A022 (COM) Aprv: 08/18/1976 - Spud: 08/19/1976 - P50: $704,320; P70: $927,742; P90: $1,251,172
A023 (COM) Aprv: 08/26/1976 - Spud: 08/27/1976 - P50: $669,994; P70: $893,417; P90: $1,216,847
C013 (TA) Aprv: 07/30/1976 - Spud: 08/30/1976 - P50: $270,216; P70: $318,628; P90: $388,894
B001 (COM) Aprv: 08/06/1976 - Spud: 08/31/1976 - P50: $730,229; P70: $953,651; P90: $1,277,081
A026 (COM) Aprv: 09/08/1976 - Spud: 09/14/1976 - P50: $813,478; P70: $1,036,900; P90: $1,360,331
B002 (TA) Aprv: 09/14/1976 - Spud: 09/17/1976 - P50: $268,965; P70: $317,377; P90: $387,643
C009 (TA) Aprv: N/A - Spud: 10/04/1976 - P50: $270,216; P70: $318,628; P90: $388,894
A020 (TA) Aprv: 08/27/1976 - Spud: 10/17/1976 - P50: $658,224; P70: $881,646; P90: $1,205,076
C015 (TA) Aprv: 09/21/1976 - Spud: 10/21/1976 - P50: $270,216; P70: $318,628; P90: $388,894
B005 (TA) Aprv: 10/22/1976 - Spud: 10/23/1976 - P50: $268,965; P70: $317,377; P90: $387,643
C011 (TA) Aprv: 08/25/1976 - Spud: 11/04/1976 - P50: $270,216; P70: $318,628; P90: $388,894
B008 (TA) Aprv: 11/08/1976 - Spud: 11/08/1976 - P50: $268,965; P70: $317,377; P90: $387,643
B007 (COM) Aprv: 11/12/1976 - Spud: 11/17/1976 - P50: $679,990; P70: $903,412; P90: $1,226,842
B010 (TA) Aprv: N/A - Spud: 12/06/1976 - P50: $268,965; P70: $317,377; P90: $387,643
C020 (TA) Aprv: 12/30/1976 - Spud: 01/01/1977 - P50: $270,216; P70: $318,628; P90: $388,894
B012 (TA) Aprv: 12/21/1976 - Spud: 01/03/1977 - P50: $268,965; P70: $317,377; P90: $387,643
B013 (COM) Aprv: 01/07/1977 - Spud: 01/10/1977 - P50: $748,707; P70: $972,129; P90: $1,295,559
C022 (TA) Aprv: 02/06/1977 - Spud: 02/07/1977 - P50: $270,216; P70: $318,628; P90: $388,894
C018 (TA) Aprv: 11/23/1976 - Spud: 02/16/1977 - P50: $270,216; P70: $318,628; P90: $388,894
A032 (TA) Aprv: 02/28/1977 - Spud: 02/28/1977 - P50: $778,298; P70: $1,001,720; P90: $1,325,150
A028 (COM) Aprv: N/A - Spud: 03/17/1977 - P50: $656,646; P70: $880,068; P90: $1,203,498
A024 (COM) Aprv: 03/03/1977 - Spud: 03/28/1977 - P50: $747,720; P70: $971,142; P90: $1,294,573
C023 (TA) Aprv: 03/11/1977 - Spud: 04/03/1977 - P50: $270,216; P70: $318,628; P90: $388,894
B014 (TA) Aprv: 01/11/1977 - Spud: 04/19/1977 - P50: $268,965; P70: $317,377; P90: $387,643
C021 (TA) Aprv: 03/22/1977 - Spud: 04/28/1977 - P50: $270,216; P70: $318,628; P90: $388,894
B015 (TA) Aprv: N/A - Spud: 05/12/1977 - P50: $268,965; P70: $317,377; P90: $387,643
C026 (COM) Aprv: 03/22/1977 - Spud: 05/25/1977 - P50: $764,849; P70: $988,271; P90: $1,311,701
A035 (TA) Aprv: 06/03/1977 - Spud: 06/04/1977 - P50: $672,460; P70: $895,882; P90: $1,219,313
A036 (TA) Aprv: N/A - Spud: 07/07/1977 - P50: $775,010; P70: $998,432; P90: $1,321,862
C024 (COM) Aprv: 06/15/1977 - Spud: 07/16/1977 - P50: $756,333; P70: $979,755; P90: $1,303,186
A039 (COM) Aprv: 08/24/1977 - Spud: 08/25/1977 - P50: $793,587; P70: $1,017,009; P90: $1,340,439
B025 (TA) Aprv: 08/22/1977 - Spud: 08/27/1977 - P50: $268,965; P70: $317,377; P90: $387,643
B029 (TA) Aprv: 09/30/1977 - Spud: 10/05/1977 - P50: $268,965; P70: $317,377; P90: $387,643
B031 (TA) Aprv: 12/02/1977 - Spud: 12/04/1977 - P50: $268,965; P70: $317,377; P90: $387,643
C030 (TA) Aprv: 09/09/1977 - Spud: 12/15/1977 - P50: $270,216; P70: $318,628; P90: $388,894
C031 (TA) Aprv: 12/29/1977 - Spud: 01/06/1978 - P50: $270,216; P70: $318,628; P90: $388,894
B030 (TA) Aprv: 02/16/1978 - Spud: 02/20/1978 - P50: $268,965; P70: $317,377; P90: $387,643
C034 (TA) Aprv: 02/14/1978 - Spud: 02/25/1978 - P50: $270,216; P70: $318,628; P90: $388,894
D001 (TA) Aprv: 06/21/1978 - Spud: 07/01/1978 - P50: $268,965; P70: $317,377; P90: $387,643
C037 (TA) Aprv: 06/09/1978 - Spud: 08/06/1978 - P50: $270,216; P70: $318,628; P90: $388,894
C038 (TA) Aprv: 08/16/1978 - Spud: 08/21/1978 - P50: $270,216; P70: $318,628; P90: $388,894
C039 (TA) Aprv: 08/29/1978 - Spud: 09/22/1978 - P50: $270,216; P70: $318,628; P90: $388,894
C042 (TA) Aprv: 11/06/1978 - Spud: 11/15/1978 - P50: $270,216; P70: $318,628; P90: $388,894
D003 (COM) Aprv: 08/30/1978 - Spud: 01/05/1980 - P50: $822,027; P70: $1,045,449; P90: $1,368,879
D004 (COM) Aprv: 09/01/1978 - Spud: 02/15/1980 - P50: $672,625; P70: $896,047; P90: $1,219,477
D005 (COM) Aprv: 03/05/1980 - Spud: 03/11/1980 - P50: $689,524; P70: $912,947; P90: $1,236,377
D007 (COM) Aprv: 03/31/1980 - Spud: 04/02/1980 - P50: $810,355; P70: $1,033,777; P90: $1,357,207
D008 (COM) Aprv: 05/07/1980 - Spud: 05/11/1980 - P50: $720,102; P70: $943,524; P90: $1,266,954
D009 (COM) Aprv: 06/20/1980 - Spud: 06/22/1980 - P50: $667,693; P70: $891,115; P90: $1,214,545
D012 (COM) Aprv: 07/23/1980 - Spud: 07/28/1980 - P50: $716,518; P70: $939,940; P90: $1,263,370
D016 (COM) Aprv: 10/17/1980 - Spud: 10/26/1980 - P50: $695,837; P70: $919,259; P90: $1,242,690
D020 (COM) Aprv: N/A - Spud: 07/21/1981 - P50: $752,784; P70: $976,206; P90: $1,299,636
D022 (COM) Aprv: 08/23/1981 - Spud: 08/23/1981 - P50: $705,964; P70: $929,386; P90: $1,252,816
D023 (TA) Aprv: 10/02/1981 - Spud: 10/05/1981 - P50: $268,965; P70: $317,377; P90: $387,643
D024 (TA) Aprv: 10/22/1981 - Spud: 10/23/1981 - P50: $268,965; P70: $317,377; P90: $387,643
D010 (TA) Aprv: 12/10/1981 - Spud: 12/10/1981 - P50: $268,965; P70: $317,377; P90: $387,643
D027 (TA) Aprv: 01/27/1982 - Spud: 02/04/1982 - P50: $738,185; P70: $961,608; P90: $1,285,038
D028 (COM) Aprv: 02/22/1982 - Spud: 02/24/1982 - P50: $740,421; P70: $963,843; P90: $1,287,274
D033 (COM) Aprv: 10/26/1982 - Spud: 10/26/1982 - P50: $675,058; P70: $898,480; P90: $1,221,910
E003 (TA) Aprv: 09/12/1985 - Spud: 09/20/1985 - P50: $266,463; P70: $314,875; P90: $385,141
E004 (COM) Aprv: 10/24/1985 - Spud: 11/01/1985 - P50: $773,566; P70: $996,988; P90: $1,320,418
E005 (TA) Aprv: 11/07/1985 - Spud: 11/12/1985 - P50: $266,463; P70: $314,875; P90: $385,141
E006 (TA) Aprv: 11/18/1985 - Spud: 11/28/1985 - P50: $797,896; P70: $1,021,318; P90: $1,344,749
E007 (TA) Aprv: N/A - Spud: 01/17/1986 - P50: $266,463; P70: $314,875; P90: $385,141
E008 (TA) Aprv: 01/03/1986 - Spud: 01/27/1986 - P50: $266,463; P70: $314,875; P90: $385,141
E010 (COM) Aprv: 02/20/1986 - Spud: 02/20/1986 - P50: $785,073; P70: $1,008,496; P90: $1,331,926
E011 (COM) Aprv: 02/27/1986 - Spud: 03/04/1986 - P50: $809,733; P70: $1,033,155; P90: $1,356,585
E012 (TA) Aprv: 03/15/1986 - Spud: 03/15/1986 - P50: $266,463; P70: $314,875; P90: $385,141
E013 (COM) Aprv: 03/25/1986 - Spud: 03/26/1986 - P50: $831,104; P70: $1,054,526; P90: $1,377,956
E014 (COM) Aprv: 04/04/1986 - Spud: 04/06/1986 - P50: $759,494; P70: $982,916; P90: $1,306,346
E015 (TA) Aprv: 04/29/1986 - Spud: 04/29/1986 - P50: $266,463; P70: $314,875; P90: $385,141
E016 (COM) Aprv: 04/25/1986 - Spud: 05/05/1986 - P50: $809,733; P70: $1,033,155; P90: $1,356,585
E019 (TA) Aprv: 07/02/1986 - Spud: 07/04/1986 - P50: $266,463; P70: $314,875; P90: $385,141
E020 (TA) Aprv: N/A - Spud: 07/26/1986 - P50: $266,463; P70: $314,875; P90: $385,141
E021 (TA) Aprv: 07/24/1986 - Spud: 08/02/1986 - P50: $266,463; P70: $314,875; P90: $385,141
E009 (TA) Aprv: 08/18/1986 - Spud: 08/19/1986 - P50: $266,463; P70: $314,875; P90: $385,141
D037 (TA) Aprv: 11/20/1990 - Spud: 11/22/1990 - P50: $268,965; P70: $317,377; P90: $387,643
A013 (COM) Aprv: 04/10/1992 - Spud: 05/08/1992 - P50: $695,837; P70: $919,259; P90: $1,242,690
C004 (TA) Aprv: N/A - Spud: 10/14/1993 - P50: $270,216; P70: $318,628; P90: $388,894
C029 (TA) Aprv: 10/22/1993 - Spud: 11/07/1993 - P50: $771,129; P70: $994,551; P90: $1,317,981
A034 (COM) Aprv: 12/20/1993 - Spud: 01/07/1994 - P50: $678,017; P70: $901,439; P90: $1,224,869
A016 (TA) Aprv: 01/03/1994 - Spud: 01/29/1994 - P50: $684,593; P70: $908,015; P90: $1,231,445
B011 (TA) Aprv: 04/07/1994 - Spud: 04/14/1994 - P50: $268,965; P70: $317,377; P90: $387,643
B009 (COM) Aprv: 05/26/1994 - Spud: 06/09/1994 - P50: $711,060; P70: $934,482; P90: $1,257,913
A019 (COM) Aprv: N/A - Spud: 06/19/1994 - P50: $675,222; P70: $898,644; P90: $1,222,074
D015 (COM) Aprv: N/A - Spud: 07/21/1995 - P50: $719,346; P70: $942,768; P90: $1,266,198
D032 (TA) Aprv: 08/07/1995 - Spud: 08/11/1995 - P50: $268,965; P70: $317,377; P90: $387,643
D021 (COM) Aprv: 08/21/1995 - Spud: 09/08/1995 - P50: $696,758; P70: $920,180; P90: $1,243,610
C014 (TA) Aprv: 08/21/1995 - Spud: 09/24/1995 - P50: $270,216; P70: $318,628; P90: $388,894
D013 (COM) Aprv: 10/12/1995 - Spud: 10/15/1995 - P50: $673,019; P70: $896,441; P90: $1,219,872
E002 (TA) Aprv: 01/09/1996 - Spud: 01/21/1996 - P50: $266,463; P70: $314,875; P90: $385,141
D017 (COM) Aprv: 08/25/2000 - Spud: 08/27/2000 - P50: $686,565; P70: $909,988; P90: $1,233,418
D014 (TA) Aprv: 10/20/2000 - Spud: 10/24/2000 - P50: $733,254; P70: $956,676; P90: $1,280,106
D036 (COM) Aprv: 10/04/2000 - Spud: 11/08/2000 - P50: $694,193; P70: $917,615; P90: $1,241,046
D018 (COM) Aprv: 12/17/2000 - Spud: 12/20/2000 - P50: $729,703; P70: $953,125; P90: $1,276,555
C033 (COM) Aprv: 12/27/2000 - Spud: 01/27/2001 - P50: $668,875; P70: $892,297; P90: $1,215,728
C019 (TA) Aprv: 09/29/2003 - Spud: 12/02/2003 - P50: $646,190; P70: $869,612; P90: $1,193,042
D034 (COM) Aprv: 10/27/2005 - Spud: 10/28/2005 - P50: $685,349; P70: $908,771; P90: $1,232,201
A002 (TA) Aprv: 01/20/2006 - Spud: 01/23/2006 - P50: $744,075; P70: $967,497; P90: $1,290,927
A005 (COM) Aprv: 10/28/2005 - Spud: 04/08/2006 - P50: $664,767; P70: $888,189; P90: $1,211,619
E023 (COM) Aprv: 10/17/2013 - Spud: 12/17/2013 - P50: $756,403; P70: $979,825; P90: $1,303,255
E022 (COM) Aprv: 10/01/2013 - Spud: 01/01/2014 - P50: $719,611; P70: $943,034; P90: $1,266,464
E017 (COM) Aprv: 02/14/2014 - Spud: 02/17/2014 - P50: $777,314; P70: $1,000,736; P90: $1,324,166
E001 (TA) Aprv: 10/24/2013 - Spud: 05/22/2014 - P50: $266,463; P70: $314,875; P90: $385,141
STRUCTURES : 
FIXED CPLX# 21799 'A' Aprv: N/A - Inst: 01/01/1974 - P50: $4,332,507; P70: $4,870,477; P90: $5,768,704
FIXED CPLX# 21842 'B' Aprv: N/A - Inst: 01/01/1974 - P50: $4,332,507; P70: $4,870,477; P90: $5,768,704
FIXED CPLX# 21800 'C' Aprv: N/A - Inst: 01/01/1975 - P50: $4,348,546; P70: $4,886,516; P90: $5,784,743
FIXED CPLX# 21842 'D' Aprv: N/A - Inst: 01/01/1978 - P50: $4,332,507; P70: $4,870,477; P90: $5,768,704
FIXED CPLX# 23096 'E' Aprv: N/A - Inst: 01/01/1985 - P50: $4,316,468; P70: $4,854,438; P90: $5,752,665
PIPELINES : 
GAS PSN# 3301 (OUT) Aprv: 05/13/1981 - Init HTP: 05/19/1975 - P50: $298,981; P70: $431,004; P90: $622,011
OIL PSN# 3310 (OUT) Aprv: 10/31/1974 - Init HTP: 05/19/1975 - P50: $303,270; P70: $435,293; P90: $626,299
GAS PSN# 19849 (OUT) Aprv: 04/13/2017 - Init HTP: 06/24/1978 - P50: $665,820; P70: $888,012; P90: $1,210,507
GAS PSN# 5111 (OUT) Aprv: 09/13/1978 - Init HTP: 12/22/1978 - P50: $380,712; P70: $512,735; P90: $703,741
GAS PSN# 5112 (OUT) Aprv: 09/13/1978 - Init HTP: 12/22/1978 - P50: $262,731; P70: $394,754; P90: $585,760
OIL PSN# 5113 (OUT) Aprv: 05/13/1981 - Init HTP: 12/22/1978 - P50: $375,289; P70: $507,312; P90: $698,318
GAS PSN# 5114 (OUT) Aprv: 09/13/1978 - Init HTP: 12/22/1978 - P50: $297,751; P70: $429,774; P90: $620,780
BLKO PSN# 7561 (OUT) Aprv: 06/11/1985 - Init HTP: 06/09/1985 - P50: $302,727; P70: $434,750; P90: $625,757
LIFT PSN# 7565 (OUT) Aprv: 06/11/1985 - Init HTP: 06/14/1985 - P50: $216,695; P70: $348,718; P90: $539,724
GAS PSN# 7563 (OUT) Aprv: 06/11/1985 - Init HTP: 06/19/1985 - P50: $295,678; P70: $427,701; P90: $618,707</t>
  </si>
  <si>
    <t>COLLATERAL:
02899 Talos ERT LLC: $300,000 (N-8100145 - Eff Dt: 11/01/2021)
02899 Talos ERT LLC: $10,000,000 (N-8100055 - Eff Dt: 02/08/2024)
02899 Talos ERT LLC: $16,480,000 (SPA150014_015 - Eff Dt: 04/03/2024)</t>
  </si>
  <si>
    <t xml:space="preserve">03748 - Natural Resources Worldwide LLC 100% (ALQT: A) 
03748 - Natural Resources Worldwide LLC 40% (ALQT: B) 
02451 - GOM Shelf LLC 60% (ALQT: B) </t>
  </si>
  <si>
    <t xml:space="preserve">03152 - Cox Oil Offshore, L.L.C. 100% (ALQT: O / LVL: 2) 
00771 - Texaco Exploration and Production, Inc. 100% (ALQT: A / LVL: 2) 
03152 - Cox Oil Offshore, L.L.C. 100% (ALQT: B / LVL: 2) 
00078 - Chevron U.S.A. Inc. 100% (ALQT: C / LVL: 2) 
00771 - Texaco Exploration and Production, Inc. 100% (ALQT: D / LVL: 2) 
00771 - Texaco Exploration and Production, Inc. 100% (ALQT: E / LVL: 1) 
00771 - Texaco Exploration and Production, Inc. 100% (ALQT: F / LVL: 1) 
00771 - Texaco Exploration and Production, Inc. 100% (ALQT: G / LVL: 2) 
03152 - Cox Oil Offshore, L.L.C. 100% (ALQT: H / LVL: 1) 
00078 - Chevron U.S.A. Inc. 100% (ALQT: I / LVL: 1) 
03748 - Natural Resources Worldwide LLC 100% (ALQT: J / LVL: 1) 
03152 - Cox Oil Offshore, L.L.C. 100% (ALQT: K / LVL: 2) 
03152 - Cox Oil Offshore, L.L.C. 100% (ALQT: L / LVL: 2) 
03152 - Cox Oil Offshore, L.L.C. 100% (ALQT: M / LVL: 2) 
03152 - Cox Oil Offshore, L.L.C. 100% (ALQT: N / LVL: 2) 
03189 - Moncrief Offshore LLC 10% (ALQT: P / LVL: 2) 
03748 - Natural Resources Worldwide LLC 18% (ALQT: P / LVL: 2) 
02312 - McMoRan Oil &amp; Gas LLC 72% (ALQT: P / LVL: 2) 
03748 - Natural Resources Worldwide LLC 100% (ALQT: Q / LVL: 1) 
03748 - Natural Resources Worldwide LLC 40% (ALQT: R / LVL: 1) 
02451 - GOM Shelf LLC 60% (ALQT: R / LVL: 1) 
02266 - EPL Oil &amp; Gas, LLC (Acquired 03041 Hilcorp Energy GOM, LLC) 100% (ALQT: S / LVL: 0) 
03748 - Natural Resources Worldwide LLC 100% (ALQT: S / LVL: 1) 
02266 - EPL Oil &amp; Gas, LLC (Acquired 03041 Hilcorp Energy GOM, LLC) 100% (ALQT: T / LVL: 0) 
03748 - Natural Resources Worldwide LLC 100% (ALQT: T / LVL: 1) </t>
  </si>
  <si>
    <t>WELLS : 
049 (TA) Aprv: 11/16/1966 - Spud: 03/01/1967 - P50: $15,012; P70: $63,424; P90: $133,690
051 (COM) Aprv: 11/14/1966 - Spud: 03/16/1967 - P50: $324,103; P70: $547,525; P90: $870,955
061 (COM) Aprv: 01/16/1968 - Spud: 02/13/1968 - P50: $300,497; P70: $523,919; P90: $847,350
070 (COM) Aprv: 05/30/1972 - Spud: 08/28/1972 - P50: $423,140; P70: $646,562; P90: $969,992
075 (TA) Aprv: 07/11/1974 - Spud: 07/24/1974 - P50: $15,012; P70: $63,424; P90: $133,690
094 (COM) Aprv: 05/04/1982 - Spud: 05/22/1982 - P50: $321,737; P70: $545,159; P90: $868,589
A001 (TA) Aprv: 09/22/1981 - Spud: 06/08/1982 - P50: $25,020; P70: $73,432; P90: $143,698
048 (TA) Aprv: N/A - Spud: 07/22/1982 - P50: $13,761; P70: $62,173; P90: $132,439
A003 (COM) Aprv: 10/29/1982 - Spud: 12/07/1982 - P50: $404,945; P70: $628,367; P90: $951,797
A004 (COM) Aprv: 11/15/1982 - Spud: 01/03/1983 - P50: $445,583; P70: $669,005; P90: $992,436
A005 (COM) Aprv: 11/30/1982 - Spud: 02/14/1983 - P50: $407,016; P70: $630,438; P90: $953,869
A006 (TA) Aprv: 05/31/1983 - Spud: 07/26/1983 - P50: $25,020; P70: $73,432; P90: $143,698
A007 (TA) Aprv: 07/29/1983 - Spud: 08/31/1983 - P50: $25,020; P70: $73,432; P90: $143,698
106 (COM) Aprv: N/A - Spud: 09/12/1983 - P50: $448,086; P70: $671,508; P90: $994,938
A010 (TA) Aprv: 09/20/1983 - Spud: 09/27/1983 - P50: $25,020; P70: $73,432; P90: $143,698
A009 (COM) Aprv: 09/15/1983 - Spud: 10/24/1983 - P50: $422,141; P70: $645,563; P90: $968,993
A008 (COM) Aprv: 09/15/1983 - Spud: 11/29/1983 - P50: $434,179; P70: $657,602; P90: $981,032
C001 (TA) Aprv: 11/09/1983 - Spud: 12/16/1983 - P50: $22,518; P70: $70,930; P90: $141,196
114 (COM) Aprv: 01/12/1984 - Spud: 02/01/1984 - P50: $396,340; P70: $619,762; P90: $943,192
107 (COM) Aprv: 05/31/1983 - Spud: 03/07/1984 - P50: $403,564; P70: $626,986; P90: $950,416
C004 (COM) Aprv: 04/20/1984 - Spud: 09/07/1984 - P50: $418,628; P70: $642,050; P90: $965,480
C005 (COM) Aprv: N/A - Spud: 12/12/1984 - P50: $425,828; P70: $649,250; P90: $972,681
091 (TA) Aprv: 11/05/1984 - Spud: 12/28/1984 - P50: $516,146; P70: $739,568; P90: $1,062,998
123 (TA) Aprv: 03/19/1985 - Spud: 03/19/1985 - P50: $17,514; P70: $65,926; P90: $136,192
132 (TA) Aprv: 03/05/1985 - Spud: 03/26/1985 - P50: $23,769; P70: $72,181; P90: $142,447
C007 (COM) Aprv: 12/14/1984 - Spud: 07/09/1985 - P50: $410,568; P70: $633,991; P90: $957,421
129 (TA) Aprv: 07/08/1985 - Spud: 08/02/1985 - P50: $18,765; P70: $67,177; P90: $137,443
130 (TA) Aprv: 08/23/1985 - Spud: 08/28/1985 - P50: $18,765; P70: $67,177; P90: $137,443
160 (COM) Aprv: 09/08/1989 - Spud: 09/18/1989 - P50: $395,243; P70: $618,665; P90: $942,095
144 (COM) Aprv: 08/21/1989 - Spud: 10/06/1989 - P50: $388,209; P70: $611,632; P90: $935,062
161 (TA) Aprv: 10/03/1989 - Spud: 10/27/1989 - P50: $26,271; P70: $74,683; P90: $144,949
E001 (COM) Aprv: 11/07/1990 - Spud: 11/14/1990 - P50: $455,742; P70: $679,164; P90: $1,002,594
152 (TA) Aprv: N/A - Spud: 12/05/1990 - P50: $27,522; P70: $75,934; P90: $146,200
153 (COM) Aprv: 12/27/1990 - Spud: 12/27/1990 - P50: $435,092; P70: $658,514; P90: $981,945
156 (COM) Aprv: 03/07/1991 - Spud: 04/23/1991 - P50: $428,156; P70: $651,578; P90: $975,008
170 (COM) Aprv: 11/07/1991 - Spud: 11/14/1991 - P50: $374,273; P70: $597,695; P90: $921,125
171 (COM) Aprv: 11/06/1992 - Spud: 06/02/1993 - P50: $371,767; P70: $595,190; P90: $918,620
146 (COM) Aprv: 06/07/1993 - Spud: 06/16/1993 - P50: $433,492; P70: $656,914; P90: $980,344
159 (TA) Aprv: 11/16/1992 - Spud: 07/02/1993 - P50: $408,137; P70: $631,559; P90: $954,989
E002 (COM) Aprv: 08/30/1993 - Spud: 08/30/1993 - P50: $416,843; P70: $640,265; P90: $963,696
151 (COM) Aprv: 06/05/1995 - Spud: 06/13/1995 - P50: $388,408; P70: $611,830; P90: $935,260
177 (TA) Aprv: 07/07/1995 - Spud: 07/09/1995 - P50: $22,518; P70: $70,930; P90: $141,196
D011 (TA) Aprv: 07/31/1995 - Spud: 08/06/1995 - P50: $22,518; P70: $70,930; P90: $141,196
178 (TA) Aprv: 08/11/1995 - Spud: 08/15/1995 - P50: $21,267; P70: $69,679; P90: $139,945
A011 (TA) Aprv: N/A - Spud: 11/22/1995 - P50: $26,271; P70: $74,683; P90: $144,949
105 (TA) Aprv: 01/18/1996 - Spud: 01/26/1996 - P50: $16,263; P70: $64,675; P90: $134,941
189 (TA) Aprv: 08/09/1996 - Spud: 09/26/1996 - P50: $408,726; P70: $632,148; P90: $955,578
190 (COM) Aprv: 09/11/1996 - Spud: 10/10/1996 - P50: $427,272; P70: $650,694; P90: $974,125
191 (COM) Aprv: 12/03/1996 - Spud: 12/23/1996 - P50: $421,480; P70: $644,903; P90: $968,333
193 (TA) Aprv: 04/02/1997 - Spud: 04/08/1997 - P50: $23,769; P70: $72,181; P90: $142,447
196 (COM) Aprv: 08/22/1997 - Spud: 08/26/1997 - P50: $383,207; P70: $606,629; P90: $930,059
201 (COM) Aprv: 08/05/1999 - Spud: 08/11/1999 - P50: $389,688; P70: $613,110; P90: $936,540
202 (TA) Aprv: 09/09/1999 - Spud: 09/16/1999 - P50: $26,271; P70: $74,683; P90: $144,949
203 (COM) Aprv: 09/24/1999 - Spud: 10/04/1999 - P50: $554,179; P70: $777,601; P90: $1,101,031
302 (TA) Aprv: 10/14/1999 - Spud: 10/20/1999 - P50: $27,522; P70: $75,934; P90: $146,200
200 (COM) Aprv: 12/16/1999 - Spud: 12/20/1999 - P50: $408,623; P70: $632,046; P90: $955,476
206 (COM) Aprv: 03/01/2000 - Spud: 03/11/2000 - P50: $311,408; P70: $534,830; P90: $858,260
204 (TA) Aprv: 01/28/2000 - Spud: 04/21/2000 - P50: $28,773; P70: $77,185; P90: $147,451
C002 (COM) Aprv: 12/28/2000 - Spud: 01/30/2001 - P50: $416,063; P70: $639,485; P90: $962,915
210 (COM) Aprv: 05/04/2001 - Spud: 05/05/2001 - P50: $475,248; P70: $698,670; P90: $1,022,100
212 (COM) Aprv: 06/29/2001 - Spud: 07/09/2001 - P50: $453,737; P70: $677,159; P90: $1,000,590
216 (TA) Aprv: 08/06/2001 - Spud: 08/24/2001 - P50: $25,020; P70: $73,432; P90: $143,698
217 (COM) Aprv: 02/26/2002 - Spud: 03/09/2002 - P50: $399,847; P70: $623,270; P90: $946,700
219 (COM) Aprv: 05/09/2003 - Spud: 06/14/2003 - P50: $761,694; P70: $985,116; P90: $1,308,546
221 (TA) Aprv: 03/12/2004 - Spud: 03/19/2004 - P50: $13,761; P70: $62,173; P90: $132,439
TS001 (COM) Aprv: 01/08/2004 - Spud: 05/06/2004 - P50: $54,299; P70: $277,722; P90: $601,152
TS002 (COM) Aprv: 01/08/2004 - Spud: 05/06/2004 - P50: $55,023; P70: $278,445; P90: $601,875
223 (COM) Aprv: 09/02/2004 - Spud: 09/07/2004 - P50: $672,559; P70: $895,981; P90: $1,219,411
225 (TA) Aprv: 11/17/2005 - Spud: 11/22/2005 - P50: $502,969; P70: $726,391; P90: $1,049,821
198 (TA) Aprv: 08/18/2005 - Spud: 11/28/2005 - P50: $438,580; P70: $662,002; P90: $985,432
227 (COM) Aprv: 06/18/2006 - Spud: 06/20/2006 - P50: $559,651; P70: $783,073; P90: $1,106,503
228 (TA) Aprv: 08/08/2007 - Spud: 08/29/2007 - P50: $16,263; P70: $64,675; P90: $134,941
229 (COM) Aprv: 10/03/2007 - Spud: 10/06/2007 - P50: $612,190; P70: $835,612; P90: $1,159,043
231 (TA) Aprv: 02/11/2008 - Spud: 04/09/2008 - P50: $636,654; P70: $860,076; P90: $1,183,506
230 (COM) Aprv: 04/15/2008 - Spud: 04/18/2008 - P50: $637,575; P70: $860,998; P90: $1,184,428
232 (COM) Aprv: 06/12/2008 - Spud: 07/01/2008 - P50: $635,109; P70: $858,532; P90: $1,181,962
233 (COM) Aprv: 10/23/2008 - Spud: 10/28/2008 - P50: $701,295; P70: $924,717; P90: $1,248,147
C010 (COM) Aprv: 10/13/2010 - Spud: 10/20/2010 - P50: $451,601; P70: $675,024; P90: $998,454
234 (TA) Aprv: 01/14/2011 - Spud: 01/20/2011 - P50: $17,514; P70: $65,926; P90: $136,192
139 (COM) Aprv: 08/27/2012 - Spud: 03/05/2013 - P50: $405,375; P70: $628,797; P90: $952,227
100 (COM) Aprv: 09/04/2012 - Spud: 04/15/2013 - P50: $384,987; P70: $608,409; P90: $931,840
C001 (COM) Aprv: 06/26/2014 - Spud: 07/10/2014 - P50: $326,013; P70: $549,435; P90: $872,865
C002 (COM) Aprv: 08/06/2014 - Spud: 08/24/2014 - P50: $437,736; P70: $661,158; P90: $984,588
218 (COM) Aprv: 12/18/2019 - Spud: 02/11/2020 - P50: $676,599; P70: $900,021; P90: $1,223,451
STRUCTURES : 
FIXED CPLX# 21411 'A-PROD' Aprv: N/A - Inst: 01/01/1958 - P50: $2,075,948; P70: $3,063,467; P90: $4,636,858
FIXED CPLX# 21411 'OFFICE' Aprv: N/A - Inst: 01/01/1958 - P50: $642,493; P70: $1,181,525; P90: $2,061,268
FIXED CPLX# 21411 'TREATER' Aprv: N/A - Inst: 01/01/1958 - P50: $1,592,308; P70: $2,355,052; P90: $3,590,861
FIXED CPLX# 21438 'B-PRD' Aprv: N/A - Inst: 01/01/1958 - P50: $141,388; P70: $229,808; P90: $452,872
FIXED CPLX# 21438 'GEN' Aprv: N/A - Inst: 01/01/1958 - P50: $141,388; P70: $229,808; P90: $452,872
CAIS CPLX# 21407 '19' Aprv: N/A - Inst: 01/01/1961 - P50: $53,182; P70: $101,789; P90: $195,080
CAIS CPLX# 21417 '51' Aprv: N/A - Inst: 01/01/1967 - P50: $234,880; P70: $467,635; P90: $828,747
CAIS CPLX# 21418 '49' Aprv: N/A - Inst: 01/01/1967 - P50: $234,880; P70: $467,635; P90: $828,747
CAIS CPLX# 21414 '61' Aprv: N/A - Inst: 01/01/1968 - P50: $234,880; P70: $467,635; P90: $828,747
FIXED CPLX# 21411 'A-QTR' Aprv: N/A - Inst: 01/01/1969 - P50: $875,580; P70: $1,414,081; P90: $2,303,066
FIXED CPLX# 21411 'COMP 1&amp;2' Aprv: N/A - Inst: 01/01/1969 - P50: $642,493; P70: $1,181,525; P90: $2,061,268
FIXED CPLX# 21411 'COMP' Aprv: N/A - Inst: 01/01/1971 - P50: $642,493; P70: $1,181,525; P90: $2,061,268
CAIS CPLX# 21412 '70' Aprv: N/A - Inst: 01/01/1972 - P50: $234,880; P70: $467,635; P90: $828,747
CAIS CPLX# 21479 '72' Aprv: N/A - Inst: 01/01/1973 - P50: $53,182; P70: $101,789; P90: $195,080
CAIS CPLX# 21826 '74' Aprv: N/A - Inst: 01/01/1975 - P50: $53,182; P70: $101,789; P90: $195,080
CAIS CPLX# 22003 '79' Aprv: N/A - Inst: 01/01/1977 - P50: $53,182; P70: $101,789; P90: $195,080
CAIS CPLX# 22005 '81' Aprv: N/A - Inst: 01/01/1977 - P50: $53,182; P70: $101,789; P90: $195,080
CAIS CPLX# 22011 '82' Aprv: N/A - Inst: 01/01/1977 - P50: $53,182; P70: $101,789; P90: $195,080
CAIS CPLX# 22147 '84' Aprv: N/A - Inst: 01/01/1978 - P50: $53,182; P70: $101,789; P90: $195,080
FIXED CPLX# 21411 'COM4' Aprv: N/A - Inst: 01/01/1979 - P50: $1,592,308; P70: $2,355,052; P90: $3,590,861
FIXED CPLX# 21438 'HDR' Aprv: N/A - Inst: 01/01/1979 - P50: $141,388; P70: $229,808; P90: $452,872
FIXED CPLX# 22674 'D/O P/L' Aprv: N/A - Inst: 01/01/1981 - P50: $1,236,980; P70: $1,774,950; P90: $2,673,177
FIXED CPLX# 21411 'DIESEL' Aprv: N/A - Inst: 01/01/1982 - P50: $875,580; P70: $1,414,081; P90: $2,303,066
FIXED CPLX# 21411 'QTR #2' Aprv: N/A - Inst: 01/01/1982 - P50: $875,580; P70: $1,414,081; P90: $2,303,066
FIXED CPLX# 22674 'A' Aprv: N/A - Inst: 01/01/1982 - P50: $725,389; P70: $1,264,421; P90: $2,144,164
CAIS CPLX# 22675 '94' Aprv: N/A - Inst: 01/01/1982 - P50: $213,346; P70: $446,101; P90: $807,213
CAIS CPLX# 22676 '48 (TSB)' Aprv: N/A - Inst: 01/01/1982 - P50: $213,346; P70: $446,101; P90: $807,213
FIXED CPLX# 22674 'A-PRD' Aprv: N/A - Inst: 01/01/1983 - P50: $1,236,980; P70: $1,774,950; P90: $2,673,177
CAIS CPLX# 22721 '100' Aprv: N/A - Inst: 01/01/1983 - P50: $277,948; P70: $510,703; P90: $871,815
CAIS CPLX# 22864 '106' Aprv: N/A - Inst: 01/01/1983 - P50: $277,948; P70: $510,703; P90: $871,815
CAIS CPLX# 22935 '302' Aprv: N/A - Inst: 01/01/1983 - P50: $299,482; P70: $532,237; P90: $893,349
CAIS CPLX# 22877 '114' Aprv: N/A - Inst: 01/01/1984 - P50: $206,168; P70: $438,923; P90: $800,035
FIXED CPLX# 22901 'C' Aprv: N/A - Inst: 01/01/1984 - P50: $1,140,746; P70: $1,678,716; P90: $2,576,943
FIXED CPLX# 22905 '107' Aprv: N/A - Inst: 01/01/1984 - P50: $292,304; P70: $525,059; P90: $886,171
CAIS CPLX# 23032 '123' Aprv: N/A - Inst: 01/01/1984 - P50: $277,948; P70: $510,703; P90: $871,815
FIXED CPLX# 21438 'WATER' Aprv: N/A - Inst: 01/01/1985 - P50: $53,182; P70: $101,789; P90: $195,080
FIXED CPLX# 22674 'A-TRT' Aprv: N/A - Inst: 01/01/1985 - P50: $725,389; P70: $1,264,421; P90: $2,144,164
FIXED CPLX# 22901 'C-QTR' Aprv: N/A - Inst: 01/01/1985 - P50: $141,388; P70: $229,808; P90: $452,872
CAIS CPLX# 23072 '91' Aprv: N/A - Inst: 01/01/1985 - P50: $263,592; P70: $496,347; P90: $857,459
CAIS CPLX# 23074 '132' Aprv: N/A - Inst: 01/01/1985 - P50: $263,592; P70: $496,347; P90: $857,459
CAIS CPLX# 23150 '129/130' Aprv: N/A - Inst: 01/01/1985 - P50: $277,948; P70: $510,703; P90: $871,815
FIXED CPLX# 23241 'D' Aprv: N/A - Inst: 01/01/1985 - P50: $673,579; P70: $1,212,611; P90: $2,092,354
FIXED CPLX# 23241 'D-PRD' Aprv: N/A - Inst: 01/01/1985 - P50: $2,172,182; P70: $3,159,701; P90: $4,733,092
FIXED CPLX# 23307 '139' Aprv: N/A - Inst: 01/01/1987 - P50: $263,592; P70: $496,347; P90: $857,459
CAIS CPLX# 23355 '144' Aprv: N/A - Inst: 01/01/1989 - P50: $277,948; P70: $510,703; P90: $871,815
CAIS CPLX# 23363 '160' Aprv: N/A - Inst: 01/01/1989 - P50: $277,948; P70: $510,703; P90: $871,815
CAIS CPLX# 23369 '161' Aprv: N/A - Inst: 01/01/1989 - P50: $270,770; P70: $503,525; P90: $864,637
FIXED CPLX# 22674 'A-QTR' Aprv: N/A - Inst: 01/01/1990 - P50: $725,389; P70: $1,264,421; P90: $2,144,164
FIXED CPLX# 23241 'D-GEN' Aprv: N/A - Inst: 01/01/1990 - P50: $1,156,785; P70: $1,694,755; P90: $2,592,982
FIXED CPLX# 23241 'D-PRD' Aprv: N/A - Inst: 01/01/1990 - P50: $673,579; P70: $1,212,611; P90: $2,092,354
FIXED CPLX# 23241 'D-QTR' Aprv: N/A - Inst: 01/01/1990 - P50: $673,579; P70: $1,212,611; P90: $2,092,354
CAIS CPLX# 23391 '149' Aprv: N/A - Inst: 01/01/1990 - P50: $306,660; P70: $539,415; P90: $900,527
CAIS CPLX# 24003 '1' Aprv: N/A - Inst: 01/01/1990 - P50: $292,304; P70: $525,059; P90: $886,171
CAIS CPLX# 24006 '152' Aprv: N/A - Inst: 01/01/1990 - P50: $292,304; P70: $525,059; P90: $886,171
FIXED CPLX# 21411 'COMP 7' Aprv: N/A - Inst: 01/01/1991 - P50: $141,388; P70: $229,808; P90: $452,872
FIXED CPLX# 23241 'D-PRD' Aprv: N/A - Inst: 01/01/1991 - P50: $673,579; P70: $1,212,611; P90: $2,092,354
CAIS CPLX# 23396 '153' Aprv: N/A - Inst: 01/01/1991 - P50: $277,948; P70: $510,703; P90: $871,815
FIXED CPLX# 23399 '146' Aprv: N/A - Inst: 01/01/1991 - P50: $234,880; P70: $467,635; P90: $828,747
FIXED CPLX# 24003 'E-PRD' Aprv: N/A - Inst: 01/01/1991 - P50: $725,389; P70: $1,264,421; P90: $2,144,164
CAIS CPLX# 24005 '156' Aprv: N/A - Inst: 01/01/1991 - P50: $285,126; P70: $517,881; P90: $878,993
CAIS CPLX# 24019 '170' Aprv: N/A - Inst: 12/29/1991 - P50: $263,592; P70: $496,347; P90: $857,459
CAIS CPLX# 24042 '171' Aprv: N/A - Inst: 10/26/1992 - P50: $256,414; P70: $489,169; P90: $850,281
CAIS CPLX# 24003 '2' Aprv: N/A - Inst: 01/01/1993 - P50: $292,304; P70: $525,059; P90: $886,171
CAIS CPLX# 24058 '159' Aprv: N/A - Inst: 08/18/1993 - P50: $220,524; P70: $453,279; P90: $814,391
FIXED CPLX# 24075 '151' Aprv: N/A - Inst: 12/01/1993 - P50: $270,770; P70: $503,525; P90: $864,637
CAIS CPLX# 27043 '177' Aprv: N/A - Inst: 01/01/1995 - P50: $256,414; P70: $489,169; P90: $850,281
CAIS CPLX# 27047 '178' Aprv: N/A - Inst: 11/06/1995 - P50: $277,948; P70: $510,703; P90: $871,815
CAIS CPLX# 27048 '179' Aprv: N/A - Inst: 11/06/1995 - P50: $53,182; P70: $101,789; P90: $195,080
FIXED CPLX# 90010 'CAIS.#191' Aprv: N/A - Inst: 12/02/1996 - P50: $299,482; P70: $532,237; P90: $893,349
FIXED CPLX# 90019 'CAIS.#193' Aprv: N/A - Inst: 03/22/1997 - P50: $285,126; P70: $517,881; P90: $878,993
CAIS CPLX# 90017 '190' Aprv: N/A - Inst: 04/24/1997 - P50: $277,948; P70: $510,703; P90: $871,815
CAIS CPLX# 33 '196' Aprv: N/A - Inst: 08/08/1997 - P50: $299,482; P70: $532,237; P90: $893,349
CAIS CPLX# 75 'CAIS.#198' Aprv: N/A - Inst: 09/09/1997 - P50: $256,414; P70: $489,169; P90: $850,281
CAIS CPLX# 495 'CAIS.#201' Aprv: N/A - Inst: 08/06/1999 - P50: $299,482; P70: $532,237; P90: $893,349
CAIS CPLX# 572 'CAIS.#202' Aprv: N/A - Inst: 09/09/1999 - P50: $299,482; P70: $532,237; P90: $893,349
FIXED CPLX# 23241 'D-EQUIPT' Aprv: N/A - Inst: 11/01/1999 - P50: $673,579; P70: $1,212,611; P90: $2,092,354
CAIS CPLX# 1454 '221' Aprv: N/A - Inst: 01/01/2000 - P50: $270,770; P70: $503,525; P90: $864,637
CAIS CPLX# 623 'CAIS.#200' Aprv: N/A - Inst: 01/25/2000 - P50: $299,482; P70: $532,237; P90: $893,349
CAIS CPLX# 645 'CAIS.#206' Aprv: N/A - Inst: 03/06/2000 - P50: $277,948; P70: $510,703; P90: $871,815
FIXED CPLX# 24003 'E-DOLPHIN' Aprv: N/A - Inst: 03/26/2000 - P50: $649,005; P70: $1,011,315; P90: $1,638,766
CAIS CPLX# 657 '204' Aprv: N/A - Inst: 04/18/2000 - P50: $299,482; P70: $532,237; P90: $893,349
CAIS CPLX# 601 'CAIS.#203' Aprv: N/A - Inst: 02/05/2001 - P50: $299,482; P70: $532,237; P90: $893,349
CAIS CPLX# 937 '210' Aprv: N/A - Inst: 04/13/2001 - P50: $220,524; P70: $453,279; P90: $814,391
CAIS CPLX# 980 'CAIS.#212' Aprv: N/A - Inst: 06/24/2001 - P50: $277,948; P70: $510,703; P90: $871,815
CAIS CPLX# 1016 'CAIS.#216' Aprv: N/A - Inst: 08/22/2001 - P50: $277,948; P70: $510,703; P90: $871,815
CAIS CPLX# 1074 'CAIS.#217' Aprv: N/A - Inst: 03/05/2002 - P50: $299,482; P70: $532,237; P90: $893,349
CAIS CPLX# 1186 '218' Aprv: N/A - Inst: 03/05/2003 - P50: $213,346; P70: $446,101; P90: $807,213
FIXED CPLX# 1186 'A' Aprv: N/A - Inst: 08/02/2003 - P50: $611,407; P70: $1,150,439; P90: $2,030,182
CAIS CPLX# 1371 '#219' Aprv: N/A - Inst: 12/07/2003 - P50: $213,346; P70: $446,101; P90: $807,213
FIXED CPLX# 1186 'B' Aprv: N/A - Inst: 03/10/2004 - P50: $611,407; P70: $1,150,439; P90: $2,030,182
FIXED CPLX# 21411 'A-Amine' Aprv: N/A - Inst: 08/30/2004 - P50: $2,075,948; P70: $3,063,467; P90: $4,636,858
FIXED CPLX# 21411 'A-Flare' Aprv: N/A - Inst: 09/05/2004 - P50: $605,157; P70: $967,467; P90: $1,594,918
CAIS CPLX# 1659 '223' Aprv: N/A - Inst: 04/01/2005 - P50: $213,346; P70: $446,101; P90: $807,213
CAIS CPLX# 1890 '227' Aprv: N/A - Inst: 10/29/2006 - P50: $227,702; P70: $460,457; P90: $821,569
CAIS CPLX# 2121 '228' Aprv: N/A - Inst: 11/30/2007 - P50: $213,346; P70: $446,101; P90: $807,213
CAIS CPLX# 1778 '225' Aprv: N/A - Inst: 05/12/2008 - P50: $227,702; P70: $460,457; P90: $821,569
CAIS CPLX# 2159 '229' Aprv: N/A - Inst: 06/14/2008 - P50: $213,346; P70: $446,101; P90: $807,213
FIXED CPLX# 2121 'A' Aprv: N/A - Inst: 06/21/2008 - P50: $611,407; P70: $1,150,439; P90: $2,030,182
FIXED CPLX# 21411 'A-CRANE' Aprv: N/A - Inst: 06/22/2008 - P50: $605,157; P70: $967,467; P90: $1,594,918
FIXED CPLX# 21411 'A-SEPARATOR' Aprv: N/A - Inst: 07/04/2008 - P50: $875,580; P70: $1,414,081; P90: $2,303,066
CAIS CPLX# 2158 '230' Aprv: N/A - Inst: 07/20/2008 - P50: $234,880; P70: $467,635; P90: $828,747
CAIS CPLX# 2221 '231' Aprv: N/A - Inst: 11/05/2008 - P50: $220,524; P70: $453,279; P90: $814,391
CAIS CPLX# 2220 '232' Aprv: N/A - Inst: 02/01/2009 - P50: $220,524; P70: $453,279; P90: $814,391
FIXED CPLX# 21411 'A-HP Vent Scrub' Aprv: N/A - Inst: 05/01/2009 - P50: $875,580; P70: $1,414,081; P90: $2,303,066
CAIS CPLX# 2260 '233' Aprv: N/A - Inst: 05/04/2009 - P50: $220,524; P70: $453,279; P90: $814,391
CAIS CPLX# 2221 'B' Aprv: N/A - Inst: 07/03/2009 - P50: $220,524; P70: $453,279; P90: $814,391
FIXED CPLX# 21411 'A-Water Treatin' Aprv: N/A - Inst: 10/18/2009 - P50: $1,108,668; P70: $1,646,638; P90: $2,544,865
FIXED CPLX# 21411 'A-SUMP' Aprv: N/A - Inst: 06/09/2011 - P50: $642,493; P70: $1,181,525; P90: $2,061,268
WP CPLX# 2692 '234' Aprv: N/A - Inst: 07/23/2011 - P50: $213,346; P70: $446,101; P90: $807,213
CAIS CPLX# 2571 'C' Aprv: N/A - Inst: 10/10/2014 - P50: $242,058; P70: $474,813; P90: $835,925
PIPELINES : 
BLKG PSN# 4474 (OUT) Aprv: N/A - Init HTP: N/A - P50: $77,792; P70: $209,815; P90: $400,822
BLKG PSN# 12681 (OUT) Aprv: 09/12/2000 - Init HTP: 01/11/1977 - P50: $98,506; P70: $230,529; P90: $421,535
BLKG PSN# 13347 (OUT) Aprv: 06/21/2001 - Init HTP: 01/11/1977 - P50: $78,214; P70: $210,237; P90: $401,243
BLKG PSN# 4787 (OUT) Aprv: 09/28/1977 - Init HTP: 09/29/1977 - P50: $73,690; P70: $205,713; P90: $396,719
BLKG PSN# 5007 (OUT) Aprv: 05/19/1978 - Init HTP: 08/20/1978 - P50: $91,672; P70: $223,695; P90: $414,701
BLKG PSN# 6613 (OUT) Aprv: 04/14/1983 - Init HTP: 01/17/1984 - P50: $103,862; P70: $235,884; P90: $426,891
BLKG PSN# 11141 (OUT) Aprv: 08/12/1996 - Init HTP: 02/25/1984 - P50: $122,380; P70: $344,572; P90: $667,067
BLKG PSN# 11138 (OUT) Aprv: 09/09/1996 - Init HTP: 05/22/1985 - P50: $214,523; P70: $436,714; P90: $759,210
BLKO PSN# 7680 (OUT) Aprv: 09/25/1985 - Init HTP: 12/17/1985 - P50: $87,873; P70: $219,896; P90: $410,903
BLKG PSN# 7685 (OUT) Aprv: 06/13/1986 - Init HTP: 02/01/1988 - P50: $106,330; P70: $238,353; P90: $429,359
GAS PSN# 8265 (OUT) Aprv: 03/02/1988 - Init HTP: 03/24/1988 - P50: $247,876; P70: $470,068; P90: $792,563
BLKO PSN# 8302 (OUT) Aprv: 03/22/1988 - Init HTP: 05/09/1988 - P50: $80,938; P70: $212,961; P90: $403,968
LIFT PSN# 10579 (OUT) Aprv: 06/05/1995 - Init HTP: 07/09/1989 - P50: $157,293; P70: $379,485; P90: $701,980
BLKO PSN# 8301 (OUT) Aprv: 03/22/1988 - Init HTP: 10/30/1989 - P50: $95,285; P70: $227,308; P90: $418,314
BLKG PSN# 8875 (OUT) Aprv: 12/15/1989 - Init HTP: N/A - P50: $99,972; P70: $231,995; P90: $423,001
LIFT PSN# 8878 (OUT) Aprv: 11/03/1989 - Init HTP: 12/28/1989 - P50: $96,620; P70: $228,643; P90: $419,650
LIFT PSN# 16010 (OUT) Aprv: 03/28/1990 - Init HTP: 04/15/1990 - P50: $107,763; P70: $239,786; P90: $430,792
LIFT PSN# 9023 (OUT) Aprv: 05/02/1990 - Init HTP: 05/25/1990 - P50: $83,726; P70: $215,749; P90: $406,756
LIFT PSN# 9089 (OUT) Aprv: 07/30/1990 - Init HTP: 11/11/1990 - P50: $1; P70: $1; P90: $1
LIFT PSN# 9095 (OUT) Aprv: 08/13/1990 - Init HTP: 02/02/1991 - P50: $169,249; P70: $301,272; P90: $492,278
BLKO PSN# 9302 (OUT) Aprv: 01/25/1991 - Init HTP: 02/08/1991 - P50: $83,836; P70: $215,859; P90: $406,865
BLKG PSN# 9803 (OUT) Aprv: 12/28/1992 - Init HTP: 03/11/1991 - P50: $120,870; P70: $252,893; P90: $443,899
LIFT PSN# 9324 (OUT) Aprv: 05/02/1991 - Init HTP: 05/28/1991 - P50: $127,796; P70: $349,987; P90: $672,482
BLKG PSN# 9561 (OUT) Aprv: 11/19/1991 - Init HTP: 12/19/1991 - P50: $123,386; P70: $255,409; P90: $446,415
BLKO PSN# 9543 (OUT) Aprv: 11/15/1991 - Init HTP: 01/03/1992 - P50: $120,141; P70: $252,164; P90: $443,171
BLKG PSN# 9747 (OUT) Aprv: 10/20/1992 - Init HTP: 07/01/1993 - P50: $95,772; P70: $227,795; P90: $418,801
BLKG PSN# 10159 (OUT) Aprv: 01/21/1994 - Init HTP: 02/18/1994 - P50: $169,013; P70: $301,036; P90: $492,042
LIFT PSN# 10580 (OUT) Aprv: 06/05/1995 - Init HTP: 10/14/1995 - P50: $139,330; P70: $361,522; P90: $684,017
BLKO PSN# 10769 (OUT) Aprv: 09/25/1995 - Init HTP: 12/01/1995 - P50: $73,795; P70: $205,818; P90: $396,824
BLKG PSN# 11135 (OUT) Aprv: 08/12/1996 - Init HTP: N/A - P50: $240,152; P70: $462,343; P90: $784,839
LIFT PSN# 11163 (OUT) Aprv: 09/09/1996 - Init HTP: 12/03/1996 - P50: $54,739; P70: $186,762; P90: $377,769
BLKG PSN# 11270 (PABN) Aprv: 01/14/1997 - Init HTP: 02/01/1997 - P50: $94,412; P70: $226,435; P90: $417,441
BLKG PSN# 11251 (OUT) Aprv: 01/16/1997 - Init HTP: 02/17/1997 - P50: $173,057; P70: $305,080; P90: $496,086
BLKO PSN# 11525 (OUT) Aprv: 09/10/1997 - Init HTP: 10/03/1997 - P50: $103,719; P70: $235,742; P90: $426,749
BLKG PSN# 12151 (OUT) Aprv: 04/15/1999 - Init HTP: 05/20/1999 - P50: $199,327; P70: $331,350; P90: $522,357
BLKO PSN# 12294 (OUT) Aprv: 09/08/1999 - Init HTP: 09/13/1999 - P50: $101,531; P70: $233,554; P90: $424,560
BLKO PSN# 12418 (OUT) Aprv: 01/21/2000 - Init HTP: 02/06/2000 - P50: $107,244; P70: $239,267; P90: $430,274
BLKG PSN# 12461 (OUT) Aprv: 03/23/2000 - Init HTP: 04/05/2000 - P50: $185,992; P70: $318,015; P90: $509,022
BLKG PSN# 12517 (OUT) Aprv: 03/31/2000 - Init HTP: 04/19/2000 - P50: $172,719; P70: $394,910; P90: $717,405
LIFT PSN# 12575 (PABN) Aprv: 06/19/2000 - Init HTP: 07/25/2000 - P50: $129,941; P70: $352,133; P90: $674,628
LIFT PSN# 12229 (OUT) Aprv: 03/12/2001 - Init HTP: 05/11/2001 - P50: $129,929; P70: $352,120; P90: $674,615
LIFT PSN# 13192 (OUT) Aprv: 03/26/2001 - Init HTP: 05/11/2001 - P50: $78,328; P70: $210,351; P90: $401,357
LIFT PSN# 13274 (OUT) Aprv: 04/04/2001 - Init HTP: 05/11/2001 - P50: $81,267; P70: $213,290; P90: $404,296
LIFT PSN# 14612 (ACT) Aprv: 03/04/2004 - Init HTP: 05/11/2001 - P50: $130,420; P70: $352,611; P90: $675,107
BLKG PSN# 12736 (OUT) Aprv: 01/04/2001 - Init HTP: 07/16/2001 - P50: $138,443; P70: $270,466; P90: $461,473
BLKG PSN# 13116 (OUT) Aprv: 01/04/2001 - Init HTP: 07/17/2001 - P50: $121,582; P70: $343,773; P90: $666,268
BLKG PSN# 13081 (OUT) Aprv: 12/08/2000 - Init HTP: 08/02/2001 - P50: $143,300; P70: $365,491; P90: $687,987
BLKG PSN# 12716 (OUT) Aprv: 12/08/2000 - Init HTP: 08/03/2001 - P50: $94,022; P70: $226,044; P90: $417,051
BLKG PSN# 13514 (OUT) Aprv: 09/04/2001 - Init HTP: 09/22/2001 - P50: $89,700; P70: $221,723; P90: $412,729
LIFT PSN# 13583 (OUT) Aprv: 09/21/2001 - Init HTP: 10/02/2001 - P50: $1; P70: $1; P90: $1
BLKG PSN# 13664 (PABN) Aprv: 02/07/2002 - Init HTP: 04/19/2002 - P50: $109,775; P70: $241,798; P90: $432,804
LIFT PSN# 13775 (PABN) Aprv: 06/20/2002 - Init HTP: 06/23/2002 - P50: $93,794; P70: $225,817; P90: $416,823
BLGH PSN# 14120 (OUT) Aprv: 03/19/2003 - Init HTP: 04/16/2003 - P50: $250,499; P70: $382,522; P90: $573,529
LIFT PSN# 12345 (OUT) Aprv: 03/29/2001 - Init HTP: 11/04/2003 - P50: $79,908; P70: $211,931; P90: $402,937
AIR PSN# 14511 (OUT) Aprv: 12/18/2003 - Init HTP: 01/03/2004 - P50: $55,309; P70: $187,331; P90: $378,338
CHEM PSN# 14512 (PABN) Aprv: 12/18/2003 - Init HTP: 01/03/2004 - P50: $1; P70: $1; P90: $1
BLGH PSN# 14510 (OUT) Aprv: 12/18/2003 - Init HTP: 01/04/2004 - P50: $174,696; P70: $306,719; P90: $497,726
BLKG PSN# 15023 (OUT) Aprv: 03/08/2005 - Init HTP: 03/16/2005 - P50: $146,605; P70: $278,627; P90: $469,634
AIR PSN# 15024 (OUT) Aprv: 03/08/2005 - Init HTP: 03/16/2005 - P50: $47,493; P70: $179,516; P90: $370,522
LIFT PSN# 15214 (OUT) Aprv: 08/22/2005 - Init HTP: 12/21/2005 - P50: $122,603; P70: $254,626; P90: $445,632
BLKO PSN# 14991 (OUT) Aprv: 03/14/2005 - Init HTP: 01/26/2006 - P50: $116,042; P70: $248,065; P90: $439,071
BLKG PSN# 17253 (OUT) Aprv: 12/04/2007 - Init HTP: 01/26/2008 - P50: $206,252; P70: $338,275; P90: $529,281
AIR PSN# 17254 (OUT) Aprv: 12/04/2007 - Init HTP: 01/26/2008 - P50: $107,134; P70: $239,157; P90: $430,163
BLKG PSN# 17402 (OUT) Aprv: 04/22/2008 - Init HTP: 06/02/2008 - P50: $208,038; P70: $340,061; P90: $531,068
BLKG PSN# 17401 (OUT) Aprv: 04/22/2008 - Init HTP: 06/13/2008 - P50: $247,640; P70: $379,662; P90: $570,669
AIR PSN# 17435 (OUT) Aprv: 05/06/2008 - Init HTP: 06/23/2008 - P50: $75,179; P70: $207,202; P90: $398,209
CHEM PSN# 17436 (PABN) Aprv: 05/06/2008 - Init HTP: 06/23/2008 - P50: $75,192; P70: $207,215; P90: $398,221
BLKG PSN# 17434 (OUT) Aprv: 05/06/2008 - Init HTP: 06/24/2008 - P50: $144,544; P70: $276,567; P90: $467,573
BLKG PSN# 17437 (OUT) Aprv: 06/05/2008 - Init HTP: 07/04/2008 - P50: $139,366; P70: $271,389; P90: $462,396
AIR PSN# 17438 (OUT) Aprv: 06/05/2008 - Init HTP: 07/04/2008 - P50: $69,983; P70: $202,006; P90: $393,012
CHEM PSN# 17439 (OUT) Aprv: 06/05/2008 - Init HTP: 07/04/2008 - P50: $69,983; P70: $202,006; P90: $393,012
AIR PSN# 17634 (OUT) Aprv: 10/31/2008 - Init HTP: 11/08/2008 - P50: $65,686; P70: $197,709; P90: $388,715
BLKG PSN# 17637 (OUT) Aprv: 11/19/2008 - Init HTP: 01/13/2009 - P50: $135,465; P70: $267,488; P90: $458,494
AIR PSN# 17638 (OUT) Aprv: 11/19/2008 - Init HTP: 01/13/2009 - P50: $66,946; P70: $198,969; P90: $389,975
BLKG PSN# 17719 (OUT) Aprv: 04/09/2009 - Init HTP: 05/15/2009 - P50: $146,853; P70: $278,876; P90: $469,883
AIR PSN# 17720 (OUT) Aprv: 04/09/2009 - Init HTP: 05/15/2009 - P50: $77,457; P70: $209,480; P90: $400,486
CHEM PSN# 17721 (OUT) Aprv: 04/09/2009 - Init HTP: 05/15/2009 - P50: $78,033; P70: $210,056; P90: $401,063
GAS PSN# 21510 (ACT) Aprv: 03/26/1996 - Init HTP: 08/27/2010 - P50: $354,757; P70: $486,780; P90: $677,787
BLKG PSN# 13344 (PABN) Aprv: 06/20/2001 - Init HTP: 07/22/2012 - P50: $229,179; P70: $451,370; P90: $773,865
BLKG PSN# 20237 (PREM) Aprv: 06/20/2001 - Init HTP: 07/22/2012 - P50: $1; P70: $1; P90: $1
GAS PSN# 18529 (PROP) Aprv: 10/30/2012 - Init HTP: N/A - P50: $278,043; P70: $410,066; P90: $601,072
BLKO PSN# 18672 (OUT) Aprv: 08/02/2012 - Init HTP: 06/18/2013 - P50: $105,020; P70: $237,043; P90: $428,049
BLKG PSN# 18667 (OUT) Aprv: 10/23/2012 - Init HTP: 10/28/2013 - P50: $127,360; P70: $259,383; P90: $450,390
LIFT PSN# 18668 (OUT) Aprv: 10/23/2012 - Init HTP: 10/28/2013 - P50: $127,360; P70: $259,383; P90: $450,390
BLKG PSN# 18616 (OUT) Aprv: 07/18/2012 - Init HTP: 10/19/2014 - P50: $73,366; P70: $205,389; P90: $396,396
BLKG PSN# 18617 (OUT) Aprv: 07/18/2012 - Init HTP: 10/19/2014 - P50: $73,386; P70: $205,408; P90: $396,415
LIFT PSN# 18618 (OUT) Aprv: 07/18/2012 - Init HTP: 10/19/2014 - P50: $73,398; P70: $205,421; P90: $396,428
BLKO PSN# 8701 (OUT) Aprv: 07/17/1989 - Init HTP: 08/17/2022 - P50: $94,470; P70: $226,493; P90: $417,500
LIFT PSN# 10393 (OUT) Aprv: 08/25/1994 - Init HTP: 08/14/2023 - P50: $78,787; P70: $210,810; P90: $401,816
LIFT PSN# 10476 (OUT) Aprv: 11/18/1994 - Init HTP: 08/14/2023 - P50: $74,038; P70: $206,061; P90: $397,068</t>
  </si>
  <si>
    <t xml:space="preserve">03748 - Natural Resources Worldwide LLC (From 06/18/2025 12:00AM to 12/31/2099 11:59AM) (ALQT: A) 
03152 - Cox Oil Offshore, L.L.C. (From 03/21/2017 12:00AM to 06/17/2025 11:59PM) (ALQT: A) 
00078 - Chevron U.S.A. Inc. (From 01/28/2003 01:00AM to 03/20/2017 11:59PM) (ALQT: A) 
00771 - Texaco Exploration and Production, Inc. (From 05/05/1994 12:00AM to 01/28/2003 12:59AM) (ALQT: A) 
00040 - Texaco Inc. (From 05/02/1983 12:00AM to 05/04/1994 11:59PM) (ALQT: A) 
00059 - Hess Corporation (From 11/01/1989 12:00AM to 05/04/1994 11:59PM) (ALQT: A) 
00800 - TXP Operating Company (From 04/12/1984 12:00AM to 10/31/1989 11:59PM) (ALQT: A) 
00274 - Transco Exploration Company (From 05/02/1983 12:00AM to 04/11/1984 11:59PM) (ALQT: A) 
02451 - GOM Shelf LLC (From 07/29/2022 12:00AM to 12/31/2099 11:59AM) (ALQT: B) 
03748 - Natural Resources Worldwide LLC (From 06/18/2025 01:00AM to 12/31/2099 11:59AM) (ALQT: B) 
03152 - Cox Oil Offshore, L.L.C. (From 11/30/2016 12:00AM to 06/18/2025 12:59AM) (ALQT: B) 
03295 - Fieldwood Energy LLC (From 02/21/2014 12:00AM to 07/28/2022 11:59PM) (ALQT: B) 
00078 - Chevron U.S.A. Inc. (From 01/28/2003 01:00AM to 11/29/2016 11:59PM) (ALQT: B) 
00105 - Apache Corporation (From 02/02/2005 12:00AM to 02/20/2014 11:59PM) (ALQT: B) 
00981 - Anadarko Petroleum Corporation (From 08/01/2003 12:00AM to 02/01/2005 11:59PM) (ALQT: B) 
00059 - Hess Corporation (From 05/05/1994 12:00AM to 07/31/2003 11:59PM) (ALQT: B) 
00771 - Texaco Exploration and Production, Inc. (From 05/05/1994 12:00AM to 01/28/2003 12:59AM) (ALQT: B) 
00040 - Texaco Inc. (From 05/02/1983 12:00AM to 05/04/1994 11:59PM) (ALQT: B) </t>
  </si>
  <si>
    <t xml:space="preserve">03152 - Cox Oil Offshore, L.L.C. (From 03/22/2017 06:00AM to 12/31/2099 11:59AM) (ALQT: O / LVL: 2) 
02312 - McMoRan Oil &amp; Gas LLC (From 09/29/2009 03:00AM to 08/17/2017 03:59AM) (ALQT: O / LVL: 2) 
00078 - Chevron U.S.A. Inc. (From 09/29/2009 03:00AM to 03/22/2017 05:59AM) (ALQT: O / LVL: 2) 
02312 - McMoRan Oil &amp; Gas LLC (Acquired 03178 McMoRan Offshore LLC) (From 01/20/2011 02:00AM to 03/27/2012 01:59AM) (ALQT: O / LVL: 2) 
02702 - Plains Exploration &amp; Production Company (PXP) (From 09/29/2009 03:00AM to 01/20/2011 01:59AM) (ALQT: O / LVL: 2) 
00771 - Texaco Exploration and Production, Inc. (From 12/28/1994 12:00AM to 12/31/2099 11:59AM) (ALQT: A / LVL: 2) 
00040 - Texaco Inc. (From 08/03/1994 12:00AM to 12/27/1994 11:59PM) (ALQT: A / LVL: 2) 
03152 - Cox Oil Offshore, L.L.C. (From 04/12/2017 12:00AM to 12/31/2099 11:59AM) (ALQT: B / LVL: 2) 
00078 - Chevron U.S.A. Inc. (From 03/22/2017 07:00AM to 04/11/2017 11:59PM) (ALQT: B / LVL: 2) 
01482 - ENEOS Xplora USA Limited (From 02/02/2006 12:00AM to 03/22/2017 06:59AM) (ALQT: B / LVL: 2) 
02421 - Devon Energy Production Co., L.P. (Acquired 01551 Santa Fe Energy Resources, Inc.) (From 01/24/1996 12:00AM to 02/01/2006 11:59PM) (ALQT: B / LVL: 2) 
00105 - Apache Corporation (From 06/30/1995 12:00AM to 01/23/1996 11:59PM) (ALQT: B / LVL: 2) 
00078 - Chevron U.S.A. Inc. (From 01/28/2003 01:00AM to 12/31/2099 11:59AM) (ALQT: C / LVL: 2) 
02025 - EP Energy E&amp;P Company, L.P. (From 03/26/2007 12:00AM to 06/04/2008 01:59AM) (ALQT: C / LVL: 2) 
02025 - EP Energy E&amp;P Company, L.P. (Acquired 01138 El Paso Production GOM Inc.) (From 08/13/1997 12:00AM to 03/25/2007 11:59PM) (ALQT: C / LVL: 2) 
00771 - Texaco Exploration and Production, Inc. (From 12/18/2001 03:10AM to 01/28/2003 12:59AM) (ALQT: C / LVL: 2) 
00771 - Texaco Exploration and Production, Inc. (From 12/18/2001 04:10AM to 12/31/2099 11:59AM) (ALQT: D / LVL: 2) 
02025 - EP Energy E&amp;P Company, L.P. (Acquired 01138 El Paso Production GOM Inc.) (From 05/28/1999 01:00AM to 12/18/2001 04:09AM) (ALQT: D / LVL: 2) 
00771 - Texaco Exploration and Production, Inc. (From 12/18/2001 05:10AM to 12/31/2099 11:59AM) (ALQT: E / LVL: 1) 
02025 - EP Energy E&amp;P Company, L.P. (Acquired 01138 El Paso Production GOM Inc.) (From 05/28/1999 02:00AM to 12/18/2001 05:09AM) (ALQT: E / LVL: 1) 
00771 - Texaco Exploration and Production, Inc. (From 12/18/2001 02:10AM to 12/31/2099 11:59AM) (ALQT: F / LVL: 1) 
02025 - EP Energy E&amp;P Company, L.P. (Acquired 01138 El Paso Production GOM Inc.) (From 05/28/1999 03:00AM to 12/18/2001 02:09AM) (ALQT: F / LVL: 1) 
00771 - Texaco Exploration and Production, Inc. (From 12/18/2001 12:00AM to 12/31/2099 11:59AM) (ALQT: G / LVL: 2) 
02025 - EP Energy E&amp;P Company, L.P. (Acquired 01138 El Paso Production GOM Inc.) (From 05/28/1999 04:00AM to 12/17/2001 11:59PM) (ALQT: G / LVL: 2) 
03152 - Cox Oil Offshore, L.L.C. (From 03/22/2017 12:00AM to 12/31/2099 11:59AM) (ALQT: H / LVL: 1) 
00078 - Chevron U.S.A. Inc. (From 01/28/2003 02:00AM to 03/21/2017 11:59PM) (ALQT: H / LVL: 1) 
03033 - Black Elk Energy Offshore Operations, LLC (From 09/23/2011 12:00AM to 12/21/2016 11:59PM) (ALQT: H / LVL: 1) 
02590 - Merit Energy Partners III, L.P. (From 06/04/2008 01:00AM to 09/22/2011 11:59PM) (ALQT: H / LVL: 1) 
02591 - Merit Energy Partners D-III, L.P. (From 06/04/2008 01:00AM to 09/22/2011 11:59PM) (ALQT: H / LVL: 1) 
02592 - Merit Management Partners I, L.P. (From 06/04/2008 01:00AM to 09/22/2011 11:59PM) (ALQT: H / LVL: 1) 
02832 - Merit Management Partners II, L.P. (From 06/04/2008 01:00AM to 09/22/2011 11:59PM) (ALQT: H / LVL: 1) 
02833 - Merit Management Partners III, L.P. (From 06/04/2008 01:00AM to 09/22/2011 11:59PM) (ALQT: H / LVL: 1) 
02834 - Merit Energy Partners E-III, L.P. (From 06/04/2008 01:00AM to 09/22/2011 11:59PM) (ALQT: H / LVL: 1) 
02835 - Merit Energy Partners F-III, L.P. (From 06/04/2008 01:00AM to 09/22/2011 11:59PM) (ALQT: H / LVL: 1) 
00048 - Sabine Oil &amp; Gas Corporation (Acquired 01046 The Houston Exploration Company) (From 12/06/2004 12:00AM to 06/04/2008 12:59AM) (ALQT: H / LVL: 1) 
02705 - Orca Energy, L.P. (From 05/03/2004 12:00AM to 12/05/2004 11:59PM) (ALQT: H / LVL: 1) 
02563 - Dunhill Resources I, LLC (From 01/30/2002 12:00AM to 05/02/2004 11:59PM) (ALQT: H / LVL: 1) 
00771 - Texaco Exploration and Production, Inc. (From 08/28/2001 12:00AM to 01/28/2003 01:59AM) (ALQT: H / LVL: 1) 
02052 - Louisiana General Oil Company (From 08/28/2001 12:00AM to 01/29/2002 11:59PM) (ALQT: H / LVL: 1) 
02053 - Linder Energy Company (From 08/28/2001 12:00AM to 01/29/2002 11:59PM) (ALQT: H / LVL: 1) 
00078 - Chevron U.S.A. Inc. (From 01/28/2003 03:00AM to 12/31/2099 11:59AM) (ALQT: I / LVL: 1) 
00403 - Challenger Minerals Inc. (From 08/06/2002 12:00AM to 05/17/2012 11:59PM) (ALQT: I / LVL: 1) 
00771 - Texaco Exploration and Production, Inc. (From 08/06/2002 12:00AM to 01/28/2003 02:59AM) (ALQT: I / LVL: 1) 
03748 - Natural Resources Worldwide LLC (From 05/29/2025 12:00AM to 12/31/2099 11:59AM) (ALQT: J / LVL: 1) 
02375 - Energy XXI GOM, LLC (From 06/12/2018 12:00AM to 06/19/2025 11:59PM) (ALQT: J / LVL: 1) 
03152 - Cox Oil Offshore, L.L.C. (From 03/22/2017 01:00AM to 05/28/2025 11:59PM) (ALQT: J / LVL: 1) 
03248 - M21K, LLC (From 10/24/2012 12:00AM to 06/11/2018 11:59PM) (ALQT: J / LVL: 1) 
00078 - Chevron U.S.A. Inc. (From 08/25/2004 12:00AM to 03/22/2017 12:59AM) (ALQT: J / LVL: 1) 
02025 - EP Energy E&amp;P Company, L.P. (From 11/01/2007 12:00AM to 10/23/2012 11:59PM) (ALQT: J / LVL: 1) 
02025 - EP Energy E&amp;P Company, L.P. (Acquired 00236 El Paso Production Company) (From 08/25/2004 12:00AM to 10/31/2007 11:59PM) (ALQT: J / LVL: 1) 
03152 - Cox Oil Offshore, L.L.C. (From 03/22/2017 02:00AM to 12/31/2099 11:59AM) (ALQT: K / LVL: 2) 
02312 - McMoRan Oil &amp; Gas LLC (From 06/04/2008 12:00AM to 08/16/2017 11:59PM) (ALQT: K / LVL: 2) 
00078 - Chevron U.S.A. Inc. (From 06/04/2008 12:00AM to 03/22/2017 01:59AM) (ALQT: K / LVL: 2) 
02436 - PALACE EXPLORATION COMPANY (From 06/04/2008 12:00AM to 07/13/2012 01:59AM) (ALQT: K / LVL: 2) 
03089 - RoDa Drilling, LP (From 10/01/2010 12:00AM to 07/12/2012 11:59PM) (ALQT: K / LVL: 2) 
03152 - Cox Oil Offshore, L.L.C. (From 03/22/2017 03:00AM to 12/31/2099 11:59AM) (ALQT: L / LVL: 2) 
02312 - McMoRan Oil &amp; Gas LLC (From 09/29/2009 12:00AM to 08/17/2017 12:59AM) (ALQT: L / LVL: 2) 
00078 - Chevron U.S.A. Inc. (From 09/29/2009 12:00AM to 03/22/2017 02:59AM) (ALQT: L / LVL: 2) 
02436 - PALACE EXPLORATION COMPANY (From 09/29/2009 12:00AM to 03/22/2017 02:59AM) (ALQT: L / LVL: 2) 
03089 - RoDa Drilling, LP (From 10/01/2010 01:00AM to 07/13/2012 12:59AM) (ALQT: L / LVL: 2) 
03152 - Cox Oil Offshore, L.L.C. (From 03/22/2017 04:00AM to 12/31/2099 11:59AM) (ALQT: M / LVL: 2) 
02312 - McMoRan Oil &amp; Gas LLC (From 09/29/2009 01:00AM to 08/17/2017 01:59AM) (ALQT: M / LVL: 2) 
00078 - Chevron U.S.A. Inc. (From 09/29/2009 01:00AM to 03/22/2017 03:59AM) (ALQT: M / LVL: 2) 
02312 - McMoRan Oil &amp; Gas LLC (Acquired 03178 McMoRan Offshore LLC) (From 01/20/2011 12:00AM to 03/26/2012 11:59PM) (ALQT: M / LVL: 2) 
02702 - Plains Exploration &amp; Production Company (PXP) (From 09/29/2009 01:00AM to 01/19/2011 11:59PM) (ALQT: M / LVL: 2) 
03152 - Cox Oil Offshore, L.L.C. (From 03/22/2017 05:00AM to 12/31/2099 11:59AM) (ALQT: N / LVL: 2) 
02312 - McMoRan Oil &amp; Gas LLC (From 09/29/2009 02:00AM to 08/17/2017 02:59AM) (ALQT: N / LVL: 2) 
00078 - Chevron U.S.A. Inc. (From 09/29/2009 02:00AM to 03/22/2017 04:59AM) (ALQT: N / LVL: 2) 
02312 - McMoRan Oil &amp; Gas LLC (Acquired 03178 McMoRan Offshore LLC) (From 01/20/2011 01:00AM to 03/27/2012 12:59AM) (ALQT: N / LVL: 2) 
02702 - Plains Exploration &amp; Production Company (PXP) (From 09/29/2009 02:00AM to 01/20/2011 12:59AM) (ALQT: N / LVL: 2) 
02312 - McMoRan Oil &amp; Gas LLC (From 03/02/2010 12:00AM to 12/31/2099 11:59AM) (ALQT: P / LVL: 2) 
03189 - Moncrief Offshore LLC (From 01/09/2012 12:00AM to 12/31/2099 11:59AM) (ALQT: P / LVL: 2) 
03748 - Natural Resources Worldwide LLC (From 06/18/2025 02:00AM to 12/31/2099 11:59AM) (ALQT: P / LVL: 2) 
02375 - Energy XXI GOM, LLC (From 01/09/2012 12:00AM to 06/18/2025 01:59AM) (ALQT: P / LVL: 2) 
03748 - Natural Resources Worldwide LLC (From 05/29/2025 03:00AM to 12/31/2099 11:59AM) (ALQT: Q / LVL: 1) 
02266 - EPL Oil &amp; Gas, LLC (From 09/09/2013 03:00AM to 05/29/2025 02:59AM) (ALQT: Q / LVL: 1) 
02266 - EPL Oil &amp; Gas, LLC (Acquired 03041 Hilcorp Energy GOM, LLC) (From 10/07/2011 12:00AM to 09/09/2013 02:59AM) (ALQT: Q / LVL: 1) 
02451 - GOM Shelf LLC (From 08/01/2022 12:00AM to 12/31/2099 11:59AM) (ALQT: R / LVL: 1) 
03748 - Natural Resources Worldwide LLC (From 06/05/2025 12:00AM to 12/31/2099 11:59AM) (ALQT: R / LVL: 1) 
02266 - EPL Oil &amp; Gas, LLC (From 09/09/2013 04:00AM to 06/04/2025 11:59PM) (ALQT: R / LVL: 1) 
03295 - Fieldwood Energy LLC (From 02/21/2014 02:00AM to 07/31/2022 11:59PM) (ALQT: R / LVL: 1) 
00105 - Apache Corporation (From 10/07/2011 01:00AM to 02/21/2014 01:59AM) (ALQT: R / LVL: 1) 
02266 - EPL Oil &amp; Gas, LLC (Acquired 03041 Hilcorp Energy GOM, LLC) (From 10/07/2011 01:00AM to 09/09/2013 03:59AM) (ALQT: R / LVL: 1) 
02266 - EPL Oil &amp; Gas, LLC (Acquired 03041 Hilcorp Energy GOM, LLC) (From 07/13/2012 04:00AM to 12/31/2099 11:59AM) (ALQT: S / LVL: 0) 
03748 - Natural Resources Worldwide LLC (From 05/29/2025 01:00AM to 12/31/2099 11:59AM) (ALQT: S / LVL: 1) 
02266 - EPL Oil &amp; Gas, LLC (From 09/09/2013 01:00AM to 05/29/2025 12:59AM) (ALQT: S / LVL: 1) 
02266 - EPL Oil &amp; Gas, LLC (Acquired 03041 Hilcorp Energy GOM, LLC) (From 07/13/2012 05:00AM to 12/31/2099 11:59AM) (ALQT: T / LVL: 0) 
03748 - Natural Resources Worldwide LLC (From 05/29/2025 02:00AM to 12/31/2099 11:59AM) (ALQT: T / LVL: 1) 
02266 - EPL Oil &amp; Gas, LLC (From 09/09/2013 02:00AM to 05/29/2025 01:59AM) (ALQT: T / LVL: 1) </t>
  </si>
  <si>
    <t>COLLATERAL:
03748 Natural Resources Worldwide LLC: $900,021 (N8100063 - Eff Dt: 06/25/2024)</t>
  </si>
  <si>
    <t>WELLS : 
A001 (COM) Aprv: 02/02/2010 - Spud: 03/26/2010 - P50: $724,769; P70: $724,769; P90: $724,769
005 (DRL) Aprv: 07/18/2025 - Spud: 08/13/2025 - P50: $18,072,904; P70: $22,435,562; P90: $28,822,558
STRUCTURES : 
FIXED CPLX# 2606 'A (Coelacanth)' Aprv: N/A - Inst: 11/25/2015 - P50: $66,404,501; P70: $66,465,203; P90: $66,568,044</t>
  </si>
  <si>
    <t>WELLS : 
SP203 (APD) Aprv: 05/28/2025 - Spud:  - P50: $11,822,412; P70: $16,185,070; P90: $22,572,066
SP204 (APD) Aprv: 05/28/2025 - Spud:  - P50: $11,799,292; P70: $16,161,950; P90: $22,548,946
SP102 (APD) Aprv: 06/06/2025 - Spud:  - P50: $10,965,816; P70: $15,328,474; P90: $21,715,470
SP106 (APD) Aprv: 06/09/2025 - Spud:  - P50: $10,956,568; P70: $15,319,226; P90: $21,706,222
SP202 (DSI) Aprv: 05/28/2025 - Spud: 07/26/2025 - P50: $11,854,780; P70: $16,217,438; P90: $22,604,434
SP201 (DSI) Aprv: 05/28/2025 - Spud: 07/28/2025 - P50: $11,810,852; P70: $16,173,510; P90: $22,560,506
SP101 (DRL) Aprv: 06/06/2025 - Spud: 08/18/2025 - P50: $7,635,380; P70: $11,998,038; P90: $18,385,034
SP103 (DRL) Aprv: 06/09/2025 - Spud: 08/21/2025 - P50: $6,404,240; P70: $10,766,898; P90: $17,153,894
STRUCTURES : 
SEMI CPLX# 2703 'A-NORTH PLATTE' Aprv: N/A - Inst:  - P50: $0; P70: $0; P90: $0
SEMI CPLX# 2741 'Sparta' Aprv: N/A - Inst:  - P50: $0; P70: $0; P90: $0</t>
  </si>
  <si>
    <t xml:space="preserve">03810 - Ridgewood Cardona, LLC 34.61538% 
03065 - Talos Resources LLC 65.38462% </t>
  </si>
  <si>
    <t xml:space="preserve">03065 - Talos Resources LLC (From 05/08/2012 12:00AM to 12/31/2099 11:59AM) 
03810 - Ridgewood Cardona, LLC (From 05/20/2025 12:00AM to 12/31/2099 11:59AM) 
00064 - Hunt Oil Company (From 08/15/2001 12:00AM to 05/19/2025 11:59PM) 
02557 - Hunt Chieftain Development, L.P. (From 10/02/2012 12:00AM to 09/12/2013 11:59PM) 
02219 - Anadarko US Offshore LLC (From 05/08/2001 01:00AM to 10/01/2012 11:59PM) 
02481 - BP Exploration &amp; Production Inc. (From 07/31/2001 12:00AM to 05/07/2012 11:59PM) 
01385 - Chieftain International (U.S.) Inc. (From 07/01/1993 12:00AM to 08/14/2001 11:59PM) 
01680 - BP Exploration &amp; Oil Inc. (From 05/08/2001 01:00AM to 07/30/2001 11:59PM) 
01022 - Sun Operating Limited Partnership (From 07/01/1993 12:00AM to 05/08/2001 12:59AM) 
01385 - Chieftain International (U.S.) Inc. (From 05/04/1994 12:00AM to 12/31/2099 11:59AM) (ALQT: A) 
01680 - BP Exploration &amp; Oil Inc. (From 05/04/1994 12:00AM to 12/31/2099 11:59AM) (ALQT: A) 
02219 - Anadarko US Offshore LLC (From 05/08/2001 12:00AM to 12/31/2099 11:59AM) (ALQT: A) 
01385 - Chieftain International (U.S.) Inc. (From 05/04/1994 12:00AM to 12/31/2099 11:59AM) (ALQT: B) 
02219 - Anadarko US Offshore LLC (From 09/23/1999 12:00AM to 12/31/2099 11:59AM) (ALQT: B) 
01022 - Sun Operating Limited Partnership (From 05/04/1994 12:00AM to 09/22/1999 11:59PM) (ALQT: B) </t>
  </si>
  <si>
    <t>COLLATERAL:
03065 Talos Resources LLC: $18,438,114 (SURU2210003791 - Eff Dt: 02/27/2024)
03065 Talos Resources LLC: $19,621,858 (DUA001495 - Eff Dt: 03/05/2024)
03065 Talos Resources LLC: $800,000 (N-8100146 - Eff Dt: 11/01/2021)</t>
  </si>
  <si>
    <t xml:space="preserve">00078 - Chevron U.S.A. Inc. (From 07/01/1997 12:00AM to 12/31/2099 11:59AM) 
00003 - Union Oil Company of California (From 11/07/2003 12:00AM to 12/31/2099 11:59AM) 
00276 - Exxon Mobil Corporation (From 11/12/2003 12:00AM to 12/31/2099 11:59AM) 
02748 - Equinor Gulf of Mexico LLC (From 08/22/2005 12:00AM to 12/31/2099 11:59AM) 
02361 - Eni Petroleum US LLC (From 09/25/2006 12:00AM to 12/31/2099 11:59AM) 
03575 - MP Gulf of Mexico, LLC (From 02/12/2019 12:00AM to 12/31/2099 11:59AM) 
01207 - Petrobras America Inc. (From 07/02/2004 12:00AM to 02/11/2019 11:59PM) 
02421 - Devon Energy Production Co., L.P. (From 07/17/2003 12:00AM to 03/31/2010 11:59PM) 
02248 - Eni Petroleum Exploration Co. Inc. (From 12/05/2003 12:00AM to 09/24/2006 11:59PM) 
01777 - Devon Louisiana Corporation (From 11/07/2003 12:00AM to 09/17/2006 11:59PM) 
02611 - EnCana Gulf of Mexico LLC (From 07/10/2003 12:00AM to 08/21/2005 11:59PM) 
00771 - Texaco Exploration and Production, Inc. (From 07/01/1997 12:00AM to 06/29/2000 11:59PM) </t>
  </si>
  <si>
    <t xml:space="preserve">02079 - INEOS Energy Petroleum Offshore USA Inc. 100% (ALQT: 1 / LVL: 1) 
02481 - BP Exploration &amp; Production Inc. 30% (ALQT: A / LVL: 2) 
00078 - Chevron U.S.A. Inc. 30% (ALQT: A / LVL: 2) 
00059 - Hess Corporation 40% (ALQT: A / LVL: 2) 
02481 - BP Exploration &amp; Production Inc. 30% (ALQT: B / LVL: 2) 
00078 - Chevron U.S.A. Inc. 30% (ALQT: B / LVL: 2) 
00059 - Hess Corporation 40% (ALQT: B / LVL: 2) 
02481 - BP Exploration &amp; Production Inc. 30% (ALQT: C / LVL: 2) 
00078 - Chevron U.S.A. Inc. 30% (ALQT: C / LVL: 2) 
00059 - Hess Corporation 40% (ALQT: C / LVL: 2) 
02481 - BP Exploration &amp; Production Inc. 30% (ALQT: D / LVL: 2) 
00078 - Chevron U.S.A. Inc. 30% (ALQT: D / LVL: 2) 
00059 - Hess Corporation 40% (ALQT: D / LVL: 2) 
02481 - BP Exploration &amp; Production Inc. 30% (ALQT: E / LVL: 2) 
00078 - Chevron U.S.A. Inc. 30% (ALQT: E / LVL: 2) 
00059 - Hess Corporation 40% (ALQT: E / LVL: 2) 
03619 - Talos Third Coast LLC 1.875% (ALQT: F / LVL: 1) 
02970 - Castex Offshore, Inc. 13.125% (ALQT: F / LVL: 1) 
00730 - Walter Oil &amp; Gas Corporation 40% (ALQT: F / LVL: 1) 
02079 - INEOS Energy Petroleum Offshore USA Inc. 45% (ALQT: F / LVL: 1) </t>
  </si>
  <si>
    <t>WELLS : 
SS004 (COM) Aprv: 03/03/2004 - Spud: 03/09/2004 - P50: $23,200,920; P70: $27,563,578; P90: $33,950,574
SS005 (COM) Aprv: 07/21/2006 - Spud: 07/26/2006 - P50: $25,496,736; P70: $29,859,394; P90: $36,246,390
SS001 (TA) Aprv: 03/01/2007 - Spud: 03/07/2007 - P50: $27,628,400; P70: $31,991,058; P90: $38,378,054
PIPELINES : 
BLKO PSN# 13770 (ACT) Aprv: 10/07/2002 - Init HTP: 10/27/2002 - P50: $402,290; P70: $522,428; P90: $698,888
BLKO PSN# 13768 (PREM) Aprv: 10/07/2002 - Init HTP: 11/06/2002 - P50: $402,290; P70: $522,428; P90: $698,888
BLKO PSN# 14710 (ACT) Aprv: 06/09/2004 - Init HTP: 06/04/2004 - P50: $287,350; P70: $407,488; P90: $583,948
BLKO PSN# 15498 (PABN) Aprv: 03/20/2006 - Init HTP: 11/12/2006 - P50: $717,744; P70: $939,936; P90: $1,262,431
UBEH PSN# 15499 (PREM) Aprv: 03/20/2006 - Init HTP: 11/12/2006 - P50: $1,593,985; P70: $1,593,985; P90: $1,593,985</t>
  </si>
  <si>
    <t xml:space="preserve">00059 - Hess Corporation (From 01/20/2016 12:00AM to 12/31/2099 11:59AM) 
02079 - INEOS Energy Petroleum Offshore USA Inc. (From 03/19/2002 12:00AM to 01/19/2016 11:59PM) 
02481 - BP Exploration &amp; Production Inc. (From 03/19/2002 12:00AM to 04/24/2003 11:59PM) 
00114 - BP America Production Company (Acquired 01855 Vastar Resources, Inc.) (From 07/01/1998 12:00AM to 03/18/2002 11:59PM) </t>
  </si>
  <si>
    <t xml:space="preserve">02079 - INEOS Energy Petroleum Offshore USA Inc. (From 04/25/2003 12:00AM to 12/31/2099 11:59AM) (ALQT: 1 / LVL: 1) 
02277 - Woodside Energy (Deepwater) Inc. (From 04/16/2007 12:00AM to 04/08/2009 11:59PM) (ALQT: 1 / LVL: 1) 
02481 - BP Exploration &amp; Production Inc. (From 04/25/2003 12:00AM to 04/15/2007 11:59PM) (ALQT: 1 / LVL: 1) 
00059 - Hess Corporation (From 01/27/2016 03:00AM to 12/31/2099 11:59AM) (ALQT: A / LVL: 2) 
00078 - Chevron U.S.A. Inc. (From 03/31/2022 12:00AM to 12/31/2099 11:59AM) (ALQT: A / LVL: 2) 
02481 - BP Exploration &amp; Production Inc. (From 08/23/2024 01:00AM to 12/31/2099 11:59AM) (ALQT: A / LVL: 2) 
00689 - Shell Offshore Inc. (From 05/18/2022 12:00AM to 07/23/2024 04:59AM) (ALQT: A / LVL: 2) 
02079 - INEOS Energy Petroleum Offshore USA Inc. (From 04/14/2009 12:00AM to 01/28/2016 11:59PM) (ALQT: A / LVL: 2) 
02277 - Woodside Energy (Deepwater) Inc. (From 04/14/2009 12:00AM to 01/27/2016 02:59AM) (ALQT: A / LVL: 2) 
00059 - Hess Corporation (From 01/27/2016 04:00AM to 12/31/2099 11:59AM) (ALQT: B / LVL: 2) 
00078 - Chevron U.S.A. Inc. (From 04/07/2022 12:00AM to 12/31/2099 11:59AM) (ALQT: B / LVL: 2) 
02481 - BP Exploration &amp; Production Inc. (From 08/23/2024 12:00AM to 12/31/2099 11:59AM) (ALQT: B / LVL: 2) 
00689 - Shell Offshore Inc. (From 05/19/2022 12:00AM to 07/23/2024 03:59AM) (ALQT: B / LVL: 2) 
02079 - INEOS Energy Petroleum Offshore USA Inc. (From 04/14/2009 01:00AM to 01/29/2016 12:59AM) (ALQT: B / LVL: 2) 
02277 - Woodside Energy (Deepwater) Inc. (From 04/14/2009 01:00AM to 01/27/2016 03:59AM) (ALQT: B / LVL: 2) 
00059 - Hess Corporation (From 01/27/2016 02:00AM to 12/31/2099 11:59AM) (ALQT: C / LVL: 2) 
00078 - Chevron U.S.A. Inc. (From 04/07/2022 01:00AM to 12/31/2099 11:59AM) (ALQT: C / LVL: 2) 
02481 - BP Exploration &amp; Production Inc. (From 08/23/2024 04:00AM to 12/31/2099 11:59AM) (ALQT: C / LVL: 2) 
00689 - Shell Offshore Inc. (From 05/19/2022 01:00AM to 07/23/2024 02:59AM) (ALQT: C / LVL: 2) 
02079 - INEOS Energy Petroleum Offshore USA Inc. (From 04/14/2009 02:00AM to 01/29/2016 01:59AM) (ALQT: C / LVL: 2) 
02277 - Woodside Energy (Deepwater) Inc. (From 04/14/2009 02:00AM to 01/27/2016 01:59AM) (ALQT: C / LVL: 2) 
00059 - Hess Corporation (From 01/27/2016 01:00AM to 12/31/2099 11:59AM) (ALQT: D / LVL: 2) 
00078 - Chevron U.S.A. Inc. (From 04/11/2022 12:00AM to 12/31/2099 11:59AM) (ALQT: D / LVL: 2) 
02481 - BP Exploration &amp; Production Inc. (From 08/23/2024 03:00AM to 12/31/2099 11:59AM) (ALQT: D / LVL: 2) 
00689 - Shell Offshore Inc. (From 05/19/2022 02:00AM to 07/23/2024 01:59AM) (ALQT: D / LVL: 2) 
02079 - INEOS Energy Petroleum Offshore USA Inc. (From 04/14/2009 03:00AM to 01/29/2016 02:59AM) (ALQT: D / LVL: 2) 
02277 - Woodside Energy (Deepwater) Inc. (From 04/14/2009 03:00AM to 01/27/2016 12:59AM) (ALQT: D / LVL: 2) 
00059 - Hess Corporation (From 01/27/2016 12:00AM to 12/31/2099 11:59AM) (ALQT: E / LVL: 2) 
00078 - Chevron U.S.A. Inc. (From 04/11/2022 01:00AM to 12/31/2099 11:59AM) (ALQT: E / LVL: 2) 
02481 - BP Exploration &amp; Production Inc. (From 08/23/2024 02:00AM to 12/31/2099 11:59AM) (ALQT: E / LVL: 2) 
00689 - Shell Offshore Inc. (From 05/19/2022 03:00AM to 07/22/2024 11:59PM) (ALQT: E / LVL: 2) 
02079 - INEOS Energy Petroleum Offshore USA Inc. (From 04/14/2009 04:00AM to 01/29/2016 03:59AM) (ALQT: E / LVL: 2) 
02277 - Woodside Energy (Deepwater) Inc. (From 04/14/2009 04:00AM to 01/26/2016 11:59PM) (ALQT: E / LVL: 2) 
00730 - Walter Oil &amp; Gas Corporation (From 10/26/2015 12:00AM to 12/31/2099 11:59AM) (ALQT: F / LVL: 1) 
02079 - INEOS Energy Petroleum Offshore USA Inc. (From 10/26/2015 12:00AM to 12/31/2099 11:59AM) (ALQT: F / LVL: 1) 
02970 - Castex Offshore, Inc. (From 10/26/2015 01:00AM to 12/31/2099 11:59AM) (ALQT: F / LVL: 1) 
03619 - Talos Third Coast LLC (From 12/22/2022 12:00AM to 12/31/2099 11:59AM) (ALQT: F / LVL: 1) 
03197 - GOME 1271 LLC (From 04/26/2016 12:00AM to 12/21/2022 11:59PM) (ALQT: F / LVL: 1) 
03619 - Talos Third Coast LLC (Acquired 03176 Dorado Deep GP, LLC) (From 12/08/2017 12:00AM to 12/21/2022 11:59PM) (ALQT: F / LVL: 1) </t>
  </si>
  <si>
    <t xml:space="preserve">00078 - Chevron U.S.A. Inc. (From 09/20/2007 12:00AM to 12/31/2099 11:59AM) 
00689 - Shell Offshore Inc. (From 09/20/2007 12:00AM to 12/31/2099 11:59AM) 
02481 - BP Exploration &amp; Production Inc. (From 09/20/2007 12:00AM to 12/31/2099 11:59AM) 
01500 - TotalEnergies E&amp;P USA, Inc. (From 11/01/1998 12:00AM to 09/19/2007 11:59PM) 
02079 - INEOS Energy Petroleum Offshore USA Inc. (From 11/01/1998 12:00AM to 09/19/2007 11:59PM) 
02483 - Fina E&amp;P, Inc. (From 02/01/2001 12:00AM to 04/03/2001 11:59PM) 
00320 - ATOFINA Petrochemicals, Inc. (From 01/03/2001 12:00AM to 01/31/2001 11:59PM) 
00481 - Petrofina Delaware, INC. (From 11/01/1998 12:00AM to 01/02/2001 11:59PM) </t>
  </si>
  <si>
    <t>WELLS : 
PN004 (DSI) Aprv: 03/10/2006 - Spud: 04/12/2006 - P50: $5,117,612; P70: $9,480,270; P90: $15,867,266
PN003 (DSI) Aprv: 03/10/2006 - Spud: 06/20/2006 - P50: $5,116,456; P70: $9,479,114; P90: $15,866,110
PN001 (COM) Aprv: 05/04/2007 - Spud: 05/15/2007 - P50: $31,177,320; P70: $35,539,978; P90: $41,926,974
PN006 (COM) Aprv: 10/21/2015 - Spud: 10/28/2015 - P50: $30,118,424; P70: $34,481,082; P90: $40,868,078
PIPELINES : 
BLKO PSN# 17130 (ACT) Aprv: 08/24/2007 - Init HTP: 09/23/2007 - P50: $344,820; P70: $464,958; P90: $641,418
BLKO PSN# 17127 (ACT) Aprv: 08/24/2007 - Init HTP: 01/30/2009 - P50: $1,073,377; P70: $1,295,569; P90: $1,618,064
BLKO PSN# 17128 (ACT) Aprv: 08/24/2007 - Init HTP: 01/30/2009 - P50: $1,077,398; P70: $1,299,590; P90: $1,622,085
BLKO PSN# 17133 (ACT) Aprv: 08/24/2007 - Init HTP: 01/06/2016 - P50: $344,820; P70: $464,958; P90: $641,418
H2O PSN# 21116 (ACT) Aprv: 04/17/2024 - Init HTP: 07/19/2023 - P50: $2,432,055; P70: $2,564,078; P90: $2,755,084
H2O PSN# 21115 (ACT) Aprv: 04/17/2024 - Init HTP: 12/07/2023 - P50: $966,479; P70: $1,188,671; P90: $1,511,166
H2O PSN# 21419 (PROP) Aprv: 03/24/2025 - Init HTP: N/A - P50: $344,820; P70: $464,958; P90: $641,418</t>
  </si>
  <si>
    <t>COLLATERAL:
02899 Talos ERT LLC: $3,705,000 (SURU2210003810 - Eff Dt: 06/07/2024)
02899 Talos ERT LLC: $10,000,000 (N-8100070 - Eff Dt: 05/29/2024)</t>
  </si>
  <si>
    <t xml:space="preserve">02058 - LLOG Exploration Offshore, L.L.C. 20.25% (ALQT: 1 / LVL: 2) 
03556 - LLOG Deepwater Development Company II, L.L.C. 24.75% (ALQT: 1 / LVL: 2) 
03743 - Westlawn GOM Asset 4 Holdco LLC 25% (ALQT: 1 / LVL: 2) 
03760 - KUSA Inc. 30% (ALQT: 1 / LVL: 2) 
02079 - INEOS Energy Petroleum Offshore USA Inc. 25% (ALQT: A / LVL: 1) 
02361 - Eni Petroleum US LLC 75% (ALQT: A / LVL: 1) </t>
  </si>
  <si>
    <t xml:space="preserve">02058 - LLOG Exploration Offshore, L.L.C. (From 04/17/2023 12:00AM to 12/31/2099 11:59AM) (ALQT: 1 / LVL: 2) 
03556 - LLOG Deepwater Development Company II, L.L.C. (From 12/22/2023 12:00AM to 12/31/2099 11:59AM) (ALQT: 1 / LVL: 2) 
03743 - Westlawn GOM Asset 4 Holdco LLC (From 12/22/2023 01:00AM to 12/31/2099 11:59AM) (ALQT: 1 / LVL: 2) 
03760 - KUSA Inc. (From 04/08/2024 12:00AM to 12/31/2099 11:59AM) (ALQT: 1 / LVL: 2) 
02814 - Deepwater Development Company, LLC (From 09/12/2023 12:00AM to 12/22/2023 12:59AM) (ALQT: 1 / LVL: 2) 
02079 - INEOS Energy Petroleum Offshore USA Inc. (From 08/06/2007 12:00AM to 12/31/2099 11:59AM) (ALQT: A / LVL: 1) 
02361 - Eni Petroleum US LLC (From 08/06/2007 12:00AM to 12/31/2099 11:59AM) (ALQT: A / LVL: 1) </t>
  </si>
  <si>
    <t>COLLATERAL:
03065 Talos Resources LLC: $5,470,000 (DUA001674 - Eff Dt: 02/14/2025)
03065 Talos Resources LLC: $20,000,000 (GM236810 - Eff Dt: 02/14/2025)
03065 Talos Resources LLC: $10,000,000 (N-8100053 - Eff Dt: 02/01/2024)
03065 Talos Resources LLC: $1,000,000 (N-8100088 - Eff Dt: 02/14/2025)
03065 Talos Resources LLC: $6,000,000 (SPA150014_018 - Eff Dt: 02/14/2025)</t>
  </si>
  <si>
    <t>WELLS : 
TG001 (COM) Aprv: 04/01/2008 - Spud: 04/02/2008 - P50: $27,628,400; P70: $31,991,058; P90: $38,378,054
TG004 (COM) Aprv: 03/15/2018 - Spud: 04/29/2018 - P50: $22,721,180; P70: $27,083,838; P90: $33,470,834
TG005 (COM) Aprv: 04/19/2024 - Spud: 04/27/2024 - P50: $21,010,300; P70: $25,372,958; P90: $31,759,954
PIPELINES : 
BLKO PSN# 17618 (ACT) Aprv: 03/11/2009 - Init HTP: 09/14/2009 - P50: $1,321,559; P70: $1,543,750; P90: $1,866,245
BLKO PSN# 17914 (ACT) Aprv: 08/18/2009 - Init HTP: 09/14/2009 - P50: $402,290; P70: $522,428; P90: $698,888
BLOH PSN# 18086 (ACT) Aprv: 07/06/2012 - Init HTP: 10/19/2015 - P50: $402,290; P70: $522,428; P90: $698,888
BLKO PSN# 19872 (ACT) Aprv: 07/26/2018 - Init HTP: N/A - P50: $402,290; P70: $522,428; P90: $698,888
BLKO PSN# 19967 (ACT) Aprv: 07/26/2018 - Init HTP: 07/26/2018 - P50: $632,170; P70: $752,308; P90: $928,768
BLKO PSN# 19968 (ACT) Aprv: 07/26/2018 - Init HTP: 08/26/2018 - P50: $632,170; P70: $752,308; P90: $928,768
BLKO PSN# 21201 (ACT) Aprv: 01/31/2024 - Init HTP: 09/23/2024 - P50: $402,290; P70: $522,428; P90: $698,888</t>
  </si>
  <si>
    <t xml:space="preserve">03119 - Houston Energy Deepwater Ventures I, LLC 5% (ALQT: A / LVL: 1) 
02668 - Red Willow Offshore, LLC 22.75% (ALQT: A / LVL: 1) 
03672 - Talos QN Exploration LLC 72.25% (ALQT: A / LVL: 1) 
03119 - Houston Energy Deepwater Ventures I, LLC 5% (ALQT: B / LVL: 1) 
02668 - Red Willow Offshore, LLC 30% (ALQT: B / LVL: 1) 
03672 - Talos QN Exploration LLC 65% (ALQT: B / LVL: 1) 
03119 - Houston Energy Deepwater Ventures I, LLC 5% (ALQT: B / LVL: 2) 
02668 - Red Willow Offshore, LLC 22.75% (ALQT: B / LVL: 2) 
03672 - Talos QN Exploration LLC 25.75% (ALQT: B / LVL: 2) 
02481 - BP Exploration &amp; Production Inc. 46.5% (ALQT: B / LVL: 2) 
03119 - Houston Energy Deepwater Ventures I, LLC 5% (ALQT: C / LVL: 2) 
02668 - Red Willow Offshore, LLC 22.75% (ALQT: C / LVL: 2) 
03672 - Talos QN Exploration LLC 25.75% (ALQT: C / LVL: 2) 
02481 - BP Exploration &amp; Production Inc. 46.5% (ALQT: C / LVL: 2) 
03119 - Houston Energy Deepwater Ventures I, LLC 5% (ALQT: D / LVL: 0) 
02668 - Red Willow Offshore, LLC 22.75% (ALQT: D / LVL: 0) 
03672 - Talos QN Exploration LLC 25.75% (ALQT: D / LVL: 0) 
02481 - BP Exploration &amp; Production Inc. 46.5% (ALQT: D / LVL: 0) 
03119 - Houston Energy Deepwater Ventures I, LLC .5% (ALQT: E / LVL: 1) 
03662 - HQ Energy Genovesa, LLC 4.5% (ALQT: E / LVL: 1) 
02668 - Red Willow Offshore, LLC 30% (ALQT: E / LVL: 1) 
03672 - Talos QN Exploration LLC 65% (ALQT: E / LVL: 1) </t>
  </si>
  <si>
    <t>WELLS : 
001 (COM) Aprv: 03/26/2009 - Spud: 03/30/2009 - P50: $21,983,652; P70: $26,346,310; P90: $32,733,306
002 (COM) Aprv: 02/28/2011 - Spud: 04/20/2011 - P50: $21,871,520; P70: $26,234,178; P90: $32,621,174
003 (COM) Aprv: 06/11/2019 - Spud: 06/18/2019 - P50: $22,068,040; P70: $26,430,698; P90: $32,817,694
PIPELINES : 
BLKO PSN# 18265 (ACT) Aprv: 08/16/2011 - Init HTP: 11/20/2011 - P50: $344,820; P70: $464,958; P90: $641,418
BLKO PSN# 18266 (OUT) Aprv: 08/16/2011 - Init HTP: 11/23/2011 - P50: $344,820; P70: $464,958; P90: $641,418
BLKO PSN# 16285 (OUT) Aprv: 03/26/2010 - Init HTP: 12/07/2011 - P50: $517,230; P70: $637,368; P90: $813,828
BLKO PSN# 16281 (OUT) Aprv: 03/26/2010 - Init HTP: 03/05/2012 - P50: $1,442,770; P70: $1,664,962; P90: $1,987,457
BLKO PSN# 16283 (OUT) Aprv: 03/26/2010 - Init HTP: 03/05/2012 - P50: $1,434,630; P70: $1,656,822; P90: $1,979,317
UBEH PSN# 20257 (ACT) Aprv: 01/03/2020 - Init HTP: N/A - P50: $1,593,985; P70: $1,593,985; P90: $1,593,985
BLKO PSN# 20258 (ACT) Aprv: 01/03/2020 - Init HTP: N/A - P50: $344,820; P70: $464,958; P90: $641,418
BLKO PSN# 20260 (ACT) Aprv: 01/03/2020 - Init HTP: 01/23/2020 - P50: $1,373,833; P70: $1,596,025; P90: $1,918,520
BLKO PSN# 20273 (ACT) Aprv: 01/03/2020 - Init HTP: 02/25/2020 - P50: $344,820; P70: $464,958; P90: $641,418
BLKO PSN# 21299 (OUT) Aprv: 06/04/2024 - Init HTP: 05/15/2024 - P50: $574,700; P70: $694,838; P90: $871,298
BLKO PSN# 21330 (ACT) Aprv: 06/07/2024 - Init HTP: 05/23/2024 - P50: $344,820; P70: $464,958; P90: $641,418</t>
  </si>
  <si>
    <t xml:space="preserve">02668 - Red Willow Offshore, LLC (From 02/12/2019 12:00AM to 12/31/2099 11:59AM) (ALQT: A / LVL: 1) 
03119 - Houston Energy Deepwater Ventures I, LLC (From 02/12/2019 12:00AM to 12/31/2099 11:59AM) (ALQT: A / LVL: 1) 
03672 - Talos QN Exploration LLC (From 05/03/2022 12:00AM to 12/31/2099 11:59AM) (ALQT: A / LVL: 1) 
02481 - BP Exploration &amp; Production Inc. (From 02/12/2019 12:00AM to 09/08/2025 11:59PM) (ALQT: A / LVL: 1) 
03295 - Fieldwood Energy LLC (From 02/12/2019 12:00AM to 05/02/2022 11:59PM) (ALQT: A / LVL: 1) 
03053 - Explore Enterprises of America LLC (From 08/21/2019 02:00AM to 09/04/2019 11:59PM) (ALQT: A / LVL: 1) 
02668 - Red Willow Offshore, LLC (From 07/19/2019 01:00AM to 12/31/2099 11:59AM) (ALQT: B / LVL: 1) 
03119 - Houston Energy Deepwater Ventures I, LLC (From 07/19/2019 01:00AM to 12/31/2099 11:59AM) (ALQT: B / LVL: 1) 
03672 - Talos QN Exploration LLC (From 05/04/2022 12:00AM to 12/31/2099 11:59AM) (ALQT: B / LVL: 1) 
02481 - BP Exploration &amp; Production Inc. (From 07/19/2019 01:00AM to 09/10/2025 12:59AM) (ALQT: B / LVL: 1) 
03295 - Fieldwood Energy LLC (From 07/19/2019 01:00AM to 05/03/2022 11:59PM) (ALQT: B / LVL: 1) 
03053 - Explore Enterprises of America LLC (From 08/26/2019 12:00AM to 09/06/2019 12:59AM) (ALQT: B / LVL: 1) 
02481 - BP Exploration &amp; Production Inc. (From 07/19/2019 03:00AM to 12/31/2099 11:59AM) (ALQT: B / LVL: 2) 
02668 - Red Willow Offshore, LLC (From 07/19/2019 03:00AM to 12/31/2099 11:59AM) (ALQT: B / LVL: 2) 
03119 - Houston Energy Deepwater Ventures I, LLC (From 07/19/2019 03:00AM to 12/31/2099 11:59AM) (ALQT: B / LVL: 2) 
03672 - Talos QN Exploration LLC (From 05/04/2022 02:00AM to 12/31/2099 11:59AM) (ALQT: B / LVL: 2) 
03295 - Fieldwood Energy LLC (From 07/19/2019 03:00AM to 05/04/2022 01:59AM) (ALQT: B / LVL: 2) 
03053 - Explore Enterprises of America LLC (From 08/26/2019 01:00AM to 09/06/2019 01:59AM) (ALQT: B / LVL: 2) 
02481 - BP Exploration &amp; Production Inc. (From 07/19/2019 02:00AM to 12/31/2099 11:59AM) (ALQT: C / LVL: 2) 
02668 - Red Willow Offshore, LLC (From 07/19/2019 02:00AM to 12/31/2099 11:59AM) (ALQT: C / LVL: 2) 
03119 - Houston Energy Deepwater Ventures I, LLC (From 07/19/2019 02:00AM to 12/31/2099 11:59AM) (ALQT: C / LVL: 2) 
03672 - Talos QN Exploration LLC (From 05/04/2022 01:00AM to 12/31/2099 11:59AM) (ALQT: C / LVL: 2) 
03295 - Fieldwood Energy LLC (From 07/19/2019 02:00AM to 05/04/2022 12:59AM) (ALQT: C / LVL: 2) 
03053 - Explore Enterprises of America LLC (From 08/21/2019 03:00AM to 09/05/2019 11:59PM) (ALQT: C / LVL: 2) 
02481 - BP Exploration &amp; Production Inc. (From 07/19/2019 04:00AM to 12/31/2099 11:59AM) (ALQT: D / LVL: 0) 
02668 - Red Willow Offshore, LLC (From 07/19/2019 04:00AM to 12/31/2099 11:59AM) (ALQT: D / LVL: 0) 
03119 - Houston Energy Deepwater Ventures I, LLC (From 07/19/2019 04:00AM to 12/31/2099 11:59AM) (ALQT: D / LVL: 0) 
03672 - Talos QN Exploration LLC (From 05/04/2022 03:00AM to 12/31/2099 11:59AM) (ALQT: D / LVL: 0) 
03295 - Fieldwood Energy LLC (From 07/19/2019 04:00AM to 05/04/2022 02:59AM) (ALQT: D / LVL: 0) 
03053 - Explore Enterprises of America LLC (From 08/26/2019 02:00AM to 09/06/2019 02:59AM) (ALQT: D / LVL: 0) 
02668 - Red Willow Offshore, LLC (From 06/17/2022 12:00AM to 12/31/2099 11:59AM) (ALQT: E / LVL: 1) 
03119 - Houston Energy Deepwater Ventures I, LLC (From 06/17/2022 12:00AM to 12/31/2099 11:59AM) (ALQT: E / LVL: 1) 
03662 - HQ Energy Genovesa, LLC (From 06/17/2022 12:00AM to 12/31/2099 11:59AM) (ALQT: E / LVL: 1) 
03672 - Talos QN Exploration LLC (From 06/17/2022 12:00AM to 12/31/2099 11:59AM) (ALQT: E / LVL: 1) </t>
  </si>
  <si>
    <t xml:space="preserve">00003 - Union Oil Company of California (From 12/01/2012 12:00AM to 12/31/2099 11:59AM) 
00059 - Hess Corporation (From 12/01/2012 12:00AM to 12/31/2099 11:59AM) 
02079 - INEOS Energy Petroleum Offshore USA Inc. (From 12/01/2012 12:00AM to 12/31/2099 11:59AM) 
02748 - Equinor Gulf of Mexico LLC (From 03/06/2013 12:00AM to 12/31/2099 11:59AM) 
02277 - Woodside Energy (Deepwater) Inc. (From 12/01/2012 12:00AM to 10/22/2014 02:59AM) </t>
  </si>
  <si>
    <t xml:space="preserve">02219 - Anadarko US Offshore LLC 25% (ALQT: 1 / LVL: 1) 
02481 - BP Exploration &amp; Production Inc. 75% (ALQT: 1 / LVL: 1) 
02219 - Anadarko US Offshore LLC 25% (ALQT: 1 / LVL: 2) 
02481 - BP Exploration &amp; Production Inc. 75% (ALQT: 1 / LVL: 2) 
03065 - Talos Resources LLC 10% (ALQT: A / LVL: 1) 
02079 - INEOS Energy Petroleum Offshore USA Inc. 30% (ALQT: A / LVL: 1) 
02375 - Energy XXI GOM, LLC 60% (ALQT: A / LVL: 1) 
03065 - Talos Resources LLC 100% (ALQT: B / LVL: 1) </t>
  </si>
  <si>
    <t xml:space="preserve">02219 - Anadarko US Offshore LLC (From 03/14/2001 12:00AM to 12/31/2099 11:59AM) (ALQT: 1 / LVL: 1) 
02481 - BP Exploration &amp; Production Inc. (From 11/06/2001 01:00AM to 12/31/2099 11:59AM) (ALQT: 1 / LVL: 1) 
01680 - BP Exploration &amp; Oil Inc. (From 06/16/1992 12:00AM to 11/06/2001 12:59AM) (ALQT: 1 / LVL: 1) 
00035 - Kerr-McGee Corporation (From 06/16/1992 12:00AM to 03/13/2001 11:59PM) (ALQT: 1 / LVL: 1) 
02219 - Anadarko US Offshore LLC (From 01/09/1998 12:00AM to 12/31/2099 11:59AM) (ALQT: 1 / LVL: 2) 
02481 - BP Exploration &amp; Production Inc. (From 11/06/2001 12:00AM to 12/31/2099 11:59AM) (ALQT: 1 / LVL: 2) 
01680 - BP Exploration &amp; Oil Inc. (From 12/05/1996 12:00AM to 11/05/2001 11:59PM) (ALQT: 1 / LVL: 2) 
00035 - Kerr-McGee Corporation (From 12/05/1996 12:00AM to 01/08/1998 11:59PM) (ALQT: 1 / LVL: 2) 
02079 - INEOS Energy Petroleum Offshore USA Inc. (From 10/31/2008 12:00AM to 12/31/2099 11:59AM) (ALQT: A / LVL: 1) 
03065 - Talos Resources LLC (From 08/21/2012 01:00AM to 12/31/2099 11:59AM) (ALQT: A / LVL: 1) 
02375 - Energy XXI GOM, LLC (From 06/13/2018 12:00AM to 12/31/2099 11:59AM) (ALQT: A / LVL: 1) 
03248 - M21K, LLC (From 09/25/2013 12:00AM to 06/12/2018 11:59PM) (ALQT: A / LVL: 1) 
02058 - LLOG Exploration Offshore, L.L.C. (From 09/30/2008 12:00AM to 09/24/2013 11:59PM) (ALQT: A / LVL: 1) 
02219 - Anadarko US Offshore LLC (From 09/30/2008 12:00AM to 08/21/2012 12:59AM) (ALQT: A / LVL: 1) 
02481 - BP Exploration &amp; Production Inc. (From 09/30/2008 12:00AM to 10/30/2008 11:59PM) (ALQT: A / LVL: 1) 
03065 - Talos Resources LLC (From 01/10/2018 12:00AM to 12/31/2099 11:59AM) (ALQT: B / LVL: 1) </t>
  </si>
  <si>
    <t>COLLATERAL:
03362 Kosmos Energy Gulf of Mexico Operations, LLC: $6,624,750 (SUR0067575 - Eff Dt: 08/29/2022)
03362 Kosmos Energy Gulf of Mexico Operations, LLC: $6,624,750 (N-9000255 - Eff Dt: 08/13/2025)</t>
  </si>
  <si>
    <t>WELLS : 
K006 (COM) Aprv: 06/20/2019 - Spud: 06/24/2019 - P50: $31,658,216; P70: $36,020,874; P90: $42,407,870
KI001 (TA) Aprv: 01/30/2025 - Spud: 02/17/2025 - P50: $32,432,736; P70: $36,795,394; P90: $43,182,390
PIPELINES : 
BLKO PSN# 19804 (ACT) Aprv: 12/19/2017 - Init HTP: 11/17/2017 - P50: $1,119,777; P70: $1,341,969; P90: $1,664,464
BLKO PSN# 19805 (ACT) Aprv: 12/19/2017 - Init HTP: 11/24/2017 - P50: $1,119,763; P70: $1,341,955; P90: $1,664,450
BLKO PSN# 19807 (ACT) Aprv: 12/19/2017 - Init HTP: 11/30/2017 - P50: $1,120,370; P70: $1,342,561; P90: $1,665,056
BLKO PSN# 19806 (ACT) Aprv: 12/19/2017 - Init HTP: 12/01/2017 - P50: $1,119,856; P70: $1,342,048; P90: $1,664,543
BLKO PSN# 19778 (ACT) Aprv: 12/19/2017 - Init HTP: 03/10/2018 - P50: $1,109,251; P70: $1,331,443; P90: $1,653,938
BLKO PSN# 20133 (ACT) Aprv: 06/07/2019 - Init HTP: N/A - P50: $1,162,176; P70: $1,384,368; P90: $1,706,863
BLKO PSN# 20134 (PROP) Aprv: 06/07/2019 - Init HTP: N/A - P50: $344,820; P70: $464,958; P90: $641,418
BLKO PSN# 20135 (PROP) Aprv: 06/07/2019 - Init HTP: N/A - P50: $1,161,117; P70: $1,383,309; P90: $1,705,804
BLKO PSN# 20136 (PROP) Aprv: 06/07/2019 - Init HTP: N/A - P50: $344,820; P70: $464,958; P90: $641,418</t>
  </si>
  <si>
    <t>WELLS : 
003 (TA) Aprv: 07/12/2005 - Spud: 08/12/2005 - P50: $23,540,784; P70: $27,903,442; P90: $34,290,438
002 (TA) Aprv: 04/13/2006 - Spud: 07/24/2006 - P50: $24,636,672; P70: $28,999,330; P90: $35,386,326
005 (TA) Aprv: 05/22/2007 - Spud: 05/25/2007 - P50: $24,478,300; P70: $28,840,958; P90: $35,227,954</t>
  </si>
  <si>
    <t>WELLS : 
DV002 (TA) Aprv: 03/21/2018 - Spud: 03/23/2018 - P50: $33,534,404; P70: $37,897,062; P90: $44,284,058
DV001 (COM) Aprv: 09/06/2024 - Spud: 09/14/2024 - P50: $32,974,900; P70: $37,337,558; P90: $43,724,554
PIPELINES : 
BLGH PSN# 21231 (PROP) Aprv: 02/03/2025 - Init HTP: N/A - P50: $344,820; P70: $464,958; P90: $641,418
BLGH PSN# 21230 (ACT) Aprv: 02/03/2025 - Init HTP: 03/22/2025 - P50: $4,322,400; P70: $4,454,423; P90: $4,645,429</t>
  </si>
  <si>
    <t>WELLS : 
K002 (COM) Aprv: 10/04/2001 - Spud: 10/10/2001 - P50: $16,270,700; P70: $20,633,358; P90: $27,020,354
K001 (COM) Aprv: 08/21/2001 - Spud: 10/26/2001 - P50: $16,729,632; P70: $21,092,290; P90: $27,479,286
K004 (COM) Aprv: 06/06/2013 - Spud: 06/08/2013 - P50: $16,519,240; P70: $20,881,898; P90: $27,268,894
K003 (COM) Aprv: 08/19/2015 - Spud: 09/09/2015 - P50: $15,741,252; P70: $20,103,910; P90: $26,490,906
PIPELINES : 
BLKO PSN# 13829 (ACT) Aprv: 08/30/2002 - Init HTP: 04/03/2004 - P50: $287,350; P70: $407,488; P90: $583,948
BLKO PSN# 13830 (ACT) Aprv: 08/30/2002 - Init HTP: 04/03/2004 - P50: $287,350; P70: $407,488; P90: $583,948
BLKO PSN# 13831 (ACT) Aprv: 08/30/2002 - Init HTP: 04/03/2004 - P50: $574,700; P70: $694,838; P90: $871,298
BLKO PSN# 18704 (ACT) Aprv: 11/08/2012 - Init HTP: 10/22/2013 - P50: $344,820; P70: $464,958; P90: $641,418
UBEH PSN# 19257 (ACT) Aprv: 06/15/2016 - Init HTP: N/A - P50: $1,593,985; P70: $1,593,985; P90: $1,593,985
BLKO PSN# 19256 (ACT) Aprv: 06/15/2016 - Init HTP: 09/27/2016 - P50: $1,148,288; P70: $1,370,479; P90: $1,692,975</t>
  </si>
  <si>
    <t>WELLS : 
A002 (TA) Aprv: 11/08/1993 - Spud: 11/25/1993 - P50: $1,324,950; P70: $1,324,950; P90: $1,324,950
A005 (COM) Aprv: N/A - Spud: 10/23/1995 - P50: $2,055,900; P70: $2,055,900; P90: $2,055,900
A003 (TA) Aprv: 03/05/1997 - Spud: 03/13/1997 - P50: $1,324,950; P70: $1,324,950; P90: $1,324,950
A001 (TA) Aprv: 06/20/1997 - Spud: 06/29/1997 - P50: $1,324,950; P70: $1,324,950; P90: $1,324,950
A006 (COM) Aprv: 09/14/1997 - Spud: 09/14/1997 - P50: $2,055,900; P70: $2,055,900; P90: $2,055,900
STRUCTURES : 
CT CPLX# 33039 'A (Bald Pate)' Aprv: N/A - Inst: 05/31/1998 - P50: $54,939,585; P70: $54,939,585; P90: $54,939,585
PIPELINES : 
OIL PSN# 11615 (ACT) Aprv: 03/23/1998 - Init HTP: 07/22/1998 - P50: $915,920; P70: $1,138,111; P90: $1,460,607
HYDRAULIC_CHEMICAL PSN# 20409 (PABN) Aprv: 12/10/1998 - Init HTP: N/A - P50: $1,745,185; P70: $1,745,185; P90: $1,745,185
TOW PSN# 20411 (PABN) Aprv: 12/10/1998 - Init HTP: N/A - P50: $1,263,182; P70: $1,395,205; P90: $1,586,212
UBEH PSN# 15947 (ACT) Aprv: 06/18/2007 - Init HTP: N/A - P50: $1,745,185; P70: $1,745,185; P90: $1,745,185
BLKG PSN# 20977 (PABN) Aprv: 09/27/2022 - Init HTP: N/A - P50: $719,070; P70: $941,261; P90: $1,263,756</t>
  </si>
  <si>
    <t>COLLATERAL:
03521 Deepwater Abandonment Alternatives, Inc.: $47,493,935 (EACX4006700 - Eff Dt: 10/13/2021)</t>
  </si>
  <si>
    <t>COLLATERAL:
03148 W &amp; T Energy VI, LLC: $1,873,543 (N-4000225 - Eff Dt: 09/15/2020)
03148 W &amp; T Energy VI, LLC: $26,000,000 (PB01626000245 - Eff Dt: 11/23/2021)</t>
  </si>
  <si>
    <t>WELLS : 
C002 (COM) Aprv: 03/31/2004 - Spud: 04/08/2004 - P50: $20,174,512; P70: $24,537,170; P90: $30,924,166
C004 (COM) Aprv: 10/16/2015 - Spud: 10/22/2015 - P50: $22,056,480; P70: $26,419,138; P90: $32,806,134
C005 (COM) Aprv: 06/13/2022 - Spud: 06/15/2022 - P50: $20,271,616; P70: $24,634,274; P90: $31,021,270
PIPELINES : 
BLKG PSN# 13842 (ACT) Aprv: 10/31/2002 - Init HTP: 05/14/2004 - P50: $287,350; P70: $407,488; P90: $583,948
SERV PSN# 19562 (ACT) Aprv: 05/11/2016 - Init HTP: 09/19/2016 - P50: $344,820; P70: $464,958; P90: $641,418
SERV PSN# 19561 (ACT) Aprv: 05/11/2016 - Init HTP: 08/26/2017 - P50: $459,760; P70: $579,898; P90: $756,358
SERV PSN# 19564 (ACT) Aprv: 05/11/2016 - Init HTP: 08/26/2017 - P50: $344,820; P70: $464,958; P90: $641,418
SERV PSN# 19560 (ACT) Aprv: 05/11/2016 - Init HTP: 09/09/2017 - P50: $459,760; P70: $579,898; P90: $756,358
BLKO PSN# 20807 (ACT) Aprv: 09/22/2022 - Init HTP: 04/25/2023 - P50: $344,820; P70: $464,958; P90: $641,418
BLKO PSN# 21234 (ACT) Aprv: 08/12/2024 - Init HTP: 08/05/2024 - P50: $344,820; P70: $464,958; P90: $641,418
BLKO PSN# 21235 (ACT) Aprv: 08/12/2024 - Init HTP: 08/05/2024 - P50: $344,820; P70: $464,958; P90: $641,418</t>
  </si>
  <si>
    <t>WELLS : 
GA001 (COM) Aprv: 12/26/2007 - Spud: 12/30/2007 - P50: $20,935,160; P70: $25,297,818; P90: $31,684,814
GA021 (COM) Aprv: 10/21/2021 - Spud: 10/31/2021 - P50: $25,345,300; P70: $29,707,958; P90: $36,094,954
GA005 (DRL) Aprv: 03/21/2025 - Spud: 06/06/2025 - P50: $19,115,838; P70: $19,339,260; P90: $19,662,690</t>
  </si>
  <si>
    <t>COLLATERAL:
03148 W &amp; T Energy VI, LLC: $3,000,000 (EACX226000025 - Eff Dt: 11/06/2020)
03148 W &amp; T Energy VI, LLC: $2,285,584 (EACX226000047 - Eff Dt: 06/12/2023)
03148 W &amp; T Energy VI, LLC: $3,000,000 (EACX226000044 - Eff Dt: 10/03/2022)
03148 W &amp; T Energy VI, LLC: $3,830,148 (ZEACX226000039 - Eff Dt: 02/10/2022)
03148 W &amp; T Energy VI, LLC: $6,143,148 (N-4000226 - Eff Dt: 09/15/2020)
03148 W &amp; T Energy VI, LLC: $1,169,852 (N-4000262 - Eff Dt: 02/10/2022)
03148 W &amp; T Energy VI, LLC: $9,000,000 (1097677 - Eff Dt: 06/03/2015)
03148 W &amp; T Energy VI, LLC: $3,000,000 (1159776 - Eff Dt: 12/22/2021)
03148 W &amp; T Energy VI, LLC: $5,000,000 (1156846 - Eff Dt: 06/01/2018)
03148 W &amp; T Energy VI, LLC: $8,000,000 (B015120 - Eff Dt: 09/25/2023)
03148 W &amp; T Energy VI, LLC: $2,198,431 (6134996232 - Eff Dt: 08/22/2019)</t>
  </si>
  <si>
    <t>WELLS : 
SS001 (COM) Aprv: 04/12/2013 - Spud: 04/16/2013 - P50: $22,132,776; P70: $26,495,434; P90: $32,882,430
SS002 (COM) Aprv: 04/21/2015 - Spud: 04/23/2015 - P50: $27,288,536; P70: $31,651,194; P90: $38,038,190
003 (DRL) Aprv: 03/07/2025 - Spud: 04/24/2025 - P50: $14,316,433; P70: $14,539,855; P90: $14,863,285</t>
  </si>
  <si>
    <t>COLLATERAL:
01834 Talos Petroleum LLC: $2,119,915 (DUA001537 - Eff Dt: 06/07/2024)
03065 Talos Resources LLC: $40,022,400 (DUA001303 - Eff Dt: 01/29/2024)
01834 Talos Petroleum LLC: $10,000,000 (N-8100071 - Eff Dt: 05/29/2024)</t>
  </si>
  <si>
    <t>WELLS : 
B001 (COM) Aprv: 11/03/2005 - Spud: 11/03/2005 - P50: $725,096; P70: $948,519; P90: $1,271,949
B002 (COM) Aprv: 03/10/2007 - Spud: 03/11/2007 - P50: $676,435; P70: $899,858; P90: $1,223,288
B003 (COM) Aprv: 04/02/2007 - Spud: 04/02/2007 - P50: $726,280; P70: $949,702; P90: $1,273,132
B004 (COM) Aprv: 04/01/2007 - Spud: 04/09/2007 - P50: $668,873; P70: $892,295; P90: $1,215,726
B005 (COM) Aprv: 04/17/2007 - Spud: 04/24/2007 - P50: $726,116; P70: $949,538; P90: $1,272,968
B006 (COM) Aprv: 05/08/2007 - Spud: 05/10/2007 - P50: $697,083; P70: $920,506; P90: $1,243,936
C004 (COM) Aprv: 04/28/2011 - Spud: 05/09/2011 - P50: $684,491; P70: $907,913; P90: $1,231,343
C005 (COM) Aprv: 05/11/2011 - Spud: 05/16/2011 - P50: $738,807; P70: $962,229; P90: $1,285,659
C001 (COM) Aprv: 06/06/2011 - Spud: 06/07/2011 - P50: $667,065; P70: $890,487; P90: $1,213,917
C006 (COM) Aprv: 06/06/2011 - Spud: 06/14/2011 - P50: $690,968; P70: $914,390; P90: $1,237,820
C008 (COM) Aprv: 06/17/2011 - Spud: 06/24/2011 - P50: $655,294; P70: $878,716; P90: $1,202,147
C007 (COM) Aprv: 06/15/2011 - Spud: 07/03/2011 - P50: $647,173; P70: $870,595; P90: $1,194,025
C009 (COM) Aprv: 10/21/2011 - Spud: 10/21/2011 - P50: $665,684; P70: $889,106; P90: $1,212,536
C002 (COM) Aprv: 02/24/2025 - Spud: 02/25/2025 - P50: $692,415; P70: $915,837; P90: $1,239,267
C003 (COM) Aprv: 03/14/2025 - Spud: 03/15/2025 - P50: $701,555; P70: $924,977; P90: $1,248,407
STRUCTURES : 
FIXED CPLX# 27008 'A' Aprv: N/A - Inst: 12/21/1994 - P50: $45,230,869; P70: $53,316,340; P90: $66,512,488
FIXED CPLX# 1991 'B' Aprv: N/A - Inst: 01/10/2007 - P50: $3,015,391; P70: $3,554,423; P90: $4,434,166
FIXED CPLX# 2387 'C' Aprv: N/A - Inst: 07/02/2010 - P50: $3,015,391; P70: $3,554,423; P90: $4,434,166
PIPELINES : 
BLKO PSN# 16315 (ACT) Aprv: 06/23/2010 - Init HTP: 05/21/2007 - P50: $234,899; P70: $366,922; P90: $557,929
LIFT PSN# 16316 (ACT) Aprv: N/A - Init HTP: 05/31/2007 - P50: $215,105; P70: $347,128; P90: $538,134
BLKO PSN# 16314 (ACT) Aprv: 06/23/2010 - Init HTP: 06/01/2007 - P50: $274,552; P70: $406,575; P90: $597,581</t>
  </si>
  <si>
    <t xml:space="preserve">03295 - Fieldwood Energy LLC (From 05/10/2018 12:00AM to 12/31/2099 11:59AM) 
00105 - Apache Corporation (From 07/13/1999 12:00AM to 05/09/2018 11:59PM) 
02421 - Devon Energy Production Co., L.P. (From 09/18/2006 12:00AM to 06/29/2010 11:59PM) 
01777 - Devon Louisiana Corporation (From 02/10/1998 12:00AM to 09/17/2006 11:59PM) 
00689 - Shell Offshore Inc. (From 03/08/1982 12:00AM to 07/12/1999 11:59PM) 
00117 - Shell USA, Inc. (From 06/01/1967 12:00AM to 03/07/1982 11:59PM) </t>
  </si>
  <si>
    <t>WELLS : 
B001 (COM) Aprv: 09/25/1975 - Spud: 10/03/1975 - P50: $912,798; P70: $1,136,220; P90: $1,459,650
A003 (TA) Aprv: 03/04/1976 - Spud: 03/04/1976 - P50: $285,228; P70: $333,640; P90: $403,906
B005 (COM) Aprv: 02/02/1976 - Spud: 03/04/1976 - P50: $841,220; P70: $1,064,643; P90: $1,388,073
A002 (COM) Aprv: 04/06/1976 - Spud: 04/11/1976 - P50: $841,720; P70: $1,065,142; P90: $1,388,572
B008 (TA) Aprv: 05/10/1976 - Spud: 05/13/1976 - P50: $281,475; P70: $329,887; P90: $400,153
A005 (TA) Aprv: 06/07/1976 - Spud: 06/07/1976 - P50: $852,603; P70: $1,076,025; P90: $1,399,455
B009 (COM) Aprv: 06/09/1976 - Spud: 06/11/1976 - P50: $783,123; P70: $1,006,545; P90: $1,329,976
B010 (COM) Aprv: 06/21/1976 - Spud: 06/23/1976 - P50: $852,925; P70: $1,076,348; P90: $1,399,778
A007 (TA) Aprv: 06/17/1976 - Spud: 07/05/1976 - P50: $790,019; P70: $1,013,441; P90: $1,336,871
A009 (TA) Aprv: 10/20/1976 - Spud: 10/27/1976 - P50: $841,950; P70: $1,065,372; P90: $1,388,803
C008 (COM) Aprv: 12/28/1976 - Spud: 01/16/1977 - P50: $792,795; P70: $1,016,217; P90: $1,339,647
B013 (COM) Aprv: 04/22/1977 - Spud: 04/27/1977 - P50: $874,555; P70: $1,097,977; P90: $1,421,407
B015 (COM) Aprv: 05/24/1977 - Spud: 05/26/1977 - P50: $765,862; P70: $989,284; P90: $1,312,714
B016 (COM) Aprv: 06/10/1977 - Spud: 06/11/1977 - P50: $866,077; P70: $1,089,499; P90: $1,412,929
A012 (TA) Aprv: N/A - Spud: 07/13/1977 - P50: $270,216; P70: $318,628; P90: $388,894
A014 (TA) Aprv: 07/26/1977 - Spud: 07/26/1977 - P50: $270,216; P70: $318,628; P90: $388,894
C001 (TA) Aprv: 07/29/1977 - Spud: 08/01/1977 - P50: $271,467; P70: $319,879; P90: $390,145
C003 (COM) Aprv: 09/24/1977 - Spud: 09/24/1977 - P50: $783,983; P70: $1,007,405; P90: $1,330,836
B018 (COM) Aprv: 09/14/1977 - Spud: 10/14/1977 - P50: $864,630; P70: $1,088,052; P90: $1,411,483
C004 (COM) Aprv: 10/13/1977 - Spud: 10/14/1977 - P50: $828,008; P70: $1,051,430; P90: $1,374,861
C005 (TA) Aprv: 11/02/1977 - Spud: 11/09/1977 - P50: $271,467; P70: $319,879; P90: $390,145
B019 (TA) Aprv: 11/01/1977 - Spud: 11/11/1977 - P50: $806,961; P70: $1,030,383; P90: $1,353,813
C006 (TA) Aprv: 11/30/1977 - Spud: 11/30/1977 - P50: $271,467; P70: $319,879; P90: $390,145
A018 (TA) Aprv: 10/18/1977 - Spud: 03/21/1978 - P50: $285,228; P70: $333,640; P90: $403,906
C009 (TA) Aprv: 05/04/1978 - Spud: 05/11/1978 - P50: $830,343; P70: $1,053,765; P90: $1,377,195
C010 (TA) Aprv: 05/05/1978 - Spud: 06/15/1978 - P50: $271,467; P70: $319,879; P90: $390,145
A019 (TA) Aprv: 05/05/1978 - Spud: 06/24/1978 - P50: $285,228; P70: $333,640; P90: $403,906
C011 (TA) Aprv: 07/07/1978 - Spud: 07/14/1978 - P50: $813,147; P70: $1,036,569; P90: $1,359,999
A021 (TA) Aprv: 05/05/1978 - Spud: 07/23/1978 - P50: $839,517; P70: $1,062,939; P90: $1,386,370
C012 (TA) Aprv: 08/03/1978 - Spud: 08/07/1978 - P50: $271,467; P70: $319,879; P90: $390,145
C013 (COM) Aprv: 08/21/1978 - Spud: 12/24/1978 - P50: $808,478; P70: $1,031,900; P90: $1,355,330
C014 (COM) Aprv: 01/04/1979 - Spud: 01/19/1979 - P50: $780,136; P70: $1,003,559; P90: $1,326,989
C015 (COM) Aprv: 02/01/1979 - Spud: 02/08/1979 - P50: $829,422; P70: $1,052,844; P90: $1,376,274
A026 (TA) Aprv: 03/23/1979 - Spud: 03/26/1979 - P50: $860,560; P70: $1,083,982; P90: $1,407,412
A024 (COM) Aprv: 03/08/1979 - Spud: 04/23/1979 - P50: $809,532; P70: $1,032,954; P90: $1,356,384
A025 (TA) Aprv: 03/26/1979 - Spud: 05/14/1979 - P50: $285,228; P70: $333,640; P90: $403,906
A016 (COM) Aprv: 05/15/1984 - Spud: 06/10/1984 - P50: $754,854; P70: $978,276; P90: $1,301,706
A023 (TA) Aprv: 06/06/1984 - Spud: 07/10/1984 - P50: $270,216; P70: $318,628; P90: $388,894
C016 (COM) Aprv: 07/20/1984 - Spud: 09/05/1984 - P50: $839,812; P70: $1,063,234; P90: $1,386,664
A011 (COM) Aprv: 10/19/1984 - Spud: 10/21/1984 - P50: $795,722; P70: $1,019,145; P90: $1,342,575
A004 (COM) Aprv: 12/28/1984 - Spud: 01/09/1985 - P50: $810,091; P70: $1,033,513; P90: $1,356,943
C017 (COM) Aprv: 01/17/1985 - Spud: 01/31/1985 - P50: $800,028; P70: $1,023,450; P90: $1,346,881
C018 (COM) Aprv: N/A - Spud: 05/28/1985 - P50: $876,012; P70: $1,099,434; P90: $1,422,864
B020 (COM) Aprv: 04/19/1985 - Spud: 06/21/1985 - P50: $781,741; P70: $1,005,163; P90: $1,328,593
B021 (COM) Aprv: 08/20/1993 - Spud: 08/23/1993 - P50: $828,208; P70: $1,051,630; P90: $1,375,060
B012 (COM) Aprv: 11/03/1993 - Spud: 11/04/1993 - P50: $779,942; P70: $1,003,364; P90: $1,326,794
B002 (COM) Aprv: 11/26/1993 - Spud: 12/09/1993 - P50: $819,455; P70: $1,042,877; P90: $1,366,307
A013 (COM) Aprv: N/A - Spud: 01/15/1997 - P50: $734,369; P70: $957,791; P90: $1,281,221
A015 (TA) Aprv: 03/27/1997 - Spud: 03/30/1997 - P50: $271,467; P70: $319,879; P90: $390,145
C019 (COM) Aprv: 06/20/2000 - Spud: 06/30/2000 - P50: $789,670; P70: $1,013,092; P90: $1,336,522
C020 (COM) Aprv: 06/29/2000 - Spud: 07/06/2000 - P50: $789,111; P70: $1,012,533; P90: $1,335,963
C021 (TA) Aprv: 08/03/2000 - Spud: 08/03/2000 - P50: $843,098; P70: $1,066,521; P90: $1,389,951
B024 (COM) Aprv: 08/22/2000 - Spud: 08/31/2000 - P50: $787,562; P70: $1,010,984; P90: $1,334,414
B007 (COM) Aprv: 11/12/2000 - Spud: 11/12/2000 - P50: $819,455; P70: $1,042,877; P90: $1,366,307
B006 (COM) Aprv: 12/01/2000 - Spud: 12/03/2000 - P50: $806,863; P70: $1,030,285; P90: $1,353,716
A010 (TA) Aprv: 03/04/2002 - Spud: 03/07/2002 - P50: $281,475; P70: $329,887; P90: $400,153
A017 (COM) Aprv: 04/18/2002 - Spud: 04/26/2002 - P50: $780,784; P70: $1,004,206; P90: $1,327,636
A006 (TA) Aprv: 02/13/2002 - Spud: 05/09/2002 - P50: $281,475; P70: $329,887; P90: $400,153
B003 (COM) Aprv: 09/02/2003 - Spud: 09/02/2003 - P50: $799,727; P70: $1,023,149; P90: $1,346,579
A022 (COM) Aprv: 05/20/2004 - Spud: 05/27/2004 - P50: $777,705; P70: $1,001,127; P90: $1,324,557
STRUCTURES : 
FIXED CPLX# 21860 'B' Aprv: N/A - Inst: 01/01/1975 - P50: $4,492,897; P70: $5,030,867; P90: $5,929,094
FIXED CPLX# 21864 'A' Aprv: N/A - Inst: 01/01/1975 - P50: $4,348,546; P70: $4,886,516; P90: $5,784,743
FIXED CPLX# 21864 'A-PRD' Aprv: N/A - Inst: 01/01/1976 - P50: $2,120,824; P70: $3,447,117; P90: $6,793,077
FIXED CPLX# 21864 'SA-2' Aprv: N/A - Inst: 01/01/1976 - P50: $2,735,617; P70: $3,274,649; P90: $4,154,392
FIXED CPLX# 22046 'C' Aprv: N/A - Inst: 01/01/1977 - P50: $4,974,067; P70: $5,512,037; P90: $6,410,264
PIPELINES : 
GAS PSN# 3955 (ACT) Aprv: 07/14/1976 - Init HTP: 08/21/1976 - P50: $252,976; P70: $384,998; P90: $576,005
G/O PSN# 3956 (ACT) Aprv: 07/14/1976 - Init HTP: 08/21/1976 - P50: $372,507; P70: $504,530; P90: $695,536
GAS PSN# 4731 (ACT) Aprv: 09/12/1977 - Init HTP: 10/05/1977 - P50: $280,365; P70: $502,556; P90: $825,051
G/O PSN# 4732 (ACT) Aprv: 07/12/1977 - Init HTP: 10/05/1977 - P50: $360,673; P70: $582,864; P90: $905,360</t>
  </si>
  <si>
    <t xml:space="preserve">00689 - Shell Offshore Inc. (From 05/01/1994 12:00AM to 12/31/2099 11:59AM) 
02481 - BP Exploration &amp; Production Inc. (From 05/11/2001 12:00AM to 12/31/2099 11:59AM) 
03746 - ECP GOM III, LLC (From 05/14/2024 12:00AM to 12/31/2099 11:59AM) 
00056 - ConocoPhillips Company (From 02/14/2003 12:00AM to 06/10/2025 11:59PM) 
00276 - Exxon Mobil Corporation (From 02/06/2001 12:00AM to 05/13/2024 11:59PM) 
00056 - ConocoPhillips Company (Acquired 00001 Conoco Inc.) (From 02/06/2001 12:00AM to 02/13/2003 11:59PM) 
00689 - Shell Offshore Inc. (Acquired 02139 Shell Deepwater Development Inc.) (From 02/25/1997 12:00AM to 09/17/2001 12:59AM) 
01680 - BP Exploration &amp; Oil Inc. (From 02/06/2001 12:00AM to 05/10/2001 11:59PM) </t>
  </si>
  <si>
    <t>WELLS : 
A007 (COM) Aprv: 08/19/1994 - Spud: 10/16/1994 - P50: $641,539; P70: $641,539; P90: $641,539
A016 (COM) Aprv: 06/12/1997 - Spud: 06/18/1997 - P50: $641,539; P70: $641,539; P90: $641,539
A019 (COM) Aprv: 04/16/1998 - Spud: 04/20/1998 - P50: $641,539; P70: $641,539; P90: $641,539
A022 (TA) Aprv: 08/19/1998 - Spud: 08/21/1998 - P50: $641,539; P70: $641,539; P90: $641,539
A020 (COM) Aprv: 06/09/2017 - Spud: 06/27/2017 - P50: $641,539; P70: $641,539; P90: $641,539
A017 (COM) Aprv: 01/22/2018 - Spud: 01/22/2018 - P50: $641,539; P70: $641,539; P90: $641,539
A002 (COM) Aprv: 05/08/2018 - Spud: 05/09/2018 - P50: $641,539; P70: $641,539; P90: $641,539
A018 (COM) Aprv: 10/22/2018 - Spud: 10/02/2018 - P50: $641,539; P70: $641,539; P90: $641,539
A025 (COM) Aprv: 03/29/2019 - Spud: 04/03/2019 - P50: $641,539; P70: $641,539; P90: $641,539
A008 (COM) Aprv: 02/06/2019 - Spud: 08/28/2019 - P50: $641,539; P70: $641,539; P90: $641,539
A001 (COM) Aprv: 09/17/2019 - Spud: 11/01/2019 - P50: $641,539; P70: $641,539; P90: $641,539
A021 (COM) Aprv: 12/02/2019 - Spud: 01/03/2020 - P50: $641,539; P70: $641,539; P90: $641,539
A024 (TA) Aprv: 03/09/2020 - Spud: 03/10/2020 - P50: $641,539; P70: $641,539; P90: $641,539
A010 (COM) Aprv: 03/26/2020 - Spud: 04/04/2020 - P50: $641,539; P70: $641,539; P90: $641,539
A005 (COM) Aprv: 05/12/2020 - Spud: 05/21/2020 - P50: $641,539; P70: $641,539; P90: $641,539
A006 (COM) Aprv: 07/02/2020 - Spud: 08/02/2020 - P50: $641,539; P70: $641,539; P90: $641,539
A023 (COM) Aprv: 12/29/2020 - Spud: 12/31/2020 - P50: $641,539; P70: $641,539; P90: $641,539
A009 (COM) Aprv: 03/09/2021 - Spud: 03/14/2021 - P50: $641,539; P70: $641,539; P90: $641,539
A013 (COM) Aprv: 03/24/2021 - Spud: 06/20/2021 - P50: $641,539; P70: $641,539; P90: $641,539
A003 (COM) Aprv: 04/11/2022 - Spud: 04/17/2022 - P50: $641,539; P70: $641,539; P90: $641,539
A015 (COM) Aprv: 07/11/2022 - Spud: 07/13/2022 - P50: $641,539; P70: $641,539; P90: $641,539
A004 (COM) Aprv: 08/30/2022 - Spud: 09/11/2022 - P50: $641,539; P70: $641,539; P90: $641,539
A026 (COM) Aprv: 05/31/2022 - Spud: 11/10/2022 - P50: $16,736,568; P70: $21,099,226; P90: $27,486,222
A014 (COM) Aprv: 01/10/2024 - Spud: 01/16/2024 - P50: $641,539; P70: $641,539; P90: $641,539
STRUCTURES : 
FIXED CPLX# 24129 'A (Lobster)' Aprv: N/A - Inst: 07/02/1994 - P50: $25,617,102; P70: $25,677,804; P90: $25,780,645</t>
  </si>
  <si>
    <t>WELLS : 
SS004 (COM) Aprv: 06/04/2002 - Spud: 06/07/2002 - P50: $17,254,456; P70: $21,617,114; P90: $28,004,110
SS006 (TA) Aprv: 09/05/2014 - Spud: 06/22/2015 - P50: $18,810,432; P70: $23,173,090; P90: $29,560,086
A008 (COM) Aprv: 08/01/2022 - Spud: 08/12/2022 - P50: $2,055,900; P70: $2,055,900; P90: $2,055,900
A007 (DRL) Aprv: 10/16/2023 - Spud: 05/01/2025 - P50: $13,826,942; P70: $14,050,365; P90: $14,373,795
PIPELINES : 
BLKO PSN# 18564 (PROP) Aprv: N/A - Init HTP: N/A - P50: $1,197,384; P70: $1,419,576; P90: $1,742,071
BLKO PSN# 14924 (ACT) Aprv: 04/11/2005 - Init HTP: 08/15/2005 - P50: $1,183,999; P70: $1,406,191; P90: $1,728,686
BLKO PSN# 14926 (ACT) Aprv: 04/11/2005 - Init HTP: 08/15/2005 - P50: $344,820; P70: $464,958; P90: $641,418
BLKO PSN# 18275 (ACT) Aprv: 10/03/2011 - Init HTP: 09/08/2011 - P50: $344,820; P70: $464,958; P90: $641,418
BLKO PSN# 18276 (ACT) Aprv: 10/03/2011 - Init HTP: 01/31/2012 - P50: $344,820; P70: $464,958; P90: $641,418
BLKO PSN# 18274 (ACT) Aprv: 10/03/2011 - Init HTP: 02/02/2012 - P50: $344,820; P70: $464,958; P90: $641,418</t>
  </si>
  <si>
    <t>PIPELINES : 
UMB PSN# 13467 (OUT) Aprv: 10/11/2001 - Init HTP: N/A - P50: $1,593,985; P70: $1,593,985; P90: $1,593,985
BLKO PSN# 13465 (OUT) Aprv: 10/11/2001 - Init HTP: 01/18/2002 - P50: $888,854; P70: $1,111,045; P90: $1,433,540
SERV PSN# 13466 (OUT) Aprv: 10/11/2001 - Init HTP: 01/18/2002 - P50: $888,024; P70: $1,110,215; P90: $1,432,710
BLKO PSN# 13472 (OUT) Aprv: 10/11/2001 - Init HTP: 01/18/2002 - P50: $459,760; P70: $579,898; P90: $756,358
BLKO PSN# 18038 (OUT) Aprv: 02/17/2010 - Init HTP: 01/18/2002 - P50: $459,760; P70: $579,898; P90: $756,358
UBEH PSN# 17100 (OUT) Aprv: 09/26/2007 - Init HTP: N/A - P50: $1,593,985; P70: $1,593,985; P90: $1,593,985
UBEH PSN# 17101 (OUT) Aprv: 09/26/2007 - Init HTP: N/A - P50: $1,593,985; P70: $1,593,985; P90: $1,593,985
BLKO PSN# 16104 (OUT) Aprv: 09/26/2007 - Init HTP: 02/15/2008 - P50: $982,447; P70: $1,204,639; P90: $1,527,134
BLKG PSN# 16105 (OUT) Aprv: 09/26/2007 - Init HTP: 02/15/2008 - P50: $982,090; P70: $1,204,281; P90: $1,526,776
UBEH PSN# 18039 (OUT) Aprv: 04/08/2010 - Init HTP: N/A - P50: $1,593,985; P70: $1,593,985; P90: $1,593,985
UBEH PSN# 18009 (OUT) Aprv: 04/12/2010 - Init HTP: N/A - P50: $1,593,985; P70: $1,593,985; P90: $1,593,985
BLKO PSN# 18008 (OUT) Aprv: 04/12/2010 - Init HTP: 06/18/2010 - P50: $880,659; P70: $1,102,850; P90: $1,425,345
BLKO PSN# 18010 (OUT) Aprv: 04/12/2010 - Init HTP: 06/18/2010 - P50: $344,820; P70: $464,958; P90: $641,418
BLKO PSN# 18270 (OUT) Aprv: 06/30/2011 - Init HTP: 08/05/2011 - P50: $344,820; P70: $464,958; P90: $641,418
BLKO PSN# 18271 (OUT) Aprv: 06/30/2011 - Init HTP: 08/05/2011 - P50: $344,820; P70: $464,958; P90: $641,418
STRUCTURES : 
SPAR CPLX# 821 'A (Nansen)' Aprv: N/A - Inst: 11/10/2001 - P50: $40,328,638; P70: $40,328,638; P90: $40,328,638</t>
  </si>
  <si>
    <t xml:space="preserve">02219 - Anadarko US Offshore LLC (From 08/18/1998 12:00AM to 12/31/2099 11:59AM) 
02806 - Marubeni Oil &amp; Gas (USA) LLC (From 02/22/2011 12:00AM to 12/14/2021 11:59PM) 
02481 - BP Exploration &amp; Production Inc. (From 10/26/2010 12:00AM to 02/21/2011 11:59PM) 
02421 - Devon Energy Production Co., L.P. (From 09/18/2006 12:00AM to 10/25/2010 11:59PM) 
01777 - Devon Louisiana Corporation (From 10/19/1999 12:00AM to 09/17/2006 11:59PM) 
01680 - BP Exploration &amp; Oil Inc. (From 11/01/1993 12:00AM to 10/03/1999 11:59PM) </t>
  </si>
  <si>
    <t xml:space="preserve">00689 - Shell Offshore Inc. (From 05/01/1988 12:00AM to 12/31/2099 11:59AM) 
02481 - BP Exploration &amp; Production Inc. (From 01/31/2001 12:00AM to 12/31/2099 11:59AM) 
03746 - ECP GOM III, LLC (From 05/14/2024 12:00AM to 12/31/2099 11:59AM) 
00056 - ConocoPhillips Company (From 02/14/2003 12:00AM to 06/08/2025 11:59PM) 
00276 - Exxon Mobil Corporation (From 06/09/1995 12:00AM to 05/13/2024 11:59PM) 
00056 - ConocoPhillips Company (Acquired 00001 Conoco Inc.) (From 06/09/1995 12:00AM to 02/13/2003 11:59PM) 
00689 - Shell Offshore Inc. (Acquired 02139 Shell Deepwater Development Inc.) (From 03/17/1997 12:00AM to 09/17/2001 12:59AM) 
01680 - BP Exploration &amp; Oil Inc. (From 05/15/1992 12:00AM to 01/30/2001 11:59PM) </t>
  </si>
  <si>
    <t>WELLS : 
002 (DSI) Aprv: 03/14/2025 - Spud: 04/07/2025 - P50: $22,464,548; P70: $26,827,206; P90: $33,214,202
003 (DSI) Aprv: 03/14/2025 - Spud: 04/11/2025 - P50: $10,207,480; P70: $14,570,138; P90: $20,957,134
MD612 (DRL) Aprv: 04/21/2025 - Spud: 05/06/2025 - P50: $11,130,821; P70: $11,354,244; P90: $11,677,674
PIPELINES : 
BLKO PSN# 21282 (PROP) Aprv: 01/07/2025 - Init HTP: N/A - P50: $1,059,531; P70: $1,281,723; P90: $1,604,218
BLKO PSN# 21283 (PROP) Aprv: 01/07/2025 - Init HTP: N/A - P50: $1,059,422; P70: $1,281,614; P90: $1,604,109
BLKO PSN# 21284 (PROP) Aprv: 01/07/2025 - Init HTP: N/A - P50: $980,370; P70: $1,202,561; P90: $1,525,056
BLKO PSN# 21285 (PROP) Aprv: 01/07/2025 - Init HTP: N/A - P50: $980,329; P70: $1,202,520; P90: $1,525,015
BLKO PSN# 21286 (PROP) Aprv: 01/07/2025 - Init HTP: N/A - P50: $980,329; P70: $1,202,520; P90: $1,525,015
BLKO PSN# 21287 (PROP) Aprv: 01/07/2025 - Init HTP: N/A - P50: $1,059,231; P70: $1,281,422; P90: $1,603,918
BLKO PSN# 21276 (OUT) Aprv: 01/07/2025 - Init HTP: 02/24/2025 - P50: $1,171,073; P70: $1,393,265; P90: $1,715,760
BLKO PSN# 21277 (OUT) Aprv: 01/07/2025 - Init HTP: 02/24/2025 - P50: $1,170,323; P70: $1,392,514; P90: $1,715,009</t>
  </si>
  <si>
    <t>WELLS : 
003 (TA) Aprv: 05/03/2006 - Spud: 07/10/2006 - P50: $23,506,104; P70: $27,868,762; P90: $34,255,758
PS006 (COM) Aprv: 06/17/2017 - Spud: 06/24/2017 - P50: $21,559,400; P70: $25,922,058; P90: $32,309,054
PIPELINES : 
BLKG PSN# 20393 (PROP) Aprv: N/A - Init HTP: N/A - P50: $416,641; P70: $638,833; P90: $961,328
HYDRAULIC_CHEMICAL PSN# 20410 (PABN) Aprv: 12/10/1998 - Init HTP: N/A - P50: $1,593,985; P70: $1,593,985; P90: $1,593,985
BLKG PSN# 12020 (PABN) Aprv: 12/10/1998 - Init HTP: 04/17/1999 - P50: $452,082; P70: $674,273; P90: $996,769
BLKG PSN# 12021 (PABN) Aprv: 04/17/1999 - Init HTP: N/A - P50: $452,082; P70: $674,273; P90: $996,769
BLKG PSN# 12022 (PABN) Aprv: 12/10/1998 - Init HTP: 04/17/1999 - P50: $452,082; P70: $674,273; P90: $996,769
BLKG PSN# 12070 (PREM) Aprv: 01/25/1999 - Init HTP: 04/17/1999 - P50: $229,880; P70: $350,018; P90: $526,478
BLKG PSN# 15946 (ACT) Aprv: 06/18/2007 - Init HTP: 08/31/2007 - P50: $523,881; P70: $746,072; P90: $1,068,567
UMBC PSN# 19729 (ACT) Aprv: 04/18/2017 - Init HTP: N/A - P50: $1,593,985; P70: $1,593,985; P90: $1,593,985
BLKO PSN# 19727 (ACT) Aprv: 04/18/2017 - Init HTP: 08/15/2017 - P50: $561,815; P70: $784,007; P90: $1,106,502
BLKO PSN# 19732 (ACT) Aprv: 04/18/2017 - Init HTP: 10/12/2017 - P50: $344,820; P70: $464,958; P90: $641,418
BLKO PSN# 19738 (ACT) Aprv: 04/18/2017 - Init HTP: 10/13/2017 - P50: $344,820; P70: $464,958; P90: $641,418</t>
  </si>
  <si>
    <t>PIPELINES : 
ELECTRIC_HYDRAULIC_CHEMICAL PSN# 20701 (ACT) Aprv: 08/03/2023 - Init HTP: N/A - P50: $1; P70: $1; P90: $1
POWER PSN# 20703 (OUT) Aprv: 08/03/2023 - Init HTP: N/A - P50: $1; P70: $1; P90: $1
STRUCTURES : 
SEMI CPLX# 2698 'A (Anchor)' Aprv: N/A - Inst: 06/18/2023 - P50: $51,767,379; P70: $51,767,379; P90: $51,767,379</t>
  </si>
  <si>
    <t xml:space="preserve">02219 - Anadarko US Offshore LLC (From 05/17/1999 12:00AM to 12/31/2099 11:59AM) 
02806 - Marubeni Oil &amp; Gas (USA) LLC (From 06/04/2008 12:00AM to 12/14/2021 11:59PM) 
02715 - Marubeni Oil &amp; Gas (USA) Inc. (From 07/21/2005 12:00AM to 06/03/2008 11:59PM) 
02117 - Shell Gulf of Mexico Inc. (From 09/06/2000 12:00AM to 02/10/2008 11:59PM) 
01777 - Devon Louisiana Corporation (From 10/10/1999 12:00AM to 07/20/2005 11:59PM) 
01974 - Reading &amp; Bates Development Co. (From 09/24/1997 12:00AM to 09/05/2000 11:59PM) 
00689 - Shell Offshore Inc. (Acquired 02139 Shell Deepwater Development Inc.) (From 02/25/1997 12:00AM to 09/23/1997 11:59PM) 
00689 - Shell Offshore Inc. (From 10/01/1987 12:00AM to 02/24/1997 11:59PM) 
00565 - Mobil Producing Texas &amp; New Mexico Inc. (From 02/13/1995 12:00AM to 07/02/1996 11:59PM) </t>
  </si>
  <si>
    <t>WELLS : 
A002 (TA) Aprv: 10/27/1966 - Spud: 11/29/1966 - P50: $262,710; P70: $311,122; P90: $381,388
B009 (TA) Aprv: N/A - Spud: 01/03/1969 - P50: $717,721; P70: $941,143; P90: $1,264,573
B010 (TA) Aprv: 02/01/1969 - Spud: 02/01/1969 - P50: $711,165; P70: $934,587; P90: $1,258,018
C005 (TA) Aprv: N/A - Spud: 12/11/1969 - P50: $262,710; P70: $311,122; P90: $381,388
C006 (TA) Aprv: 12/20/1969 - Spud: 12/25/1969 - P50: $250,200; P70: $298,612; P90: $368,878
D003 (COM) Aprv: N/A - Spud: 04/08/1970 - P50: $736,670; P70: $960,093; P90: $1,283,523
D007 (COM) Aprv: 05/24/1970 - Spud: 05/24/1970 - P50: $751,192; P70: $974,614; P90: $1,298,044
A014 (COM) Aprv: 06/27/1977 - Spud: 07/22/1977 - P50: $731,945; P70: $955,367; P90: $1,278,797
C010 (COM) Aprv: N/A - Spud: 03/12/1987 - P50: $730,630; P70: $954,052; P90: $1,277,482
AA003 (TA) Aprv: 05/20/1987 - Spud: 05/28/1987 - P50: $258,957; P70: $307,369; P90: $377,635
AA004 (COM) Aprv: 05/22/1987 - Spud: 06/27/1987 - P50: $755,295; P70: $978,718; P90: $1,302,148
BA003 (TA) Aprv: 12/02/1991 - Spud: 12/03/1991 - P50: $262,710; P70: $311,122; P90: $381,388
AA007 (TA) Aprv: 02/02/1993 - Spud: 02/22/1993 - P50: $262,710; P70: $311,122; P90: $381,388
BB009 (COM) Aprv: N/A - Spud: 03/06/1994 - P50: $829,067; P70: $1,052,489; P90: $1,375,919
BB003 (COM) Aprv: 03/28/1994 - Spud: 05/13/1994 - P50: $785,667; P70: $1,009,089; P90: $1,332,519
D010 (COM) Aprv: 06/19/1999 - Spud: 06/21/1999 - P50: $734,665; P70: $958,087; P90: $1,281,517
DA009 (TA) Aprv: 12/22/1999 - Spud: 01/17/2000 - P50: $268,965; P70: $317,377; P90: $387,643
BB001 (COM) Aprv: 03/31/2000 - Spud: 04/05/2000 - P50: $746,675; P70: $970,097; P90: $1,293,527
DA011 (COM) Aprv: 05/15/2000 - Spud: 05/16/2000 - P50: $705,537; P70: $928,959; P90: $1,252,389
BB002 (COM) Aprv: 11/24/2000 - Spud: 12/19/2000 - P50: $756,768; P70: $980,191; P90: $1,303,621
B005 (COM) Aprv: 02/14/2001 - Spud: 02/18/2001 - P50: $753,119; P70: $976,541; P90: $1,299,971
B004 (COM) Aprv: 03/30/2001 - Spud: 04/02/2001 - P50: $719,451; P70: $942,873; P90: $1,266,303
BA011 (TA) Aprv: 04/26/2001 - Spud: 05/07/2001 - P50: $252,702; P70: $301,114; P90: $371,380
BA005 (COM) Aprv: 02/28/2002 - Spud: 03/02/2002 - P50: $843,931; P70: $1,067,353; P90: $1,390,783
DA003 (TA) Aprv: 01/23/2003 - Spud: 02/01/2003 - P50: $760,014; P70: $983,437; P90: $1,306,867
DA005 (COM) Aprv: 02/07/2003 - Spud: 02/12/2003 - P50: $769,023; P70: $992,445; P90: $1,315,876
DA004 (COM) Aprv: 02/14/2003 - Spud: 02/21/2003 - P50: $709,874; P70: $933,296; P90: $1,256,726
B012 (COM) Aprv: 12/18/2003 - Spud: 01/17/2004 - P50: $783,249; P70: $1,006,671; P90: $1,330,101
AA006 (COM) Aprv: 03/22/2004 - Spud: 04/06/2004 - P50: $741,164; P70: $964,586; P90: $1,288,016
AA002 (COM) Aprv: 04/08/2004 - Spud: 04/14/2004 - P50: $742,808; P70: $966,230; P90: $1,289,660
AA005 (TA) Aprv: 04/16/2004 - Spud: 04/22/2004 - P50: $260,208; P70: $308,620; P90: $378,886
D006 (COM) Aprv: 03/30/2006 - Spud: 04/06/2006 - P50: $659,697; P70: $883,119; P90: $1,206,549
D002 (COM) Aprv: 04/21/2006 - Spud: 04/23/2006 - P50: $717,827; P70: $941,249; P90: $1,264,679
D004 (COM) Aprv: 05/05/2006 - Spud: 05/08/2006 - P50: $664,172; P70: $887,594; P90: $1,211,025
BA010 (TA) Aprv: 07/30/2005 - Spud: 08/04/2006 - P50: $252,702; P70: $301,114; P90: $371,380
A010 (COM) Aprv: 02/10/2010 - Spud: 08/08/2010 - P50: $764,528; P70: $987,950; P90: $1,311,380
A008 (COM) Aprv: 10/15/2010 - Spud: 10/23/2010 - P50: $741,118; P70: $964,540; P90: $1,287,970
A013 (COM) Aprv: 12/09/2010 - Spud: 12/24/2010 - P50: $746,346; P70: $969,768; P90: $1,293,198
D009 (COM) Aprv: 10/17/2012 - Spud: 10/22/2012 - P50: $796,839; P70: $1,020,261; P90: $1,343,691
D008 (COM) Aprv: 12/14/2012 - Spud: 12/16/2012 - P50: $744,726; P70: $968,148; P90: $1,291,578
BB007 (COM) Aprv: 05/14/2013 - Spud: 06/19/2013 - P50: $770,742; P70: $994,164; P90: $1,317,594
BB008 (COM) Aprv: 06/17/2013 - Spud: 07/26/2013 - P50: $832,218; P70: $1,055,640; P90: $1,379,070
AA001 (COM) Aprv: 07/19/2014 - Spud: 07/25/2014 - P50: $752,695; P70: $976,118; P90: $1,299,548
BB004 (COM) Aprv: 05/04/2015 - Spud: 05/07/2015 - P50: $817,653; P70: $1,041,075; P90: $1,364,505
BB012 (COM) Aprv: 06/16/2015 - Spud: 06/16/2015 - P50: $878,581; P70: $1,102,003; P90: $1,425,434
AA008 (TA) Aprv: 02/01/2019 - Spud: 02/07/2019 - P50: $260,208; P70: $308,620; P90: $378,886
BB011 (COM) Aprv: 11/04/2021 - Spud: 11/05/2021 - P50: $843,016; P70: $1,066,438; P90: $1,389,868
D016 (COM) Aprv: 01/01/2022 - Spud: 01/01/2022 - P50: $730,288; P70: $953,710; P90: $1,277,140
D012 (TA) Aprv: 01/25/2022 - Spud: 01/26/2022 - P50: $275,220; P70: $323,632; P90: $393,898
D001 (COM) Aprv: 03/08/2022 - Spud: 03/08/2022 - P50: $730,781; P70: $954,203; P90: $1,277,634
D005 (COM) Aprv: 03/10/2023 - Spud: 04/01/2023 - P50: $728,089; P70: $951,511; P90: $1,274,941
B007 (COM) Aprv: 01/16/2024 - Spud: 02/03/2024 - P50: $750,028; P70: $973,450; P90: $1,296,881
D014 (COM) Aprv: 11/04/2024 - Spud: 12/01/2024 - P50: $749,585; P70: $973,008; P90: $1,296,438
D011 (COM) Aprv: 12/02/2024 - Spud: 03/17/2025 - P50: $764,940; P70: $988,362; P90: $1,311,792
STRUCTURES : 
FIXED CPLX# 20197 'D' Aprv: N/A - Inst: 01/01/1970 - P50: $2,745,979; P70: $3,285,011; P90: $4,164,754
FIXED CPLX# 23243 'DA' Aprv: N/A - Inst: 01/01/1984 - P50: $2,745,979; P70: $3,285,011; P90: $4,164,754
FIXED CPLX# 23451 'AA' Aprv: N/A - Inst: 01/01/1986 - P50: $2,642,359; P70: $3,181,391; P90: $4,061,134
FIXED CPLX# 23865 'BA' Aprv: N/A - Inst: 01/01/1991 - P50: $2,621,635; P70: $3,160,667; P90: $4,040,410
FIXED CPLX# 24142 'BB' Aprv: N/A - Inst: 06/11/1993 - P50: $2,891,047; P70: $3,430,079; P90: $4,309,822
PIPELINES : 
BLOH PSN# 343 (ACT) Aprv: 03/19/1970 - Init HTP: 07/28/1970 - P50: $318,199; P70: $450,222; P90: $641,228
BLOH PSN# 7089 (ACT) Aprv: 06/21/1984 - Init HTP: 11/13/1984 - P50: $298,417; P70: $430,439; P90: $621,446
BLKO PSN# 7088 (ACT) Aprv: 06/21/1984 - Init HTP: 06/11/1985 - P50: $300,343; P70: $432,366; P90: $623,373
BLKO PSN# 7933 (ACT) Aprv: 08/21/1986 - Init HTP: N/A - P50: $292,824; P70: $424,846; P90: $615,853
BLKO PSN# 9230 (ACT) Aprv: 11/08/1990 - Init HTP: 03/12/1991 - P50: $305,957; P70: $437,980; P90: $628,986
BLKO PSN# 9995 (ACT) Aprv: 07/16/1993 - Init HTP: N/A - P50: $290,794; P70: $422,817; P90: $613,823</t>
  </si>
  <si>
    <t>WELLS : 
A005 (TA) Aprv: 07/19/1982 - Spud: 09/08/1982 - P50: $675,440; P70: $675,440; P90: $675,440
A023 (TA) Aprv: 09/03/1982 - Spud: 10/09/1982 - P50: $675,440; P70: $675,440; P90: $675,440
A025 (TA) Aprv: 11/02/1982 - Spud: 11/07/1982 - P50: $675,440; P70: $675,440; P90: $675,440
A027 (TA) Aprv: 01/26/1983 - Spud: 02/12/1983 - P50: $675,440; P70: $675,440; P90: $675,440
A016 (TA) Aprv: 01/06/1984 - Spud: 04/20/1984 - P50: $672,192; P70: $672,192; P90: $672,192
A031 (TA) Aprv: 12/10/1984 - Spud: 12/10/1984 - P50: $675,440; P70: $675,440; P90: $675,440
A010 (TA) Aprv: 03/13/1985 - Spud: 03/17/1985 - P50: $675,440; P70: $675,440; P90: $675,440
A009 (TA) Aprv: 09/23/1983 - Spud: 04/25/1985 - P50: $675,440; P70: $675,440; P90: $675,440
A033 (COM) Aprv: 11/27/1991 - Spud: 11/27/1991 - P50: $675,440; P70: $675,440; P90: $675,440
A018 (TA) Aprv: 10/18/1999 - Spud: 11/28/1999 - P50: $672,192; P70: $672,192; P90: $672,192
STRUCTURES : 
FIXED CPLX# 10178 'A (Cerveza)' Aprv: N/A - Inst: 01/01/1981 - P50: $38,977,052; P70: $39,037,754; P90: $39,140,595
PIPELINES : 
CBLC PSN# 12717 (ACT) Aprv: 08/14/2000 - Init HTP: N/A - P50: $2,023,290; P70: $2,155,313; P90: $2,346,319
UMB PSN# 13600 (PABN) Aprv: 10/26/2001 - Init HTP: N/A - P50: $1,745,185; P70: $1,745,185; P90: $1,745,185</t>
  </si>
  <si>
    <t xml:space="preserve">02219 - Anadarko US Offshore LLC (From 03/01/1999 12:00AM to 12/31/2099 11:59AM) 
00059 - Hess Corporation (From 01/01/1998 12:00AM to 08/30/2022 11:59PM) 
02806 - Marubeni Oil &amp; Gas (USA) LLC (From 06/04/2008 12:00AM to 12/14/2021 11:59PM) 
02715 - Marubeni Oil &amp; Gas (USA) Inc. (From 07/21/2005 12:00AM to 06/03/2008 11:59PM) 
01777 - Devon Louisiana Corporation (From 01/21/2003 12:00AM to 07/20/2005 11:59PM) 
01904 - Burlington Resources Offshore Inc. (From 01/01/1998 12:00AM to 01/20/2003 11:59PM) 
00035 - Kerr-McGee Corporation (From 01/01/1998 12:00AM to 02/28/1999 11:59PM) </t>
  </si>
  <si>
    <t>WELLS : 
A001 (TA) Aprv: N/A - Spud: 08/02/1962 - P50: $839,711; P70: $1,063,133; P90: $1,386,563
A009 (TA) Aprv: N/A - Spud: 04/14/1964 - P50: $210,168; P70: $258,580; P90: $328,846
A025 (COM) Aprv: 10/16/1964 - Spud: 10/23/1964 - P50: $716,414; P70: $939,836; P90: $1,263,267
A022 (TA) Aprv: N/A - Spud: 11/25/1964 - P50: $210,168; P70: $258,580; P90: $328,846
C003 (COM) Aprv: N/A - Spud: 11/29/1964 - P50: $728,146; P70: $951,568; P90: $1,274,998
C001 (COM) Aprv: 01/10/1965 - Spud: 01/15/1965 - P50: $737,616; P70: $961,038; P90: $1,284,468
C017 (COM) Aprv: N/A - Spud: 01/06/1966 - P50: $736,893; P70: $960,315; P90: $1,283,745
C040 (COM) Aprv: 08/29/1980 - Spud: 09/01/1980 - P50: $768,457; P70: $991,879; P90: $1,315,309
D035 (COM) Aprv: 08/30/1984 - Spud: 09/02/1984 - P50: $545,411; P70: $768,833; P90: $1,092,263
C038 (COM) Aprv: 08/03/1996 - Spud: 08/03/1996 - P50: $885,999; P70: $1,109,421; P90: $1,432,851
D010 (COM) Aprv: 01/22/1997 - Spud: 01/22/1997 - P50: $728,152; P70: $951,574; P90: $1,275,004
D041 (COM) Aprv: 04/27/1998 - Spud: 05/13/1998 - P50: $735,287; P70: $958,709; P90: $1,282,139
D032 (COM) Aprv: 06/11/2001 - Spud: 07/09/2001 - P50: $719,406; P70: $942,828; P90: $1,266,259
D021 (COM) Aprv: 01/18/2002 - Spud: 02/07/2002 - P50: $706,025; P70: $929,447; P90: $1,252,877
D034 (COM) Aprv: 01/28/2012 - Spud: 02/02/2012 - P50: $684,193; P70: $907,615; P90: $1,231,045
D014 (COM) Aprv: 02/22/2012 - Spud: 03/16/2012 - P50: $692,084; P70: $915,506; P90: $1,238,936
D036 (COM) Aprv: 06/04/2012 - Spud: 06/07/2012 - P50: $708,490; P70: $931,913; P90: $1,255,343
D045 (COM) Aprv: 05/14/2013 - Spud: 05/18/2013 - P50: $733,347; P70: $956,769; P90: $1,280,199
D011 (COM) Aprv: 08/06/2013 - Spud: 08/23/2013 - P50: $797,132; P70: $1,020,554; P90: $1,343,985
D016 (COM) Aprv: 10/07/2013 - Spud: 10/21/2013 - P50: $773,558; P70: $996,980; P90: $1,320,410
D040 (COM) Aprv: 11/14/2013 - Spud: 12/06/2013 - P50: $762,215; P70: $985,637; P90: $1,309,067
C009 (COM) Aprv: 07/14/2014 - Spud: 07/15/2014 - P50: $745,606; P70: $969,028; P90: $1,292,458
C004 (COM) Aprv: 07/10/2014 - Spud: 08/05/2014 - P50: $780,326; P70: $1,003,748; P90: $1,327,178
C021 (COM) Aprv: 10/07/2014 - Spud: 10/03/2014 - P50: $776,413; P70: $999,835; P90: $1,323,266
C012 (COM) Aprv: 11/12/2014 - Spud: 11/16/2014 - P50: $778,419; P70: $1,001,841; P90: $1,325,271
C015 (COM) Aprv: 01/20/2015 - Spud: 01/23/2015 - P50: $809,621; P70: $1,033,043; P90: $1,356,473
C019 (COM) Aprv: 06/24/2015 - Spud: 06/24/2015 - P50: $727,456; P70: $950,879; P90: $1,274,309
C006 (COM) Aprv: 07/24/2015 - Spud: 07/31/2015 - P50: $776,479; P70: $999,901; P90: $1,323,331
C027 (COM) Aprv: 12/15/2017 - Spud: 03/27/2018 - P50: $728,673; P70: $952,095; P90: $1,275,525
STRUCTURES : 
FIXED CPLX# 21809 'A' Aprv: N/A - Inst: 01/01/1963 - P50: $7,015,960; P70: $8,003,479; P90: $9,576,870
FIXED CPLX# 20162 'C' Aprv: N/A - Inst: 01/01/1964 - P50: $7,144,272; P70: $8,131,791; P90: $9,705,182
FIXED CPLX# 21809 'QTRS' Aprv: N/A - Inst: 01/01/1964 - P50: $2,238,241; P70: $2,777,273; P90: $3,657,016
FIXED CPLX# 21809 'D' Aprv: N/A - Inst: 01/01/1965 - P50: $7,015,960; P70: $8,003,479; P90: $9,576,870
FIXED CPLX# 21809 'A-TWR' Aprv: N/A - Inst: 01/01/1968 - P50: $2,238,241; P70: $2,777,273; P90: $3,657,016
PIPELINES : 
BLKO PSN# 741 (ACT) Aprv: 09/08/1965 - Init HTP: 10/19/1965 - P50: $354,652; P70: $486,675; P90: $677,681
LIFT PSN# 746 (ACT) Aprv: 01/21/1970 - Init HTP: 02/08/1971 - P50: $265,793; P70: $397,815; P90: $588,822
GAS PSN# 5224 (ACT) Aprv: 01/21/1970 - Init HTP: 02/08/1971 - P50: $280,956; P70: $412,978; P90: $603,985
H2O PSN# 770 (OUT) Aprv: 07/16/1973 - Init HTP: 11/12/1973 - P50: $226,475; P70: $358,498; P90: $549,504
LIFT PSN# 14250 (ACT) Aprv: 09/05/2003 - Init HTP: 10/30/2003 - P50: $265,016; P70: $397,039; P90: $588,046
BLKO PSN# 19328 (ACT) Aprv: 04/24/2015 - Init HTP: 03/05/2015 - P50: $266,619; P70: $488,811; P90: $811,306
BLKO PSN# 19951 (OUT) Aprv: 06/08/2018 - Init HTP: N/A - P50: $350,312; P70: $482,335; P90: $673,341
LIFT PSN# 7057 (ACT) Aprv: 05/09/1984 - Init HTP: 08/23/2021 - P50: $223,410; P70: $355,433; P90: $546,439</t>
  </si>
  <si>
    <t xml:space="preserve">03526 - HEDV String Music, LLC 12.55265% 
02668 - Red Willow Offshore, LLC 18% 
03762 - HEDV Lagniappe, LLC 20.9482% 
02647 - Murphy Exploration &amp; Production Company - USA 48.49915% </t>
  </si>
  <si>
    <t>WELLS : 
001 (TA) Aprv: 09/01/2017 - Spud: 09/12/2017 - P50: $14,367,924; P70: $18,730,582; P90: $25,117,578
003 (APD) Aprv: 08/04/2025 - Spud:  - P50: $10,421,340; P70: $14,783,998; P90: $21,170,994
002 (In-review) StatusDt: 08/27/2025 - ReqSpudDt: 09/01/2025 - P50: $23,120,000; P70: $27,482,658; P90: $33,869,654</t>
  </si>
  <si>
    <t xml:space="preserve">03526 - HEDV String Music, LLC (From 11/09/2017 12:00AM to 12/31/2099 11:59AM) 
02668 - Red Willow Offshore, LLC (From 12/08/2017 12:00AM to 12/31/2099 11:59AM) 
02647 - Murphy Exploration &amp; Production Company - USA (From 06/04/2024 12:00AM to 12/31/2099 11:59AM) 
03762 - HEDV Lagniappe, LLC (From 06/04/2024 12:00AM to 12/31/2099 11:59AM) 
03570 - Beacon Offshore Energy Exploration LLC (From 12/07/2022 12:00AM to 06/25/2025 11:59PM) 
02058 - LLOG Exploration Offshore, L.L.C. (From 11/15/2017 12:00AM to 06/03/2024 11:59PM) 
03362 - Kosmos Energy Gulf of Mexico Operations, LLC (From 07/01/2016 12:00AM to 08/01/2023 11:59PM) 
03630 - Beacon Asset Holdings LLC (From 08/12/2020 12:00AM to 12/06/2022 11:59PM) 
03238 - LLOG Bluewater Holdings, L.L.C. (From 11/15/2017 12:00AM to 08/11/2020 11:59PM) </t>
  </si>
  <si>
    <t>COLLATERAL:
02647 Murphy Exploration &amp; Production Company - USA: $13,249,500 (EACX4041162 - Eff Dt: 05/08/2024)</t>
  </si>
  <si>
    <t>WELLS : 
A001 (COM) Aprv: 04/10/2000 - Spud: 04/10/2000 - P50: $2,055,900; P70: $2,055,900; P90: $2,055,900
A002 (COM) Aprv: 05/15/2001 - Spud: 06/08/2001 - P50: $2,055,900; P70: $2,055,900; P90: $2,055,900
A004 (COM) Aprv: 07/13/2001 - Spud: 07/25/2001 - P50: $2,055,900; P70: $2,055,900; P90: $2,055,900
SS004 (COM) Aprv: 12/22/2004 - Spud: 01/11/2005 - P50: $11,710,280; P70: $16,072,938; P90: $22,459,934
SS005 (COM) Aprv: 04/04/2008 - Spud: 04/05/2008 - P50: $11,502,200; P70: $15,864,858; P90: $22,251,854
SS006 (COM) Aprv: 09/26/2014 - Spud: 09/28/2014 - P50: $14,340,180; P70: $18,702,838; P90: $25,089,834
PIPELINES : 
UBEH PSN# 17319 (ACT) Aprv: N/A - Init HTP: N/A - P50: $1,593,985; P70: $1,593,985; P90: $1,593,985
BLKO PSN# 14798 (OUT) Aprv: 11/17/2004 - Init HTP: 03/30/2005 - P50: $287,350; P70: $407,488; P90: $583,948
BLKO PSN# 14794 (OUT) Aprv: 11/17/2004 - Init HTP: 03/31/2005 - P50: $573,488; P70: $795,680; P90: $1,118,175
BLKO PSN# 14796 (OUT) Aprv: 11/17/2004 - Init HTP: 03/31/2005 - P50: $592,984; P70: $815,176; P90: $1,137,671
BLKO PSN# 17327 (OUT) Aprv: 02/26/2008 - Init HTP: 04/27/2008 - P50: $287,350; P70: $407,488; P90: $583,948</t>
  </si>
  <si>
    <t xml:space="preserve">03567 - Beacon Growthco Operating Company, L.L.C. .4% 
03716 - HEDV Zephyrus, LLC 5.0045% 
02647 - Murphy Exploration &amp; Production Company - USA 8% 
03735 - HEQ II Zephyrus, LLC 10% 
02668 - Red Willow Offshore, LLC 13.4955% 
03410 - Beacon Offshore Energy Operating LLC 18% 
03570 - Beacon Offshore Energy Exploration LLC 21.6% 
03713 - Westlawn GOM Asset 1 Holdco LLC 23.5% </t>
  </si>
  <si>
    <t>WELLS : 
ZA001 (TA) Aprv: 01/23/2023 - Spud: 01/28/2023 - P50: $34,755,140; P70: $39,117,798; P90: $45,504,794
ZA002 (DRL) Aprv: 06/17/2025 - Spud: 08/10/2025 - P50: $10,178,580; P70: $14,541,238; P90: $20,928,234
PIPELINES : 
OIL PSN# 21354 (PROP) Aprv: N/A - Init HTP:  - P50: $344,820; P70: $464,958; P90: $641,418
OIL PSN# 21516 (PROP) Aprv: N/A - Init HTP:  - P50: $344,820; P70: $464,958; P90: $641,418
OIL PSN# 21357 (PROP) Aprv: 07/17/2025 - Init HTP:  - P50: $459,760; P70: $579,898; P90: $756,358</t>
  </si>
  <si>
    <t xml:space="preserve">02668 - Red Willow Offshore, LLC (From 07/01/2016 12:00AM to 12/31/2099 11:59AM) 
03410 - Beacon Offshore Energy Operating LLC (From 04/20/2017 12:00AM to 12/31/2099 11:59AM) 
03570 - Beacon Offshore Energy Exploration LLC (From 02/21/2023 12:00AM to 12/31/2099 11:59AM) 
03713 - Westlawn GOM Asset 1 Holdco LLC (From 02/22/2023 01:00AM to 12/31/2099 11:59AM) 
03716 - HEDV Zephyrus, LLC (From 04/05/2023 12:00AM to 12/31/2099 11:59AM) 
03735 - HEQ II Zephyrus, LLC (From 01/09/2024 12:00AM to 12/31/2099 11:59AM) 
02647 - Murphy Exploration &amp; Production Company - USA (From 03/11/2024 12:00AM to 12/31/2099 11:59AM) 
03567 - Beacon Growthco Operating Company, L.L.C. (From 08/21/2025 12:00AM to 12/31/2099 11:59AM) 
03444 - Ridgewood Zephyrus, LLC (From 01/03/2017 12:00AM to 01/08/2024 11:59PM) 
03644 - Ridgewood Institutional IV Prospective Leases, LLC (From 06/27/2022 12:00AM to 01/08/2024 11:59PM) 
03278 - Houston Energy Deepwater Ventures VIII, LLC (From 02/22/2023 12:00AM to 04/04/2023 11:59PM) 
01999 - Houston Energy, L.P. (From 07/01/2016 12:00AM to 02/21/2023 11:59PM) 
03618 - Talos Exploration LLC (From 09/22/2020 12:00AM to 02/20/2023 11:59PM) 
03470 - ILX Prospect Zephyrus, LLC (From 01/03/2017 12:00AM to 09/21/2020 11:59PM) 
02058 - LLOG Exploration Offshore, L.L.C. (From 07/01/2016 12:00AM to 08/19/2020 11:59PM) 
01308 - Ridgewood Energy Corporation (From 07/01/2016 12:00AM to 01/02/2017 11:59PM) </t>
  </si>
  <si>
    <t>WELLS : 
SS001 (COM) Aprv: 03/06/2021 - Spud: 03/09/2021 - P50: $22,721,180; P70: $27,083,838; P90: $33,470,834
SS002 (COM) Aprv: 12/22/2021 - Spud: 01/09/2022 - P50: $20,412,648; P70: $24,775,306; P90: $31,162,302
SS004 (COM) Aprv: 03/22/2025 - Spud: 03/23/2025 - P50: $2,055,900; P70: $2,055,900; P90: $2,055,900</t>
  </si>
  <si>
    <t>COLLATERAL:
03362 Kosmos Energy Gulf of Mexico Operations, LLC: $1,593,984 (SUR0067574 - Eff Dt: 08/29/2022)
03362 Kosmos Energy Gulf of Mexico Operations, LLC: $22,152,984 (DUA002004 - Eff Dt: 02/27/2025)
03362 Kosmos Energy Gulf of Mexico Operations, LLC: $20,559,000 (EACX4049033 - Eff Dt: 02/28/2025)</t>
  </si>
  <si>
    <t xml:space="preserve">02421 - Devon Energy Production Co., L.P. 0% 
03368 - Whitney Oil &amp; Gas, LLC 100% </t>
  </si>
  <si>
    <t>03368 - Whitney Oil &amp; Gas, LLC
03536 - Nugulf Operating, L.L.C.</t>
  </si>
  <si>
    <t xml:space="preserve">02421 - Devon Energy Production Co., L.P. (From 11/23/2015 12:00AM to 12/31/2099 11:59AM) 
03368 - Whitney Oil &amp; Gas, LLC (From 11/23/2015 12:00AM to 12/31/2099 11:59AM) 
02266 - EPL Oil &amp; Gas, LLC (From 05/19/2000 12:00AM to 11/22/2015 11:59PM) 
01777 - Devon Louisiana Corporation (From 01/18/1995 12:00AM to 05/18/2000 11:59PM) 
01895 - Flores &amp; Rucks, L.L.C. (From 01/18/1995 02:00AM to 02/08/1995 11:59PM) 
01812 - Franks Petroleum Inc. (From 01/18/1995 01:00AM to 01/18/1995 01:59AM) 
00689 - Shell Offshore Inc. (From 03/08/1982 12:00AM to 01/17/1995 11:59PM) 
00117 - Shell USA, Inc. (From 09/01/1959 12:00AM to 03/07/1982 11:59PM) </t>
  </si>
  <si>
    <t>COLLATERAL:
03368 Whitney Oil &amp; Gas, LLC: $43,195,000 (RLB0016278 - Eff Dt: 11/02/2015)
03368 Whitney Oil &amp; Gas, LLC: $274,288 (ROG0001220 - Eff Dt: 03/30/2018)</t>
  </si>
  <si>
    <t>WELLS : 
BP003 (COM) Aprv: 11/16/2023 - Spud: 11/26/2023 - P50: $39,516,704; P70: $43,879,362; P90: $50,266,358
PIPELINES : 
BLKO PSN# 20697 (PROP) Aprv: N/A - Init HTP: N/A - P50: $344,820; P70: $464,958; P90: $641,418
BLKO PSN# 20699 (PROP) Aprv: N/A - Init HTP: N/A - P50: $344,820; P70: $464,958; P90: $641,418
BLKO PSN# 20700 (PROP) Aprv: N/A - Init HTP: N/A - P50: $344,820; P70: $464,958; P90: $641,418
BLKO PSN# 20685 (OUT) Aprv: 09/18/2023 - Init HTP: 12/10/2023 - P50: $1,245,990; P70: $1,468,181; P90: $1,790,677
BLKO PSN# 20686 (OUT) Aprv: 09/18/2023 - Init HTP: 12/10/2023 - P50: $1,245,673; P70: $1,467,865; P90: $1,790,360
BLKO PSN# 20698 (ACT) Aprv: 09/18/2023 - Init HTP: 12/17/2024 - P50: $344,820; P70: $464,958; P90: $641,418</t>
  </si>
  <si>
    <t>WELLS : 
SS001 (COM) Aprv: 01/04/2002 - Spud: 01/16/2002 - P50: $12,465,148; P70: $16,827,806; P90: $23,214,802
SS005 (COM) Aprv: 01/29/2015 - Spud: 02/12/2015 - P50: $13,918,240; P70: $18,280,898; P90: $24,667,894
SS008 (COM) Aprv: 09/20/2017 - Spud: 09/17/2017 - P50: $13,294,000; P70: $17,656,658; P90: $24,043,654
PIPELINES : 
BLKO PSN# 14089 (ACT) Aprv: 04/14/2003 - Init HTP: 05/22/2003 - P50: $1,151,822; P70: $1,374,014; P90: $1,696,509
BLKO PSN# 14092 (ACT) Aprv: 04/14/2003 - Init HTP: 05/22/2003 - P50: $344,820; P70: $464,958; P90: $641,418
BLKO PSN# 19810 (ACT) Aprv: 09/12/2017 - Init HTP: N/A - P50: $344,820; P70: $464,958; P90: $641,418
BLKO PSN# 19811 (ACT) Aprv: 09/12/2017 - Init HTP: N/A - P50: $1,438,501; P70: $1,660,693; P90: $1,983,188</t>
  </si>
  <si>
    <t>WELLS : 
A002 (COM) Aprv: 08/19/1982 - Spud: 09/02/1982 - P50: $672,192; P70: $672,192; P90: $672,192
A006 (TA) Aprv: 10/22/1982 - Spud: 10/23/1982 - P50: $672,192; P70: $672,192; P90: $672,192
A009 (TA) Aprv: 07/06/1983 - Spud: 07/08/1983 - P50: $672,192; P70: $672,192; P90: $672,192
A011 (TA) Aprv: 08/02/1983 - Spud: 09/28/1983 - P50: $672,192; P70: $672,192; P90: $672,192
A017 (COM) Aprv: 08/02/1999 - Spud: 08/10/1999 - P50: $672,192; P70: $672,192; P90: $672,192
A005 (COM) Aprv: 08/06/2003 - Spud: 08/06/2003 - P50: $672,192; P70: $672,192; P90: $672,192
STRUCTURES : 
FIXED CPLX# 10212 'A' Aprv: N/A - Inst: 01/01/1982 - P50: $37,958,174; P70: $38,018,876; P90: $38,121,717
PIPELINES : 
GAS PSN# 6922 (PABN) Aprv: 12/06/1983 - Init HTP: 08/26/1984 - P50: $769,226; P70: $901,249; P90: $1,092,255</t>
  </si>
  <si>
    <t>WELLS : 
C003 (TA) Aprv: 02/20/2004 - Spud: 03/01/2004 - P50: $21,081,972; P70: $25,444,630; P90: $31,831,626
C006 (COM) Aprv: 04/12/2024 - Spud: 04/21/2024 - P50: $21,557,088; P70: $25,919,746; P90: $32,306,742</t>
  </si>
  <si>
    <t>COLLATERAL:
03148 W &amp; T Energy VI, LLC: $23,596,785 (B005554 - Eff Dt: 05/12/2010)
03148 W &amp; T Energy VI, LLC: $25,000,000 (B008194 - Eff Dt: 08/29/2013)</t>
  </si>
  <si>
    <t>COLLATERAL:
01284 W &amp; T Offshore, Inc.: $10,045,025 (SU14235 - Eff Dt: 06/12/2020)
03555 Monza Energy LLC: $10,513,975 (SU14236 - Eff Dt: 06/12/2020)</t>
  </si>
  <si>
    <t xml:space="preserve">03748 - Natural Resources Worldwide LLC (From 05/05/2025 12:00AM to 12/31/2099 11:59AM) 
02266 - EPL Oil &amp; Gas, LLC (From 09/09/2013 12:00AM to 05/04/2025 11:59PM) 
02266 - EPL Oil &amp; Gas, LLC (Acquired 03041 Hilcorp Energy GOM, LLC) (From 04/28/2010 12:00AM to 09/08/2013 11:59PM) 
00003 - Union Oil Company of California (From 09/01/1965 12:00AM to 04/27/2010 11:59PM) 
00105 - Apache Corporation (From 06/27/2003 12:00AM to 12/07/2003 11:59PM) 
02481 - BP Exploration &amp; Production Inc. (From 03/15/2002 12:00AM to 06/26/2003 11:59PM) 
00114 - BP America Production Company (From 09/01/1965 12:00AM to 03/14/2002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</si>
  <si>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COLLATERAL:
02266 EPL Oil &amp; Gas, LLC: $5,356,543 (SUR0073318 - Eff Dt: 02/21/2023)
03748 Natural Resources Worldwide LLC: $1,500 (NRW Trust 00827 - Eff Dt: 03/20/2025)</t>
  </si>
  <si>
    <t>COLLATERAL:
03567 Beacon Growthco Operating Company, L.L.C.: $13,249,500 (EACX4039259 - Eff Dt: 02/14/2024)</t>
  </si>
  <si>
    <t>STRUCTURES : 
SEMI CPLX# 2689 'A (Whale)' Aprv: N/A - Inst: 02/25/2024 - P50: $39,936,632; P70: $39,936,632; P90: $39,936,632</t>
  </si>
  <si>
    <t>WELLS : 
A001 (TA) Aprv: 11/02/1954 - Spud: 11/15/1954 - P50: $47,538; P70: $95,950; P90: $166,216
A002 (TA) Aprv: N/A - Spud: 02/22/1955 - P50: $48,789; P70: $97,201; P90: $167,467
A003 (TA) Aprv: N/A - Spud: 05/11/1955 - P50: $50,040; P70: $98,452; P90: $168,718
A004 (TA) Aprv: 06/17/1955 - Spud: 06/17/1955 - P50: $48,789; P70: $97,201; P90: $167,467
A005 (TA) Aprv: N/A - Spud: 08/17/1955 - P50: $48,789; P70: $97,201; P90: $167,467
B001 (TA) Aprv: N/A - Spud: 09/16/1955 - P50: $47,538; P70: $95,950; P90: $166,216
A006 (COM) Aprv: N/A - Spud: 10/12/1955 - P50: $309,977; P70: $533,400; P90: $856,830
A007 (TA) Aprv: N/A - Spud: 11/30/1955 - P50: $48,789; P70: $97,201; P90: $167,467
B002 (TA) Aprv: N/A - Spud: 01/04/1956 - P50: $47,538; P70: $95,950; P90: $166,216
A008 (COM) Aprv: 01/08/1956 - Spud: 01/08/1956 - P50: $367,371; P70: $590,793; P90: $914,224
A009 (TA) Aprv: 01/31/1956 - Spud: 02/02/1956 - P50: $50,040; P70: $98,452; P90: $168,718
B004 (TA) Aprv: N/A - Spud: 03/05/1956 - P50: $47,538; P70: $95,950; P90: $166,216
B005 (TA) Aprv: N/A - Spud: 04/10/1956 - P50: $47,538; P70: $95,950; P90: $166,216
E002 (TA) Aprv: N/A - Spud: 11/24/1956 - P50: $48,789; P70: $97,201; P90: $167,467
E006 (TA) Aprv: N/A - Spud: 01/21/1957 - P50: $48,789; P70: $97,201; P90: $167,467
E008 (COM) Aprv: 02/18/1957 - Spud: 02/18/1957 - P50: $325,582; P70: $549,004; P90: $872,434
E005 (TA) Aprv: N/A - Spud: 03/28/1957 - P50: $48,789; P70: $97,201; P90: $167,467
E010 (TA) Aprv: N/A - Spud: 03/28/1957 - P50: $52,542; P70: $100,954; P90: $171,220
E007 (TA) Aprv: N/A - Spud: 05/10/1957 - P50: $48,789; P70: $97,201; P90: $167,467
E011 (TA) Aprv: N/A - Spud: 08/27/1957 - P50: $293,263; P70: $516,685; P90: $840,116
F002 (TA) Aprv: N/A - Spud: 11/12/1957 - P50: $50,040; P70: $98,452; P90: $168,718
F001 (TA) Aprv: N/A - Spud: 11/18/1957 - P50: $50,040; P70: $98,452; P90: $168,718
F004 (TA) Aprv: N/A - Spud: 12/20/1957 - P50: $48,789; P70: $97,201; P90: $167,467
F003 (TA) Aprv: 12/30/1957 - Spud: 12/30/1957 - P50: $48,789; P70: $97,201; P90: $167,467
F005 (TA) Aprv: N/A - Spud: 01/28/1958 - P50: $48,789; P70: $97,201; P90: $167,467
F007 (TA) Aprv: N/A - Spud: 03/21/1958 - P50: $48,789; P70: $97,201; P90: $167,467
F009 (COM) Aprv: 04/21/1958 - Spud: 04/21/1958 - P50: $349,847; P70: $573,269; P90: $896,699
F008 (TA) Aprv: N/A - Spud: 04/29/1958 - P50: $48,789; P70: $97,201; P90: $167,467
F010 (COM) Aprv: N/A - Spud: 05/29/1958 - P50: $351,425; P70: $574,847; P90: $898,277
F012 (TA) Aprv: N/A - Spud: 07/01/1958 - P50: $48,789; P70: $97,201; P90: $167,467
F013 (TA) Aprv: N/A - Spud: 09/18/1958 - P50: $48,789; P70: $97,201; P90: $167,467
018 (TA) Aprv: N/A - Spud: 08/11/1963 - P50: $56,295; P70: $104,707; P90: $174,973
021 (TA) Aprv: 01/29/1965 - Spud: 01/30/1965 - P50: $45,036; P70: $93,448; P90: $163,714
E012 (TA) Aprv: N/A - Spud: 10/13/1981 - P50: $48,789; P70: $97,201; P90: $167,467
H006 (COM) Aprv: 09/03/1983 - Spud: 09/03/1983 - P50: $399,889; P70: $623,311; P90: $946,741
E013 (TA) Aprv: N/A - Spud: 10/06/1983 - P50: $50,040; P70: $98,452; P90: $168,718
E014 (COM) Aprv: N/A - Spud: 10/28/1983 - P50: $347,808; P70: $571,230; P90: $894,661
B006 (TA) Aprv: N/A - Spud: 01/22/1990 - P50: $50,040; P70: $98,452; P90: $168,718
019 (TA) Aprv: N/A - Spud: 07/23/1993 - P50: $50,040; P70: $98,452; P90: $168,718
CC015 (COM) Aprv: 06/13/1997 - Spud: 06/22/1997 - P50: $411,523; P70: $634,945; P90: $958,375
CC013 (COM) Aprv: 09/04/1997 - Spud: 09/19/1997 - P50: $403,665; P70: $627,087; P90: $950,517
D001 (COM) Aprv: 09/23/1997 - Spud: 10/17/1997 - P50: $387,134; P70: $610,556; P90: $933,986
CC014 (COM) Aprv: 10/10/1997 - Spud: 10/23/1997 - P50: $452,424; P70: $675,846; P90: $999,276
031 (COM) Aprv: 11/18/1997 - Spud: 11/22/1997 - P50: $476,893; P70: $700,315; P90: $1,023,745
029 (COM) Aprv: 01/21/1998 - Spud: 01/22/1998 - P50: $370,982; P70: $594,404; P90: $917,834
033 (COM) Aprv: 02/03/1998 - Spud: 02/11/1998 - P50: $444,566; P70: $667,988; P90: $991,418
034 (TA) Aprv: 07/02/1998 - Spud: 07/07/1998 - P50: $55,044; P70: $103,456; P90: $173,722
C010 (TA) Aprv: 03/31/1999 - Spud: 04/04/1999 - P50: $453,343; P70: $676,766; P90: $1,000,196
C001 (COM) Aprv: 05/20/1999 - Spud: 05/30/1999 - P50: $397,515; P70: $620,937; P90: $944,367
D005 (COM) Aprv: 12/27/1999 - Spud: 12/30/1999 - P50: $436,939; P70: $660,362; P90: $983,792
026 (COM) Aprv: 12/28/1999 - Spud: 01/18/2000 - P50: $511,321; P70: $734,743; P90: $1,058,173
E003 (COM) Aprv: 11/28/2000 - Spud: 01/25/2001 - P50: $349,518; P70: $572,940; P90: $896,370
E001 (COM) Aprv: 11/17/2000 - Spud: 02/07/2001 - P50: $355,305; P70: $578,727; P90: $902,157
CC011 (COM) Aprv: 06/23/2002 - Spud: 07/12/2002 - P50: $444,367; P70: $667,790; P90: $991,220
D003 (TA) Aprv: 03/28/2006 - Spud: 03/28/2006 - P50: $55,044; P70: $103,456; P90: $173,722
D002 (COM) Aprv: N/A - Spud: 05/12/2006 - P50: $393,110; P70: $616,533; P90: $939,963
D006 (COM) Aprv: 06/05/2006 - Spud: 06/11/2006 - P50: $394,294; P70: $617,716; P90: $941,146
037 (COM) Aprv: 10/05/2007 - Spud: 10/10/2007 - P50: $455,487; P70: $678,909; P90: $1,002,339
C009 (COM) Aprv: 07/16/2012 - Spud: 07/24/2012 - P50: $359,445; P70: $582,867; P90: $906,297
C006 (COM) Aprv: 08/07/2012 - Spud: 08/15/2012 - P50: $370,755; P70: $594,177; P90: $917,608
H001 (COM) Aprv: 09/11/2012 - Spud: 10/19/2012 - P50: $379,992; P70: $603,414; P90: $926,844
H005 (COM) Aprv: 11/01/2012 - Spud: 11/20/2012 - P50: $325,380; P70: $548,802; P90: $872,232
H003 (COM) Aprv: 12/23/2012 - Spud: 12/26/2012 - P50: $351,025; P70: $574,447; P90: $897,878
C004 (TA) Aprv: 03/15/2013 - Spud: 03/18/2013 - P50: $52,542; P70: $100,954; P90: $171,220
H007 (COM) Aprv: 02/11/2014 - Spud: 03/05/2014 - P50: $376,637; P70: $600,059; P90: $923,489
J002 (COM) Aprv: 04/12/2014 - Spud: 04/13/2014 - P50: $358,949; P70: $582,371; P90: $905,801
J001 (COM) Aprv: 07/02/2014 - Spud: 07/01/2014 - P50: $308,842; P70: $532,264; P90: $855,694
J003 (COM) Aprv: 07/23/2014 - Spud: 07/26/2014 - P50: $368,451; P70: $591,873; P90: $915,303
J004 (COM) Aprv: 09/05/2014 - Spud: 09/07/2014 - P50: $356,780; P70: $580,203; P90: $903,633
STRUCTURES : 
FIXED CPLX# 20108 'B' Aprv: N/A - Inst: 01/01/1952 - P50: $2,845,820; P70: $3,833,339; P90: $5,406,730
FIXED CPLX# 20182 'D' Aprv: N/A - Inst: 01/01/1952 - P50: $2,877,898; P70: $3,865,417; P90: $5,438,808
FIXED CPLX# 20183 'C' Aprv: N/A - Inst: 01/01/1952 - P50: $2,877,898; P70: $3,865,417; P90: $5,438,808
FIXED CPLX# 21273 'A' Aprv: N/A - Inst: 01/01/1952 - P50: $2,364,650; P70: $3,352,169; P90: $4,925,560
FIXED CPLX# 21273 'F' Aprv: N/A - Inst: 01/01/1955 - P50: $2,364,650; P70: $3,352,169; P90: $4,925,560
FIXED CPLX# 21273 'E' Aprv: N/A - Inst: 01/01/1956 - P50: $2,364,650; P70: $3,352,169; P90: $4,925,560
FIXED CPLX# 21273 'H' Aprv: N/A - Inst: 01/01/1956 - P50: $1,253,019; P70: $1,790,989; P90: $2,689,216
FIXED CPLX# 21273 'I-QRT' Aprv: N/A - Inst: 01/01/1956 - P50: $994,385; P70: $1,532,886; P90: $2,421,871
FIXED CPLX# 20185 'CC' Aprv: N/A - Inst: 01/01/1961 - P50: $953,353; P70: $1,492,385; P90: $2,372,128
FIXED CPLX# 20184 'CD' Aprv: N/A - Inst: 01/01/1963 - P50: $932,629; P70: $1,471,661; P90: $2,351,404
CAIS CPLX# 20185 '23' Aprv: N/A - Inst: 01/01/1966 - P50: $53,182; P70: $101,789; P90: $195,080
CAIS CPLX# 2107 '37' Aprv: N/A - Inst: 09/01/2007 - P50: $407,152; P70: $639,907; P90: $1,001,019
FIXED CPLX# 2569 'J' Aprv: N/A - Inst: 03/06/2014 - P50: $764,106; P70: $1,126,416; P90: $1,753,867
PIPELINES : 
BLKG PSN# 304 (ACT) Aprv: N/A - Init HTP: N/A - P50: $116,946; P70: $248,969; P90: $439,975
LIFT PSN# 318 (ACT) Aprv: N/A - Init HTP: N/A - P50: $106,100; P70: $238,123; P90: $429,129
GAS PSN# 321 (ACT) Aprv: N/A - Init HTP: N/A - P50: $145,746; P70: $277,769; P90: $468,775
OIL PSN# 323 (PABN) Aprv: N/A - Init HTP: N/A - P50: $105,781; P70: $237,804; P90: $428,810
BLKO PSN# 325 (ACT) Aprv: N/A - Init HTP: N/A - P50: $116,946; P70: $248,969; P90: $439,975
BLKO PSN# 327 (ACT) Aprv: N/A - Init HTP: N/A - P50: $116,627; P70: $248,650; P90: $439,656
LIFT PSN# 331 (OUT) Aprv: N/A - Init HTP: N/A - P50: $113,756; P70: $245,779; P90: $436,785
LIFT PSN# 4552 (ACT) Aprv: N/A - Init HTP: N/A - P50: $118,861; P70: $250,884; P90: $441,890
GAS PSN# 4553 (ACT) Aprv: N/A - Init HTP: N/A - P50: $108,972; P70: $240,995; P90: $432,001
BLKO PSN# 17346 (ACT) Aprv: 11/19/2007 - Init HTP: 07/20/1970 - P50: $110,215; P70: $242,238; P90: $433,244
LIFT PSN# 10498 (ACT) Aprv: 01/17/1995 - Init HTP: 11/17/1972 - P50: $112,514; P70: $334,706; P90: $657,201
LIFT PSN# 10499 (OUT) Aprv: 01/17/1995 - Init HTP: 11/17/1972 - P50: $157,743; P70: $289,766; P90: $480,772
GAS PSN# 10500 (OUT) Aprv: 01/18/1995 - Init HTP: 11/17/1972 - P50: $141,552; P70: $273,575; P90: $464,581
LIFT PSN# 10077 (OUT) Aprv: 10/19/1993 - Init HTP: 11/22/1993 - P50: $90,728; P70: $312,919; P90: $635,414
BLKG PSN# 328 (ACT) Aprv: N/A - Init HTP: 03/25/1994 - P50: $116,260; P70: $248,283; P90: $439,289
GAS PSN# 324 (ACT) Aprv: 09/10/1996 - Init HTP: N/A - P50: $105,781; P70: $237,804; P90: $428,810
BLKO PSN# 11714 (ACT) Aprv: 03/23/1998 - Init HTP: 02/26/1998 - P50: $123,277; P70: $255,300; P90: $446,306
LIFT PSN# 11785 (OUT) Aprv: 03/23/1998 - Init HTP: 03/05/1998 - P50: $131,257; P70: $353,449; P90: $675,944
LIFT PSN# 11638 (ACT) Aprv: 03/23/1998 - Init HTP: N/A - P50: $127,498; P70: $259,521; P90: $450,528
BLKO PSN# 11880 (ACT) Aprv: 05/29/1998 - Init HTP: 06/16/1998 - P50: $194,227; P70: $326,250; P90: $517,256
LIFT PSN# 13483 (ACT) Aprv: 09/05/2001 - Init HTP: 02/07/2002 - P50: $109,478; P70: $241,500; P90: $432,507
LIFT PSN# 17371 (ACT) Aprv: 01/08/2008 - Init HTP: 01/17/2008 - P50: $68,651; P70: $200,673; P90: $391,680
BLKG PSN# 19038 (ACT) Aprv: 12/30/2013 - Init HTP: N/A - P50: $68,437; P70: $200,460; P90: $391,466
BLKO PSN# 19039 (ACT) Aprv: 12/26/2013 - Init HTP: 02/27/2014 - P50: $108,982; P70: $241,005; P90: $432,012
BLKO PSN# 19040 (ACT) Aprv: 12/26/2013 - Init HTP: 02/27/2014 - P50: $148,596; P70: $280,619; P90: $471,626
LIFT PSN# 20626 (ACT) Aprv: 04/30/2021 - Init HTP: 07/04/2021 - P50: $72,319; P70: $204,342; P90: $395,348</t>
  </si>
  <si>
    <t>WELLS : 
A003 (COM) Aprv: N/A - Spud: 02/09/1963 - P50: $812,059; P70: $1,035,481; P90: $1,358,912
A015 (COM) Aprv: 05/05/1964 - Spud: 05/13/1964 - P50: $734,498; P70: $957,920; P90: $1,281,350
B006 (TA) Aprv: 08/14/1964 - Spud: 10/12/1964 - P50: $225,180; P70: $273,592; P90: $343,858
F007 (TA) Aprv: 03/01/1966 - Spud: 03/01/1966 - P50: $701,879; P70: $925,301; P90: $1,248,732
F024 (TA) Aprv: N/A - Spud: 06/06/1970 - P50: $704,378; P70: $927,800; P90: $1,251,230
F030 (COM) Aprv: 06/21/1974 - Spud: 07/09/1974 - P50: $682,382; P70: $905,804; P90: $1,229,234
B034 (COM) Aprv: 01/25/1977 - Spud: 01/28/1977 - P50: $742,735; P70: $966,157; P90: $1,289,587
F031 (TA) Aprv: N/A - Spud: 06/02/1979 - P50: $685,242; P70: $908,665; P90: $1,232,095
F033 (COM) Aprv: 08/17/1979 - Spud: 08/24/1979 - P50: $704,246; P70: $927,669; P90: $1,251,099
F034 (COM) Aprv: N/A - Spud: 11/29/1979 - P50: $686,623; P70: $910,046; P90: $1,233,476
B035 (COM) Aprv: 08/05/1985 - Spud: 08/27/1985 - P50: $743,362; P70: $966,784; P90: $1,290,215
B040 (COM) Aprv: N/A - Spud: 05/22/1986 - P50: $717,817; P70: $941,239; P90: $1,264,669
B013 (COM) Aprv: 04/03/1990 - Spud: 04/25/1990 - P50: $717,751; P70: $941,173; P90: $1,264,603
D020 (COM) Aprv: 09/18/1982 - Spud: 10/23/1992 - P50: $696,687; P70: $920,109; P90: $1,243,539
F037 (COM) Aprv: 05/18/1993 - Spud: 05/26/1993 - P50: $739,756; P70: $963,178; P90: $1,286,608
D044 (COM) Aprv: 10/12/1996 - Spud: 10/28/1996 - P50: $740,745; P70: $964,167; P90: $1,287,597
F011 (COM) Aprv: 03/23/2000 - Spud: 05/25/2000 - P50: $766,618; P70: $990,040; P90: $1,313,470
B038 (COM) Aprv: 08/23/2000 - Spud: 09/08/2000 - P50: $753,555; P70: $976,977; P90: $1,300,407
B027 (COM) Aprv: 10/13/2000 - Spud: 10/27/2000 - P50: $658,570; P70: $881,993; P90: $1,205,423
B039 (COM) Aprv: 08/16/2000 - Spud: 01/06/2001 - P50: $814,578; P70: $1,038,000; P90: $1,361,430
B002 (COM) Aprv: 02/02/2001 - Spud: 03/07/2001 - P50: $757,829; P70: $981,251; P90: $1,304,681
D033 (COM) Aprv: 08/02/2001 - Spud: 09/08/2001 - P50: $757,940; P70: $981,363; P90: $1,304,793
D037 (COM) Aprv: 04/20/2012 - Spud: 05/01/2012 - P50: $691,562; P70: $914,984; P90: $1,238,414
D001 (COM) Aprv: 08/09/2012 - Spud: 08/11/2012 - P50: $751,430; P70: $974,853; P90: $1,298,283
D007 (COM) Aprv: 10/04/2012 - Spud: 10/05/2012 - P50: $719,702; P70: $943,124; P90: $1,266,555
D046 (COM) Aprv: 03/11/2013 - Spud: 03/19/2013 - P50: $762,774; P70: $986,196; P90: $1,309,626
D009 (COM) Aprv: 07/17/2013 - Spud: 07/24/2013 - P50: $778,884; P70: $1,002,307; P90: $1,325,737
D047 (COM) Aprv: 12/31/2013 - Spud: 01/11/2014 - P50: $741,468; P70: $964,890; P90: $1,288,320
B018 (COM) Aprv: 04/02/2014 - Spud: 06/20/2014 - P50: $769,797; P70: $993,219; P90: $1,316,649
B008 (COM) Aprv: 08/19/2014 - Spud: 08/20/2014 - P50: $758,158; P70: $981,580; P90: $1,305,010
B020 (COM) Aprv: 10/31/2014 - Spud: 11/01/2014 - P50: $772,361; P70: $995,784; P90: $1,319,214
C041 (COM) Aprv: 05/22/2018 - Spud: 05/24/2018 - P50: $769,344; P70: $992,766; P90: $1,316,197
STRUCTURES : 
FIXED CPLX# 20161 'B' Aprv: N/A - Inst: 01/01/1964 - P50: $7,400,896; P70: $8,388,415; P90: $9,961,806
FIXED CPLX# 20163 'F' Aprv: N/A - Inst: 01/01/1965 - P50: $7,080,116; P70: $8,067,635; P90: $9,641,026
PIPELINES : 
BLKO PSN# 743 (PABN) Aprv: N/A - Init HTP: 10/15/1964 - P50: $283,755; P70: $415,778; P90: $606,785
BLKO PSN# 744 (ACT) Aprv: 09/08/1965 - Init HTP: 10/19/1965 - P50: $245,345; P70: $377,368; P90: $568,374
BLKO PSN# 776 (PABN) Aprv: 07/16/1973 - Init HTP: 11/09/1973 - P50: $221,065; P70: $353,088; P90: $544,094
BLKG PSN# 745 (ACT) Aprv: 01/21/1970 - Init HTP: 05/09/1979 - P50: $279,624; P70: $411,647; P90: $602,654
LIFT PSN# 747 (ACT) Aprv: 07/16/1973 - Init HTP: 06/17/2025 - P50: $209,584; P70: $341,607; P90: $532,613</t>
  </si>
  <si>
    <t xml:space="preserve">03194 - CSL Exploration, LP 10% 
03757 - HEQ II Daenerys, LLC 10% 
00689 - Shell Offshore Inc. 25% 
02668 - Red Willow Offshore, LLC 25% 
03065 - Talos Resources LLC 30% </t>
  </si>
  <si>
    <t>WELLS : 
SS001 (DSI) Aprv: 01/22/2025 - Spud: 02/02/2025 - P50: $38,662,420; P70: $43,025,078; P90: $49,412,074</t>
  </si>
  <si>
    <t xml:space="preserve">02668 - Red Willow Offshore, LLC (From 08/01/2015 12:00AM to 12/31/2099 11:59AM) 
03065 - Talos Resources LLC (From 01/09/2024 12:00AM to 12/31/2099 11:59AM) 
03194 - CSL Exploration, LP (From 04/26/2024 12:00AM to 12/31/2099 11:59AM) 
03757 - HEQ II Daenerys, LLC (From 04/26/2024 12:00AM to 12/31/2099 11:59AM) 
00689 - Shell Offshore Inc. (From 08/05/2025 12:00AM to 12/31/2099 11:59AM) 
01999 - Houston Energy, L.P. (From 08/01/2015 12:00AM to 04/29/2024 11:59PM) </t>
  </si>
  <si>
    <t>COLLATERAL:
03269 Talos Oil and Gas LLC: $19,325,000 (GM210555 - Eff Dt: 12/14/2022)
03269 Talos Oil and Gas LLC: $7,810,928 (GM210569 - Eff Dt: 03/06/2024)
03269 Talos Oil and Gas LLC: $11,425,000 (N-8100087 - Eff Dt: 02/04/2025)</t>
  </si>
  <si>
    <t>WELLS : 
SS001 (TA) Aprv: 01/24/2023 - Spud: 02/13/2023 - P50: $37,512,200; P70: $41,874,858; P90: $48,261,854
PIPELINES : 
BLKO PSN# 21217 (PROP) Aprv: 02/08/2024 - Init HTP: N/A - P50: $344,820; P70: $464,958; P90: $641,418
BLKO PSN# 21216 (PROP) Aprv: 02/15/2024 - Init HTP: N/A - P50: $344,820; P70: $464,958; P90: $641,418</t>
  </si>
  <si>
    <t>PIPELINES : 
ELECTRIC_HYDRAULIC_CHEMICAL PSN# 20941 (PROP) Aprv: N/A - Init HTP: N/A - P50: $1,593,985; P70: $1,593,985; P90: $1,593,985
OIL PSN# 20942 (OUT) Aprv: 02/17/2023 - Init HTP: N/A - P50: $1,697,097; P70: $1,919,289; P90: $2,241,784
GAS PSN# 20939 (PROP) Aprv: 08/08/2024 - Init HTP: N/A - P50: $1,659,087; P70: $1,881,279; P90: $2,203,774
OIL PSN# 20969 (PROP) Aprv: 08/08/2024 - Init HTP: N/A - P50: $1,034,460; P70: $1,154,598; P90: $1,331,058
STRUCTURES : 
SEMI CPLX# 2715 'A (Shenandoah)' Aprv: N/A - Inst: 05/06/2025 - P50: $32,177,962; P70: $32,177,962; P90: $32,177,962</t>
  </si>
  <si>
    <t>COLLATERAL:
02899 Talos ERT LLC: $10,000,000 (N-8100116 - Eff Dt: 11/14/2023)
02899 Talos ERT LLC: $26,245,000 (SPA150014-005 - Eff Dt: 11/14/2023)</t>
  </si>
  <si>
    <t>WELLS : 
F003 (COM) Aprv: N/A - Spud: 04/12/1972 - P50: $739,762; P70: $963,184; P90: $1,286,614
G001 (TA) Aprv: N/A - Spud: 06/29/1977 - P50: $202,662; P70: $251,074; P90: $321,340
G006 (TA) Aprv: 05/05/1978 - Spud: 05/29/1978 - P50: $185,148; P70: $233,560; P90: $303,826
G007 (TA) Aprv: N/A - Spud: 08/02/1978 - P50: $202,662; P70: $251,074; P90: $321,340
G008 (TA) Aprv: N/A - Spud: 12/22/1978 - P50: $202,662; P70: $251,074; P90: $321,340
G010 (TA) Aprv: 04/16/1979 - Spud: 11/01/1979 - P50: $202,662; P70: $251,074; P90: $321,340
H007 (TA) Aprv: N/A - Spud: 11/20/1980 - P50: $810,287; P70: $1,033,709; P90: $1,357,139
G013 (TA) Aprv: 11/25/1980 - Spud: 12/04/1980 - P50: $202,662; P70: $251,074; P90: $321,340
G014 (TA) Aprv: 01/16/1981 - Spud: 01/28/1981 - P50: $202,662; P70: $251,074; P90: $321,340
H008 (TA) Aprv: 12/09/1980 - Spud: 03/11/1981 - P50: $175,140; P70: $223,552; P90: $293,818
G015 (TA) Aprv: N/A - Spud: 04/15/1981 - P50: $185,148; P70: $233,560; P90: $303,826
G017 (TA) Aprv: N/A - Spud: 06/08/1981 - P50: $185,148; P70: $233,560; P90: $303,826
G016 (TA) Aprv: N/A - Spud: 07/11/1981 - P50: $200,160; P70: $248,572; P90: $318,838
G018 (TA) Aprv: 07/22/1981 - Spud: 08/28/1981 - P50: $185,148; P70: $233,560; P90: $303,826
H012 (TA) Aprv: 10/22/1981 - Spud: 11/15/1981 - P50: $175,140; P70: $223,552; P90: $293,818
H011 (TA) Aprv: 10/02/1981 - Spud: 01/05/1982 - P50: $764,872; P70: $988,294; P90: $1,311,724
H013 (TA) Aprv: 02/02/1982 - Spud: 03/06/1982 - P50: $183,897; P70: $232,309; P90: $302,575
I003 (TA) Aprv: N/A - Spud: 03/26/1983 - P50: $187,650; P70: $236,062; P90: $306,328
I005 (COM) Aprv: 05/20/1983 - Spud: 06/20/1983 - P50: $781,792; P70: $1,005,214; P90: $1,328,644
I007 (TA) Aprv: N/A - Spud: 09/28/1983 - P50: $188,901; P70: $237,313; P90: $307,579
G011 (TA) Aprv: 08/16/1996 - Spud: 09/13/1996 - P50: $193,905; P70: $242,317; P90: $312,583
G012 (TA) Aprv: 10/25/1996 - Spud: 11/30/1996 - P50: $202,662; P70: $251,074; P90: $321,340
G004 (TA) Aprv: 01/25/1995 - Spud: 01/04/1997 - P50: $196,407; P70: $244,819; P90: $315,085
I006 (TA) Aprv: 11/21/1996 - Spud: 01/30/1997 - P50: $188,901; P70: $237,313; P90: $307,579
H009 (TA) Aprv: 07/09/1997 - Spud: 09/13/1997 - P50: $177,642; P70: $226,054; P90: $296,320
H005 (COM) Aprv: 03/09/2000 - Spud: 03/29/2000 - P50: $698,431; P70: $921,854; P90: $1,245,284
H010 (COM) Aprv: 04/10/1997 - Spud: 04/10/2000 - P50: $707,670; P70: $931,093; P90: $1,254,523
I001 (TA) Aprv: 05/02/2000 - Spud: 05/11/2000 - P50: $188,901; P70: $237,313; P90: $307,579
I004 (TA) Aprv: 05/15/2000 - Spud: 05/28/2000 - P50: $748,000; P70: $971,422; P90: $1,294,852
I010 (TA) Aprv: 06/15/2000 - Spud: 06/28/2000 - P50: $779,695; P70: $1,003,118; P90: $1,326,548
H018 (COM) Aprv: 02/25/2003 - Spud: 03/07/2003 - P50: $654,374; P70: $877,796; P90: $1,201,226
H001 (COM) Aprv: 04/10/2003 - Spud: 04/24/2003 - P50: $712,306; P70: $935,728; P90: $1,259,159
L005 (COM) Aprv: 08/02/2004 - Spud: 09/22/2004 - P50: $637,659; P70: $861,082; P90: $1,184,512
G009 (TA) Aprv: 11/09/2004 - Spud: 11/25/2004 - P50: $193,905; P70: $242,317; P90: $312,583
G003 (TA) Aprv: 11/24/2004 - Spud: 12/11/2004 - P50: $185,148; P70: $233,560; P90: $303,826
G005 (TA) Aprv: 02/15/2005 - Spud: 02/15/2005 - P50: $202,662; P70: $251,074; P90: $321,340
I008 (COM) Aprv: 01/17/2006 - Spud: 02/19/2006 - P50: $794,650; P70: $1,018,072; P90: $1,341,502
I009 (COM) Aprv: 05/08/2006 - Spud: 05/13/2006 - P50: $783,077; P70: $1,006,499; P90: $1,329,929
I002 (TA) Aprv: 06/01/2006 - Spud: 06/27/2006 - P50: $193,905; P70: $242,317; P90: $312,583
L001 (COM) Aprv: 02/19/2008 - Spud: 03/27/2008 - P50: $638,425; P70: $861,847; P90: $1,185,277
L008 (COM) Aprv: 06/25/2008 - Spud: 06/27/2008 - P50: $700,171; P70: $923,594; P90: $1,247,024
L009 (COM) Aprv: 08/01/2008 - Spud: 08/03/2008 - P50: $666,497; P70: $889,919; P90: $1,213,349
L013 (APD) Aprv: 12/30/2020 - Spud:  - P50: $732,814; P70: $956,236; P90: $1,279,666
L014 (APD) Aprv: 01/12/2021 - Spud:  - P50: $822,146; P70: $1,045,568; P90: $1,368,998
L016 (APD) Aprv: 01/12/2021 - Spud:  - P50: $771,216; P70: $994,639; P90: $1,318,069
L017 (APD) Aprv: 02/09/2021 - Spud:  - P50: $662,617; P70: $886,039; P90: $1,209,469
L010 (COM) Aprv: 05/26/2021 - Spud: 05/27/2021 - P50: $704,308; P70: $927,730; P90: $1,251,160
L002 (COM) Aprv: 10/20/2020 - Spud: 06/19/2021 - P50: $682,834; P70: $906,256; P90: $1,229,686
L003 (COM) Aprv: 07/29/2021 - Spud: 07/30/2021 - P50: $749,089; P70: $972,511; P90: $1,295,941
L011 (COM) Aprv: 12/30/2020 - Spud: 12/24/2023 - P50: $2,500,000; P70: $2,500,000; P90: $2,500,000
L012 (COM) Aprv: 02/11/2024 - Spud: 02/12/2024 - P50: $659,724; P70: $883,146; P90: $1,206,576
L015 (COM) Aprv: 04/24/2024 - Spud: 04/26/2024 - P50: $859,135; P70: $1,082,557; P90: $1,405,987
H017 (COM) Aprv: 03/19/2025 - Spud: 04/01/2025 - P50: $674,561; P70: $897,983; P90: $1,221,414
H002 (COM) Aprv: 04/09/2025 - Spud: 04/12/2025 - P50: $670,420; P70: $893,842; P90: $1,217,272
STRUCTURES : 
FIXED CPLX# 20590 'C' Aprv: N/A - Inst: 12/01/1964 - P50: $141,388; P70: $229,808; P90: $452,872
FIXED CPLX# 22045 'G' Aprv: N/A - Inst: 01/01/1977 - P50: $3,257,894; P70: $3,795,864; P90: $4,694,091
FIXED CPLX# 22713 'I' Aprv: N/A - Inst: 01/01/1982 - P50: $3,289,972; P70: $3,827,942; P90: $4,726,169
FIXED CPLX# 20590 'L' Aprv: N/A - Inst: 06/10/2002 - P50: $2,062,087; P70: $2,601,119; P90: $3,480,862
PIPELINES : 
BLKG PSN# 19957 (PREM) Aprv: 08/31/1965 - Init HTP: 08/11/1966 - P50: $341,917; P70: $564,109; P90: $886,604
GAS PSN# 4745 (OUT) Aprv: 08/12/1977 - Init HTP: 11/12/1977 - P50: $455,314; P70: $587,337; P90: $778,344
BLKG PSN# 6569 (OUT) Aprv: 10/28/1982 - Init HTP: 06/04/1983 - P50: $259,980; P70: $392,003; P90: $583,009
BLKG PSN# 6570 (ACT) Aprv: 10/28/1982 - Init HTP: 06/05/1983 - P50: $268,504; P70: $400,526; P90: $591,533
G/C PSN# 6572 (ACT) Aprv: 10/28/1982 - Init HTP: 06/05/1983 - P50: $268,839; P70: $400,862; P90: $591,869
BLKO PSN# 11922 (ACT) Aprv: 03/31/1999 - Init HTP: 03/02/1988 - P50: $281,075; P70: $413,098; P90: $604,104
BLKG PSN# 13377 (ACT) Aprv: 07/09/2001 - Init HTP: 08/19/2001 - P50: $276,418; P70: $408,441; P90: $599,447</t>
  </si>
  <si>
    <t>WELLS : 
SS002 (COM) Aprv: 11/13/2000 - Spud: 12/01/2000 - P50: $14,577,160; P70: $18,939,818; P90: $25,326,814
SS003 (COM) Aprv: 04/03/2001 - Spud: 04/06/2001 - P50: $16,530,800; P70: $20,893,458; P90: $27,280,454
PIPELINES : 
UMB PSN# 20205 (PROP) Aprv: N/A - Init HTP: N/A - P50: $1,593,985; P70: $1,593,985; P90: $1,593,985
SERV PSN# 21486 (PROP) Aprv: N/A - Init HTP:  - P50: $1; P70: $1; P90: $1
BLKO PSN# 21487 (PROP) Aprv: N/A - Init HTP:  - P50: $344,820; P70: $464,958; P90: $641,418
BLKO PSN# 13626 (ACT) Aprv: 02/11/2002 - Init HTP: 12/17/2001 - P50: $344,820; P70: $464,958; P90: $641,418
BLKO PSN# 14055 (ACT) Aprv: 12/13/2002 - Init HTP: 12/18/2002 - P50: $344,820; P70: $464,958; P90: $641,418
UBEH PSN# 14091 (ACT) Aprv: 04/14/2003 - Init HTP: 05/22/2003 - P50: $1,593,985; P70: $1,593,985; P90: $1,593,985
BLKO PSN# 14093 (OUT) Aprv: 04/14/2003 - Init HTP: 05/22/2003 - P50: $344,820; P70: $464,958; P90: $641,418
BLKO PSN# 17029 (ACT) Aprv: 08/13/2007 - Init HTP: N/A - P50: $344,820; P70: $464,958; P90: $641,418
BLKO PSN# 17030 (ACT) Aprv: 08/13/2007 - Init HTP: 08/20/2007 - P50: $344,820; P70: $464,958; P90: $641,418
BLKO PSN# 19431 (ACT) Aprv: 08/31/2015 - Init HTP: 04/08/2015 - P50: $1,119,684; P70: $1,341,875; P90: $1,664,370</t>
  </si>
  <si>
    <t xml:space="preserve">00689 - Shell Offshore Inc. (From 07/01/2004 12:00AM to 12/31/2099 11:59AM) 
02079 - INEOS Energy Petroleum Offshore USA Inc. (From 07/01/2004 12:00AM to 12/31/2099 11:59AM) 
02702 - Plains Exploration &amp; Production Company (PXP) (From 07/11/2007 12:00AM to 11/09/2009 11:59PM) </t>
  </si>
  <si>
    <t>WELLS : 
A002 (TA) Aprv: 06/06/1980 - Spud: 06/06/1980 - P50: $1,341,388; P70: $1,564,810; P90: $1,888,241
A010 (TA) Aprv: N/A - Spud: 02/25/1981 - P50: $487,890; P70: $536,302; P90: $606,568
A013 (COM) Aprv: N/A - Spud: 06/10/1981 - P50: $1,378,114; P70: $1,601,536; P90: $1,924,966
A003 (COM) Aprv: 09/01/1982 - Spud: 09/03/1982 - P50: $1,339,087; P70: $1,562,509; P90: $1,885,939
A009 (TA) Aprv: 05/06/1983 - Spud: 05/06/1983 - P50: $1,181,581; P70: $1,405,003; P90: $1,728,433
A015 (COM) Aprv: 06/19/1983 - Spud: 06/19/1983 - P50: $1,326,593; P70: $1,550,015; P90: $1,873,445
A006 (COM) Aprv: 08/07/1983 - Spud: 08/07/1983 - P50: $1,316,828; P70: $1,540,250; P90: $1,863,680
A012 (COM) Aprv: 09/15/1983 - Spud: 09/16/1983 - P50: $1,349,181; P70: $1,572,603; P90: $1,896,033
A008 (COM) Aprv: 11/13/1983 - Spud: 11/13/1983 - P50: $1,340,796; P70: $1,564,219; P90: $1,887,649
A005 (COM) Aprv: N/A - Spud: 12/05/1983 - P50: $1,309,529; P70: $1,532,951; P90: $1,856,381
A017 (COM) Aprv: 06/01/1984 - Spud: 06/01/1984 - P50: $1,349,345; P70: $1,572,767; P90: $1,896,197
A001 (COM) Aprv: N/A - Spud: 07/21/1990 - P50: $1,355,724; P70: $1,579,146; P90: $1,902,576
A011 (COM) Aprv: 05/22/1992 - Spud: 06/20/1992 - P50: $1,297,561; P70: $1,520,983; P90: $1,844,413
A018 (TA) Aprv: 05/22/1992 - Spud: 06/29/1992 - P50: $1,374,695; P70: $1,598,117; P90: $1,921,547
A020 (TA) Aprv: 09/11/2000 - Spud: 10/19/2000 - P50: $1,047,696; P70: $1,271,118; P90: $1,594,548
A021 (COM) Aprv: 10/20/2000 - Spud: 11/11/2000 - P50: $1,335,667; P70: $1,559,090; P90: $1,882,520
A023 (COM) Aprv: N/A - Spud: 01/15/2001 - P50: $1,383,605; P70: $1,607,027; P90: $1,930,457
A014 (COM) Aprv: 03/09/2001 - Spud: 03/19/2001 - P50: $1,367,757; P70: $1,591,179; P90: $1,914,610
A004 (COM) Aprv: 07/11/2001 - Spud: 08/11/2001 - P50: $1,304,136; P70: $1,527,559; P90: $1,850,989
STRUCTURES : 
FIXED CPLX# 22380 'A' Aprv: N/A - Inst: 01/01/1980 - P50: $7,139,332; P70: $7,677,302; P90: $8,575,529
FIXED CPLX# 22685 'C' Aprv: N/A - Inst: 01/01/1981 - P50: $5,889,067; P70: $5,949,769; P90: $6,052,611</t>
  </si>
  <si>
    <t>WELLS : 
D001 (TA) Aprv: 12/07/1956 - Spud: 01/11/1957 - P50: $43,785; P70: $92,197; P90: $162,463
015 (TA) Aprv: 09/28/1959 - Spud: 09/29/1959 - P50: $50,040; P70: $98,452; P90: $168,718
116 (TA) Aprv: 12/18/1978 - Spud: 01/18/1979 - P50: $50,040; P70: $98,452; P90: $168,718
122 (TA) Aprv: N/A - Spud: 08/15/1984 - P50: $43,785; P70: $92,197; P90: $162,463
124 (TA) Aprv: 10/28/1988 - Spud: 12/28/1988 - P50: $50,040; P70: $98,452; P90: $168,718
101 (TA) Aprv: 02/26/1996 - Spud: 02/26/1996 - P50: $50,040; P70: $98,452; P90: $168,718
075 (TA) Aprv: N/A - Spud: 04/18/1996 - P50: $50,040; P70: $98,452; P90: $168,718
109 (TA) Aprv: N/A - Spud: 09/12/1996 - P50: $58,797; P70: $107,209; P90: $177,475
088 (TA) Aprv: 12/31/1996 - Spud: 12/31/1996 - P50: $62,550; P70: $110,962; P90: $181,228
098 (COM) Aprv: 10/07/1997 - Spud: 10/09/1997 - P50: $452,165; P70: $675,587; P90: $999,017
115 (TA) Aprv: 07/01/1998 - Spud: 07/02/1998 - P50: $47,538; P70: $95,950; P90: $166,216
087 (TA) Aprv: 09/17/1999 - Spud: 10/12/1999 - P50: $60,048; P70: $108,460; P90: $178,726
125 (TA) Aprv: 11/05/1999 - Spud: 11/08/1999 - P50: $60,048; P70: $108,460; P90: $178,726
D002 (TA) Aprv: 05/29/2001 - Spud: 06/11/2001 - P50: $47,538; P70: $95,950; P90: $166,216
048 (TA) Aprv: 07/09/2001 - Spud: 08/21/2001 - P50: $58,797; P70: $107,209; P90: $177,475
D003 (TA) Aprv: 03/13/2003 - Spud: 04/03/2003 - P50: $42,534; P70: $90,946; P90: $161,212
DA129 (COM) Aprv: 05/02/2005 - Spud: 05/04/2005 - P50: $529,958; P70: $753,380; P90: $1,076,810
092 (COM) Aprv: 08/15/2005 - Spud: 09/19/2005 - P50: $515,514; P70: $738,936; P90: $1,062,366
130 (COM) Aprv: 11/08/2005 - Spud: 12/13/2005 - P50: $518,144; P70: $741,566; P90: $1,064,996
080 (COM) Aprv: 12/20/2005 - Spud: 12/22/2005 - P50: $482,683; P70: $706,105; P90: $1,029,535
131 (COM) Aprv: 02/01/2006 - Spud: 02/07/2006 - P50: $522,221; P70: $745,643; P90: $1,069,073
132 (COM) Aprv: 03/23/2006 - Spud: 04/03/2006 - P50: $434,055; P70: $657,477; P90: $980,907
133 (COM) Aprv: 05/19/2006 - Spud: 05/26/2006 - P50: $498,887; P70: $722,309; P90: $1,045,740
134 (COM) Aprv: 06/15/2006 - Spud: 07/11/2006 - P50: $439,672; P70: $663,094; P90: $986,525
135 (COM) Aprv: 08/18/2006 - Spud: 08/28/2006 - P50: $522,809; P70: $746,231; P90: $1,069,661
137 (TA) Aprv: 11/17/2006 - Spud: 11/28/2006 - P50: $51,291; P70: $99,703; P90: $169,969
F001 (COM) Aprv: 11/28/2006 - Spud: 12/13/2006 - P50: $481,318; P70: $704,740; P90: $1,028,171
100 (COM) Aprv: 01/12/2007 - Spud: 01/28/2007 - P50: $505,751; P70: $729,173; P90: $1,052,604
F002 (COM) Aprv: 02/13/2007 - Spud: 02/14/2007 - P50: $520,642; P70: $744,064; P90: $1,067,494
089 (COM) Aprv: 03/29/2007 - Spud: 05/05/2007 - P50: $524,356; P70: $747,778; P90: $1,071,208
138 (COM) Aprv: 06/05/2007 - Spud: 07/17/2007 - P50: $580,809; P70: $804,231; P90: $1,127,661
006 (COM) Aprv: 09/27/2007 - Spud: 10/24/2007 - P50: $502,202; P70: $725,624; P90: $1,049,054
139 (TA) Aprv: 07/29/2008 - Spud: 08/05/2008 - P50: $413,225; P70: $636,647; P90: $960,077
082 (TA) Aprv: 11/18/2008 - Spud: 11/21/2008 - P50: $66,303; P70: $114,715; P90: $184,981
DA128 (COM) Aprv: 05/12/2009 - Spud: 05/14/2009 - P50: $515,819; P70: $739,241; P90: $1,062,671
081 (COM) Aprv: 07/28/2010 - Spud: 08/25/2010 - P50: $510,082; P70: $733,504; P90: $1,056,935
STRUCTURES : 
FIXED CPLX# 20966 'G' Aprv: N/A - Inst: 01/01/1956 - P50: $1,297,996; P70: $1,836,497; P90: $2,725,482
FIXED CPLX# 21098 'D' Aprv: N/A - Inst: 01/01/1956 - P50: $1,165,992; P70: $1,704,492; P90: $2,593,477
FIXED CPLX# 21098 'H' Aprv: N/A - Inst: 01/01/1956 - P50: $870,457; P70: $1,409,489; P90: $2,289,232
FIXED CPLX# 20993 'WG#6 &amp; 115' Aprv: N/A - Inst: 01/01/1958 - P50: $731,220; P70: $1,093,530; P90: $1,720,981
FIXED CPLX# 20990 '15' Aprv: N/A - Inst: 01/01/1959 - P50: $421,508; P70: $654,263; P90: $1,015,375
FIXED CPLX# 21100 '48' Aprv: N/A - Inst: 01/01/1962 - P50: $802,473; P70: $1,164,783; P90: $1,792,234
FIXED CPLX# 21070 '116' Aprv: N/A - Inst: 01/01/1963 - P50: $780,549; P70: $1,142,859; P90: $1,770,310
FIXED CPLX# 21072 '55' Aprv: N/A - Inst: 01/01/1963 - P50: $141,388; P70: $229,808; P90: $452,872
CAIS CPLX# 21096 '58' Aprv: N/A - Inst: 01/01/1963 - P50: $141,388; P70: $229,808; P90: $452,872
CAIS CPLX# 1911 'GC' Aprv: N/A - Inst: 01/01/1965 - P50: $529,178; P70: $761,933; P90: $1,123,045
FIXED CPLX# 20977 '81' Aprv: N/A - Inst: 01/01/1965 - P50: $791,511; P70: $1,153,821; P90: $1,781,272
FIXED CPLX# 20978 '80' Aprv: N/A - Inst: 01/01/1965 - P50: $758,625; P70: $1,120,935; P90: $1,748,386
FIXED CPLX# 21090 '87' Aprv: N/A - Inst: 01/01/1965 - P50: $791,511; P70: $1,153,821; P90: $1,781,272
FIXED CPLX# 20972 '92' Aprv: N/A - Inst: 01/01/1966 - P50: $802,473; P70: $1,164,783; P90: $1,792,234
FIXED CPLX# 21161 '88' Aprv: N/A - Inst: 01/01/1966 - P50: $780,549; P70: $1,142,859; P90: $1,770,310
CAIS CPLX# 21935 'DA' Aprv: N/A - Inst: 01/01/1966 - P50: $758,625; P70: $1,120,935; P90: $1,748,386
FIXED CPLX# 20968 '101' Aprv: N/A - Inst: 01/01/1967 - P50: $802,473; P70: $1,164,783; P90: $1,792,234
FIXED CPLX# 20969 '100' Aprv: N/A - Inst: 01/01/1967 - P50: $780,549; P70: $1,142,859; P90: $1,770,310
FIXED CPLX# 20976 '82' Aprv: N/A - Inst: 01/01/1967 - P50: $791,511; P70: $1,153,821; P90: $1,781,272
FIXED CPLX# 20967 '109' Aprv: N/A - Inst: 01/01/1970 - P50: $786,030; P70: $1,148,340; P90: $1,775,791
FIXED CPLX# 23801 '124' Aprv: N/A - Inst: 01/01/1989 - P50: $747,663; P70: $1,109,973; P90: $1,737,424
CAIS CPLX# 21935 'DA-Aux' Aprv: N/A - Inst: 04/18/2005 - P50: $435,864; P70: $668,619; P90: $1,029,731
CAIS CPLX# 20978 'DB' Aprv: N/A - Inst: 01/21/2006 - P50: $932,629; P70: $1,471,661; P90: $2,351,404
CAIS CPLX# 1867 'GB' Aprv: N/A - Inst: 05/27/2006 - P50: $500,466; P70: $733,221; P90: $1,094,333
CAIS CPLX# 21090 'GE' Aprv: N/A - Inst: 12/23/2007 - P50: $478,932; P70: $711,687; P90: $1,072,799
PIPELINES : 
GAS PSN# 3566 (OUT) Aprv: N/A - Init HTP: N/A - P50: $143,904; P70: $275,927; P90: $466,933
SPLY PSN# 1964 (OUT) Aprv: 03/29/1968 - Init HTP: 10/22/1968 - P50: $571,128; P70: $793,320; P90: $1,115,815
SPLY PSN# 2044 (PABN) Aprv: 03/29/1968 - Init HTP: 10/22/1968 - P50: $567,460; P70: $789,652; P90: $1,112,147
GAS PSN# 3569 (OPMO) Aprv: 03/29/1968 - Init HTP: 10/22/1968 - P50: $567,238; P70: $789,429; P90: $1,111,924
GAS PSN# 20947 (PABN) Aprv: 03/29/1968 - Init HTP: 10/22/1968 - P50: $585,553; P70: $807,745; P90: $1,130,240
GAS PSN# 20948 (PABN) Aprv: 03/29/1968 - Init HTP: 10/22/1968 - P50: $575,798; P70: $797,990; P90: $1,120,485
BLKO PSN# 5781 (OUT) Aprv: 06/23/1980 - Init HTP: 07/02/1980 - P50: $107,193; P70: $239,216; P90: $430,222
BLKO PSN# 8580 (PABN) Aprv: 03/03/1989 - Init HTP: 04/27/1989 - P50: $84,493; P70: $216,515; P90: $407,522
LIFT PSN# 8581 (OUT) Aprv: 03/03/1989 - Init HTP: 04/27/1989 - P50: $84,407; P70: $216,429; P90: $407,436
LIFT PSN# 11817 (OUT) Aprv: 05/15/1998 - Init HTP: 10/14/2004 - P50: $96,803; P70: $228,826; P90: $419,832
BLKO PSN# 15078 (OUT) Aprv: 10/23/2006 - Init HTP: 11/30/2005 - P50: $229,191; P70: $361,214; P90: $552,221
GAS PSN# 2125 (OUT) Aprv: N/A - Init HTP: 12/13/2005 - P50: $186,484; P70: $318,507; P90: $509,513
LIFT PSN# 15468 (OUT) Aprv: 03/23/2006 - Init HTP: 01/01/2006 - P50: $168,101; P70: $390,293; P90: $712,788
BLKO PSN# 15535 (ACT) Aprv: 03/20/2006 - Init HTP: 02/03/2006 - P50: $114,611; P70: $246,633; P90: $437,640
LIFT PSN# 15534 (ACT) Aprv: 03/20/2006 - Init HTP: 02/04/2006 - P50: $94,810; P70: $226,833; P90: $417,839
BLKO PSN# 15518 (ACT) Aprv: 03/20/2006 - Init HTP: 02/18/2006 - P50: $116,190; P70: $248,212; P90: $439,219
LIFT PSN# 15517 (PABN) Aprv: 03/20/2006 - Init HTP: 02/19/2006 - P50: $93,697; P70: $225,719; P90: $416,726
BLKO PSN# 15519 (OUT) Aprv: 03/20/2006 - Init HTP: 02/19/2006 - P50: $116,199; P70: $248,222; P90: $439,228
BLKO PSN# 15516 (PABN) Aprv: 03/20/2006 - Init HTP: 02/20/2006 - P50: $153,150; P70: $285,172; P90: $476,179
LIFT PSN# 15520 (ACT) Aprv: 03/20/2006 - Init HTP: 02/21/2006 - P50: $96,367; P70: $228,389; P90: $419,396
BLKO PSN# 15515 (PABN) Aprv: 03/20/2006 - Init HTP: 02/22/2006 - P50: $113,504; P70: $245,526; P90: $436,533
BLKO PSN# 15537 (ACT) Aprv: 03/20/2006 - Init HTP: 03/08/2006 - P50: $120,514; P70: $252,537; P90: $443,544
BLKO PSN# 15538 (ACT) Aprv: 03/20/2006 - Init HTP: 03/08/2006 - P50: $160,132; P70: $292,155; P90: $483,161
LIFT PSN# 15536 (ACT) Aprv: 03/20/2006 - Init HTP: 03/09/2006 - P50: $100,691; P70: $232,714; P90: $423,721
BLKO PSN# 15081 (OUT) Aprv: 06/27/2005 - Init HTP: 03/11/2006 - P50: $152,591; P70: $284,614; P90: $475,621
BLKO PSN# 15510 (ACT) Aprv: 03/20/2006 - Init HTP: 03/13/2006 - P50: $107,968; P70: $239,991; P90: $430,997
LIFT PSN# 15511 (ACT) Aprv: 03/20/2006 - Init HTP: 03/13/2006 - P50: $88,152; P70: $220,174; P90: $411,181
LIFT PSN# 15502 (OUT) Aprv: 03/20/2006 - Init HTP: 03/14/2006 - P50: $95,131; P70: $227,154; P90: $418,160
BLKO PSN# 15506 (ACT) Aprv: 03/20/2006 - Init HTP: 03/14/2006 - P50: $111,823; P70: $243,846; P90: $434,853
BLKO PSN# 15501 (OUT) Aprv: 03/20/2006 - Init HTP: 03/15/2006 - P50: $114,948; P70: $246,970; P90: $437,977
LIFT PSN# 15507 (ACT) Aprv: 03/20/2006 - Init HTP: 03/15/2006 - P50: $91,994; P70: $224,017; P90: $415,023
BLKO PSN# 15644 (ACT) Aprv: 06/19/2006 - Init HTP: 03/21/2006 - P50: $113,732; P70: $245,755; P90: $436,762
LIFT PSN# 15643 (OUT) Aprv: 06/19/2006 - Init HTP: 03/22/2006 - P50: $129,889; P70: $352,081; P90: $674,576
LIFT PSN# 15526 (ACT) Aprv: 03/20/2006 - Init HTP: 03/23/2006 - P50: $95,624; P70: $227,647; P90: $418,654
BLKO PSN# 15525 (ACT) Aprv: 03/20/2006 - Init HTP: 03/24/2006 - P50: $115,412; P70: $247,435; P90: $438,442
BLKO PSN# 15642 (ACT) Aprv: 06/19/2006 - Init HTP: 03/27/2006 - P50: $121,621; P70: $253,644; P90: $444,651
BLKO PSN# 15513 (ACT) Aprv: 03/20/2006 - Init HTP: 05/03/2006 - P50: $156,234; P70: $288,257; P90: $479,264
LIFT PSN# 15514 (OUT) Aprv: 03/20/2006 - Init HTP: 05/03/2006 - P50: $96,762; P70: $228,785; P90: $419,791
BLKO PSN# 15512 (OUT) Aprv: 03/20/2006 - Init HTP: 05/09/2006 - P50: $116,585; P70: $248,608; P90: $439,614
BLKO PSN# 15523 (ACT) Aprv: 03/20/2006 - Init HTP: 06/05/2006 - P50: $110,136; P70: $242,159; P90: $433,165
LIFT PSN# 15524 (ACT) Aprv: 03/20/2006 - Init HTP: 06/06/2006 - P50: $90,303; P70: $222,326; P90: $413,333
BLKO PSN# 15718 (OUT) Aprv: 06/06/2006 - Init HTP: 07/04/2006 - P50: $244,475; P70: $466,666; P90: $789,162
BLKO PSN# 15719 (OUT) Aprv: 06/06/2006 - Init HTP: 07/05/2006 - P50: $165,414; P70: $387,606; P90: $710,101
LIFT PSN# 15720 (OUT) Aprv: 06/06/2006 - Init HTP: 07/05/2006 - P50: $125,900; P70: $348,092; P90: $670,587
BLKO PSN# 15508 (ACT) Aprv: 03/20/2006 - Init HTP: 01/27/2007 - P50: $116,628; P70: $248,651; P90: $439,657
BLKO PSN# 15509 (ACT) Aprv: 03/20/2006 - Init HTP: 01/28/2007 - P50: $96,808; P70: $228,831; P90: $419,837
BLKO PSN# 16021 (OUT) Aprv: 03/09/2007 - Init HTP: 04/03/2007 - P50: $166,684; P70: $388,876; P90: $711,371
LIFT PSN# 16022 (OUT) Aprv: 03/09/2007 - Init HTP: 04/07/2007 - P50: $127,151; P70: $349,343; P90: $671,838
BLKO PSN# 16079 (ACT) Aprv: 06/20/2007 - Init HTP: 12/18/2007 - P50: $158,835; P70: $290,858; P90: $481,864
LIFT PSN# 16080 (ACT) Aprv: 06/20/2007 - Init HTP: 12/18/2007 - P50: $119,164; P70: $251,186; P90: $442,193
LIFT PSN# 1865 (OUT) Aprv: 11/14/1977 - Init HTP: 10/17/2013 - P50: $174,826; P70: $397,018; P90: $719,513</t>
  </si>
  <si>
    <t xml:space="preserve">00078 - Chevron U.S.A. Inc. (From 02/18/2004 12:00AM to 12/31/2099 11:59AM) 
02748 - Equinor Gulf of Mexico LLC (From 08/09/2005 12:00AM to 12/31/2099 11:59AM) 
03058 - TEP Jack, LLC (From 03/05/2010 12:00AM to 12/31/2099 11:59AM) 
02421 - Devon Energy Production Co., L.P. (From 09/18/2006 12:00AM to 03/04/2010 11:59PM) 
01777 - Devon Louisiana Corporation (From 07/01/1998 12:00AM to 09/17/2006 11:59PM) 
02611 - EnCana Gulf of Mexico LLC (From 03/26/2004 12:00AM to 08/08/2005 11:59PM) 
00724 - Marathon Oil Company (From 07/01/1998 12:00AM to 07/07/2003 11:59PM) </t>
  </si>
  <si>
    <t xml:space="preserve">02668 - Red Willow Offshore, LLC (From 06/01/2017 12:00AM to 12/31/2099 11:59AM) 
03570 - Beacon Offshore Energy Exploration LLC (From 08/10/2020 01:00AM to 12/31/2099 11:59AM) 
03572 - BOE Exploration &amp; Production LLC (From 08/10/2020 01:00AM to 12/31/2099 11:59AM) 
03362 - Kosmos Energy Gulf of Mexico Operations, LLC (From 12/03/2020 12:00AM to 12/31/2099 11:59AM) 
03194 - CSL Exploration, LP (From 01/27/2021 12:00AM to 12/31/2099 11:59AM) 
03656 - Alta Mar Energy (Winterfell), LLC (From 10/21/2021 12:00AM to 12/31/2099 11:59AM) 
03723 - Westlawn GOM Asset 3 Holdco LLC (From 08/01/2023 12:00AM to 12/31/2099 11:59AM) 
03567 - Beacon Growthco Operating Company, L.L.C. (From 07/21/2025 12:00AM to 12/31/2099 11:59AM) 
03497 - Ridgewood Monarch North, LLC (From 08/04/2017 12:00AM to 07/31/2023 11:59PM) 
03630 - Beacon Asset Holdings LLC (From 08/10/2020 12:00AM to 11/06/2022 11:59PM) 
03394 - CL&amp;F Offshore LLC (From 06/01/2017 12:00AM to 08/17/2022 11:59PM) 
01999 - Houston Energy, L.P. (From 06/01/2017 12:00AM to 01/26/2021 11:59PM) 
02058 - LLOG Exploration Offshore, L.L.C. (From 10/12/2017 12:00AM to 08/10/2020 12:59AM) 
03238 - LLOG Bluewater Holdings, L.L.C. (From 06/01/2017 12:00AM to 08/09/2020 11:59PM) 
03498 - ILX Prospect Monarch North, LLC (From 08/04/2017 12:00AM to 10/21/2019 11:59PM) 
01308 - Ridgewood Energy Corporation (From 06/01/2017 12:00AM to 08/03/2017 11:59PM) </t>
  </si>
  <si>
    <t>COLLATERAL:
01284 W &amp; T Offshore, Inc.: $4,809,856 (N-4000209 - Eff Dt: 09/15/2020)
01284 W &amp; T Offshore, Inc.: $990,000 (1097698 - Eff Dt: 10/19/2015)</t>
  </si>
  <si>
    <t>WELLS : 
001 (COM) Aprv: 10/17/2024 - Spud: 10/28/2024 - P50: $34,388,688; P70: $38,751,346; P90: $45,138,342</t>
  </si>
  <si>
    <t xml:space="preserve">02219 - Anadarko US Offshore LLC 40% 
02481 - BP Exploration &amp; Production Inc. 60% </t>
  </si>
  <si>
    <t>WELLS : 
001 (DRL) Aprv: 04/01/2025 - Spud: 04/09/2025 - P50: $34,308,924; P70: $38,671,582; P90: $45,058,578</t>
  </si>
  <si>
    <t xml:space="preserve">02481 - BP Exploration &amp; Production Inc. (From 11/01/2018 12:00AM to 12/31/2099 11:59AM) 
02219 - Anadarko US Offshore LLC (From 11/30/2021 12:00AM to 12/31/2099 11:59AM) 
00689 - Shell Offshore Inc. (From 05/17/2022 12:00AM to 07/02/2025 11:59PM) </t>
  </si>
  <si>
    <t>WELLS : 
A004 (TA) Aprv: 05/01/1957 - Spud: 05/09/1957 - P50: $53,793; P70: $102,205; P90: $172,471
A006 (TA) Aprv: N/A - Spud: 06/24/1957 - P50: $50,040; P70: $98,452; P90: $168,718
004 (TA) Aprv: N/A - Spud: 08/22/1961 - P50: $66,303; P70: $114,715; P90: $184,981
B001 (TA) Aprv: N/A - Spud: 12/06/1962 - P50: $63,801; P70: $112,213; P90: $182,479
B002 (TA) Aprv: 01/07/1963 - Spud: 01/07/1963 - P50: $62,550; P70: $110,962; P90: $181,228
B003 (TA) Aprv: N/A - Spud: 03/24/1963 - P50: $63,801; P70: $112,213; P90: $182,479
B004 (TA) Aprv: N/A - Spud: 03/24/1963 - P50: $62,550; P70: $110,962; P90: $181,228
B007 (TA) Aprv: 07/10/1963 - Spud: 07/19/1963 - P50: $63,801; P70: $112,213; P90: $182,479
B008 (TA) Aprv: N/A - Spud: 08/31/1963 - P50: $63,801; P70: $112,213; P90: $182,479
B009 (TA) Aprv: N/A - Spud: 09/20/1963 - P50: $63,801; P70: $112,213; P90: $182,479
B011 (TA) Aprv: 11/21/1963 - Spud: 11/21/1963 - P50: $63,801; P70: $112,213; P90: $182,479
B012 (TA) Aprv: N/A - Spud: 01/12/1964 - P50: $63,801; P70: $112,213; P90: $182,479
C001 (TA) Aprv: 06/18/1964 - Spud: 06/18/1964 - P50: $52,542; P70: $100,954; P90: $171,220
C005 (TA) Aprv: N/A - Spud: 12/09/1964 - P50: $56,295; P70: $104,707; P90: $174,973
C008 (COM) Aprv: 04/14/1965 - Spud: 04/14/1965 - P50: $420,735; P70: $644,157; P90: $967,588
C011 (TA) Aprv: N/A - Spud: 06/15/1965 - P50: $43,785; P70: $92,197; P90: $162,463
C012 (TA) Aprv: 07/01/1965 - Spud: 07/01/1965 - P50: $48,789; P70: $97,201; P90: $167,467
J001 (TA) Aprv: N/A - Spud: 06/06/1966 - P50: $50,040; P70: $98,452; P90: $168,718
J002 (TA) Aprv: N/A - Spud: 06/18/1966 - P50: $50,040; P70: $98,452; P90: $168,718
J003 (TA) Aprv: N/A - Spud: 07/11/1966 - P50: $50,040; P70: $98,452; P90: $168,718
J004 (TA) Aprv: 08/01/1966 - Spud: 08/04/1966 - P50: $43,785; P70: $92,197; P90: $162,463
J005 (TA) Aprv: N/A - Spud: 08/29/1966 - P50: $50,040; P70: $98,452; P90: $168,718
J006 (TA) Aprv: N/A - Spud: 09/17/1966 - P50: $50,040; P70: $98,452; P90: $168,718
J007 (TA) Aprv: N/A - Spud: 10/27/1966 - P50: $50,040; P70: $98,452; P90: $168,718
J010 (TA) Aprv: N/A - Spud: 11/10/1966 - P50: $50,040; P70: $98,452; P90: $168,718
J008 (TA) Aprv: N/A - Spud: 11/29/1966 - P50: $50,040; P70: $98,452; P90: $168,718
J009 (TA) Aprv: N/A - Spud: 12/24/1966 - P50: $50,040; P70: $98,452; P90: $168,718
020 (COM) Aprv: 12/20/1966 - Spud: 12/27/1966 - P50: $381,180; P70: $604,603; P90: $928,033
026 (TA) Aprv: 12/11/1973 - Spud: 12/11/1973 - P50: $53,793; P70: $102,205; P90: $172,471
027 (COM) Aprv: 12/06/1974 - Spud: 12/06/1974 - P50: $426,617; P70: $650,039; P90: $973,469
029 (TA) Aprv: N/A - Spud: 07/18/1978 - P50: $52,542; P70: $100,954; P90: $171,220
030 (TA) Aprv: 05/07/1979 - Spud: 05/07/1979 - P50: $52,542; P70: $100,954; P90: $171,220
032 (TA) Aprv: N/A - Spud: 06/04/1981 - P50: $53,793; P70: $102,205; P90: $172,471
BC001 (TA) Aprv: 02/12/1982 - Spud: 02/12/1982 - P50: $66,303; P70: $114,715; P90: $184,981
BC003 (TA) Aprv: 03/14/1982 - Spud: 03/14/1982 - P50: $66,303; P70: $114,715; P90: $184,981
BC005 (TA) Aprv: N/A - Spud: 05/26/1982 - P50: $66,303; P70: $114,715; P90: $184,981
J011 (COM) Aprv: 06/14/1983 - Spud: 06/14/1983 - P50: $363,490; P70: $586,912; P90: $910,343
J012 (TA) Aprv: 08/17/1983 - Spud: 08/17/1983 - P50: $51,291; P70: $99,703; P90: $169,969
038 (COM) Aprv: 05/30/1997 - Spud: 06/04/1997 - P50: $426,708; P70: $650,130; P90: $973,560
035 (TA) Aprv: 07/23/1997 - Spud: 07/23/1997 - P50: $67,554; P70: $115,966; P90: $186,232
009 (TA) Aprv: 10/09/1997 - Spud: 10/10/1997 - P50: $60,048; P70: $108,460; P90: $178,726
J015 (COM) Aprv: 05/29/1998 - Spud: 06/06/1998 - P50: $401,995; P70: $625,418; P90: $948,848
BA018 (TA) Aprv: 02/23/1999 - Spud: 02/23/1999 - P50: $66,303; P70: $114,715; P90: $184,981
BA019 (COM) Aprv: 03/04/1999 - Spud: 03/08/1999 - P50: $448,697; P70: $672,119; P90: $995,550
JA039 (COM) Aprv: 03/12/1999 - Spud: 03/19/1999 - P50: $401,004; P70: $624,426; P90: $947,856
JA042 (COM) Aprv: 11/12/1999 - Spud: 11/23/1999 - P50: $399,787; P70: $623,210; P90: $946,640
JA045 (TA) Aprv: 11/26/1999 - Spud: 12/12/1999 - P50: $52,542; P70: $100,954; P90: $171,220
CA033 (COM) Aprv: 01/07/2000 - Spud: 01/15/2000 - P50: $363,528; P70: $586,950; P90: $910,381
041 (COM) Aprv: 01/07/2000 - Spud: 01/23/2000 - P50: $448,734; P70: $672,156; P90: $995,586
044 (COM) Aprv: 03/29/2000 - Spud: 03/31/2000 - P50: $411,561; P70: $634,983; P90: $958,413
003 (TA) Aprv: 07/26/2000 - Spud: 08/03/2000 - P50: $58,797; P70: $107,209; P90: $177,475
046 (TA) Aprv: 11/14/2000 - Spud: 12/08/2000 - P50: $55,044; P70: $103,456; P90: $173,722
BF005 (TA) Aprv: N/A - Spud: 12/22/2000 - P50: $68,805; P70: $117,217; P90: $187,483
BC008 (COM) Aprv: 11/05/2002 - Spud: 11/10/2002 - P50: $483,717; P70: $707,139; P90: $1,030,570
BC004 (COM) Aprv: 03/05/2004 - Spud: 03/25/2004 - P50: $373,339; P70: $596,761; P90: $920,191
CA047 (TA) Aprv: 09/03/2004 - Spud: 10/16/2004 - P50: $50,040; P70: $98,452; P90: $168,718
040 (TA) Aprv: 08/01/2005 - Spud: 08/25/2005 - P50: $73,809; P70: $122,221; P90: $192,487
J016 (COM) Aprv: 04/25/2006 - Spud: 04/30/2006 - P50: $399,393; P70: $622,815; P90: $946,245
AE048 (TA) Aprv: 05/31/2006 - Spud: 06/16/2006 - P50: $51,291; P70: $99,703; P90: $169,969
CC049 (TA) Aprv: 12/19/2008 - Spud: 12/27/2008 - P50: $61,299; P70: $109,711; P90: $179,977
022 (COM) Aprv: 12/09/2008 - Spud: 01/27/2009 - P50: $401,324; P70: $624,746; P90: $948,176
CA054 (TA) Aprv: 03/04/2009 - Spud: 11/16/2009 - P50: $51,291; P70: $99,703; P90: $169,969
JA056 (COM) Aprv: 03/26/2012 - Spud: 05/19/2012 - P50: $465,836; P70: $689,258; P90: $1,012,688
CA052 (COM) Aprv: 11/20/2012 - Spud: 11/28/2012 - P50: $406,265; P70: $629,687; P90: $953,117
CC051 (TA) Aprv: 10/10/2014 - Spud: 10/25/2014 - P50: $478,659; P70: $702,081; P90: $1,025,511
BC007 (COM) Aprv: 04/19/2021 - Spud: 04/20/2021 - P50: $443,007; P70: $666,429; P90: $989,859
STRUCTURES : 
FIXED CPLX# 20729 'A' Aprv: N/A - Inst: 01/01/1956 - P50: $3,006,210; P70: $3,993,729; P90: $5,567,120
FIXED CPLX# 20388 'AD' Aprv: N/A - Inst: 01/01/1958 - P50: $514,822; P70: $747,577; P90: $1,108,689
CAIS CPLX# 20551 'AC' Aprv: N/A - Inst: 01/01/1958 - P50: $514,822; P70: $747,577; P90: $1,108,689
FIXED CPLX# 20393 'CA' Aprv: N/A - Inst: 01/01/1959 - P50: $901,543; P70: $1,440,575; P90: $2,320,318
FIXED CPLX# 20390 'B' Aprv: N/A - Inst: 01/01/1961 - P50: $1,025,887; P70: $1,564,919; P90: $2,444,662
FIXED CPLX# 20471 '5' Aprv: N/A - Inst: 01/01/1961 - P50: $471,754; P70: $704,509; P90: $1,065,621
FIXED CPLX# 21815 'C' Aprv: N/A - Inst: 01/01/1964 - P50: $901,543; P70: $1,440,575; P90: $2,320,318
FIXED CPLX# 20383 'JA' Aprv: N/A - Inst: 01/01/1965 - P50: $932,629; P70: $1,471,661; P90: $2,351,404
CAIS CPLX# 20456 'AE' Aprv: N/A - Inst: 01/01/1965 - P50: $471,754; P70: $704,509; P90: $1,065,621
FIXED CPLX# 20199 'J' Aprv: N/A - Inst: 01/01/1966 - P50: $2,217,829; P70: $2,980,573; P90: $4,216,382
FIXED CPLX# 20392 'BA' Aprv: N/A - Inst: 01/01/1966 - P50: $942,991; P70: $1,482,023; P90: $2,361,766
FIXED CPLX# 20390 'BB' Aprv: N/A - Inst: 01/01/1971 - P50: $1,025,887; P70: $1,564,919; P90: $2,444,662
FIXED CPLX# 21815 'N' Aprv: N/A - Inst: 01/01/1971 - P50: $901,543; P70: $1,440,575; P90: $2,320,318
FIXED CPLX# 20390 'O' Aprv: N/A - Inst: 01/01/1972 - P50: $1,025,887; P70: $1,564,919; P90: $2,444,662
FIXED CPLX# 21586 'CC' Aprv: N/A - Inst: 01/01/1972 - P50: $953,353; P70: $1,492,385; P90: $2,372,128
FIXED CPLX# 22752 'CD' Aprv: N/A - Inst: 01/01/1983 - P50: $514,822; P70: $747,577; P90: $1,108,689
CAIS CPLX# 23088 '36' Aprv: N/A - Inst: 01/01/1985 - P50: $53,182; P70: $101,789; P90: $195,080
PIPELINES : 
LIFT PSN# 127 (ACT) Aprv: N/A - Init HTP: N/A - P50: $120,663; P70: $252,686; P90: $443,692
LIFT PSN# 136 (ACT) Aprv: N/A - Init HTP: N/A - P50: $104,030; P70: $236,053; P90: $427,059
BLKO PSN# 137 (PABN) Aprv: N/A - Init HTP: N/A - P50: $116,516; P70: $248,539; P90: $439,545
BLKO PSN# 142 (ACT) Aprv: N/A - Init HTP: N/A - P50: $233,450; P70: $365,473; P90: $556,479
BLKG PSN# 145 (ACT) Aprv: N/A - Init HTP: N/A - P50: $160,309; P70: $292,332; P90: $483,338
BLKG PSN# 146 (PABN) Aprv: N/A - Init HTP: N/A - P50: $120,663; P70: $252,686; P90: $443,692
LIFT PSN# 151 (PABN) Aprv: N/A - Init HTP: N/A - P50: $119,068; P70: $251,091; P90: $442,097
TEST PSN# 153 (PABN) Aprv: N/A - Init HTP: N/A - P50: $99,245; P70: $231,268; P90: $422,274
LIFT PSN# 154 (ACT) Aprv: N/A - Init HTP: N/A - P50: $112,501; P70: $244,524; P90: $435,530
LIFT PSN# 4864 (ACT) Aprv: N/A - Init HTP: N/A - P50: $129,573; P70: $261,596; P90: $452,602
LIFT PSN# 7838 (ACT) Aprv: N/A - Init HTP: N/A - P50: $133,720; P70: $265,743; P90: $456,749
TEST PSN# 7839 (ACT) Aprv: N/A - Init HTP: N/A - P50: $130,849; P70: $262,872; P90: $453,878
BLKO PSN# 7845 (ACT) Aprv: N/A - Init HTP: N/A - P50: $179,427; P70: $311,450; P90: $502,456
LIFT PSN# 366 (ACT) Aprv: 04/12/1963 - Init HTP: N/A - P50: $136,591; P70: $268,614; P90: $459,620
LIFT PSN# 367 (ACT) Aprv: 04/12/1963 - Init HTP: N/A - P50: $136,591; P70: $268,614; P90: $459,620
GAS PSN# 13963 (ACT) Aprv: 09/23/2002 - Init HTP: 07/09/1970 - P50: $179,545; P70: $311,568; P90: $502,574
TEST PSN# 147 (ACT) Aprv: 04/09/1971 - Init HTP: N/A - P50: $120,663; P70: $252,686; P90: $443,692
BLKO PSN# 408 (ACT) Aprv: 01/04/1971 - Init HTP: 08/27/1971 - P50: $203,161; P70: $335,184; P90: $526,190
LIFT PSN# 3800 (ACT) Aprv: 01/04/1971 - Init HTP: 08/27/1971 - P50: $162,105; P70: $294,128; P90: $485,134
GAS PSN# 17350 (ACT) Aprv: 06/09/2008 - Init HTP: 08/27/1971 - P50: $243,425; P70: $375,448; P90: $566,454
BLKO PSN# 439 (ACT) Aprv: 07/18/1972 - Init HTP: 04/23/1972 - P50: $134,903; P70: $266,926; P90: $457,932
LIFT PSN# 440 (ACT) Aprv: 07/18/1972 - Init HTP: 10/06/1972 - P50: $138,186; P70: $270,209; P90: $461,215
TEST PSN# 441 (ACT) Aprv: 07/18/1972 - Init HTP: 10/06/1972 - P50: $138,186; P70: $270,209; P90: $461,215
GAS PSN# 6037 (ACT) Aprv: 08/05/1981 - Init HTP: 10/05/1981 - P50: $203,402; P70: $335,424; P90: $526,431
LIFT PSN# 17442 (ACT) Aprv: N/A - Init HTP: 08/13/1982 - P50: $180,465; P70: $312,487; P90: $503,494
LIFT PSN# 7400 (ACT) Aprv: 01/30/1985 - Init HTP: 03/04/1985 - P50: $126,695; P70: $258,718; P90: $449,725
O/W PSN# 162 (ACT) Aprv: 10/30/1970 - Init HTP: 02/06/1986 - P50: $162,355; P70: $294,378; P90: $485,384
GAS PSN# 163 (ACT) Aprv: 10/30/1970 - Init HTP: 02/06/1986 - P50: $162,355; P70: $294,378; P90: $485,384
BLKG PSN# 8574 (ACT) Aprv: 02/10/1989 - Init HTP: 02/23/1989 - P50: $170,735; P70: $392,926; P90: $715,421
BLKO PSN# 10983 (ACT) Aprv: 05/31/1996 - Init HTP: 06/09/1996 - P50: $247,394; P70: $469,585; P90: $792,080
LIFT PSN# 11682 (ACT) Aprv: 08/07/1998 - Init HTP: 08/20/1998 - P50: $169,376; P70: $301,399; P90: $492,406
BLKG PSN# 12276 (ACT) Aprv: 08/26/1999 - Init HTP: 10/28/1999 - P50: $248,622; P70: $470,814; P90: $793,309
BLKO PSN# 12614 (OUT) Aprv: 07/12/2000 - Init HTP: 07/18/2000 - P50: $116,175; P70: $248,197; P90: $439,204
LIFT PSN# 12615 (ACT) Aprv: 07/12/2000 - Init HTP: 07/18/2000 - P50: $116,155; P70: $248,178; P90: $439,185
LIFT PSN# 13613 (ACT) Aprv: 03/06/2002 - Init HTP: 04/20/2002 - P50: $127,676; P70: $349,867; P90: $672,363
BLKO PSN# 13964 (ACT) Aprv: 11/08/2003 - Init HTP: 12/04/2002 - P50: $214,848; P70: $346,871; P90: $537,878
BLKG PSN# 152 (PABN) Aprv: N/A - Init HTP: 08/10/2003 - P50: $119,068; P70: $251,091; P90: $442,097
BLKG PSN# 15201 (ACT) Aprv: 03/09/2006 - Init HTP: 04/14/2006 - P50: $201,634; P70: $333,657; P90: $524,664
BLKO PSN# 149 (ACT) Aprv: N/A - Init HTP: 01/11/2010 - P50: $161,904; P70: $293,927; P90: $484,933
BLKO PSN# 18800 (ACT) Aprv: 03/23/1981 - Init HTP: 04/13/2012 - P50: $192,775; P70: $324,798; P90: $515,804
BLKO PSN# 129 (ACT) Aprv: N/A - Init HTP: 10/10/2015 - P50: $116,943; P70: $248,966; P90: $439,973
BLKG PSN# 445 (ACT) Aprv: 09/20/1962 - Init HTP: 11/11/2016 - P50: $201,757; P70: $333,780; P90: $524,786
BLKO PSN# 7840 (ACT) Aprv: N/A - Init HTP: 08/20/2024 - P50: $173,366; P70: $305,389; P90: $496,395</t>
  </si>
  <si>
    <t>COLLATERAL:
03026 Talos Energy Ventures, LLC: $21,415,000 (DUA001304 - Eff Dt: 01/29/2024)
03026 Talos Energy Ventures, LLC: $13,955,000 (TRUST ACCT ######### - Eff Dt: 01/25/2010)</t>
  </si>
  <si>
    <t>COLLATERAL:
03026 Talos Energy Ventures, LLC: $33,760,165 (DUA001305 - Eff Dt: 01/29/2024)</t>
  </si>
  <si>
    <t xml:space="preserve">02277 - Woodside Energy (Deepwater) Inc. (From 07/01/2002 12:00AM to 12/31/2099 11:59AM) 
02481 - BP Exploration &amp; Production Inc. (From 01/08/2003 12:00AM to 12/31/2099 11:59AM) 
02079 - INEOS Energy Petroleum Offshore USA Inc. (From 07/01/2002 12:00AM to 04/10/2007 11:59PM) 
02528 - Equinor USA E&amp;P Inc. (From 06/10/2013 01:00AM to 12/31/2099 11:59AM) (ALQT: A) 
03672 - Talos QN Exploration LLC (From 06/03/2022 01:00AM to 12/31/2099 11:59AM) (ALQT: A) 
03295 - Fieldwood Energy LLC (From 08/31/2018 12:00AM to 06/03/2022 12:59AM) (ALQT: A) 
00724 - Marathon Oil Company (From 10/18/2012 12:00AM to 08/30/2018 11:59PM) (ALQT: A) 
02481 - BP Exploration &amp; Production Inc. (From 01/18/2012 12:00AM to 10/18/2012 12:59AM) (ALQT: A) 
02277 - Woodside Energy (Deepwater) Inc. (From 01/18/2012 12:00AM to 10/17/2012 11:59PM) (ALQT: A) 
02990 - Ecopetrol America LLC (From 06/10/2013 12:00AM to 12/31/2099 11:59AM) (ALQT: B) 
03247 - Talos Energy Offshore LLC (From 02/12/2019 12:00AM to 12/31/2099 11:59AM) (ALQT: B) 
03672 - Talos QN Exploration LLC (From 06/03/2022 12:00AM to 12/31/2099 11:59AM) (ALQT: B) 
03295 - Fieldwood Energy LLC (From 07/05/2018 12:00AM to 06/02/2022 11:59PM) (ALQT: B) 
03311 - Samson Offshore Mapleleaf, LLC (From 03/31/2015 12:00AM to 02/11/2019 11:59PM) (ALQT: B) 
00724 - Marathon Oil Company (From 01/18/2012 12:00AM to 08/31/2018 12:59AM) (ALQT: B) 
02237 - Noble Energy, Inc. (From 01/18/2012 12:00AM to 07/04/2018 11:59PM) (ALQT: B) 
02397 - Samson Offshore, LLC (From 01/18/2012 12:00AM to 03/30/2015 11:59PM) (ALQT: B) 
02277 - Woodside Energy (Deepwater) Inc. (From 01/18/2012 12:00AM to 06/23/2013 11:59PM) (ALQT: B) 
02481 - BP Exploration &amp; Production Inc. (From 01/18/2012 12:00AM to 06/09/2013 11:59PM) (ALQT: B) </t>
  </si>
  <si>
    <t>WELLS : 
SS001 (TA) Aprv: 05/26/2023 - Spud: 05/21/2023 - P50: $5,238,992; P70: $9,601,650; P90: $15,988,646
SS002 (COM) Aprv: 06/09/2023 - Spud: 05/29/2023 - P50: $27,526,672; P70: $31,889,330; P90: $38,276,326
PIPELINES : 
BLKO PSN# 21352 (OUT) Aprv: 12/19/2024 - Init HTP: 04/22/2025 - P50: $344,820; P70: $464,958; P90: $641,418</t>
  </si>
  <si>
    <t xml:space="preserve">01284 - W &amp; T Offshore, Inc. (From 01/13/2020 12:00AM to 12/31/2099 11:59AM) 
02806 - Marubeni Oil &amp; Gas (USA) LLC (From 03/02/2011 12:00AM to 06/22/2020 11:59PM) 
00056 - ConocoPhillips Company (From 02/14/2003 12:00AM to 01/12/2020 11:59PM) 
02481 - BP Exploration &amp; Production Inc. (From 10/25/2010 12:00AM to 03/01/2011 11:59PM) 
02421 - Devon Energy Production Co., L.P. (From 09/18/2006 12:00AM to 10/24/2010 11:59PM) 
01777 - Devon Louisiana Corporation (From 07/18/2000 12:00AM to 09/17/2006 11:59PM) 
00056 - ConocoPhillips Company (Acquired 00001 Conoco Inc.) (From 10/01/1989 12:00AM to 02/13/2003 11:59PM) 
00276 - Exxon Mobil Corporation (From 02/17/1999 12:00AM to 04/14/1999 11:59PM) </t>
  </si>
  <si>
    <t xml:space="preserve">03209 - Renaissance Offshore, LLC 25% (ALQT: 1 / LVL: 2) 
03296 - Apache Shelf Exploration LLC 37.5% (ALQT: 1 / LVL: 2) 
02451 - GOM Shelf LLC 37.5% (ALQT: 1 / LVL: 2) 
03209 - Renaissance Offshore, LLC 50% (ALQT: A / LVL: 1) 
02375 - Energy XXI GOM, LLC 50% (ALQT: A / LVL: 1) 
02375 - Energy XXI GOM, LLC 50% (ALQT: A / LVL: 2) 
01777 - Devon Louisiana Corporation 50% (ALQT: A / LVL: 2) </t>
  </si>
  <si>
    <t xml:space="preserve">03209 - Renaissance Offshore, LLC (From 01/03/2014 12:00AM to 12/31/2099 11:59AM) 
02451 - GOM Shelf LLC (From 04/04/2023 12:00AM to 12/31/2099 11:59AM) 
03295 - Fieldwood Energy LLC (From 05/22/2018 12:00AM to 04/03/2023 11:59PM) 
00105 - Apache Corporation (From 07/13/1999 12:00AM to 05/21/2018 11:59PM) 
03033 - Black Elk Energy Offshore Operations, LLC (From 11/05/2010 12:00AM to 01/02/2014 11:59PM) 
01482 - ENEOS Xplora USA Limited (From 07/29/2005 12:00AM to 11/04/2010 11:59PM) 
01777 - Devon Louisiana Corporation (From 02/10/1998 12:00AM to 07/28/2005 11:59PM) 
01728 - Shell Frontier Oil &amp; Gas Inc. (From 10/06/1992 12:00AM to 07/12/1999 11:59PM) 
00689 - Shell Offshore Inc. (From 03/08/1982 12:00AM to 10/05/1992 11:59PM) </t>
  </si>
  <si>
    <t xml:space="preserve">03296 - Apache Shelf Exploration LLC (From 06/20/2014 12:00AM to 12/31/2099 11:59AM) (ALQT: 1 / LVL: 2) 
03209 - Renaissance Offshore, LLC (From 06/20/2014 02:00AM to 12/31/2099 11:59AM) (ALQT: 1 / LVL: 2) 
02451 - GOM Shelf LLC (From 04/04/2023 01:00AM to 12/31/2099 11:59AM) (ALQT: 1 / LVL: 2) 
03295 - Fieldwood Energy LLC (From 06/20/2014 12:00AM to 04/04/2023 12:59AM) (ALQT: 1 / LVL: 2) 
03033 - Black Elk Energy Offshore Operations, LLC (From 11/05/2010 02:00AM to 06/20/2014 01:59AM) (ALQT: 1 / LVL: 2) 
00105 - Apache Corporation (From 01/06/2006 12:00AM to 06/19/2014 11:59PM) (ALQT: 1 / LVL: 2) 
01482 - ENEOS Xplora USA Limited (From 01/06/2006 12:00AM to 11/05/2010 01:59AM) (ALQT: 1 / LVL: 2) 
02421 - Devon Energy Production Co., L.P. (From 01/06/2006 12:00AM to 07/08/2010 11:59PM) (ALQT: 1 / LVL: 2) 
02375 - Energy XXI GOM, LLC (From 07/29/2005 01:00AM to 12/31/2099 11:59AM) (ALQT: A / LVL: 1) 
03209 - Renaissance Offshore, LLC (From 06/20/2014 01:00AM to 12/31/2099 11:59AM) (ALQT: A / LVL: 1) 
03033 - Black Elk Energy Offshore Operations, LLC (From 11/05/2010 01:00AM to 06/20/2014 12:59AM) (ALQT: A / LVL: 1) 
01482 - ENEOS Xplora USA Limited (From 07/29/2005 01:00AM to 11/05/2010 12:59AM) (ALQT: A / LVL: 1) 
01777 - Devon Louisiana Corporation (From 08/04/2003 12:00AM to 12/31/2099 11:59AM) (ALQT: A / LVL: 2) 
02375 - Energy XXI GOM, LLC (From 05/16/2005 12:00AM to 12/31/2099 11:59AM) (ALQT: A / LVL: 2) </t>
  </si>
  <si>
    <t>WELLS : 
A001 (TA) Aprv: 06/20/1977 - Spud: 06/24/1977 - P50: $175,140; P70: $223,552; P90: $293,818
A002 (COM) Aprv: 06/24/1977 - Spud: 08/08/1977 - P50: $727,564; P70: $950,986; P90: $1,274,416
A008 (TA) Aprv: 04/14/1978 - Spud: 05/04/1978 - P50: $712,867; P70: $936,289; P90: $1,259,719
A010 (TA) Aprv: 08/24/1978 - Spud: 11/21/1978 - P50: $823,472; P70: $1,046,894; P90: $1,370,324
B002 (COM) Aprv: 10/04/1979 - Spud: 10/12/1979 - P50: $630,695; P70: $854,117; P90: $1,177,547
B004 (COM) Aprv: 12/28/1979 - Spud: 12/30/1979 - P50: $574,570; P70: $797,993; P90: $1,121,423
C001 (COM) Aprv: 01/09/1980 - Spud: 01/15/1980 - P50: $781,160; P70: $1,004,582; P90: $1,328,012
B005 (TA) Aprv: N/A - Spud: 01/23/1980 - P50: $792,361; P70: $1,015,783; P90: $1,339,213
C004 (COM) Aprv: 04/23/1980 - Spud: 04/26/1980 - P50: $663,318; P70: $886,740; P90: $1,210,170
C003 (TA) Aprv: 03/11/1980 - Spud: 06/05/1980 - P50: $623,600; P70: $847,022; P90: $1,170,452
C005 (TA) Aprv: 07/01/1980 - Spud: 07/01/1980 - P50: $655,789; P70: $879,211; P90: $1,202,641
B006 (COM) Aprv: 02/25/1980 - Spud: 08/10/1980 - P50: $599,789; P70: $823,211; P90: $1,146,641
C007 (TA) Aprv: 08/21/1980 - Spud: 09/03/1980 - P50: $607,607; P70: $831,029; P90: $1,154,460
A012 (TA) Aprv: 05/01/1980 - Spud: 09/08/1980 - P50: $175,140; P70: $223,552; P90: $293,818
C008 (TA) Aprv: N/A - Spud: 10/19/1980 - P50: $175,140; P70: $223,552; P90: $293,818
C002 (COM) Aprv: 11/05/1980 - Spud: 01/08/1981 - P50: $643,821; P70: $867,243; P90: $1,190,673
B008 (COM) Aprv: 01/16/1981 - Spud: 02/05/1981 - P50: $598,671; P70: $822,093; P90: $1,145,523
C009 (COM) Aprv: 10/29/1980 - Spud: 02/16/1981 - P50: $599,697; P70: $823,119; P90: $1,146,549
B009 (COM) Aprv: 02/26/1981 - Spud: 03/03/1981 - P50: $620,437; P70: $843,859; P90: $1,167,289
C012 (COM) Aprv: 03/11/1981 - Spud: 03/19/1981 - P50: $662,759; P70: $886,181; P90: $1,209,611
B010 (TA) Aprv: 04/01/1981 - Spud: 04/07/1981 - P50: $607,055; P70: $830,477; P90: $1,153,907
B011 (TA) Aprv: 04/24/1981 - Spud: 04/29/1981 - P50: $607,351; P70: $830,773; P90: $1,154,203
C013 (COM) Aprv: 05/07/1981 - Spud: 05/09/1981 - P50: $622,913; P70: $846,336; P90: $1,169,766
B012 (COM) Aprv: 05/22/1981 - Spud: 05/22/1981 - P50: $603,175; P70: $826,597; P90: $1,150,027
B013 (TA) Aprv: 06/11/1981 - Spud: 06/11/1981 - P50: $628,426; P70: $851,848; P90: $1,175,278
B014 (COM) Aprv: 07/01/1981 - Spud: 07/13/1981 - P50: $632,622; P70: $856,044; P90: $1,179,474
C016 (TA) Aprv: 07/07/1981 - Spud: 08/15/1981 - P50: $626,756; P70: $850,179; P90: $1,173,609
B007 (COM) Aprv: 08/10/1981 - Spud: 10/26/1981 - P50: $816,626; P70: $1,040,048; P90: $1,363,478
B015 (COM) Aprv: 10/05/1981 - Spud: 12/16/1981 - P50: $637,521; P70: $860,943; P90: $1,184,373
B003 (TA) Aprv: 01/05/1982 - Spud: 01/12/1982 - P50: $642,880; P70: $866,302; P90: $1,189,732
B016 (COM) Aprv: 01/29/1982 - Spud: 02/01/1982 - P50: $592,161; P70: $815,583; P90: $1,139,013
B017 (TA) Aprv: 02/23/1982 - Spud: 02/23/1982 - P50: $150,120; P70: $198,532; P90: $268,798
C018 (COM) Aprv: 03/13/1982 - Spud: 03/13/1982 - P50: $675,384; P70: $898,807; P90: $1,222,237
C020 (COM) Aprv: 04/10/1982 - Spud: 04/10/1982 - P50: $622,153; P70: $845,576; P90: $1,169,006
C021 (COM) Aprv: 11/05/1986 - Spud: 11/05/1986 - P50: $609,232; P70: $832,654; P90: $1,156,084
C019 (TA) Aprv: 09/12/1994 - Spud: 09/19/1994 - P50: $719,377; P70: $942,799; P90: $1,266,229
C022 (COM) Aprv: N/A - Spud: 12/20/1994 - P50: $618,836; P70: $842,259; P90: $1,165,689
C011 (COM) Aprv: N/A - Spud: 01/20/1995 - P50: $610,127; P70: $833,550; P90: $1,156,980
C010 (COM) Aprv: 02/01/1995 - Spud: 02/01/1995 - P50: $640,303; P70: $863,725; P90: $1,187,155
B019 (COM) Aprv: 03/08/1996 - Spud: 03/08/1996 - P50: $561,090; P70: $784,512; P90: $1,107,942
B021 (COM) Aprv: N/A - Spud: 04/01/1996 - P50: $597,586; P70: $821,008; P90: $1,144,438
B018 (TA) Aprv: 06/06/1996 - Spud: 06/23/1996 - P50: $150,120; P70: $198,532; P90: $268,798
005 (TA) Aprv: 12/17/2004 - Spud: 12/20/2004 - P50: $132,606; P70: $181,018; P90: $251,284
C015 (COM) Aprv: 03/03/2011 - Spud: 03/30/2011 - P50: $605,820; P70: $829,242; P90: $1,152,673
C017 (COM) Aprv: 03/03/2011 - Spud: 05/17/2011 - P50: $544,756; P70: $768,178; P90: $1,091,609
STRUCTURES : 
FIXED CPLX# 22289 'B' Aprv: N/A - Inst: 01/01/1979 - P50: $2,274,834; P70: $2,813,334; P90: $3,702,319
FIXED CPLX# 22576 'C' Aprv: N/A - Inst: 01/01/1979 - P50: $2,472,841; P70: $3,011,342; P90: $3,900,327
PIPELINES : 
OIL PSN# 5412 (OUT) Aprv: 07/13/1979 - Init HTP: 11/24/1979 - P50: $346,130; P70: $568,322; P90: $890,817
LIFT PSN# 5407 (PABN) Aprv: 07/05/1979 - Init HTP: 06/20/1981 - P50: $307,627; P70: $439,650; P90: $630,657
BLKO PSN# 5405 (PABN) Aprv: 07/05/1979 - Init HTP: 06/26/1981 - P50: $275,280; P70: $407,303; P90: $598,309
BLKO PSN# 5406 (PABN) Aprv: 07/05/1979 - Init HTP: 07/01/1981 - P50: $305,146; P70: $437,168; P90: $628,175</t>
  </si>
  <si>
    <t>STRUCTURES : 
SEMI CPLX# 2716 'A (Salamanca)' Aprv: N/A - Inst: 07/17/2025 - P50: $31,604,518; P70: $31,604,518; P90: $31,604,518</t>
  </si>
  <si>
    <t>WELLS : 
A005 (COM) Aprv: 01/21/1998 - Spud: 03/25/1998 - P50: $2,055,900; P70: $2,055,900; P90: $2,055,900
A009 (COM) Aprv: 01/09/2003 - Spud: 01/16/2003 - P50: $2,055,900; P70: $2,055,900; P90: $2,055,900
A004 (COM) Aprv: 06/05/2006 - Spud: 07/02/2006 - P50: $2,055,900; P70: $2,055,900; P90: $2,055,900
A003 (COM) Aprv: 07/26/2019 - Spud: 09/05/2019 - P50: $2,055,900; P70: $2,055,900; P90: $2,055,900
001 (DRL) Aprv: 06/20/2025 - Spud: 07/02/2025 - P50: $22,657,600; P70: $27,020,258; P90: $33,407,254</t>
  </si>
  <si>
    <t>STRUCTURES : 
FIXED CPLX# 22223 'A' Aprv: N/A - Inst: 01/01/1979 - P50: $4,893,872; P70: $5,431,842; P90: $6,330,069
FIXED CPLX# 22523 'B' Aprv: N/A - Inst: 01/01/1980 - P50: $4,893,872; P70: $5,431,842; P90: $6,330,069
PIPELINES : 
OIL PSN# 5916 (ACT) Aprv: 09/24/1980 - Init HTP: 11/20/1980 - P50: $300,316; P70: $432,339; P90: $623,345
WELLS : 
A001 (COM) Aprv: 03/25/1979 - Spud: 03/25/1979 - P50: $993,146; P70: $1,216,568; P90: $1,539,998
A002 (TA) Aprv: N/A - Spud: 06/10/1979 - P50: $312,750; P70: $361,162; P90: $431,428
A003 (TA) Aprv: 07/06/1979 - Spud: 07/06/1979 - P50: $316,503; P70: $364,915; P90: $435,181
A005 (TA) Aprv: N/A - Spud: 08/21/1979 - P50: $316,503; P70: $364,915; P90: $435,181
A007 (TA) Aprv: N/A - Spud: 09/28/1979 - P50: $312,750; P70: $361,162; P90: $431,428
A008 (TA) Aprv: N/A - Spud: 10/21/1979 - P50: $316,503; P70: $364,915; P90: $435,181
A006 (TA) Aprv: N/A - Spud: 11/13/1979 - P50: $906,641; P70: $1,130,064; P90: $1,453,494
A009 (TA) Aprv: 12/04/1979 - Spud: 12/15/1979 - P50: $312,750; P70: $361,162; P90: $431,428
A010 (TA) Aprv: N/A - Spud: 02/09/1980 - P50: $911,869; P70: $1,135,291; P90: $1,458,721
A012 (TA) Aprv: 03/11/1980 - Spud: 03/11/1980 - P50: $316,503; P70: $364,915; P90: $435,181
A011 (COM) Aprv: N/A - Spud: 04/03/1980 - P50: $881,164; P70: $1,104,586; P90: $1,428,016
A015 (TA) Aprv: 05/25/1980 - Spud: 05/25/1980 - P50: $316,503; P70: $364,915; P90: $435,181
A014 (TA) Aprv: 06/20/1980 - Spud: 06/20/1980 - P50: $316,503; P70: $364,915; P90: $435,181
A017 (TA) Aprv: 07/10/1980 - Spud: 07/10/1980 - P50: $316,503; P70: $364,915; P90: $435,181
B001 (COM) Aprv: 01/21/1980 - Spud: 07/19/1980 - P50: $812,847; P70: $1,036,269; P90: $1,359,699
A016 (COM) Aprv: 08/05/1980 - Spud: 08/05/1980 - P50: $838,220; P70: $1,061,642; P90: $1,385,072
B002 (TA) Aprv: 08/14/1980 - Spud: 08/14/1980 - P50: $307,746; P70: $356,158; P90: $426,424
B006 (COM) Aprv: 11/05/1980 - Spud: 11/05/1980 - P50: $926,157; P70: $1,149,579; P90: $1,473,010
B008 (COM) Aprv: 11/26/1980 - Spud: 11/29/1980 - P50: $807,586; P70: $1,031,008; P90: $1,354,438
B007 (COM) Aprv: 12/10/1980 - Spud: 12/12/1980 - P50: $931,140; P70: $1,154,562; P90: $1,477,992
B009 (COM) Aprv: 01/08/1981 - Spud: 01/08/1981 - P50: $795,421; P70: $1,018,843; P90: $1,342,273
B010 (COM) Aprv: 01/15/1981 - Spud: 01/28/1981 - P50: $880,084; P70: $1,103,506; P90: $1,426,936
B013 (TA) Aprv: 10/11/1985 - Spud: 11/24/1985 - P50: $847,174; P70: $1,070,596; P90: $1,394,026
B014 (TA) Aprv: N/A - Spud: 02/12/1986 - P50: $843,458; P70: $1,066,880; P90: $1,390,311
B017 (COM) Aprv: 02/12/1986 - Spud: 03/15/1986 - P50: $828,070; P70: $1,051,492; P90: $1,374,922
B015 (COM) Aprv: 04/12/1986 - Spud: 04/12/1986 - P50: $885,904; P70: $1,109,326; P90: $1,432,756
B018 (TA) Aprv: N/A - Spud: 08/03/2002 - P50: $990,092; P70: $1,213,514; P90: $1,536,944
A020 (COM) Aprv: 09/11/2002 - Spud: 09/11/2002 - P50: $832,372; P70: $1,055,794; P90: $1,379,224
A024 (COM) Aprv: 02/28/2012 - Spud: 06/04/2012 - P50: $1,002,488; P70: $1,225,910; P90: $1,549,340
A013 (COM) Aprv: 06/17/2014 - Spud: 06/24/2014 - P50: $1,087,377; P70: $1,310,799; P90: $1,634,230
B012 (TA) Aprv: 08/22/2014 - Spud: 08/31/2014 - P50: $305,244; P70: $353,656; P90: $423,922</t>
  </si>
  <si>
    <t>G33163</t>
  </si>
  <si>
    <t>MC 568</t>
  </si>
  <si>
    <t xml:space="preserve">02079 - INEOS Energy Petroleum Offshore USA Inc. 20% (ALQT: A / LVL: 2) 
00689 - Shell Offshore Inc. 80% (ALQT: A / LVL: 2) </t>
  </si>
  <si>
    <t>00689 - Shell Offshore Inc.
02990 - Ecopetrol America LLC</t>
  </si>
  <si>
    <t>WELLS : 
RB002 (COM) Aprv: 10/11/2024 - Spud: 10/30/2024 - P50: $30,699,892; P70: $35,062,550; P90: $41,449,546</t>
  </si>
  <si>
    <t xml:space="preserve">00689 - Shell Offshore Inc. (From 07/17/2012 12:00AM to 12/31/2099 11:59AM) (ALQT: A / LVL: 2) 
02079 - INEOS Energy Petroleum Offshore USA Inc. (From 07/17/2012 12:00AM to 12/31/2099 11:59AM) (ALQT: A / LVL: 2) 
02990 - Ecopetrol America LLC (From 07/17/2012 12:00AM to 10/04/2022 11:59PM) (ALQT: A / LVL: 2) </t>
  </si>
  <si>
    <t xml:space="preserve">02079 - INEOS Energy Petroleum Offshore USA Inc. 20% 
00689 - Shell Offshore Inc. 80% </t>
  </si>
  <si>
    <t xml:space="preserve">02079 - INEOS Energy Petroleum Offshore USA Inc. 20% (ALQT: O / LVL: 2) 
00689 - Shell Offshore Inc. 80% (ALQT: O / LVL: 2) </t>
  </si>
  <si>
    <t xml:space="preserve">00689 - Shell Offshore Inc. (From 03/01/2008 12:00AM to 12/31/2099 11:59AM) 
02079 - INEOS Energy Petroleum Offshore USA Inc. (From 07/30/2009 12:00AM to 12/31/2099 11:59AM) </t>
  </si>
  <si>
    <t xml:space="preserve">00689 - Shell Offshore Inc. (From 08/08/2012 12:00AM to 12/31/2099 11:59AM) (ALQT: O / LVL: 2) 
02079 - INEOS Energy Petroleum Offshore USA Inc. (From 08/08/2012 12:00AM to 12/31/2099 11:59AM) (ALQT: O / LVL: 2) 
02990 - Ecopetrol America LLC (From 08/08/2012 12:00AM to 10/04/2022 11:59PM) (ALQT: O / LVL: 2) </t>
  </si>
  <si>
    <t>WELLS : 
A004 (TA) Aprv: 07/22/1994 - Spud: 09/11/1994 - P50: $1,324,950; P70: $1,324,950; P90: $1,324,950
A007 (COM) Aprv: 04/16/1999 - Spud: 04/24/1999 - P50: $2,055,900; P70: $2,055,900; P90: $2,055,900
GE001 (TA) Aprv: 03/14/2025 - Spud: 04/12/2025 - P50: $26,588,000; P70: $30,950,658; P90: $37,337,654</t>
  </si>
  <si>
    <t>STRUCTURES : 
FIXED CPLX# 23567 'A' Aprv: N/A - Inst: 01/01/1989 - P50: $14,690,758; P70: $14,751,460; P90: $14,854,302
FIXED CPLX# 23567 'CPP' Aprv: N/A - Inst: 01/01/1989 - P50: $14,690,758; P70: $14,751,460; P90: $14,854,302</t>
  </si>
  <si>
    <t>WELLS : 
A002 (TA) Aprv: 01/18/2001 - Spud: 01/21/2001 - P50: $1,324,950; P70: $1,324,950; P90: $1,324,950
A007 (TA) Aprv: 02/21/2002 - Spud: 02/25/2002 - P50: $1,324,950; P70: $1,324,950; P90: $1,324,950
A004 (TA) Aprv: 06/10/2002 - Spud: 06/14/2002 - P50: $1,324,950; P70: $1,324,950; P90: $1,324,950
SS010 (TA) Aprv: 04/12/2005 - Spud: 04/18/2005 - P50: $19,343,348; P70: $23,706,006; P90: $30,093,002
A006 (TA) Aprv: 03/19/2010 - Spud: 04/01/2010 - P50: $1,324,950; P70: $1,324,950; P90: $1,324,950
PIPELINES : 
UBEH PSN# 14114 (OUT) Aprv: 07/14/2003 - Init HTP: N/A - P50: $1,593,985; P70: $1,593,985; P90: $1,593,985
UBEH PSN# 14117 (OUT) Aprv: 07/14/2003 - Init HTP: N/A - P50: $1,593,985; P70: $1,593,985; P90: $1,593,985
BLKG PSN# 14115 (OUT) Aprv: 07/14/2003 - Init HTP: 11/13/2003 - P50: $823,455; P70: $1,045,647; P90: $1,368,142
BLKG PSN# 15085 (PREM) Aprv: 08/01/2005 - Init HTP: 12/08/2005 - P50: $344,820; P70: $464,958; P90: $641,418
BLKG PSN# 15489 (OUT) Aprv: 04/12/2006 - Init HTP: 05/12/2006 - P50: $229,880; P70: $350,018; P90: $526,478</t>
  </si>
  <si>
    <t xml:space="preserve">02219 - Anadarko US Offshore LLC (From 09/14/1999 12:00AM to 12/31/2099 11:59AM) 
02899 - Talos ERT LLC (From 12/18/2007 12:00AM to 06/12/2023 11:59PM) 
02079 - INEOS Energy Petroleum Offshore USA Inc. (From 09/28/2000 12:00AM to 10/07/2021 11:59PM) 
02899 - Energy Resource Technology GOM, Inc. (Acquired 01764 Energy Resource Technology, Inc.) (From 09/28/2000 12:00AM to 12/17/2007 11:59PM) 
03165 - Apache Deepwater LLC (Acquired 00818 Mariner Energy, Inc.) (From 01/01/1997 12:00AM to 06/29/2000 11:59PM) 
00114 - BP America Production Company (Acquired 01855 Vastar Resources, Inc.) (From 01/05/1999 12:00AM to 10/11/1999 11:59PM) 
01022 - Sun Operating Limited Partnership (From 01/01/1997 12:00AM to 09/13/1999 11:59PM) </t>
  </si>
  <si>
    <t>COLLATERAL:
03748 Natural Resources Worldwide LLC: $33,000 (NRW Trust 00016 - Eff Dt: 03/20/2025)</t>
  </si>
  <si>
    <t>WELLS : 
BR001 (COM) Aprv: 11/08/1991 - Spud: 11/18/1991 - P50: $613,580; P70: $837,003; P90: $1,160,433
BR005 (COM) Aprv: 07/27/1998 - Spud: 07/27/1998 - P50: $636,530; P70: $859,952; P90: $1,183,382
STRUCTURES : 
FIXED CPLX# 23873 'BW-CONTROL' Aprv: N/A - Inst: 01/01/1991 - P50: $4,236,273; P70: $4,774,243; P90: $5,672,470
FIXED CPLX# 23874 'PRD1RIG' Aprv: N/A - Inst: 01/01/1991 - P50: $4,252,312; P70: $4,790,282; P90: $5,688,509
FIXED CPLX# 23874 'PRD2RIG' Aprv: N/A - Inst: 01/01/1991 - P50: $4,252,312; P70: $4,790,282; P90: $5,688,509
FIXED CPLX# 23874 'STR' Aprv: N/A - Inst: 01/01/1991 - P50: $4,252,312; P70: $4,790,282; P90: $5,688,509
FIXED CPLX# 24248 'BS' Aprv: N/A - Inst: 01/01/1991 - P50: $2,694,169; P70: $3,233,201; P90: $4,112,944
FIXED CPLX# 24248 'BS' Aprv: N/A - Inst: 01/01/1991 - P50: $2,694,169; P70: $3,233,201; P90: $4,112,944
FIXED CPLX# 24248 'BS-Y' Aprv: N/A - Inst: 01/01/1991 - P50: $2,694,169; P70: $3,233,201; P90: $4,112,944
FIXED CPLX# 24248 'BS' Aprv: N/A - Inst: 01/01/1992 - P50: $2,694,169; P70: $3,233,201; P90: $4,112,944</t>
  </si>
  <si>
    <t xml:space="preserve">02990 - Ecopetrol America LLC 50% (ALQT: 1 / LVL: 1) 
01284 - W &amp; T Offshore, Inc. 50% (ALQT: 1 / LVL: 1) 
02079 - INEOS Energy Petroleum Offshore USA Inc. 20% (ALQT: 1 / LVL: 2) 
00689 - Shell Offshore Inc. 80% (ALQT: 1 / LVL: 2) </t>
  </si>
  <si>
    <t>WELLS : 
001 (DRL) Aprv: 06/02/2025 - Spud: 06/04/2025 - P50: $28,478,060; P70: $32,840,718; P90: $39,227,714</t>
  </si>
  <si>
    <t xml:space="preserve">02990 - Ecopetrol America LLC (From 03/04/2010 12:00AM to 12/31/2099 11:59AM) (ALQT: 1 / LVL: 1) 
01284 - W &amp; T Offshore, Inc. (From 01/03/2013 12:00AM to 12/31/2099 11:59AM) (ALQT: 1 / LVL: 1) 
01364 - Newfield Exploration Company (From 03/04/2010 12:00AM to 01/02/2013 11:59PM) (ALQT: 1 / LVL: 1) 
00689 - Shell Offshore Inc. (From 01/03/2013 01:00AM to 12/31/2099 11:59AM) (ALQT: 1 / LVL: 2) 
02079 - INEOS Energy Petroleum Offshore USA Inc. (From 01/03/2013 01:00AM to 12/31/2099 11:59AM) (ALQT: 1 / LVL: 2) 
02990 - Ecopetrol America LLC (From 01/03/2013 01:00AM to 10/04/2022 11:59PM) (ALQT: 1 / LVL: 2) </t>
  </si>
  <si>
    <t>WELLS : 
B002 (TA) Aprv: 02/27/1976 - Spud: 02/27/1976 - P50: $420,336; P70: $468,748; P90: $539,014
B004 (TA) Aprv: 03/26/1976 - Spud: 04/01/1976 - P50: $420,336; P70: $468,748; P90: $539,014
B001 (TA) Aprv: 12/30/1975 - Spud: 04/29/1976 - P50: $1,030,554; P70: $1,253,976; P90: $1,577,406
B003 (TA) Aprv: 03/26/1976 - Spud: 05/25/1976 - P50: $420,336; P70: $468,748; P90: $539,014
B005 (TA) Aprv: 06/03/1976 - Spud: 07/01/1976 - P50: $1,048,144; P70: $1,271,566; P90: $1,594,997
B006 (TA) Aprv: 07/02/1976 - Spud: 07/26/1976 - P50: $420,336; P70: $468,748; P90: $539,014
B008 (TA) Aprv: 08/09/1976 - Spud: 10/10/1976 - P50: $420,336; P70: $468,748; P90: $539,014
B009 (TA) Aprv: N/A - Spud: 11/28/1976 - P50: $420,336; P70: $468,748; P90: $539,014
B010 (TA) Aprv: N/A - Spud: 12/20/1976 - P50: $420,336; P70: $468,748; P90: $539,014
B012 (TA) Aprv: 01/19/1977 - Spud: 03/31/1977 - P50: $420,336; P70: $468,748; P90: $539,014
006 (COM) Aprv: 03/05/1980 - Spud: 04/21/1980 - P50: $2,500,000; P70: $2,500,000; P90: $2,500,000
E004 (TA) Aprv: N/A - Spud: 03/17/1986 - P50: $1,064,171; P70: $1,287,593; P90: $1,611,024
F007 (TA) Aprv: 06/23/1987 - Spud: 08/21/1987 - P50: $434,097; P70: $482,509; P90: $552,775
F009 (TA) Aprv: 12/18/1987 - Spud: 03/25/1988 - P50: $434,097; P70: $482,509; P90: $552,775
F022 (TA) Aprv: 04/21/1992 - Spud: 05/14/1992 - P50: $427,842; P70: $476,254; P90: $546,520
E007 (TA) Aprv: 10/27/1994 - Spud: 10/27/1994 - P50: $437,850; P70: $486,262; P90: $556,528
F018 (TA) Aprv: 09/13/1997 - Spud: 09/13/1997 - P50: $1,080,555; P70: $1,303,977; P90: $1,627,408
F016 (COM) Aprv: 02/12/1998 - Spud: 02/12/1998 - P50: $1,204,969; P70: $1,428,392; P90: $1,751,822
F023 (TA) Aprv: 02/24/1998 - Spud: 02/28/1998 - P50: $434,097; P70: $482,509; P90: $552,775
E012 (TA) Aprv: 02/09/2005 - Spud: 02/09/2005 - P50: $1,076,405; P70: $1,299,827; P90: $1,623,257
STRUCTURES : 
FIXED CPLX# 10058 'A' Aprv: N/A - Inst: 01/01/1975 - P50: $6,128,875; P70: $6,666,845; P90: $7,565,072
FIXED CPLX# 10066 'B' Aprv: N/A - Inst: 01/01/1975 - P50: $6,273,226; P70: $6,811,196; P90: $7,709,423
PIPELINES : 
BLKG PSN# 4850 (PABN) Aprv: 12/22/1977 - Init HTP: 09/14/1978 - P50: $439,528; P70: $571,551; P90: $762,558
BLKG PSN# 4851 (PABN) Aprv: 12/22/1977 - Init HTP: 09/14/1978 - P50: $360,236; P70: $492,259; P90: $683,266
BLKO PSN# 5796 (PABN) Aprv: 05/28/1980 - Init HTP: N/A - P50: $138,152; P70: $360,343; P90: $682,839
BLKO PSN# 5795 (PABN) Aprv: 05/28/1980 - Init HTP: 11/14/1980 - P50: $138,152; P70: $360,343; P90: $682,839
BLKO PSN# 5797 (PABN) Aprv: 05/28/1980 - Init HTP: 11/14/1980 - P50: $138,152; P70: $360,343; P90: $682,839
SERV PSN# 5798 (PABN) Aprv: 05/28/1980 - Init HTP: 11/14/1980 - P50: $138,152; P70: $360,343; P90: $682,839</t>
  </si>
  <si>
    <t>WELLS : 
002 (TA) Aprv: 07/27/1992 - Spud: 09/02/1992 - P50: $592,210; P70: $592,210; P90: $592,210
001 (TA) Aprv: 11/14/1991 - Spud: 10/15/1992 - P50: $579,015; P70: $579,015; P90: $579,015
A009 (TA) Aprv: 03/15/1996 - Spud: 03/23/1996 - P50: $490,392; P70: $538,804; P90: $609,070
003 (COM) Aprv: 08/16/2001 - Spud: 08/20/2001 - P50: $13,920,552; P70: $18,283,210; P90: $24,670,206
004 (TA) Aprv: 09/25/2001 - Spud: 07/20/2002 - P50: $12,455,900; P70: $16,818,558; P90: $23,205,554
PIPELINES : 
BLKG PSN# 13914 (PREM) Aprv: 08/14/2002 - Init HTP: 08/20/2002 - P50: $229,880; P70: $350,018; P90: $526,478</t>
  </si>
  <si>
    <t>WELLS : 
001 (TA) Aprv: 01/27/2025 - Spud: 01/20/2025 - P50: $28,153,224; P70: $32,515,882; P90: $38,902,878</t>
  </si>
  <si>
    <t xml:space="preserve">01482 - ENEOS Xplora USA Limited (From 07/21/2005 12:00AM to 12/31/2099 11:59AM) 
02451 - GOM Shelf LLC (From 07/29/2022 12:00AM to 12/31/2099 11:59AM) 
03295 - Fieldwood Energy LLC (From 05/11/2018 12:00AM to 07/28/2022 11:59PM) 
00105 - Apache Corporation (From 06/27/2003 12:00AM to 05/10/2018 11:59PM) 
01777 - Devon Louisiana Corporation (From 01/07/1997 12:00AM to 07/20/2005 11:59PM) 
00114 - BP America Production Company (From 10/08/1996 12:00AM to 06/26/2003 11:59PM) 
00540 - MOBIL OIL EXPLORATION &amp; PRODUCING SOUTHEAST INC. (From 10/26/1979 12:00AM to 01/06/1997 11:59PM) 
02421 - Devon Energy Production Co., L.P. (Acquired 01750 Pennzoil Exploration and Production Company) (From 11/25/1992 12:00AM to 10/07/1996 11:59PM) 
02421 - Devon Energy Production Co., L.P. (Acquired 01291 Pennzoil Exploration and Production Company) (From 08/17/1988 12:00AM to 03/28/1996 11:59PM) 
03017 - PXP Producing Company LLC (Acquired 00231 Pogo Producing Company) (From 10/26/1979 12:00AM to 01/10/1994 11:59PM) 
00078 - Chevron U.S.A. Inc. (From 07/19/1985 12:00AM to 11/24/1992 11:59PM) 
02410 - Devon Energy Corporation (Acquired 00167 PennzEnergy Company) (From 02/06/1987 12:00AM to 08/16/1988 11:59PM) 
02410 - Devon Energy Corporation (Acquired 00071 Pennzoil Producing Company) (From 10/26/1979 12:00AM to 02/05/1987 11:59PM) 
00473 - Pennzoil Oil &amp; Gas, Inc. (From 10/26/1979 12:00AM to 01/21/1986 11:59PM) 
00078 - Chevron U.S.A. Inc. (Acquired 00112 Gulf Oil Corporation) (From 10/26/1979 12:00AM to 07/18/1985 11:59PM) </t>
  </si>
  <si>
    <t>WELLS : 
SS002 (COM) Aprv: 09/21/1995 - Spud: 10/24/1995 - P50: $6,607,696; P70: $10,970,354; P90: $17,357,350
SS003 (COM) Aprv: 05/14/2007 - Spud: 05/22/2007 - P50: $7,571,800; P70: $11,934,458; P90: $18,321,454
SS004 (COM) Aprv: 05/10/2007 - Spud: 05/24/2007 - P50: $5,398,520; P70: $9,761,178; P90: $16,148,174
SS005 (COM) Aprv: 03/10/2009 - Spud: 05/07/2009 - P50: $6,623,880; P70: $10,986,538; P90: $17,373,534
PIPELINES : 
LIFT PSN# 17448 (PREM) Aprv: 11/21/2008 - Init HTP: 11/09/2008 - P50: $57,470; P70: $177,608; P90: $354,068
LIFT PSN# 21349 (PROP) Aprv: 09/03/2024 - Init HTP: 11/09/2008 - P50: $57,470; P70: $177,608; P90: $354,068
LIFT PSN# 21350 (PROP) Aprv: 04/16/2025 - Init HTP: 11/09/2008 - P50: $57,470; P70: $177,608; P90: $354,068
BLKO PSN# 17449 (ACT) Aprv: 11/21/2008 - Init HTP: 11/10/2008 - P50: $229,880; P70: $350,018; P90: $526,478
BLKO PSN# 17450 (APMO) Aprv: 11/21/2008 - Init HTP: 11/11/2008 - P50: $229,880; P70: $350,018; P90: $526,478
BLKO PSN# 21347 (PROP) Aprv: 11/13/2024 - Init HTP: 11/11/2008 - P50: $229,880; P70: $350,018; P90: $526,478
BLKO PSN# 16223 (PREM) Aprv: 08/19/2009 - Init HTP: 08/29/2009 - P50: $229,880; P70: $350,018; P90: $526,478
LIFT PSN# 18085 (PREM) Aprv: 09/23/2010 - Init HTP: 06/08/2015 - P50: $220,576; P70: $442,768; P90: $765,263</t>
  </si>
  <si>
    <t>WELLS : 
A001 (TA) Aprv: 01/01/1964 - Spud: 07/01/1964 - P50: $268,965; P70: $317,377; P90: $387,643
A002 (TA) Aprv: N/A - Spud: 07/25/1964 - P50: $262,710; P70: $311,122; P90: $381,388
A004 (TA) Aprv: 06/18/1964 - Spud: 08/30/1964 - P50: $262,710; P70: $311,122; P90: $381,388
A008 (TA) Aprv: 01/01/1964 - Spud: 11/25/1964 - P50: $262,710; P70: $311,122; P90: $381,388
A013 (TA) Aprv: 01/26/1965 - Spud: 01/27/1965 - P50: $262,710; P70: $311,122; P90: $381,388
A014 (COM) Aprv: N/A - Spud: 09/25/1986 - P50: $823,476; P70: $1,046,898; P90: $1,370,328
A016 (TA) Aprv: 09/16/1986 - Spud: 11/06/1986 - P50: $273,969; P70: $322,381; P90: $392,647
A010 (COM) Aprv: 11/17/1986 - Spud: 11/24/1986 - P50: $806,634; P70: $1,030,056; P90: $1,353,487
A012 (COM) Aprv: 12/10/1986 - Spud: 12/12/1986 - P50: $768,700; P70: $992,122; P90: $1,315,552
A006 (TA) Aprv: 12/24/1986 - Spud: 01/19/1987 - P50: $266,463; P70: $314,875; P90: $385,141
C002 (COM) Aprv: N/A - Spud: 05/13/1989 - P50: $754,884; P70: $978,306; P90: $1,301,736
C003 (COM) Aprv: 05/09/1989 - Spud: 06/06/1989 - P50: $732,789; P70: $956,212; P90: $1,279,642
C001 (COM) Aprv: N/A - Spud: 07/16/1989 - P50: $722,696; P70: $946,118; P90: $1,269,548
C005 (TA) Aprv: 05/09/1989 - Spud: 08/02/1989 - P50: $272,718; P70: $321,130; P90: $391,396
C006 (TA) Aprv: 05/12/1989 - Spud: 08/27/1989 - P50: $272,718; P70: $321,130; P90: $391,396
C007 (TA) Aprv: 09/01/1989 - Spud: 09/07/1989 - P50: $272,718; P70: $321,130; P90: $391,396
C008 (TA) Aprv: 09/21/1989 - Spud: 09/23/1989 - P50: $272,718; P70: $321,130; P90: $391,396
C010 (TA) Aprv: 09/27/1989 - Spud: 09/30/1989 - P50: $272,718; P70: $321,130; P90: $391,396
C011 (COM) Aprv: 09/27/1989 - Spud: 10/12/1989 - P50: $710,432; P70: $933,854; P90: $1,257,284
C013 (TA) Aprv: 10/23/1989 - Spud: 10/27/1989 - P50: $272,718; P70: $321,130; P90: $391,396
C009 (COM) Aprv: 10/03/1989 - Spud: 11/06/1989 - P50: $708,788; P70: $932,210; P90: $1,255,640
C012 (TA) Aprv: 10/27/1989 - Spud: 11/25/1989 - P50: $272,718; P70: $321,130; P90: $391,396
C004 (COM) Aprv: N/A - Spud: 12/02/1989 - P50: $759,915; P70: $983,337; P90: $1,306,767
C016 (TA) Aprv: 12/19/1989 - Spud: 12/22/1989 - P50: $272,718; P70: $321,130; P90: $391,396
C015 (COM) Aprv: 12/22/1989 - Spud: 01/02/1990 - P50: $686,923; P70: $910,345; P90: $1,233,776
C017 (TA) Aprv: 02/01/1990 - Spud: 02/03/1990 - P50: $272,718; P70: $321,130; P90: $391,396
C014 (TA) Aprv: 11/24/1989 - Spud: 02/12/1990 - P50: $711,681; P70: $935,103; P90: $1,258,533
C018 (TA) Aprv: 01/29/1990 - Spud: 02/23/1990 - P50: $272,718; P70: $321,130; P90: $391,396
C019 (TA) Aprv: 01/31/1990 - Spud: 03/03/1990 - P50: $272,718; P70: $321,130; P90: $391,396
C020 (COM) Aprv: 01/31/1990 - Spud: 03/12/1990 - P50: $670,681; P70: $894,103; P90: $1,217,533
C021 (TA) Aprv: 03/16/1990 - Spud: 03/20/1990 - P50: $272,718; P70: $321,130; P90: $391,396
A003 (COM) Aprv: 06/08/1993 - Spud: 07/01/1993 - P50: $791,050; P70: $1,014,472; P90: $1,337,902
C023 (COM) Aprv: 09/03/1999 - Spud: 09/23/1999 - P50: $705,105; P70: $928,527; P90: $1,251,958
C024 (COM) Aprv: 10/06/1999 - Spud: 10/26/1999 - P50: $717,994; P70: $941,416; P90: $1,264,846
C022 (COM) Aprv: 10/03/2014 - Spud: 10/09/2014 - P50: $931,572; P70: $1,154,994; P90: $1,478,424
STRUCTURES : 
FIXED CPLX# 21433 'A' Aprv: N/A - Inst: 01/01/1964 - P50: $4,653,287; P70: $5,191,257; P90: $6,089,484
FIXED CPLX# 23563 'C' Aprv: N/A - Inst: 01/01/1989 - P50: $4,252,312; P70: $4,790,282; P90: $5,688,509
PIPELINES : 
BLKG PSN# 10167 (PABN) Aprv: 01/25/1994 - Init HTP: 12/18/1970 - P50: $273,716; P70: $405,739; P90: $596,745
BLKO PSN# 10168 (PABN) Aprv: 01/25/1994 - Init HTP: 12/18/1970 - P50: $251,800; P70: $383,823; P90: $574,830
OIL PSN# 8727 (PABN) Aprv: 07/14/1989 - Init HTP: 10/23/1989 - P50: $255,812; P70: $387,835; P90: $578,842
GAS PSN# 8726 (PABN) Aprv: 07/14/1989 - Init HTP: 09/20/1991 - P50: $297,721; P70: $429,744; P90: $620,750</t>
  </si>
  <si>
    <t>STRUCTURES : 
FIXED CPLX# 20241 '3' Aprv: N/A - Inst: 01/01/1961 - P50: $1,088,059; P70: $1,627,091; P90: $2,506,834
FIXED CPLX# 20249 'A' Aprv: N/A - Inst: 01/01/1962 - P50: $3,647,770; P70: $4,635,289; P90: $6,208,680
FIXED CPLX# 20479 'S' Aprv: N/A - Inst: 01/01/1962 - P50: $3,359,068; P70: $4,346,587; P90: $5,919,978
FIXED CPLX# 20247 'B' Aprv: N/A - Inst: 01/01/1963 - P50: $3,551,536; P70: $4,539,055; P90: $6,112,446
FIXED CPLX# 20249 'D-QTR' Aprv: N/A - Inst: 01/01/1970 - P50: $1,150,231; P70: $1,689,263; P90: $2,569,006
FIXED CPLX# 20249 'E' Aprv: N/A - Inst: 01/01/1971 - P50: $2,771,174; P70: $3,533,919; P90: $4,769,728
FIXED CPLX# 70022 'AA' Aprv: N/A - Inst: 02/07/1998 - P50: $522,000; P70: $754,755; P90: $1,115,867
PIPELINES : 
BLKO PSN# 724 (OUT) Aprv: N/A - Init HTP: N/A - P50: $169,359; P70: $301,382; P90: $492,389
AIR PSN# 3109 (PABN) Aprv: N/A - Init HTP: N/A - P50: $131,308; P70: $263,331; P90: $454,338
BLKO PSN# 729 (OUT) Aprv: 09/10/1948 - Init HTP: 09/01/1962 - P50: $151,900; P70: $283,923; P90: $474,929
BLKO PSN# 726 (OUT) Aprv: 09/10/1948 - Init HTP: 03/11/1966 - P50: $113,940; P70: $245,963; P90: $436,970
O/W PSN# 8154 (PABN) Aprv: 08/28/1987 - Init HTP: 09/19/1987 - P50: $141,323; P70: $273,346; P90: $464,352
FLG PSN# 8767 (ACT) Aprv: 08/08/1989 - Init HTP: N/A - P50: $45,192; P70: $58,320; P90: $80,561
LIFT PSN# 2851 (PABN) Aprv: N/A - Init HTP: 06/12/2014 - P50: $131,092; P70: $263,114; P90: $454,121
LIFT PSN# 3112 (PABN) Aprv: N/A - Init HTP: 06/12/2014 - P50: $137,095; P70: $269,118; P90: $460,124
G/O PSN# 2864 (PABN) Aprv: 05/28/1965 - Init HTP: 06/14/2014 - P50: $170,642; P70: $302,665; P90: $493,671
WELLS : 
L006 (TA) Aprv: 09/01/1957 - Spud: 09/05/1957 - P50: $56,295; P70: $104,707; P90: $174,973
S005 (TA) Aprv: N/A - Spud: 01/26/1963 - P50: $505,872; P70: $729,295; P90: $1,052,725
S006 (TA) Aprv: 02/20/1963 - Spud: 02/20/1963 - P50: $481,575; P70: $704,997; P90: $1,028,427
B007 (TA) Aprv: 04/18/1963 - Spud: 04/30/1963 - P50: $485,118; P70: $708,540; P90: $1,031,970
B012 (TA) Aprv: 06/27/1963 - Spud: 07/05/1963 - P50: $75,060; P70: $123,472; P90: $193,738
S017 (TA) Aprv: 07/07/1964 - Spud: 07/12/1964 - P50: $497,488; P70: $720,911; P90: $1,044,341
S020 (TA) Aprv: N/A - Spud: 09/16/1964 - P50: $122,598; P70: $171,010; P90: $241,276
E005 (COM) Aprv: N/A - Spud: 06/24/1981 - P50: $497,085; P70: $720,507; P90: $1,043,937
E006 (COM) Aprv: 11/01/1955 - Spud: 07/18/1981 - P50: $534,039; P70: $757,462; P90: $1,080,892
E001 (COM) Aprv: N/A - Spud: 10/13/1981 - P50: $510,697; P70: $734,119; P90: $1,057,549
021 (TA) Aprv: N/A - Spud: 10/14/1981 - P50: $66,303; P70: $114,715; P90: $184,981
E009 (COM) Aprv: N/A - Spud: 12/02/1981 - P50: $524,406; P70: $747,828; P90: $1,071,258
E016 (COM) Aprv: N/A - Spud: 06/23/1982 - P50: $509,889; P70: $733,311; P90: $1,056,741
E021 (COM) Aprv: N/A - Spud: 01/07/1983 - P50: $488,634; P70: $712,056; P90: $1,035,486
E008 (COM) Aprv: N/A - Spud: 01/18/1983 - P50: $497,348; P70: $720,770; P90: $1,044,200
E015 (COM) Aprv: N/A - Spud: 02/16/1983 - P50: $500,504; P70: $723,926; P90: $1,047,357
S023 (TA) Aprv: 06/26/1989 - Spud: 06/27/1989 - P50: $488,447; P70: $711,869; P90: $1,035,299
S025 (COM) Aprv: 09/11/1989 - Spud: 09/11/1989 - P50: $475,295; P70: $698,717; P90: $1,022,147
L022 (COM) Aprv: 01/19/1994 - Spud: 02/08/1994 - P50: $434,983; P70: $658,405; P90: $981,835
AA001 (TA) Aprv: N/A - Spud: 04/24/1997 - P50: $604,087; P70: $827,509; P90: $1,150,940
L014 (COM) Aprv: 06/01/2017 - Spud: 06/07/2017 - P50: $439,129; P70: $662,552; P90: $985,982</t>
  </si>
  <si>
    <t>COLLATERAL:
03748 Natural Resources Worldwide LLC: $12,000 (NRW Trust 00367 - Eff Dt: 03/20/2025)</t>
  </si>
  <si>
    <t xml:space="preserve">02039 - Online Resources, L.L.C. (From 08/19/1999 12:00AM to 12/31/2099 11:59AM) 
02406 - WesPac Energy, LLC (From 05/10/2000 12:00AM to 12/31/2099 11:59AM) 
01995 - Diverse Operating Company (From 10/27/2000 12:00AM to 12/31/2099 11:59AM) 
03449 - Spur Operating LLC (From 01/12/2017 12:00AM to 12/31/2099 11:59AM) 
03152 - Cox Oil Offshore, L.L.C. (From 01/31/2017 12:00AM to 12/31/2099 11:59AM) 
02451 - GOM Shelf LLC (From 08/11/2022 12:00AM to 12/31/2099 11:59AM) 
03295 - Fieldwood Energy LLC (From 04/14/2014 12:00AM to 08/10/2022 11:59PM) 
02079 - INEOS Energy Petroleum Offshore USA Inc. (From 04/28/1997 12:00AM to 08/30/2018 11:59PM) 
00078 - Chevron U.S.A. Inc. (From 07/31/2002 12:00AM to 01/30/2017 11:59PM) 
02862 - Kona Ltd. (From 05/16/2007 12:00AM to 01/11/2017 11:59PM) 
00105 - Apache Corporation (From 07/12/2010 12:00AM to 04/13/2014 11:59PM) 
03056 - Northstar Offshore Energy Partners, LLC (From 10/02/2009 12:00AM to 01/13/2011 11:59PM) 
02421 - Devon Energy Production Co., L.P. (From 01/10/2001 12:00AM to 07/11/2010 11:59PM) 
01935 - Pioneer Natural Resources USA, Inc. (Acquired 02847 Pioneer Shelf Properties Incorporated) (From 03/24/2006 12:00AM to 10/01/2009 11:59PM) 
01935 - Pioneer Natural Resources USA, Inc. (From 03/23/1995 12:00AM to 03/23/2006 11:59PM) 
00771 - Texaco Exploration and Production, Inc. (From 04/01/1985 12:00AM to 07/30/2002 11:59PM) 
02421 - Devon Energy Production Co., L.P. (Acquired 02332 PennzEnergy Exploration and Production, L.L.C.) (From 11/19/1999 12:00AM to 01/09/2001 11:59PM) 
01115 - American Cometra, Inc. (From 08/02/1988 12:00AM to 10/26/2000 11:59PM) 
00320 - ATOFINA Petrochemicals, Inc. (From 06/17/1988 12:00AM to 05/09/2000 11:59PM) 
02421 - Devon Energy Production Co., L.P. (Acquired 01750 Pennzoil Exploration and Production Company) (From 03/29/1996 12:00AM to 11/18/1999 11:59PM) 
00777 - OXY USA Inc. (From 02/25/1986 12:00AM to 08/18/1999 11:59PM) 
00970 - Canadian Occidental of California, Inc. (From 07/19/1985 12:00AM to 04/27/1997 11:59PM) 
02421 - Devon Energy Production Co., L.P. (Acquired 01291 Pennzoil Exploration and Production Company) (From 09/30/1988 10:00AM to 03/28/1996 11:59PM) 
01103 - EOG Resources, Inc. (From 07/07/1989 12:00AM to 11/09/1995 12:59AM) 
00778 - Petrorep of Texas, Inc. (From 02/02/1989 12:00AM to 11/08/1995 11:59PM) 
02237 - Noble Energy, Inc. (Acquired 00415 Energy Development Corporation) (From 09/30/1988 12:00AM to 08/20/1995 11:59PM) 
01026 - Mesa Operating Limited Partnership (From 04/04/1986 10:00AM to 03/22/1995 11:59PM) 
02410 - Devon Energy Corporation (Acquired 00167 PennzEnergy Company) (From 02/06/1987 12:00AM to 03/06/1994 11:59PM) 
00874 - Proven Properties, Inc. (From 08/14/1984 12:00AM to 02/20/1992 02:59AM) 
00355 - Rowan Petroleum, Inc. (From 08/14/1984 12:00AM to 02/20/1992 01:59AM) 
00305 - Decalta International Corporation (From 08/14/1984 12:00AM to 02/19/1992 11:59PM) 
00308 - HNG Fossil Fuels Company (From 08/14/1984 12:00AM to 07/06/1989 11:59PM) 
00800 - TXP Operating Company (From 08/14/1984 12:00AM to 09/29/1988 11:59PM) 
00307 - Williams Exploration Company (From 08/14/1984 12:00AM to 08/01/1988 11:59PM) 
00319 - Fin-Oil, Inc. (From 08/14/1984 12:00AM to 06/16/1988 11:59PM) 
02410 - Devon Energy Corporation (Acquired 00071 Pennzoil Producing Company) (From 08/14/1984 12:00AM to 02/05/1987 11:59PM) 
01025 - Mesa Limited Partnership (From 04/04/1986 12:00AM to 04/04/1986 09:59AM) 
00233 - Mesa Petroleum Company (From 07/01/1974 12:00AM to 04/03/1986 11:59PM) 
00346 - Oxy Petroleum, Inc. (From 08/14/1984 12:00AM to 02/24/1986 11:59PM) 
00473 - Pennzoil Oil &amp; Gas, Inc. (From 08/14/1984 12:00AM to 01/21/1986 11:59PM) 
00040 - Texaco Inc. (From 07/01/1974 12:00AM to 07/31/1985 11:59PM) 
00269 - Canadian Occidental of California, Inc. (From 07/01/1974 12:00AM to 07/18/1985 11:59PM) 
00005 - Four Star Oil &amp; Gas Company (From 08/14/1984 12:00AM to 03/31/1985 11:59PM) 
00044 - Skelly Oil Company (From 07/01/1974 12:00AM to 08/13/1984 11:59PM) 
00157 - Occidental Petroleum Corporation (From 07/01/1974 12:00AM to 08/13/1984 11:59PM) 
00263 - Pennzoil Louisiana and Texas Offshore, Inc. (From 07/01/1974 12:00AM to 08/13/1984 11:59PM) 
00274 - Transco Exploration Company (From 07/01/1974 12:00AM to 08/13/1984 11:59PM) 
00298 - Quintana Offshore, Inc. (From 07/01/1974 12:00AM to 08/13/1984 11:59PM) 
03017 - PXP Producing Company LLC (Acquired 00231 Pogo Producing Company) (From 07/01/1974 12:00AM to 08/13/1984 11:59PM) </t>
  </si>
  <si>
    <t xml:space="preserve">00874 - Proven Properties, Inc. (From 10/08/1986 12:00AM to 12/31/2099 11:59AM) (ALQT: 1 / LVL: 0) 
01995 - Diverse Operating Company (From 08/21/1996 12:00AM to 12/31/2099 11:59AM) (ALQT: 1 / LVL: 0) 
02039 - Online Resources, L.L.C. (From 06/20/2001 12:00AM to 12/31/2099 11:59AM) (ALQT: 1 / LVL: 0) 
02406 - WesPac Energy, LLC (From 02/05/2003 12:00AM to 12/31/2099 11:59AM) (ALQT: 1 / LVL: 0) 
02894 - Bandon Oil and Gas, LP (From 09/26/2006 12:00AM to 12/31/2099 11:59AM) (ALQT: 1 / LVL: 0) 
03449 - Spur Operating LLC (From 01/12/2017 01:00AM to 12/31/2099 11:59AM) (ALQT: 1 / LVL: 0) 
03152 - Cox Oil Offshore, L.L.C. (From 01/31/2017 01:00AM to 12/31/2099 11:59AM) (ALQT: 1 / LVL: 0) 
02451 - GOM Shelf LLC (From 08/11/2022 01:00AM to 12/31/2099 11:59AM) (ALQT: 1 / LVL: 0) 
03295 - Fieldwood Energy LLC (From 04/14/2014 01:00AM to 08/11/2022 12:59AM) (ALQT: 1 / LVL: 0) 
02079 - INEOS Energy Petroleum Offshore USA Inc. (From 04/28/1997 12:00AM to 08/30/2018 11:59PM) (ALQT: 1 / LVL: 0) 
00078 - Chevron U.S.A. Inc. (From 07/07/2009 12:00AM to 07/20/2017 11:59PM) (ALQT: 1 / LVL: 0) 
00305 - Decalta International Corporation (From 10/08/1986 12:00AM to 01/31/2017 01:59AM) (ALQT: 1 / LVL: 0) 
02862 - Kona Ltd. (From 05/16/2007 01:00AM to 01/12/2017 12:59AM) (ALQT: 1 / LVL: 0) 
00355 - Rowan Petroleum, Inc. (From 10/08/1986 12:00AM to 02/07/2016 11:59PM) (ALQT: 1 / LVL: 0) 
00105 - Apache Corporation (From 07/12/2010 12:00AM to 04/14/2014 12:59AM) (ALQT: 1 / LVL: 0) 
03056 - Northstar Offshore Energy Partners, LLC (From 10/02/2009 01:00AM to 01/14/2011 12:59AM) (ALQT: 1 / LVL: 0) 
02421 - Devon Energy Production Co., L.P. (From 04/20/2004 12:00AM to 07/11/2010 11:59PM) (ALQT: 1 / LVL: 0) 
01935 - Pioneer Natural Resources USA, Inc. (Acquired 02847 Pioneer Shelf Properties Incorporated) (From 03/24/2006 01:00AM to 10/02/2009 12:59AM) (ALQT: 1 / LVL: 0) 
00771 - Texaco Exploration and Production, Inc. (From 10/08/1986 12:00AM to 07/06/2009 11:59PM) (ALQT: 1 / LVL: 0) 
02237 - Noble Energy, Inc. (From 04/20/2004 12:00AM to 09/25/2006 11:59PM) (ALQT: 1 / LVL: 0) 
01935 - Pioneer Natural Resources USA, Inc. (From 08/25/1995 12:00AM to 03/24/2006 12:59AM) (ALQT: 1 / LVL: 0) 
02237 - Noble Energy, Inc. (Acquired 00185 Samedan Oil Corporation) (From 08/21/1996 12:00AM to 04/19/2004 11:59PM) (ALQT: 1 / LVL: 0) 
02410 - Devon Energy Corporation (From 03/06/2001 12:00AM to 04/19/2004 11:59PM) (ALQT: 1 / LVL: 0) 
01500 - TotalEnergies E&amp;P USA, Inc. (From 06/20/2001 12:00AM to 02/04/2003 11:59PM) (ALQT: 1 / LVL: 0) 
00777 - OXY USA Inc. (From 10/08/1986 12:00AM to 06/19/2001 11:59PM) (ALQT: 1 / LVL: 0) 
02483 - Fina E&amp;P, Inc. (From 03/06/2001 12:00AM to 06/19/2001 11:59PM) (ALQT: 1 / LVL: 0) 
01147 - Corexcal, Inc. (From 02/20/1992 12:00AM to 03/06/2001 12:59AM) (ALQT: 1 / LVL: 0) 
00320 - ATOFINA Petrochemicals, Inc. (From 08/02/1988 12:00AM to 03/05/2001 11:59PM) (ALQT: 1 / LVL: 0) 
02421 - Devon Energy Production Co., L.P. (Acquired 01010 Devon Energy Corporation) (From 10/27/2000 12:00AM to 03/05/2001 11:59PM) (ALQT: 1 / LVL: 0) 
02410 - Devon Energy Corporation (Acquired 00071 Pennzoil Producing Company) (From 10/08/1986 12:00AM to 10/26/2000 11:59PM) (ALQT: 1 / LVL: 0) 
01115 - American Cometra, Inc. (From 08/02/1988 12:00AM to 10/26/2000 11:59PM) (ALQT: 1 / LVL: 0) 
00269 - Canadian Occidental of California, Inc. (From 10/08/1986 12:00AM to 04/27/1997 11:59PM) (ALQT: 1 / LVL: 0) 
01062 - Petro-Lewis Institutional Investors (1979), Ltd. (From 10/08/1986 12:00AM to 08/20/1996 11:59PM) (ALQT: 1 / LVL: 0) 
01103 - EOG Resources, Inc. (From 09/16/1991 12:00AM to 11/08/1995 11:59PM) (ALQT: 1 / LVL: 0) 
01026 - Mesa Operating Limited Partnership (From 10/08/1986 12:00AM to 08/24/1995 11:59PM) (ALQT: 1 / LVL: 0) 
02237 - Noble Energy, Inc. (Acquired 00415 Energy Development Corporation) (From 09/16/1991 12:00AM to 08/24/1995 11:59PM) (ALQT: 1 / LVL: 0) 
00308 - HNG Fossil Fuels Company (From 10/08/1986 12:00AM to 09/15/1991 11:59PM) (ALQT: 1 / LVL: 0) 
00800 - TXP Operating Company (From 10/08/1986 12:00AM to 09/15/1991 11:59PM) (ALQT: 1 / LVL: 0) 
00319 - Fin-Oil, Inc. (From 10/08/1986 12:00AM to 08/01/1988 11:59PM) (ALQT: 1 / LVL: 0) 
00307 - Williams Exploration Company (From 10/22/1987 12:00AM to 08/01/1988 11:59PM) (ALQT: 1 / LVL: 0) </t>
  </si>
  <si>
    <t xml:space="preserve">03148 - W &amp; T Energy VI, LLC (From 10/23/2014 12:00AM to 12/31/2099 11:59AM) 
03026 - Talos Energy Ventures, LLC (From 02/22/2016 12:00AM to 12/31/2099 11:59AM) 
03680 - Matterhorn I, LLC (From 05/06/2025 12:00AM to 12/31/2099 11:59AM) 
03532 - 31 Offshore LLC (From 04/03/2018 12:00AM to 05/05/2025 11:59PM) 
02277 - Woodside Energy (Deepwater) Inc. (From 06/08/1998 12:00AM to 06/24/2021 11:59PM) 
01958 - Maxus (U.S.) Exploration Company (From 10/22/2003 12:00AM to 04/02/2018 11:59PM) 
00724 - Marathon Oil Company (From 08/23/2002 12:00AM to 02/21/2016 11:59PM) 
02407 - Woodside Energy (USA) Inc. (From 09/10/2002 12:00AM to 10/22/2014 11:59PM) 
02481 - BP Exploration &amp; Production Inc. (From 05/04/2001 12:00AM to 07/02/2002 11:59PM) 
01680 - BP Exploration &amp; Oil Inc. (From 03/16/1992 12:00AM to 05/03/2001 11:59PM) 
02010 - Woodside Energy (GOM) Inc. (From 12/30/1996 12:00AM to 06/07/1998 11:59PM) 
00362 - Woodside Energy (Americas) Inc. (From 02/27/1996 12:00AM to 12/29/1996 11:59PM) 
00481 - Petrofina Delaware, INC. (From 07/01/1985 12:00AM to 02/05/1995 11:59PM) 
00593 - BP Exploration Inc. (From 07/01/1985 12:00AM to 03/15/1992 11:59PM) </t>
  </si>
  <si>
    <t xml:space="preserve">02039 - Online Resources, L.L.C. (From 08/19/1999 12:00AM to 12/31/2099 11:59AM) 
02406 - WesPac Energy, LLC (From 05/10/2000 12:00AM to 12/31/2099 11:59AM) 
01995 - Diverse Operating Company (From 10/27/2000 12:00AM to 12/31/2099 11:59AM) 
03033 - Black Elk Energy Offshore Operations, LLC (From 01/27/2010 01:00AM to 12/31/2099 11:59AM) 
03449 - Spur Operating LLC (From 01/13/2017 12:00AM to 12/31/2099 11:59AM) 
03152 - Cox Oil Offshore, L.L.C. (From 01/31/2017 12:00AM to 12/31/2099 11:59AM) 
02079 - INEOS Energy Petroleum Offshore USA Inc. (From 04/28/1997 12:00AM to 08/30/2018 11:59PM) 
00078 - Chevron U.S.A. Inc. (From 07/31/2002 12:00AM to 01/30/2017 11:59PM) 
02862 - Kona Ltd. (From 05/16/2007 12:00AM to 01/12/2017 11:59PM) 
02590 - Merit Energy Partners III, L.P. (From 08/23/2002 12:00AM to 12/04/2011 11:59PM) 
02591 - Merit Energy Partners D-III, L.P. (From 08/23/2002 12:00AM to 12/04/2011 11:59PM) 
02592 - Merit Management Partners I, L.P. (From 08/23/2002 12:00AM to 12/04/2011 11:59PM) 
03056 - Northstar Offshore Energy Partners, LLC (From 10/02/2009 12:00AM to 01/13/2011 11:59PM) 
01284 - W &amp; T Offshore, Inc. (From 10/13/1999 12:00AM to 01/27/2010 12:59AM) 
01935 - Pioneer Natural Resources USA, Inc. (Acquired 02847 Pioneer Shelf Properties Incorporated) (From 03/24/2006 12:00AM to 10/01/2009 11:59PM) 
01935 - Pioneer Natural Resources USA, Inc. (From 03/23/1995 12:00AM to 03/23/2006 11:59PM) 
02421 - Devon Energy Production Co., L.P. (From 01/10/2001 12:00AM to 08/22/2002 11:59PM) 
00771 - Texaco Exploration and Production, Inc. (From 04/01/1985 12:00AM to 07/30/2002 11:59PM) 
02421 - Devon Energy Production Co., L.P. (Acquired 02332 PennzEnergy Exploration and Production, L.L.C.) (From 11/19/1999 12:00AM to 01/09/2001 11:59PM) 
01115 - American Cometra, Inc. (From 08/02/1988 12:00AM to 10/26/2000 11:59PM) 
00320 - ATOFINA Petrochemicals, Inc. (From 06/17/1988 12:00AM to 05/09/2000 11:59PM) 
02421 - Devon Energy Production Co., L.P. (Acquired 01750 Pennzoil Exploration and Production Company) (From 03/29/1996 12:00AM to 11/18/1999 11:59PM) 
00114 - BP America Production Company (Acquired 01855 Vastar Resources, Inc.) (From 07/25/1994 12:00AM to 10/12/1999 11:59PM) 
00777 - OXY USA Inc. (From 02/25/1986 12:00AM to 08/18/1999 11:59PM) 
00970 - Canadian Occidental of California, Inc. (From 08/23/1985 12:00AM to 04/27/1997 11:59PM) 
02421 - Devon Energy Production Co., L.P. (Acquired 01291 Pennzoil Exploration and Production Company) (From 09/30/1988 10:00AM to 03/28/1996 11:59PM) 
01103 - EOG Resources, Inc. (From 07/07/1989 12:00AM to 11/09/1995 12:59AM) 
00778 - Petrorep of Texas, Inc. (From 02/02/1989 12:00AM to 11/08/1995 11:59PM) 
02237 - Noble Energy, Inc. (Acquired 00415 Energy Development Corporation) (From 09/30/1988 12:00AM to 08/20/1995 11:59PM) 
01026 - Mesa Operating Limited Partnership (From 04/04/1986 10:00AM to 03/22/1995 11:59PM) 
00967 - Atlantic Richfield Company (From 08/23/1985 12:00AM to 07/24/1994 11:59PM) 
02410 - Devon Energy Corporation (Acquired 00167 PennzEnergy Company) (From 02/06/1987 12:00AM to 03/02/1994 11:59PM) 
00874 - Proven Properties, Inc. (From 08/14/1984 12:00AM to 02/20/1992 02:59AM) 
00355 - Rowan Petroleum, Inc. (From 08/14/1984 12:00AM to 02/20/1992 01:59AM) 
00305 - Decalta International Corporation (From 08/14/1984 12:00AM to 02/19/1992 11:59PM) 
00308 - HNG Fossil Fuels Company (From 08/14/1984 12:00AM to 07/06/1989 11:59PM) 
00800 - TXP Operating Company (From 08/14/1984 12:00AM to 09/29/1988 11:59PM) 
00307 - Williams Exploration Company (From 08/14/1984 12:00AM to 08/01/1988 11:59PM) 
00319 - Fin-Oil, Inc. (From 08/14/1984 12:00AM to 06/16/1988 11:59PM) 
02410 - Devon Energy Corporation (Acquired 00071 Pennzoil Producing Company) (From 08/14/1984 12:00AM to 02/05/1987 11:59PM) 
01025 - Mesa Limited Partnership (From 04/04/1986 12:00AM to 04/04/1986 09:59AM) 
00233 - Mesa Petroleum Company (From 08/01/1973 12:00AM to 04/03/1986 11:59PM) 
00346 - Oxy Petroleum, Inc. (From 08/14/1984 12:00AM to 02/24/1986 11:59PM) 
00473 - Pennzoil Oil &amp; Gas, Inc. (From 08/14/1984 12:00AM to 01/21/1986 11:59PM) 
00269 - Canadian Occidental of California, Inc. (From 08/01/1973 12:00AM to 08/22/1985 11:59PM) 
00002 - Atlantic Richfield Company (From 08/14/1984 12:00AM to 08/22/1985 11:59PM) 
00040 - Texaco Inc. (From 08/14/1984 12:00AM to 07/31/1985 11:59PM) 
00005 - Four Star Oil &amp; Gas Company (From 08/14/1984 12:00AM to 03/31/1985 11:59PM) 
00044 - Skelly Oil Company (From 08/01/1973 12:00AM to 08/13/1984 11:59PM) 
00229 - Texas Production Company (From 08/01/1973 12:00AM to 08/13/1984 11:59PM) 
00263 - Pennzoil Louisiana and Texas Offshore, Inc. (From 08/01/1973 12:00AM to 08/13/1984 11:59PM) 
00298 - Quintana Offshore, Inc. (From 08/01/1973 12:00AM to 08/13/1984 11:59PM) 
03017 - PXP Producing Company LLC (Acquired 00231 Pogo Producing Company) (From 08/01/1973 12:00AM to 08/13/1984 11:59PM) </t>
  </si>
  <si>
    <t xml:space="preserve">00874 - Proven Properties, Inc. (From 08/14/1984 12:00AM to 12/31/2099 11:59AM) (ALQT: 1 / LVL: 0) 
01995 - Diverse Operating Company (From 08/21/1996 12:00AM to 12/31/2099 11:59AM) (ALQT: 1 / LVL: 0) 
02039 - Online Resources, L.L.C. (From 06/20/2001 12:00AM to 12/31/2099 11:59AM) (ALQT: 1 / LVL: 0) 
02406 - WesPac Energy, LLC (From 02/07/2003 12:00AM to 12/31/2099 11:59AM) (ALQT: 1 / LVL: 0) 
02894 - Bandon Oil and Gas, LP (From 09/26/2006 12:00AM to 12/31/2099 11:59AM) (ALQT: 1 / LVL: 0) 
03033 - Black Elk Energy Offshore Operations, LLC (From 01/27/2010 12:00AM to 12/31/2099 11:59AM) (ALQT: 1 / LVL: 0) 
03449 - Spur Operating LLC (From 01/13/2017 01:00AM to 12/31/2099 11:59AM) (ALQT: 1 / LVL: 0) 
03152 - Cox Oil Offshore, L.L.C. (From 01/31/2017 01:00AM to 12/31/2099 11:59AM) (ALQT: 1 / LVL: 0) 
02079 - INEOS Energy Petroleum Offshore USA Inc. (From 04/28/1997 12:00AM to 08/30/2018 11:59PM) (ALQT: 1 / LVL: 0) 
00078 - Chevron U.S.A. Inc. (From 07/21/2009 12:00AM to 07/20/2017 11:59PM) (ALQT: 1 / LVL: 0) 
00305 - Decalta International Corporation (From 08/14/1984 12:00AM to 01/31/2017 01:59AM) (ALQT: 1 / LVL: 0) 
02862 - Kona Ltd. (From 05/16/2007 01:00AM to 01/13/2017 12:59AM) (ALQT: 1 / LVL: 0) 
00355 - Rowan Petroleum, Inc. (From 08/14/1984 12:00AM to 01/26/2016 11:59PM) (ALQT: 1 / LVL: 0) 
02590 - Merit Energy Partners III, L.P. (From 08/23/2002 12:00AM to 12/05/2011 12:59AM) (ALQT: 1 / LVL: 0) 
02591 - Merit Energy Partners D-III, L.P. (From 08/23/2002 12:00AM to 12/05/2011 12:59AM) (ALQT: 1 / LVL: 0) 
02592 - Merit Management Partners I, L.P. (From 08/23/2002 12:00AM to 12/05/2011 12:59AM) (ALQT: 1 / LVL: 0) 
03056 - Northstar Offshore Energy Partners, LLC (From 10/02/2009 01:00AM to 01/14/2011 12:59AM) (ALQT: 1 / LVL: 0) 
01284 - W &amp; T Offshore, Inc. (From 06/20/2001 12:00AM to 01/26/2010 11:59PM) (ALQT: 1 / LVL: 0) 
01935 - Pioneer Natural Resources USA, Inc. (Acquired 02847 Pioneer Shelf Properties Incorporated) (From 03/24/2006 01:00AM to 10/02/2009 12:59AM) (ALQT: 1 / LVL: 0) 
00771 - Texaco Exploration and Production, Inc. (From 10/08/1986 12:00AM to 07/20/2009 11:59PM) (ALQT: 1 / LVL: 0) 
02237 - Noble Energy, Inc. (From 04/20/2004 12:00AM to 09/25/2006 11:59PM) (ALQT: 1 / LVL: 0) 
01935 - Pioneer Natural Resources USA, Inc. (From 08/21/1995 12:00AM to 03/24/2006 12:59AM) (ALQT: 1 / LVL: 0) 
02237 - Noble Energy, Inc. (Acquired 00185 Samedan Oil Corporation) (From 08/21/1996 12:00AM to 04/19/2004 11:59PM) (ALQT: 1 / LVL: 0) 
01500 - TotalEnergies E&amp;P USA, Inc. (From 06/20/2001 12:00AM to 02/06/2003 11:59PM) (ALQT: 1 / LVL: 0) 
02410 - Devon Energy Corporation (From 10/27/2000 12:00AM to 08/22/2002 11:59PM) (ALQT: 1 / LVL: 0) 
00967 - Atlantic Richfield Company (From 08/14/1984 12:00AM to 06/19/2001 11:59PM) (ALQT: 1 / LVL: 0) 
00777 - OXY USA Inc. (From 10/08/1986 12:00AM to 06/19/2001 11:59PM) (ALQT: 1 / LVL: 0) 
02483 - Fina E&amp;P, Inc. (From 03/06/2001 12:00AM to 06/19/2001 11:59PM) (ALQT: 1 / LVL: 0) 
01147 - Corexcal, Inc. (From 02/20/1992 12:00AM to 03/06/2001 12:59AM) (ALQT: 1 / LVL: 0) 
00320 - ATOFINA Petrochemicals, Inc. (From 08/02/1988 12:00AM to 03/05/2001 11:59PM) (ALQT: 1 / LVL: 0) 
02410 - Devon Energy Corporation (Acquired 00167 PennzEnergy Company) (From 10/22/1987 12:00AM to 10/26/2000 11:59PM) (ALQT: 1 / LVL: 0) 
01115 - American Cometra, Inc. (From 08/02/1988 12:00AM to 10/26/2000 11:59PM) (ALQT: 1 / LVL: 0) 
00269 - Canadian Occidental of California, Inc. (From 08/14/1984 12:00AM to 04/27/1997 11:59PM) (ALQT: 1 / LVL: 0) 
01062 - Petro-Lewis Institutional Investors (1979), Ltd. (From 10/08/1986 12:00AM to 08/20/1996 11:59PM) (ALQT: 1 / LVL: 0) 
01103 - EOG Resources, Inc. (From 09/16/1991 12:00AM to 11/08/1995 11:59PM) (ALQT: 1 / LVL: 0) 
01026 - Mesa Operating Limited Partnership (From 10/08/1986 12:00AM to 08/20/1995 11:59PM) (ALQT: 1 / LVL: 0) 
02237 - Noble Energy, Inc. (Acquired 00415 Energy Development Corporation) (From 09/16/1991 12:00AM to 08/20/1995 11:59PM) (ALQT: 1 / LVL: 0) 
00308 - HNG Fossil Fuels Company (From 08/14/1984 12:00AM to 09/15/1991 11:59PM) (ALQT: 1 / LVL: 0) 
00800 - TXP Operating Company (From 08/14/1984 12:00AM to 09/15/1991 11:59PM) (ALQT: 1 / LVL: 0) 
00307 - Williams Exploration Company (From 08/14/1984 12:00AM to 08/01/1988 11:59PM) (ALQT: 1 / LVL: 0) 
00319 - Fin-Oil, Inc. (From 08/14/1984 12:00AM to 08/01/1988 11:59PM) (ALQT: 1 / LVL: 0) 
02410 - Devon Energy Corporation (Acquired 00071 Pennzoil Producing Company) (From 08/14/1984 12:00AM to 10/21/1987 11:59PM) (ALQT: 1 / LVL: 0) 
00005 - Four Star Oil &amp; Gas Company (From 08/14/1984 12:00AM to 10/07/1986 11:59PM) (ALQT: 1 / LVL: 0) 
00040 - Texaco Inc. (From 08/14/1984 12:00AM to 10/07/1986 11:59PM) (ALQT: 1 / LVL: 0) 
00233 - Mesa Petroleum Company (From 08/14/1984 12:00AM to 10/07/1986 11:59PM) (ALQT: 1 / LVL: 0) 
00346 - Oxy Petroleum, Inc. (From 08/14/1984 12:00AM to 10/07/1986 11:59PM) (ALQT: 1 / LVL: 0) 
00473 - Pennzoil Oil &amp; Gas, Inc. (From 08/14/1984 12:00AM to 10/07/1986 11:59PM) (ALQT: 1 / LVL: 0) </t>
  </si>
  <si>
    <t>COLLATERAL:
02375 Energy XXI GOM, LLC: $150,000 (SUR0073273 - Eff Dt: 05/27/2022)
03748 Natural Resources Worldwide LLC: $52,500 (NRW Trust 00026 - Eff Dt: 03/20/2025)</t>
  </si>
  <si>
    <t xml:space="preserve">03209 - Renaissance Offshore, LLC (From 01/03/2014 12:00AM to 12/31/2099 11:59AM) 
02451 - GOM Shelf LLC (From 04/17/2023 12:00AM to 12/31/2099 11:59AM) 
03295 - Fieldwood Energy LLC (From 05/10/2018 12:00AM to 04/16/2023 11:59PM) 
00105 - Apache Corporation (From 07/13/1999 12:00AM to 05/09/2018 11:59PM) 
03033 - Black Elk Energy Offshore Operations, LLC (From 11/05/2010 12:00AM to 01/02/2014 11:59PM) 
01482 - ENEOS Xplora USA Limited (From 07/26/2005 12:00AM to 11/04/2010 11:59PM) 
01777 - Devon Louisiana Corporation (From 02/10/1998 12:00AM to 07/25/2005 11:59PM) 
01728 - Shell Frontier Oil &amp; Gas Inc. (From 10/06/1992 12:00AM to 07/12/1999 11:59PM) 
00689 - Shell Offshore Inc. (From 03/08/1982 12:00AM to 10/05/1992 11:59PM) 
00117 - Shell USA, Inc. (From 07/01/1967 12:00AM to 03/07/1982 11:59PM) </t>
  </si>
  <si>
    <t>WELLS : 
A002 (COM) Aprv: 09/10/1982 - Spud: 09/10/1982 - P50: $926,840; P70: $1,150,262; P90: $1,473,692
A003 (TA) Aprv: N/A - Spud: 10/20/1982 - P50: $337,770; P70: $386,182; P90: $456,448
A012 (COM) Aprv: 08/31/1983 - Spud: 08/31/1983 - P50: $947,883; P70: $1,171,305; P90: $1,494,735
A020 (COM) Aprv: 04/18/1984 - Spud: 04/18/1984 - P50: $989,442; P70: $1,212,864; P90: $1,536,294
A011 (COM) Aprv: N/A - Spud: 12/02/1984 - P50: $1,141,869; P70: $1,365,291; P90: $1,688,721
A023 (COM) Aprv: N/A - Spud: 02/22/1985 - P50: $985,200; P70: $1,208,622; P90: $1,532,053
A010 (TA) Aprv: 11/30/1998 - Spud: 01/10/1999 - P50: $337,770; P70: $386,182; P90: $456,448
A008 (TA) Aprv: 01/27/1999 - Spud: 02/25/1999 - P50: $962,744; P70: $1,186,166; P90: $1,509,596
A004 (COM) Aprv: 01/04/1999 - Spud: 05/23/1999 - P50: $946,567; P70: $1,169,990; P90: $1,493,420
A007 (TA) Aprv: 02/02/2001 - Spud: 02/02/2001 - P50: $337,770; P70: $386,182; P90: $456,448
A013 (COM) Aprv: 06/01/2001 - Spud: 06/05/2001 - P50: $957,023; P70: $1,180,445; P90: $1,503,875
A018 (COM) Aprv: 06/13/2001 - Spud: 06/14/2001 - P50: $960,475; P70: $1,183,897; P90: $1,507,328
A019 (COM) Aprv: 11/17/2005 - Spud: 04/29/2011 - P50: $996,379; P70: $1,219,801; P90: $1,543,231
A005 (COM) Aprv: 03/29/2011 - Spud: 05/18/2011 - P50: $959,719; P70: $1,183,141; P90: $1,506,571
A021 (TA) Aprv: 06/27/2011 - Spud: 06/30/2011 - P50: $337,770; P70: $386,182; P90: $456,448
A017 (TA) Aprv: 07/11/2011 - Spud: 07/17/2011 - P50: $891,495; P70: $1,114,917; P90: $1,438,347
A009 (COM) Aprv: 11/14/2014 - Spud: 11/25/2014 - P50: $995,163; P70: $1,218,585; P90: $1,542,015
A024 (COM) Aprv: 12/12/2014 - Spud: 12/23/2014 - P50: $1,043,232; P70: $1,266,654; P90: $1,590,084
A015 (COM) Aprv: 03/07/2024 - Spud: 03/09/2024 - P50: $1,025,944; P70: $1,249,366; P90: $1,572,796
A016 (COM) Aprv: 03/28/2024 - Spud: 04/06/2024 - P50: $915,339; P70: $1,138,761; P90: $1,462,191
A001 (COM) Aprv: 04/19/2024 - Spud: 05/03/2024 - P50: $1,084,008; P70: $1,307,430; P90: $1,630,860
A014 (COM) Aprv: 07/01/2024 - Spud: 01/06/2025 - P50: $1,000,167; P70: $1,223,589; P90: $1,547,019
STRUCTURES : 
FIXED CPLX# 22657 'A' Aprv: N/A - Inst: 01/01/1982 - P50: $5,214,652; P70: $5,752,622; P90: $6,650,849
PIPELINES : 
OIL PSN# 6450 (ACT) Aprv: 06/11/1982 - Init HTP: 07/26/1982 - P50: $373,713; P70: $595,905; P90: $918,400</t>
  </si>
  <si>
    <t>PIPELINES : 
BLKO PSN# 15590 (OUT) Aprv: 02/23/2006 - Init HTP: 04/01/2006 - P50: $262,558; P70: $394,581; P90: $585,587
LIFT PSN# 15589 (OUT) Aprv: 02/23/2006 - Init HTP: 04/06/2006 - P50: $304,906; P70: $436,929; P90: $627,935
WELLS : 
A004 (TA) Aprv: 08/20/1978 - Spud: 08/24/1978 - P50: $829,901; P70: $1,053,323; P90: $1,376,753
B006 (TA) Aprv: N/A - Spud: 07/11/1981 - P50: $848,456; P70: $1,071,878; P90: $1,395,308
B009 (TA) Aprv: N/A - Spud: 02/26/1982 - P50: $855,661; P70: $1,079,084; P90: $1,402,514
B010 (COM) Aprv: 03/09/1982 - Spud: 03/09/1982 - P50: $724,902; P70: $948,324; P90: $1,271,754
D009 (TA) Aprv: 10/05/1982 - Spud: 10/11/1982 - P50: $226,431; P70: $274,843; P90: $345,109
D018 (TA) Aprv: 08/05/1983 - Spud: 08/09/1983 - P50: $226,431; P70: $274,843; P90: $345,109
B025 (COM) Aprv: N/A - Spud: 07/09/1986 - P50: $753,435; P70: $976,858; P90: $1,300,288
C003 (COM) Aprv: 09/03/1987 - Spud: 09/03/1987 - P50: $794,921; P70: $1,018,343; P90: $1,341,773
D022 (COM) Aprv: 05/22/1992 - Spud: 06/14/1992 - P50: $745,044; P70: $968,466; P90: $1,291,896
D024 (COM) Aprv: 05/22/1992 - Spud: 07/09/1992 - P50: $687,891; P70: $911,314; P90: $1,234,744
B013 (COM) Aprv: 11/14/1997 - Spud: 12/01/1997 - P50: $757,912; P70: $981,334; P90: $1,304,764
B007 (COM) Aprv: 04/10/1998 - Spud: 04/23/1998 - P50: $715,893; P70: $939,315; P90: $1,262,745
B002 (COM) Aprv: 05/07/1998 - Spud: 05/25/1998 - P50: $876,667; P70: $1,100,089; P90: $1,423,520
B003 (TA) Aprv: 06/22/1998 - Spud: 07/06/1998 - P50: $729,459; P70: $952,881; P90: $1,276,311
B004 (COM) Aprv: 10/01/1998 - Spud: 10/01/1998 - P50: $716,505; P70: $939,927; P90: $1,263,357
B005 (COM) Aprv: 11/28/1998 - Spud: 12/09/1998 - P50: $736,409; P70: $959,831; P90: $1,283,262
B008 (TA) Aprv: 01/04/1999 - Spud: 01/09/1999 - P50: $788,490; P70: $1,011,912; P90: $1,335,342
D023 (COM) Aprv: 05/09/2000 - Spud: 06/01/2000 - P50: $697,361; P70: $920,783; P90: $1,244,213
D004 (COM) Aprv: 06/27/2000 - Spud: 07/05/2000 - P50: $707,619; P70: $931,041; P90: $1,254,471
D021 (COM) Aprv: 08/10/2000 - Spud: 09/10/2000 - P50: $708,309; P70: $931,731; P90: $1,255,162
D011 (COM) Aprv: 07/19/2000 - Spud: 01/06/2001 - P50: $669,578; P70: $893,000; P90: $1,216,430
D016 (COM) Aprv: 01/24/2001 - Spud: 01/31/2001 - P50: $684,275; P70: $907,697; P90: $1,231,127
D003 (COM) Aprv: N/A - Spud: 03/14/2001 - P50: $722,184; P70: $945,606; P90: $1,269,037
D006 (COM) Aprv: N/A - Spud: 06/01/2001 - P50: $744,575; P70: $967,997; P90: $1,291,427
B021 (TA) Aprv: 02/28/2002 - Spud: 03/06/2002 - P50: $756,658; P70: $980,080; P90: $1,303,510
B030 (TA) Aprv: 03/29/2002 - Spud: 04/29/2002 - P50: $485,800; P70: $709,223; P90: $1,032,653
B029 (COM) Aprv: 03/29/2002 - Spud: 05/09/2002 - P50: $746,334; P70: $969,756; P90: $1,293,186
B019 (COM) Aprv: 07/24/2002 - Spud: 08/13/2002 - P50: $869,630; P70: $1,093,052; P90: $1,416,482
B024 (COM) Aprv: 06/21/2007 - Spud: 08/31/2007 - P50: $730,256; P70: $953,678; P90: $1,277,108
B015 (COM) Aprv: 10/18/2007 - Spud: 11/25/2007 - P50: $726,803; P70: $950,226; P90: $1,273,656
STRUCTURES : 
FIXED CPLX# 22776 'B' Aprv: N/A - Inst: 01/01/1980 - P50: $2,507,653; P70: $3,046,685; P90: $3,926,428</t>
  </si>
  <si>
    <t>WELLS : 
A001 (TA) Aprv: 03/11/1969 - Spud: 03/12/1969 - P50: $162,630; P70: $211,042; P90: $281,308
A002 (TA) Aprv: 12/05/1969 - Spud: 12/18/1969 - P50: $160,128; P70: $208,540; P90: $278,806
A004 (TA) Aprv: 01/14/1970 - Spud: 01/16/1970 - P50: $160,128; P70: $208,540; P90: $278,806
A005 (TA) Aprv: 02/03/1970 - Spud: 02/26/1970 - P50: $160,128; P70: $208,540; P90: $278,806
A006 (COM) Aprv: 02/24/1970 - Spud: 03/16/1970 - P50: $556,970; P70: $780,392; P90: $1,103,822
A007 (TA) Aprv: 04/04/1970 - Spud: 05/11/1970 - P50: $162,630; P70: $211,042; P90: $281,308
B001 (TA) Aprv: 05/15/1970 - Spud: 05/19/1970 - P50: $155,124; P70: $203,536; P90: $273,802
A008 (TA) Aprv: 05/14/1970 - Spud: 06/01/1970 - P50: $160,128; P70: $208,540; P90: $278,806
A009 (TA) Aprv: N/A - Spud: 07/11/1970 - P50: $160,128; P70: $208,540; P90: $278,806
A003 (TA) Aprv: 12/24/1969 - Spud: 08/07/1970 - P50: $160,128; P70: $208,540; P90: $278,806
A010 (TA) Aprv: 08/17/1970 - Spud: 08/30/1970 - P50: $160,128; P70: $208,540; P90: $278,806
A011 (TA) Aprv: 09/01/1970 - Spud: 09/19/1970 - P50: $160,128; P70: $208,540; P90: $278,806
A012 (TA) Aprv: 09/21/1970 - Spud: 10/05/1970 - P50: $160,128; P70: $208,540; P90: $278,806
A013 (TA) Aprv: 10/12/1970 - Spud: 10/29/1970 - P50: $162,630; P70: $211,042; P90: $281,308
A019 (TA) Aprv: 02/12/1970 - Spud: 12/09/1970 - P50: $160,128; P70: $208,540; P90: $278,806
A020 (COM) Aprv: 01/14/1971 - Spud: 01/14/1971 - P50: $564,565; P70: $787,987; P90: $1,111,417
A016 (COM) Aprv: 01/26/1971 - Spud: 05/02/1971 - P50: $550,394; P70: $773,816; P90: $1,097,246
A017 (TA) Aprv: 05/10/1971 - Spud: 05/19/1971 - P50: $162,630; P70: $211,042; P90: $281,308
A021 (TA) Aprv: 06/11/1971 - Spud: 06/13/1971 - P50: $162,630; P70: $211,042; P90: $281,308
B019 (COM) Aprv: 07/12/1971 - Spud: 07/12/1971 - P50: $535,800; P70: $759,222; P90: $1,082,652
B003 (TA) Aprv: 07/21/1971 - Spud: 08/01/1971 - P50: $156,375; P70: $204,787; P90: $275,053
B004 (TA) Aprv: 08/31/1971 - Spud: 09/13/1971 - P50: $156,375; P70: $204,787; P90: $275,053
B006 (TA) Aprv: 01/01/1971 - Spud: 10/12/1971 - P50: $156,375; P70: $204,787; P90: $275,053
C001 (COM) Aprv: 03/08/1982 - Spud: 05/04/1982 - P50: $557,559; P70: $780,981; P90: $1,104,411
C002 (TA) Aprv: 03/18/1982 - Spud: 06/18/1982 - P50: $160,128; P70: $208,540; P90: $278,806
C003 (TA) Aprv: 05/27/1982 - Spud: 07/20/1982 - P50: $162,630; P70: $211,042; P90: $281,308
C005 (COM) Aprv: 08/13/1982 - Spud: 08/28/1982 - P50: $583,007; P70: $806,430; P90: $1,129,860
C004 (COM) Aprv: N/A - Spud: 09/24/1982 - P50: $547,632; P70: $771,054; P90: $1,094,484
C006 (TA) Aprv: 11/17/1982 - Spud: 11/18/1982 - P50: $162,630; P70: $211,042; P90: $281,308
C007 (COM) Aprv: N/A - Spud: 12/08/1982 - P50: $574,034; P70: $797,456; P90: $1,120,886
C008 (COM) Aprv: N/A - Spud: 01/06/1983 - P50: $545,394; P70: $768,816; P90: $1,092,246
C009 (COM) Aprv: N/A - Spud: 02/28/1983 - P50: $617,925; P70: $841,347; P90: $1,164,777
C010 (COM) Aprv: 02/22/1983 - Spud: 04/01/1983 - P50: $625,288; P70: $848,711; P90: $1,172,141
C013 (COM) Aprv: 10/21/1983 - Spud: 10/28/1983 - P50: $578,832; P70: $802,254; P90: $1,125,684
C014 (COM) Aprv: 11/10/1983 - Spud: 11/26/1983 - P50: $537,733; P70: $761,155; P90: $1,084,585
B009 (COM) Aprv: 02/03/1989 - Spud: 03/03/1989 - P50: $552,239; P70: $775,661; P90: $1,099,091
B011 (COM) Aprv: 02/28/1989 - Spud: 04/02/1989 - P50: $578,110; P70: $801,532; P90: $1,124,962
C015 (TA) Aprv: 03/29/1993 - Spud: 07/18/1993 - P50: $161,379; P70: $209,791; P90: $280,057
B021 (COM) Aprv: 09/04/2009 - Spud: 09/10/2009 - P50: $578,279; P70: $801,701; P90: $1,125,132
B020 (COM) Aprv: 12/27/2009 - Spud: 12/28/2009 - P50: $580,384; P70: $803,806; P90: $1,127,236
B022 (COM) Aprv: 01/17/2010 - Spud: 01/18/2010 - P50: $537,246; P70: $760,668; P90: $1,084,099
C017 (COM) Aprv: 12/29/2010 - Spud: 03/26/2011 - P50: $490,716; P70: $714,138; P90: $1,037,568
STRUCTURES : 
FIXED CPLX# 21429 'A' Aprv: N/A - Inst: 01/01/1966 - P50: $2,969,192; P70: $3,507,162; P90: $4,405,389
FIXED CPLX# 21428 'B' Aprv: N/A - Inst: 01/01/1971 - P50: $2,888,997; P70: $3,426,967; P90: $4,325,194
FIXED CPLX# 21429 'C' Aprv: N/A - Inst: 01/01/1982 - P50: $2,969,192; P70: $3,507,162; P90: $4,405,389
PIPELINES : 
FLG PSN# 3848 (ACT) Aprv: 05/21/1971 - Init HTP: N/A - P50: $45,192; P70: $58,320; P90: $80,561
LIFT PSN# 18153 (ACT) Aprv: 07/03/1972 - Init HTP: 08/18/1981 - P50: $305,360; P70: $437,383; P90: $628,389
FLG PSN# 10001 (ACT) Aprv: 08/02/1993 - Init HTP: 08/10/1993 - P50: $60,256; P70: $73,384; P90: $95,625
OIL PSN# 14897 (ACT) Aprv: 12/16/2004 - Init HTP: 05/23/2005 - P50: $257,972; P70: $389,995; P90: $581,002
GAS PSN# 14899 (ACT) Aprv: 12/16/2004 - Init HTP: 05/23/2005 - P50: $197,913; P70: $329,936; P90: $520,943
OIL PSN# 879 (ACT) Aprv: 06/18/1971 - Init HTP: 01/12/2025 - P50: $212,214; P70: $344,237; P90: $535,243</t>
  </si>
  <si>
    <t>COLLATERAL:
01284 W &amp; T Offshore, Inc.: $2,886,000 (PB01626000270 - Eff Dt: 02/01/2022)
01284 W &amp; T Offshore, Inc.: $11,034,000 (PB01626000271 - Eff Dt: 02/01/2022)</t>
  </si>
  <si>
    <t xml:space="preserve">02079 - INEOS Energy Petroleum Offshore USA Inc. 13.34% 
00078 - Chevron U.S.A. Inc. 16.65% 
00689 - Shell Offshore Inc. 30% 
00003 - Union Oil Company of California 40.01% </t>
  </si>
  <si>
    <t xml:space="preserve">00003 - Union Oil Company of California (From 12/01/1998 12:00AM to 12/31/2099 11:59AM) 
00689 - Shell Offshore Inc. (From 03/03/2004 12:00AM to 12/31/2099 11:59AM) 
02079 - INEOS Energy Petroleum Offshore USA Inc. (From 04/21/2004 02:00AM to 12/31/2099 11:59AM) 
00078 - Chevron U.S.A. Inc. (From 06/14/2004 12:00AM to 12/31/2099 11:59AM) 
02481 - BP Exploration &amp; Production Inc. (From 04/21/2004 12:00AM to 06/13/2004 11:59PM) 
02361 - Eni Petroleum US LLC (From 11/28/2000 12:00AM to 04/21/2004 01:59AM) 
01431 - British-Borneo Petroleum, Inc. (From 12/01/1998 12:00AM to 11/27/2000 11:59PM) </t>
  </si>
  <si>
    <t>WELLS : 
A002 (TA) Aprv: N/A - Spud: 02/06/1981 - P50: $228,933; P70: $277,345; P90: $347,611
A003 (TA) Aprv: N/A - Spud: 05/27/1981 - P50: $228,933; P70: $277,345; P90: $347,611
A007 (TA) Aprv: 04/20/1982 - Spud: 04/29/1982 - P50: $228,933; P70: $277,345; P90: $347,611
A011 (TA) Aprv: 03/01/1983 - Spud: 03/06/1983 - P50: $228,933; P70: $277,345; P90: $347,611
A013 (TA) Aprv: N/A - Spud: 06/24/1983 - P50: $228,933; P70: $277,345; P90: $347,611
A025 (TA) Aprv: 11/21/1988 - Spud: 11/23/1988 - P50: $228,933; P70: $277,345; P90: $347,611
A027 (COM) Aprv: 03/21/1989 - Spud: 04/17/1989 - P50: $846,103; P70: $1,069,525; P90: $1,392,955
A030 (COM) Aprv: 03/21/1989 - Spud: 04/23/1989 - P50: $865,468; P70: $1,088,891; P90: $1,412,321
A036 (COM) Aprv: 02/16/1989 - Spud: 04/30/1989 - P50: $864,350; P70: $1,087,773; P90: $1,411,203
A032 (COM) Aprv: 01/10/1990 - Spud: 01/13/1990 - P50: $794,844; P70: $1,018,266; P90: $1,341,697
A029 (COM) Aprv: 01/22/1990 - Spud: 01/23/1990 - P50: $898,709; P70: $1,122,131; P90: $1,445,561
A033 (COM) Aprv: 01/22/1990 - Spud: 01/28/1990 - P50: $847,385; P70: $1,070,807; P90: $1,394,237
A038 (TA) Aprv: 05/16/1990 - Spud: 05/19/1990 - P50: $940,859; P70: $1,164,281; P90: $1,487,711
A039 (TA) Aprv: 09/19/1995 - Spud: 09/25/1995 - P50: $811,086; P70: $1,034,509; P90: $1,357,939
A041 (TA) Aprv: 09/19/1995 - Spud: 09/25/1995 - P50: $859,023; P70: $1,082,445; P90: $1,405,875
A044 (TA) Aprv: 09/19/1995 - Spud: 09/25/1995 - P50: $847,910; P70: $1,071,332; P90: $1,394,762
A040 (TA) Aprv: N/A - Spud: 10/18/1995 - P50: $815,984; P70: $1,039,406; P90: $1,362,836
A014 (TA) Aprv: N/A - Spud: 11/15/1996 - P50: $230,184; P70: $278,596; P90: $348,862
A015 (TA) Aprv: 09/27/1999 - Spud: 10/17/1999 - P50: $230,184; P70: $278,596; P90: $348,862
A006 (TA) Aprv: 09/14/1999 - Spud: 11/12/1999 - P50: $230,184; P70: $278,596; P90: $348,862
A009 (TA) Aprv: 12/09/1999 - Spud: 12/14/1999 - P50: $228,933; P70: $277,345; P90: $347,611
A035 (TA) Aprv: 12/14/1999 - Spud: 01/18/2000 - P50: $228,933; P70: $277,345; P90: $347,611
A034 (TA) Aprv: 01/31/2000 - Spud: 05/15/2000 - P50: $228,933; P70: $277,345; P90: $347,611
A049 (COM) Aprv: 11/21/2000 - Spud: 11/28/2000 - P50: $845,181; P70: $1,068,603; P90: $1,392,033
A048 (COM) Aprv: 01/10/2001 - Spud: 01/12/2001 - P50: $872,503; P70: $1,095,925; P90: $1,419,355
A052 (COM) Aprv: 02/14/2001 - Spud: 02/26/2001 - P50: $812,203; P70: $1,035,625; P90: $1,359,055
A047 (TA) Aprv: 05/07/2001 - Spud: 06/11/2001 - P50: $833,180; P70: $1,056,602; P90: $1,380,032
A050 (COM) Aprv: 07/05/2001 - Spud: 07/12/2001 - P50: $828,840; P70: $1,052,262; P90: $1,375,692
A045 (COM) Aprv: 07/30/2001 - Spud: 08/06/2001 - P50: $859,713; P70: $1,083,135; P90: $1,406,566
A046 (COM) Aprv: 10/05/2005 - Spud: 12/22/2005 - P50: $870,202; P70: $1,093,624; P90: $1,417,054
A051 (COM) Aprv: 08/22/2005 - Spud: 01/28/2006 - P50: $815,820; P70: $1,039,242; P90: $1,362,672
A026 (TA) Aprv: 04/25/2006 - Spud: 04/27/2006 - P50: $889,107; P70: $1,112,529; P90: $1,435,959
A042 (COM) Aprv: 08/10/2006 - Spud: 08/11/2006 - P50: $903,442; P70: $1,126,864; P90: $1,450,295
A028 (TA) Aprv: 11/22/2006 - Spud: 11/25/2006 - P50: $230,184; P70: $278,596; P90: $348,862
A043 (TA) Aprv: 11/29/2006 - Spud: 12/05/2006 - P50: $789,385; P70: $1,012,807; P90: $1,336,237
STRUCTURES : 
FIXED CPLX# 22564 'A' Aprv: N/A - Inst: 01/01/1977 - P50: $2,404,033; P70: $2,943,065; P90: $3,822,808</t>
  </si>
  <si>
    <t>WELLS : 
A001 (COM) Aprv: 11/01/2000 - Spud: 11/05/2000 - P50: $456,867; P70: $680,289; P90: $1,003,719
A002 (COM) Aprv: 01/11/2001 - Spud: 01/23/2001 - P50: $599,331; P70: $822,754; P90: $1,146,184
A003 (COM) Aprv: 02/20/2001 - Spud: 03/03/2001 - P50: $476,923; P70: $700,345; P90: $1,023,775
B001 (COM) Aprv: N/A - Spud: 05/13/2001 - P50: $565,390; P70: $788,812; P90: $1,112,242
B003 (COM) Aprv: 05/31/2001 - Spud: 06/05/2001 - P50: $550,594; P70: $774,017; P90: $1,097,447
A005 (COM) Aprv: 04/16/2001 - Spud: 08/17/2001 - P50: $487,148; P70: $710,570; P90: $1,034,001
B002 (COM) Aprv: 05/30/2001 - Spud: 01/23/2002 - P50: $588,863; P70: $812,285; P90: $1,135,715
B004 (COM) Aprv: 04/17/2002 - Spud: 04/22/2002 - P50: $544,739; P70: $768,162; P90: $1,091,592
D001 (COM) Aprv: 05/09/2002 - Spud: 05/12/2002 - P50: $516,875; P70: $740,298; P90: $1,063,728
C002 (COM) Aprv: 05/24/2002 - Spud: 06/14/2002 - P50: $495,526; P70: $718,948; P90: $1,042,378
C004 (COM) Aprv: 06/05/2002 - Spud: 06/16/2002 - P50: $590,349; P70: $813,771; P90: $1,137,201
C007 (COM) Aprv: 06/21/2004 - Spud: 06/30/2004 - P50: $538,565; P70: $761,987; P90: $1,085,417
B006 (COM) Aprv: 02/27/2008 - Spud: 03/16/2008 - P50: $588,764; P70: $812,187; P90: $1,135,617
C005 (COM) Aprv: 12/22/2008 - Spud: 01/06/2009 - P50: $560,136; P70: $783,558; P90: $1,106,988
C009 (COM) Aprv: 08/31/2009 - Spud: 09/07/2009 - P50: $632,697; P70: $856,119; P90: $1,179,549
A011 (COM) Aprv: 08/25/2009 - Spud: 09/14/2009 - P50: $459,663; P70: $683,085; P90: $1,006,515
A010 (COM) Aprv: 10/04/2009 - Spud: 10/05/2009 - P50: $492,871; P70: $716,293; P90: $1,039,723
B007 (COM) Aprv: 03/01/2012 - Spud: 04/26/2012 - P50: $552,039; P70: $775,461; P90: $1,098,891
B008 (COM) Aprv: 04/17/2012 - Spud: 06/29/2012 - P50: $522,447; P70: $745,870; P90: $1,069,300
A004 (COM) Aprv: 03/23/2013 - Spud: 03/23/2013 - P50: $620,775; P70: $844,197; P90: $1,167,627
A007 (COM) Aprv: 05/31/2013 - Spud: 06/18/2013 - P50: $526,345; P70: $749,767; P90: $1,073,198
A006 (COM) Aprv: 07/23/2013 - Spud: 07/23/2013 - P50: $486,004; P70: $709,426; P90: $1,032,856
C010 (COM) Aprv: 08/16/2013 - Spud: 09/18/2013 - P50: $538,764; P70: $762,187; P90: $1,085,617
C011 (COM) Aprv: 09/09/2013 - Spud: 11/06/2013 - P50: $573,088; P70: $796,510; P90: $1,119,940
C006 (COM) Aprv: 04/10/2014 - Spud: 04/13/2014 - P50: $550,072; P70: $773,494; P90: $1,096,925
C012 (COM) Aprv: 01/14/2014 - Spud: 06/07/2014 - P50: $557,963; P70: $781,385; P90: $1,104,816
B009 (COM) Aprv: 07/24/2014 - Spud: 08/26/2014 - P50: $570,185; P70: $793,607; P90: $1,117,037
B010 (COM) Aprv: 10/15/2014 - Spud: 10/13/2014 - P50: $597,576; P70: $820,998; P90: $1,144,428
STRUCTURES : 
FIXED CPLX# 928 'A' Aprv: N/A - Inst: 05/13/2001 - P50: $1,440,367; P70: $1,979,399; P90: $2,859,142
FIXED CPLX# 1066 'B' Aprv: N/A - Inst: 01/14/2002 - P50: $1,554,349; P70: $2,093,381; P90: $2,973,124
FIXED CPLX# 1103 'C' Aprv: N/A - Inst: 11/26/2002 - P50: $1,450,729; P70: $1,989,761; P90: $2,869,504
FIXED CPLX# 1204 'D' Aprv: N/A - Inst: 05/31/2003 - P50: $952,680; P70: $1,185,435; P90: $1,546,547
PIPELINES : 
GAS PSN# 20213 (APMO) Aprv: 11/15/2001 - Init HTP: 12/18/2001 - P50: $281,827; P70: $504,019; P90: $826,514
GAS PSN# 21493 (PABN) Aprv: 04/04/2025 - Init HTP: 12/18/2001 - P50: $205,533; P70: $337,556; P90: $528,562
GAS PSN# 13739 (OUT) Aprv: 04/18/2002 - Init HTP: 06/01/2002 - P50: $256,692; P70: $478,883; P90: $801,378
OIL PSN# 13740 (ACT) Aprv: 04/18/2002 - Init HTP: 06/03/2002 - P50: $341,736; P70: $563,928; P90: $886,423
SPLY PSN# 13748 (ACT) Aprv: 05/16/2002 - Init HTP: 06/09/2002 - P50: $147,025; P70: $279,048; P90: $470,054
BLKO PSN# 14652 (OUT) Aprv: 05/12/2004 - Init HTP: 06/03/2004 - P50: $146,640; P70: $278,663; P90: $469,669
H2O PSN# 14653 (OUT) Aprv: 05/12/2004 - Init HTP: 06/03/2004 - P50: $146,643; P70: $278,666; P90: $469,673
BLKO PSN# 17603 (ACT) Aprv: 07/10/2008 - Init HTP: 11/03/2008 - P50: $189,434; P70: $321,457; P90: $512,464
BLKO PSN# 17561 (ACT) Aprv: 07/10/2008 - Init HTP: 11/07/2008 - P50: $227,692; P70: $359,715; P90: $550,721
BLKO PSN# 18076 (OUT) Aprv: 04/23/2010 - Init HTP: 06/04/2010 - P50: $278,003; P70: $410,026; P90: $601,032
BLKG PSN# 18796 (OUT) Aprv: 05/14/2013 - Init HTP: 07/24/2013 - P50: $344,729; P70: $476,752; P90: $667,759
BLKG PSN# 18797 (OUT) Aprv: 05/14/2013 - Init HTP: 07/24/2013 - P50: $336,152; P70: $558,343; P90: $880,838
BLKG PSN# 19617 (ACT) Aprv: 12/13/2016 - Init HTP: 09/18/2017 - P50: $187,784; P70: $319,807; P90: $510,813
H2O PSN# 19618 (OUT) Aprv: 12/13/2016 - Init HTP: 09/18/2017 - P50: $187,784; P70: $319,807; P90: $510,813
G/C PSN# 21498 (PROP) Aprv: 06/10/2025 - Init HTP: N/A - P50: $144,412; P70: $276,435; P90: $467,442</t>
  </si>
  <si>
    <t>COLLATERAL:
02375 Energy XXI GOM, LLC: $13,370,000 (1967586 - Eff Dt: 06/15/2015)</t>
  </si>
  <si>
    <t>WELLS : 
F001 (TA) Aprv: 11/14/1984 - Spud: 11/21/1984 - P50: $162,630; P70: $211,042; P90: $281,308
F006 (COM) Aprv: 01/22/1990 - Spud: 08/26/1990 - P50: $682,660; P70: $906,082; P90: $1,229,512
F004 (COM) Aprv: N/A - Spud: 03/23/1994 - P50: $720,134; P70: $943,556; P90: $1,266,986
F008 (COM) Aprv: 04/29/1997 - Spud: 04/30/1997 - P50: $691,210; P70: $914,632; P90: $1,238,062
F010 (COM) Aprv: 09/12/2006 - Spud: 10/17/2006 - P50: $661,551; P70: $884,974; P90: $1,208,404
F009 (COM) Aprv: 09/01/2006 - Spud: 10/22/2006 - P50: $746,116; P70: $969,538; P90: $1,292,969
G001 (COM) Aprv: 05/18/2007 - Spud: 07/13/2007 - P50: $653,073; P70: $876,495; P90: $1,199,925
G002 (COM) Aprv: 05/30/2007 - Spud: 07/18/2007 - P50: $658,826; P70: $882,249; P90: $1,205,679
G003 (COM) Aprv: 05/31/2007 - Spud: 07/21/2007 - P50: $716,924; P70: $940,346; P90: $1,263,776
F002 (COM) Aprv: 11/05/2010 - Spud: 11/23/2010 - P50: $532,995; P70: $756,417; P90: $1,079,847
F007 (COM) Aprv: 11/05/2010 - Spud: 12/06/2010 - P50: $633,933; P70: $857,355; P90: $1,180,785
H002 (COM) Aprv: 11/24/2010 - Spud: 02/17/2011 - P50: $696,047; P70: $919,469; P90: $1,242,899
H004 (COM) Aprv: 02/27/2011 - Spud: 03/01/2011 - P50: $689,241; P70: $912,663; P90: $1,236,093
H003 (COM) Aprv: 02/28/2011 - Spud: 03/10/2011 - P50: $471,056; P70: $694,478; P90: $1,017,908
H001 (COM) Aprv: 03/25/2011 - Spud: 03/27/2011 - P50: $619,537; P70: $842,959; P90: $1,166,390
F003 (TA) Aprv: 05/02/2014 - Spud: 05/03/2014 - P50: $167,634; P70: $216,046; P90: $286,312
F005 (COM) Aprv: 03/14/2014 - Spud: 05/20/2014 - P50: $713,203; P70: $936,625; P90: $1,260,055
H005 (COM) Aprv: 06/26/2014 - Spud: 11/25/2014 - P50: $701,340; P70: $924,762; P90: $1,248,193
H006 (COM) Aprv: 06/26/2014 - Spud: 12/02/2014 - P50: $673,393; P70: $896,815; P90: $1,220,245
G006 (COM) Aprv: 04/25/2018 - Spud: 05/07/2018 - P50: $696,996; P70: $920,418; P90: $1,243,849
G004 (COM) Aprv: 05/17/2018 - Spud: 06/02/2018 - P50: $622,690; P70: $846,112; P90: $1,169,542
G005 (COM) Aprv: 06/18/2018 - Spud: 06/24/2018 - P50: $669,641; P70: $893,063; P90: $1,216,493
STRUCTURES : 
FIXED CPLX# 21037 'C - DRILL' Aprv: N/A - Inst: 01/01/1965 - P50: $2,120,824; P70: $3,447,117; P90: $6,793,077
FIXED CPLX# 21037 'E-Drill' Aprv: N/A - Inst: 01/01/1976 - P50: $141,388; P70: $229,808; P90: $452,872
FIXED CPLX# 21037 'E-AUX' Aprv: N/A - Inst: 01/01/1981 - P50: $1,865,209; P70: $2,404,241; P90: $3,283,984
FIXED CPLX# 23631 'F' Aprv: N/A - Inst: 01/01/1985 - P50: $1,875,571; P70: $2,414,603; P90: $3,294,346
FIXED CPLX# 21037 'G' Aprv: N/A - Inst: 05/11/2007 - P50: $1,251,915; P70: $1,614,225; P90: $2,241,676
FIXED CPLX# 2410 'H' Aprv: N/A - Inst: 01/19/2011 - P50: $1,834,123; P70: $2,373,155; P90: $3,252,898
PIPELINES : 
FLG PSN# 7705 (PREM) Aprv: 11/21/1985 - Init HTP: 01/19/1986 - P50: $45,192; P70: $58,320; P90: $80,561
GAS PSN# 15863 (PABN) Aprv: 10/30/2006 - Init HTP: 06/09/2007 - P50: $273,479; P70: $495,670; P90: $818,165
OIL PSN# 15861 (OUT) Aprv: 10/30/2006 - Init HTP: 06/29/2007 - P50: $252,736; P70: $384,759; P90: $575,765
GAS PSN# 15862 (OUT) Aprv: 10/30/2006 - Init HTP: 06/29/2007 - P50: $213,102; P70: $345,125; P90: $536,132
BLKO PSN# 18104 (OUT) Aprv: 09/14/2010 - Init HTP: 12/27/2010 - P50: $217,174; P70: $349,197; P90: $540,203
BLKO PSN# 18105 (OUT) Aprv: 09/14/2010 - Init HTP: 12/27/2010 - P50: $177,486; P70: $309,509; P90: $500,516
BLKG PSN# 18106 (OUT) Aprv: 09/14/2010 - Init HTP: 12/27/2010 - P50: $157,600; P70: $289,622; P90: $480,629</t>
  </si>
  <si>
    <t xml:space="preserve">02219 - Anadarko US Offshore LLC (From 07/01/2003 12:00AM to 12/31/2099 11:59AM) 
02481 - BP Exploration &amp; Production Inc. (From 08/03/2011 12:00AM to 12/31/2099 11:59AM) 
02361 - Eni Petroleum US LLC (From 01/23/2008 12:00AM to 06/19/2014 11:59PM) 
00003 - Union Oil Company of California (From 07/01/2003 12:00AM to 06/05/2012 11:59PM) 
02421 - Devon Energy Production Co., L.P. (From 09/18/2006 12:00AM to 08/02/2011 11:59PM) 
00282 - Dominion Exploration &amp; Production, Inc. (From 03/21/2005 12:00AM to 01/22/2008 11:59PM) 
01777 - Devon Louisiana Corporation (From 07/01/2003 12:00AM to 09/17/2006 11:59PM) </t>
  </si>
  <si>
    <t>WELLS : 
SS001 (Returned) StatusDt: 06/09/2025 - ReqSpudDt: 01/01/2026 - P50: $23,120,000; P70: $27,482,658; P90: $33,869,654</t>
  </si>
  <si>
    <t>G37822</t>
  </si>
  <si>
    <t>GC 41</t>
  </si>
  <si>
    <t>WELLS : 
001 (In-review) StatusDt: 08/05/2025 - ReqSpudDt: 10/01/2025 - P50: $23,120,000; P70: $27,482,658; P90: $33,869,654</t>
  </si>
  <si>
    <t xml:space="preserve">00730 - Walter Oil &amp; Gas Corporation (From 04/01/2024 12:00AM to 12/31/2099 11:59AM) </t>
  </si>
  <si>
    <t>G37825</t>
  </si>
  <si>
    <t>GC 111</t>
  </si>
  <si>
    <t xml:space="preserve">00730 - Walter Oil &amp; Gas Corporation 50% 
03247 - Talos Energy Offshore LLC 50% </t>
  </si>
  <si>
    <t>WELLS : 
001 (In-review) StatusDt: 09/04/2025 - ReqSpudDt: 11/15/2025 - P50: $23,120,000; P70: $27,482,658; P90: $33,869,654</t>
  </si>
  <si>
    <t xml:space="preserve">03247 - Talos Energy Offshore LLC (From 03/01/2024 12:00AM to 12/31/2099 11:59AM) 
00730 - Walter Oil &amp; Gas Corporation (From 08/21/2024 12:00AM to 12/31/2099 11:59AM) </t>
  </si>
  <si>
    <t>COLLATERAL:
03065 Talos Resources LLC: $13,249,500 (SURU2210003792 - Eff Dt: 02/27/2024)</t>
  </si>
  <si>
    <t>WELLS : 
CA004 (TA) Aprv: N/A - Spud: 11/08/1972 - P50: $608,197; P70: $831,619; P90: $1,155,049
CA005 (TA) Aprv: 12/29/1972 - Spud: 01/03/1973 - P50: $591,712; P70: $815,134; P90: $1,138,564
009 (TA) Aprv: 08/05/1973 - Spud: 08/06/1973 - P50: $477,323; P70: $700,745; P90: $1,024,176
023 (COM) Aprv: 08/26/1994 - Spud: 08/31/1994 - P50: $399,564; P70: $622,987; P90: $946,417
008 (COM) Aprv: N/A - Spud: 07/13/1995 - P50: $554,027; P70: $777,450; P90: $1,100,880
007 (TA) Aprv: 09/15/1995 - Spud: 09/15/1995 - P50: $77,562; P70: $125,974; P90: $196,240
024 (COM) Aprv: N/A - Spud: 05/19/1996 - P50: $490,938; P70: $714,360; P90: $1,037,790
020 (COM) Aprv: N/A - Spud: 05/02/1997 - P50: $396,803; P70: $620,225; P90: $943,655
CA006 (COM) Aprv: 12/11/1998 - Spud: 12/13/1998 - P50: $524,272; P70: $747,694; P90: $1,071,124
029 (COM) Aprv: 08/08/2000 - Spud: 03/30/2001 - P50: $383,489; P70: $606,911; P90: $930,341
022 (COM) Aprv: 12/13/2002 - Spud: 02/21/2003 - P50: $555,838; P70: $779,260; P90: $1,102,691
CJ031 (COM) Aprv: 05/03/2006 - Spud: 07/28/2006 - P50: $716,156; P70: $939,578; P90: $1,263,009
027 (COM) Aprv: 01/22/2008 - Spud: 06/16/2008 - P50: $503,165; P70: $726,587; P90: $1,050,017
CB025 (COM) Aprv: 11/05/2009 - Spud: 11/06/2009 - P50: $448,157; P70: $671,579; P90: $995,009
CK036 (DSI) Aprv: 04/05/2011 - Spud: 06/02/2011 - P50: $169,372; P70: $392,794; P90: $716,224
CK033 (COM) Aprv: 04/06/2011 - Spud: 06/14/2011 - P50: $675,446; P70: $898,868; P90: $1,222,298
CK035 (COM) Aprv: 04/05/2011 - Spud: 07/20/2011 - P50: $340,672; P70: $564,094; P90: $887,524
CK034 (COM) Aprv: 04/05/2011 - Spud: 07/24/2011 - P50: $368,290; P70: $591,712; P90: $915,142
CJ032 (COM) Aprv: 02/28/2014 - Spud: 03/02/2014 - P50: $629,256; P70: $852,678; P90: $1,176,108
021 (COM) Aprv: 01/12/2015 - Spud: 01/20/2015 - P50: $528,946; P70: $752,368; P90: $1,075,798
003 (COM) Aprv: 09/19/2017 - Spud: 09/25/2017 - P50: $463,517; P70: $686,939; P90: $1,010,369
CA007 (COM) Aprv: 11/07/2018 - Spud: 11/23/2018 - P50: $629,457; P70: $852,879; P90: $1,176,309
CA008 (COM) Aprv: 12/12/2018 - Spud: 01/03/2019 - P50: $531,576; P70: $754,998; P90: $1,078,428
CA009 (COM) Aprv: 01/29/2019 - Spud: 02/01/2019 - P50: $465,424; P70: $688,846; P90: $1,012,276
CA010 (COM) Aprv: 03/07/2019 - Spud: 03/06/2019 - P50: $426,495; P70: $649,917; P90: $973,347
CA011 (APD) Aprv: 01/20/2021 - Spud:  - P50: $650,401; P70: $873,823; P90: $1,197,253
STRUCTURES : 
CAIS CPLX# 20793 '3' Aprv: N/A - Inst: 01/01/1972 - P50: $493,288; P70: $726,043; P90: $1,087,155
CAIS CPLX# 20719 '1' Aprv: N/A - Inst: 01/01/1973 - P50: $53,182; P70: $101,789; P90: $195,080
FIXED CPLX# 20719 'A' Aprv: N/A - Inst: 01/01/1973 - P50: $1,129,507; P70: $1,668,539; P90: $2,548,282
FIXED CPLX# 20719 'CA' Aprv: N/A - Inst: 01/01/1973 - P50: $1,129,507; P70: $1,668,539; P90: $2,548,282
FIXED CPLX# 21748 'CB' Aprv: N/A - Inst: 01/01/1975 - P50: $1,119,145; P70: $1,658,177; P90: $2,537,920
WP CPLX# 22008 '10' Aprv: N/A - Inst: 01/01/1977 - P50: $53,182; P70: $101,789; P90: $195,080
FIXED CPLX# 20719 'B-QTR' Aprv: N/A - Inst: 01/01/1982 - P50: $1,129,507; P70: $1,668,539; P90: $2,548,282
CAIS CPLX# 22648 '17' Aprv: N/A - Inst: 01/01/1982 - P50: $53,182; P70: $101,789; P90: $195,080
CAIS CPLX# 22839 '20' Aprv: N/A - Inst: 01/01/1983 - P50: $522,000; P70: $754,755; P90: $1,115,867
FIXED CPLX# 20719 'C' Aprv: N/A - Inst: 01/01/1985 - P50: $1,129,507; P70: $1,668,539; P90: $2,548,282
CAIS CPLX# 23499 '21' Aprv: N/A - Inst: 01/01/1989 - P50: $572,246; P70: $805,001; P90: $1,166,113
CAIS CPLX# 24144 '22' Aprv: N/A - Inst: 01/01/1993 - P50: $579,424; P70: $812,179; P90: $1,173,291
CAIS CPLX# 24144 'CK' Aprv: N/A - Inst: 11/21/2010 - P50: $579,424; P70: $812,179; P90: $1,173,291
PIPELINES : 
LIFT PSN# 483 (OUT) Aprv: 05/14/1974 - Init HTP: 05/23/1974 - P50: $137,937; P70: $269,960; P90: $460,966
BLKO PSN# 10059 (OUT) Aprv: 10/05/1993 - Init HTP: 03/20/1978 - P50: $131,145; P70: $263,168; P90: $454,174
BLKG PSN# 10100 (PABN) Aprv: 10/25/1993 - Init HTP: 03/20/1978 - P50: $128,729; P70: $260,752; P90: $451,758
LIFT PSN# 18449 (ACT) Aprv: 03/08/2012 - Init HTP: 03/08/1979 - P50: $135,059; P70: $267,082; P90: $458,088
LIFT PSN# 6490 (ACT) Aprv: 07/30/1982 - Init HTP: 07/30/1982 - P50: $147,431; P70: $279,454; P90: $470,460
BLKG PSN# 10057 (ACT) Aprv: 09/16/1993 - Init HTP: 11/01/1984 - P50: $171,078; P70: $303,101; P90: $494,107
BLKO PSN# 8609 (ACT) Aprv: 03/27/1989 - Init HTP: 04/13/1989 - P50: $114,676; P70: $246,699; P90: $437,705
LIFT PSN# 8610 (ACT) Aprv: 03/27/1989 - Init HTP: 04/13/1989 - P50: $94,809; P70: $226,831; P90: $417,838
BLKO PSN# 10364 (ACT) Aprv: 08/17/1994 - Init HTP: 09/03/1994 - P50: $126,114; P70: $258,137; P90: $449,144
LIFT PSN# 10363 (ACT) Aprv: 08/17/1994 - Init HTP: 09/04/1994 - P50: $127,786; P70: $259,809; P90: $450,815
LIFT PSN# 11453 (PABN) Aprv: 10/14/1997 - Init HTP: 09/02/1997 - P50: $96,391; P70: $228,414; P90: $419,420
BLKO PSN# 11342 (OUT) Aprv: 06/30/1997 - Init HTP: 09/10/1997 - P50: $215,285; P70: $347,308; P90: $538,314
LIFT PSN# 15663 (ACT) Aprv: 07/19/2006 - Init HTP: 08/08/2006 - P50: $133,396; P70: $265,419; P90: $456,425</t>
  </si>
  <si>
    <t>COLLATERAL:
02472 Stingray Pipeline Company, L.L.C.: $20,650,000 (SUR0038067 - Eff Dt: 09/23/2016)
02472 Stingray Pipeline Company, L.L.C.: $3,225,000 (SUR0038058 - Eff Dt: 11/07/2016)</t>
  </si>
  <si>
    <t>COLLATERAL:
02899 Talos ERT LLC: $6,300,000 (N-8100120 - Eff Dt: 11/01/2022)</t>
  </si>
  <si>
    <t>COLLATERAL:
01284 W &amp; T Offshore, Inc.: $3,753,866 (N-4000215 - Eff Dt: 09/15/2020)
01284 W &amp; T Offshore, Inc.: $4,538,286 (N-4000204 - Eff Dt: 09/15/2020)
01284 W &amp; T Offshore, Inc.: $1,722,702 (N-4000221 - Eff Dt: 09/15/2020)</t>
  </si>
  <si>
    <t>COLLATERAL:
03362 Kosmos Energy Gulf of Mexico Operations, LLC: $22,152,985 (SPA150888_003 - Eff Dt: 07/11/2025)</t>
  </si>
  <si>
    <t>COLLATERAL:
03695 KNOC Eagle Ford Corporation: $10,510,000 (800128056 - Eff Dt: 08/04/2022)
03695 KNOC Eagle Ford Corporation: $10,510,000 (K40398703 - Eff Dt: 08/04/2022)</t>
  </si>
  <si>
    <t>COLLATERAL:
03520 Sanare Energy Partners, LLC: $7,150,000 (N-7002366 - Eff Dt: 07/09/2019)
03650 Greyhound Energy LLC: $7,150,000 (N-032022-OCS-G 4909 - Eff Dt: 07/07/2022)</t>
  </si>
  <si>
    <t xml:space="preserve">00689 - Shell Offshore Inc. (From 03/10/1992 12:00AM to 12/31/2099 11:59AM) 
02481 - BP Exploration &amp; Production Inc. (From 02/08/2001 12:00AM to 12/31/2099 11:59AM) 
02361 - Eni Petroleum US LLC (From 05/11/2004 12:00AM to 12/31/2099 11:59AM) 
00056 - ConocoPhillips Company (From 09/17/2001 02:00AM to 06/10/2025 11:59PM) 
00162 - Eni Petroleum Co. Inc. (From 10/26/1999 12:00AM to 05/10/2004 11:59PM) 
00056 - ConocoPhillips Company (Acquired 00001 Conoco Inc.) (From 07/01/1985 12:00AM to 09/17/2001 01:59AM) 
00689 - Shell Offshore Inc. (Acquired 02140 Shell Deepwater Production Inc.) (From 03/10/2000 12:00AM to 09/17/2001 12:59AM) 
01680 - BP Exploration &amp; Oil Inc. (From 03/16/1992 12:00AM to 02/07/2001 11:59PM) 
00689 - Shell Offshore Inc. (Acquired 02139 Shell Deepwater Development Inc.) (From 03/17/1997 12:00AM to 03/09/2000 11:59PM) 
00593 - BP Exploration Inc. (From 02/01/1990 12:00AM to 03/15/1992 11:59PM) </t>
  </si>
  <si>
    <t>COLLATERAL:
02899 Talos ERT LLC: $5,970,000 (SPA150014_004 - Eff Dt: 09/21/2023)</t>
  </si>
  <si>
    <t>COLLATERAL:
03362 Kosmos Energy Gulf of Mexico Operations, LLC: $20,560,000 (EACX4029046 - Eff Dt: 01/23/2025)
03362 Kosmos Energy Gulf of Mexico Operations, LLC: $1,593,984 (EACX4049032 - Eff Dt: 01/23/2025)</t>
  </si>
  <si>
    <t>COLLATERAL:
02899 Talos ERT LLC: $9,927,409 (GM210559 - Eff Dt: 02/21/2024)
02899 Talos ERT LLC: $3,782,591 (N-8100045 - Eff Dt: 09/15/2023)</t>
  </si>
  <si>
    <t>WELLS : 
B002 (TA) Aprv: 06/15/1962 - Spud: 06/21/1962 - P50: $125,100; P70: $173,512; P90: $243,778
B003 (TA) Aprv: 07/27/1962 - Spud: 08/03/1962 - P50: $118,845; P70: $167,257; P90: $237,523
B004 (TA) Aprv: 10/11/1962 - Spud: 10/17/1962 - P50: $125,100; P70: $173,512; P90: $243,778
B005 (TA) Aprv: N/A - Spud: 03/14/1963 - P50: $125,100; P70: $173,512; P90: $243,778
H001 (COM) Aprv: 08/12/1968 - Spud: 08/13/1968 - P50: $603,927; P70: $827,349; P90: $1,150,779
H002 (COM) Aprv: 09/05/1968 - Spud: 09/07/1968 - P50: $609,976; P70: $833,399; P90: $1,156,829
H004 (COM) Aprv: 11/19/1968 - Spud: 12/07/1968 - P50: $627,402; P70: $850,825; P90: $1,174,255
H005 (COM) Aprv: 12/19/1968 - Spud: 12/28/1968 - P50: $605,045; P70: $828,467; P90: $1,151,897
J003 (TA) Aprv: N/A - Spud: 05/17/1972 - P50: $621,785; P70: $845,207; P90: $1,168,638
E012 (COM) Aprv: 10/01/1979 - Spud: 06/11/1980 - P50: $588,270; P70: $811,692; P90: $1,135,122
J011 (COM) Aprv: 08/10/1983 - Spud: 09/15/1983 - P50: $603,669; P70: $827,091; P90: $1,150,521
M001 (COM) Aprv: N/A - Spud: 09/15/1995 - P50: $593,737; P70: $817,159; P90: $1,140,589
J006 (COM) Aprv: 12/11/1997 - Spud: 04/28/1998 - P50: $668,835; P70: $892,257; P90: $1,215,687
H007 (COM) Aprv: 04/06/1999 - Spud: 04/11/1999 - P50: $715,647; P70: $939,069; P90: $1,262,499
M002 (COM) Aprv: 08/13/1999 - Spud: 08/13/1999 - P50: $615,598; P70: $839,020; P90: $1,162,450
H009 (COM) Aprv: 11/12/1999 - Spud: 12/27/1999 - P50: $706,507; P70: $929,929; P90: $1,253,359
H010 (COM) Aprv: 01/14/2000 - Spud: 01/23/2000 - P50: $624,079; P70: $847,501; P90: $1,170,931
J010 (COM) Aprv: 03/14/2012 - Spud: 03/17/2012 - P50: $636,612; P70: $860,035; P90: $1,183,465
E013 (COM) Aprv: 02/26/2014 - Spud: 03/05/2014 - P50: $558,576; P70: $781,998; P90: $1,105,429
E014 (COM) Aprv: 08/13/2014 - Spud: 08/10/2014 - P50: $668,359; P70: $891,781; P90: $1,215,212
STRUCTURES : 
FIXED CPLX# 20481 'E' Aprv: N/A - Inst: 01/01/1963 - P50: $141,388; P70: $229,808; P90: $452,872
FIXED CPLX# 21781 'F' Aprv: N/A - Inst: 01/01/1964 - P50: $2,120,824; P70: $3,447,117; P90: $6,793,077
FIXED CPLX# 20328 'H' Aprv: N/A - Inst: 01/01/1968 - P50: $2,455,944; P70: $2,993,914; P90: $3,892,141
CAIS CPLX# 20481 '12' Aprv: N/A - Inst: 01/01/1980 - P50: $830,654; P70: $1,063,409; P90: $1,424,521
CAIS CPLX# 20481 '13' Aprv: N/A - Inst: 05/23/1992 - P50: $830,654; P70: $1,063,409; P90: $1,424,521
CAIS CPLX# 20481 '14' Aprv: N/A - Inst: 12/20/1992 - P50: $830,654; P70: $1,063,409; P90: $1,424,521
FIXED CPLX# 20481 'E-Aux-2' Aprv: N/A - Inst: 10/27/2014 - P50: $1,060,080; P70: $1,422,390; P90: $2,049,841
PIPELINES : 
BLKO PSN# 18611 (OUT) Aprv: N/A - Init HTP: 11/12/1975 - P50: $372,896; P70: $504,919; P90: $695,925
BLKO PSN# 1732 (OUT) Aprv: N/A - Init HTP: 07/12/1994 - P50: $159,743; P70: $291,766; P90: $482,773
GAS PSN# 15646 (OUT) Aprv: 07/06/2006 - Init HTP: 09/07/2006 - P50: $154,928; P70: $286,951; P90: $477,958
GAS PSN# 17294 (OUT) Aprv: 07/23/2008 - Init HTP: 04/30/2012 - P50: $176,417; P70: $398,608; P90: $721,103
BLKO PSN# 19048 (OUT) Aprv: 01/21/2014 - Init HTP: 09/24/2014 - P50: $190,265; P70: $322,288; P90: $513,294</t>
  </si>
  <si>
    <t>COLLATERAL:
02266 EPL Oil &amp; Gas, LLC: $2,815,964 (SUR0073319 - Eff Dt: 02/21/2023)
03748 Natural Resources Worldwide LLC: $25,500 (NRW Trust G01228 - Eff Dt: 03/20/2025)</t>
  </si>
  <si>
    <t>WELLS : 
A001 (TA) Aprv: N/A - Spud: 01/08/1964 - P50: $173,889; P70: $222,301; P90: $292,567
A002 (TA) Aprv: 02/13/1964 - Spud: 03/02/1964 - P50: $173,889; P70: $222,301; P90: $292,567
A003 (TA) Aprv: N/A - Spud: 05/20/1964 - P50: $173,889; P70: $222,301; P90: $292,567
A004 (TA) Aprv: 07/14/1964 - Spud: 07/15/1964 - P50: $173,889; P70: $222,301; P90: $292,567
A006 (TA) Aprv: N/A - Spud: 11/11/1964 - P50: $173,889; P70: $222,301; P90: $292,567
E005 (TA) Aprv: 03/16/1971 - Spud: 04/11/1971 - P50: $158,877; P70: $207,289; P90: $277,555
E006 (TA) Aprv: 03/18/1971 - Spud: 05/12/1971 - P50: $158,877; P70: $207,289; P90: $277,555
F005 (TA) Aprv: 06/23/1978 - Spud: 07/01/1978 - P50: $180,144; P70: $228,556; P90: $298,822
H004 (TA) Aprv: N/A - Spud: 05/07/1980 - P50: $769,155; P70: $992,578; P90: $1,316,008
H016 (TA) Aprv: 07/16/1982 - Spud: 08/06/1982 - P50: $793,512; P70: $1,016,934; P90: $1,340,365
E008 (TA) Aprv: N/A - Spud: 12/21/1994 - P50: $158,877; P70: $207,289; P90: $277,555
H015 (COM) Aprv: 04/10/1997 - Spud: 06/11/1997 - P50: $781,418; P70: $1,004,840; P90: $1,328,270
H003 (TA) Aprv: 03/04/1997 - Spud: 07/03/1997 - P50: $175,140; P70: $223,552; P90: $293,818
E009 (TA) Aprv: 08/18/2000 - Spud: 09/01/2000 - P50: $158,877; P70: $207,289; P90: $277,555
E007 (TA) Aprv: 09/22/2000 - Spud: 09/29/2000 - P50: $158,877; P70: $207,289; P90: $277,555
H006 (COM) Aprv: 04/29/2003 - Spud: 05/15/2003 - P50: $697,346; P70: $920,769; P90: $1,244,199
STRUCTURES : 
FIXED CPLX# 20722 'A' Aprv: N/A - Inst: 01/01/1963 - P50: $3,193,738; P70: $3,731,708; P90: $4,629,935
WP CPLX# 20722 'A-AUX' Aprv: N/A - Inst: 01/01/1964 - P50: $141,388; P70: $229,808; P90: $452,872
FIXED CPLX# 20740 'E' Aprv: N/A - Inst: 01/01/1966 - P50: $2,367,237; P70: $2,905,738; P90: $3,794,723
FIXED CPLX# 20740 'E-AUX' Aprv: N/A - Inst: 01/01/1971 - P50: $1,813,399; P70: $2,352,431; P90: $3,232,174
FIXED CPLX# 20537 'F' Aprv: N/A - Inst: 01/01/1972 - P50: $1,999,915; P70: $2,538,947; P90: $3,418,690
FIXED CPLX# 20537 'H' Aprv: N/A - Inst: 01/01/1978 - P50: $3,209,777; P70: $3,747,747; P90: $4,645,974
PIPELINES : 
BLKG PSN# 1929 (ACT) Aprv: 08/31/1965 - Init HTP: 08/11/1966 - P50: $368,469; P70: $590,661; P90: $913,156
BLKG PSN# 20575 (PABN) Aprv: 08/31/1965 - Init HTP: 08/11/1966 - P50: $459,760; P70: $579,898; P90: $756,358
GAS PSN# 5320 (OUT) Aprv: 04/27/1979 - Init HTP: 09/16/1979 - P50: $501,655; P70: $723,846; P90: $1,046,342
BLKO PSN# 6571 (ACT) Aprv: 10/28/1982 - Init HTP: 06/05/1983 - P50: $268,830; P70: $400,853; P90: $591,859</t>
  </si>
  <si>
    <t>COLLATERAL:
03065 Talos Resources LLC: $17,361,300 (SU1192188 - Eff Dt: 08/12/2024)</t>
  </si>
  <si>
    <t>WELLS : 
A001 (TA) Aprv: 10/29/1997 - Spud: 01/14/1998 - P50: $619,209; P70: $619,209; P90: $619,209
A006 (TA) Aprv: 04/30/1998 - Spud: 05/09/1998 - P50: $619,209; P70: $619,209; P90: $619,209
A004 (TA) Aprv: 08/21/1998 - Spud: 08/27/1998 - P50: $613,119; P70: $613,119; P90: $613,119
A009 (COM) Aprv: 01/26/1999 - Spud: 01/29/1999 - P50: $613,119; P70: $613,119; P90: $613,119
A008 (COM) Aprv: 05/30/2002 - Spud: 06/18/2002 - P50: $613,119; P70: $613,119; P90: $613,119
STRUCTURES : 
FIXED CPLX# 27056 'A (Enchilada)' Aprv: N/A - Inst: 01/28/1997 - P50: $16,136,604; P70: $16,197,306; P90: $16,300,147</t>
  </si>
  <si>
    <t>WELLS : 
SS002 (COM) Aprv: 03/08/2001 - Spud: 03/10/2001 - P50: $16,486,872; P70: $20,849,530; P90: $27,236,526
PIPELINES : 
UMB PSN# 12593 (OUT) Aprv: 12/07/2000 - Init HTP: N/A - P50: $1,745,185; P70: $1,745,185; P90: $1,745,185
BLKO PSN# 12590 (PREM) Aprv: 03/20/2001 - Init HTP: 10/05/2001 - P50: $402,290; P70: $522,428; P90: $698,888
BLKO PSN# 12591 (PREM) Aprv: 03/20/2001 - Init HTP: 10/05/2001 - P50: $402,290; P70: $522,428; P90: $698,888</t>
  </si>
  <si>
    <t>WELLS : 
W001 (TA) Aprv: N/A - Spud: 11/09/1958 - P50: $62,550; P70: $110,962; P90: $181,228
W002 (TA) Aprv: 05/19/1959 - Spud: 05/24/1959 - P50: $66,303; P70: $114,715; P90: $184,981
W010 (TA) Aprv: 05/12/1960 - Spud: 05/17/1960 - P50: $66,303; P70: $114,715; P90: $184,981
W005 (TA) Aprv: 12/06/1976 - Spud: 12/08/1976 - P50: $66,303; P70: $114,715; P90: $184,981
015 (TA) Aprv: N/A - Spud: 10/15/1981 - P50: $416,288; P70: $639,710; P90: $963,140
W008 (TA) Aprv: 02/14/1992 - Spud: 02/14/1992 - P50: $62,550; P70: $110,962; P90: $181,228
W003 (TA) Aprv: 05/26/1992 - Spud: 06/29/1992 - P50: $63,801; P70: $112,213; P90: $182,479
075 (COM) Aprv: 02/21/2002 - Spud: 03/04/2002 - P50: $385,517; P70: $608,939; P90: $932,369
077 (COM) Aprv: 07/16/2002 - Spud: 07/17/2002 - P50: $425,006; P70: $648,428; P90: $971,858
071 (COM) Aprv: 08/27/2002 - Spud: 11/30/2002 - P50: $383,306; P70: $606,728; P90: $930,158
007 (COM) Aprv: 12/27/2002 - Spud: 12/29/2002 - P50: $430,323; P70: $653,745; P90: $977,175
079 (TA) Aprv: 12/30/2004 - Spud: 02/16/2005 - P50: $50,040; P70: $98,452; P90: $168,718
CG073 (COM) Aprv: 03/18/2011 - Spud: 04/05/2011 - P50: $377,847; P70: $601,269; P90: $924,699
028 (COM) Aprv: 04/19/2011 - Spud: 12/15/2011 - P50: $317,189; P70: $540,611; P90: $864,041
004 (COM) Aprv: 02/16/2012 - Spud: 04/12/2012 - P50: $399,810; P70: $623,232; P90: $946,662
CG006 (COM) Aprv: 10/05/2012 - Spud: 11/05/2012 - P50: $364,277; P70: $587,699; P90: $911,129
084 (COM) Aprv: 01/17/2013 - Spud: 01/16/2013 - P50: $400,344; P70: $623,766; P90: $947,196
023 (COM) Aprv: 05/18/2014 - Spud: 05/18/2014 - P50: $290,033; P70: $513,456; P90: $836,886
078 (COM) Aprv: 11/17/2014 - Spud: 11/14/2014 - P50: $372,792; P70: $596,215; P90: $919,645
U016 (COM) Aprv: 10/10/2024 - Spud: 11/21/2024 - P50: $491,800; P70: $715,222; P90: $1,038,653
X010 (COM) Aprv: 11/26/2024 - Spud: 12/12/2024 - P50: $2,500,000; P70: $2,500,000; P90: $2,500,000
076 (COM) Aprv: 02/28/2025 - Spud: 03/01/2025 - P50: $389,724; P70: $613,146; P90: $936,576
STRUCTURES : 
FIXED CPLX# 20057 'W' Aprv: N/A - Inst: 01/01/1958 - P50: $2,410,297; P70: $3,173,041; P90: $4,408,850
FIXED CPLX# 21488 'CD' Aprv: N/A - Inst: 01/01/1958 - P50: $963,715; P70: $1,502,747; P90: $2,382,490
FIXED CPLX# 20454 'CG' Aprv: N/A - Inst: 01/01/1959 - P50: $984,439; P70: $1,523,471; P90: $2,403,214
CAIS CPLX# 20475 '28 &amp; 23' Aprv: N/A - Inst: 01/01/1969 - P50: $493,288; P70: $726,043; P90: $1,087,155
FIXED CPLX# 22000 'SG' Aprv: N/A - Inst: 01/01/1976 - P50: $1,015,525; P70: $1,554,557; P90: $2,434,300
CAIS CPLX# 20454 '73' Aprv: N/A - Inst: 01/31/1992 - P50: $471,754; P70: $704,509; P90: $1,065,621
PIPELINES : 
LIFT PSN# 73 (ACT) Aprv: N/A - Init HTP: N/A - P50: $120,433; P70: $252,456; P90: $443,463
BLKO PSN# 75 (ACT) Aprv: N/A - Init HTP: N/A - P50: $120,433; P70: $252,456; P90: $443,463
H2O PSN# 17475 (PABN) Aprv: 03/28/2008 - Init HTP: 06/07/1958 - P50: $1,205,529; P70: $1,427,721; P90: $1,750,216
H2O PSN# 19996 (PREM) Aprv: 03/28/2008 - Init HTP: 06/07/1958 - P50: $1,193,921; P70: $1,416,113; P90: $1,738,608
BLKO PSN# 8031 (ACT) Aprv: 05/04/1987 - Init HTP: 08/18/1987 - P50: $106,304; P70: $238,327; P90: $429,333
BLKO PSN# 8030 (OUT) Aprv: 05/04/1987 - Init HTP: 10/22/1987 - P50: $150,161; P70: $282,184; P90: $473,190
TEST PSN# 10311 (ACT) Aprv: N/A - Init HTP: 01/23/1989 - P50: $115,026; P70: $247,049; P90: $438,056
BLKO PSN# 10312 (OUT) Aprv: N/A - Init HTP: 01/23/1989 - P50: $154,207; P70: $286,230; P90: $477,236
LIFT PSN# 77 (PABN) Aprv: N/A - Init HTP: 11/02/2009 - P50: $118,838; P70: $250,861; P90: $441,868
BLKO PSN# 88 (OUT) Aprv: N/A - Init HTP: 06/04/2010 - P50: $110,702; P70: $242,725; P90: $433,731
BLKG PSN# 18361 (OUT) Aprv: 09/09/2011 - Init HTP: 02/15/2012 - P50: $226,837; P70: $358,860; P90: $549,866
BLKO PSN# 18269 (ACT) Aprv: 08/30/2011 - Init HTP: 04/22/2012 - P50: $116,314; P70: $248,337; P90: $439,343
BLKO PSN# 18268 (ACT) Aprv: 08/30/2011 - Init HTP: 04/23/2012 - P50: $116,330; P70: $248,353; P90: $439,359</t>
  </si>
  <si>
    <t>WELLS : 
B011 (TA) Aprv: 08/04/1966 - Spud: 08/04/1966 - P50: $168,885; P70: $217,297; P90: $287,563
B020 (TA) Aprv: 10/01/1970 - Spud: 10/27/1970 - P50: $168,885; P70: $217,297; P90: $287,563
B025 (TA) Aprv: 02/04/1971 - Spud: 02/10/1971 - P50: $168,885; P70: $217,297; P90: $287,563
A007 (COM) Aprv: 07/21/1977 - Spud: 07/25/1977 - P50: $546,082; P70: $769,504; P90: $1,092,934
A008 (COM) Aprv: 06/10/1983 - Spud: 06/12/1983 - P50: $586,518; P70: $809,940; P90: $1,133,370
B027 (COM) Aprv: 07/06/1986 - Spud: 07/08/1986 - P50: $623,079; P70: $846,501; P90: $1,169,931
B028 (COM) Aprv: 08/29/1986 - Spud: 09/15/1986 - P50: $639,093; P70: $862,515; P90: $1,185,945
B031 (TA) Aprv: 11/18/1996 - Spud: 12/15/1996 - P50: $168,885; P70: $217,297; P90: $287,563
D001 (COM) Aprv: 11/26/1997 - Spud: 12/05/1997 - P50: $624,327; P70: $847,749; P90: $1,171,180
C008 (TA) Aprv: 12/28/1998 - Spud: 04/19/1999 - P50: $171,387; P70: $219,799; P90: $290,065
C006 (TA) Aprv: 06/03/1999 - Spud: 06/11/1999 - P50: $171,387; P70: $219,799; P90: $290,065
C004 (TA) Aprv: 06/24/1999 - Spud: 06/27/1999 - P50: $171,387; P70: $219,799; P90: $290,065
D007 (COM) Aprv: 11/11/1999 - Spud: 11/12/1999 - P50: $585,401; P70: $808,823; P90: $1,132,253
A006 (COM) Aprv: 01/06/2000 - Spud: 01/31/2000 - P50: $562,679; P70: $786,101; P90: $1,109,531
A009 (COM) Aprv: 01/28/2000 - Spud: 02/21/2000 - P50: $562,186; P70: $785,608; P90: $1,109,038
A003 (COM) Aprv: 03/03/2000 - Spud: 03/08/2000 - P50: $548,671; P70: $772,094; P90: $1,095,524
A010 (COM) Aprv: 07/31/2000 - Spud: 09/05/2000 - P50: $580,994; P70: $804,416; P90: $1,127,846
A012 (COM) Aprv: 02/12/2003 - Spud: 03/17/2003 - P50: $588,589; P70: $812,011; P90: $1,135,441
A013 (COM) Aprv: 02/12/2003 - Spud: 04/02/2003 - P50: $618,476; P70: $841,898; P90: $1,165,328
D009 (COM) Aprv: 05/21/2007 - Spud: 06/06/2007 - P50: $555,710; P70: $779,132; P90: $1,102,562
C014 (COM) Aprv: 07/15/2007 - Spud: 07/16/2007 - P50: $570,241; P70: $793,663; P90: $1,117,094
D010 (COM) Aprv: 10/15/2008 - Spud: 01/05/2009 - P50: $563,205; P70: $786,627; P90: $1,110,058
D012 (COM) Aprv: 01/05/2009 - Spud: 01/31/2009 - P50: $563,501; P70: $786,923; P90: $1,110,353
D013 (COM) Aprv: 01/07/2009 - Spud: 02/14/2009 - P50: $560,279; P70: $783,701; P90: $1,107,131
D005 (COM) Aprv: 03/31/2009 - Spud: 04/09/2009 - P50: $551,763; P70: $775,185; P90: $1,098,616
C009 (COM) Aprv: 04/22/2009 - Spud: 05/08/2009 - P50: $582,900; P70: $806,322; P90: $1,129,752
A011 (COM) Aprv: 07/23/2009 - Spud: 08/16/2009 - P50: $583,000; P70: $806,422; P90: $1,129,852
D003 (COM) Aprv: 08/24/2009 - Spud: 10/02/2009 - P50: $550,021; P70: $773,443; P90: $1,096,873
D011 (COM) Aprv: 09/23/2009 - Spud: 11/06/2009 - P50: $546,668; P70: $770,091; P90: $1,093,521
STRUCTURES : 
FIXED CPLX# 21472 'A' Aprv: N/A - Inst: 01/01/1963 - P50: $1,906,657; P70: $2,445,689; P90: $3,325,432
FIXED CPLX# 21 'D' Aprv: N/A - Inst: 11/21/1997 - P50: $1,906,657; P70: $2,445,689; P90: $3,325,432
PIPELINES : 
OIL PSN# 13279 (ACT) Aprv: 07/01/1966 - Init HTP: 06/14/1971 - P50: $245,121; P70: $377,143; P90: $568,150
BLKO PSN# 11511 (ACT) Aprv: 12/08/1997 - Init HTP: 05/22/1998 - P50: $211,703; P70: $343,726; P90: $534,732
BLKO PSN# 11512 (ACT) Aprv: 12/08/1997 - Init HTP: 05/22/1998 - P50: $250,979; P70: $383,002; P90: $574,008</t>
  </si>
  <si>
    <t>COLLATERAL:
01284 W &amp; T Offshore, Inc.: $5,600,000 (N-8100076 - Eff Dt: 06/11/2024)</t>
  </si>
  <si>
    <t>WELLS : 
A001 (COM) Aprv: 06/23/1970 - Spud: 07/07/1970 - P50: $1,265,986; P70: $1,489,408; P90: $1,812,838
A005 (TA) Aprv: 09/26/1970 - Spud: 10/02/1970 - P50: $466,623; P70: $515,035; P90: $585,301
A004 (TA) Aprv: N/A - Spud: 11/20/1970 - P50: $466,623; P70: $515,035; P90: $585,301
A006 (TA) Aprv: 12/05/1970 - Spud: 12/11/1970 - P50: $466,623; P70: $515,035; P90: $585,301
A007 (COM) Aprv: 01/03/1971 - Spud: 01/03/1971 - P50: $1,215,747; P70: $1,439,169; P90: $1,762,599
A012 (TA) Aprv: 07/03/1971 - Spud: 07/08/1971 - P50: $466,623; P70: $515,035; P90: $585,301
A018 (TA) Aprv: 12/27/1971 - Spud: 01/04/1972 - P50: $1,236,460; P70: $1,459,883; P90: $1,783,313
A021 (TA) Aprv: N/A - Spud: 01/31/1987 - P50: $1,239,551; P70: $1,462,973; P90: $1,786,403
A020 (COM) Aprv: N/A - Spud: 08/07/1993 - P50: $1,231,792; P70: $1,455,214; P90: $1,778,644
A014 (TA) Aprv: N/A - Spud: 02/13/1996 - P50: $467,874; P70: $516,286; P90: $586,552
A002 (TA) Aprv: 03/04/1996 - Spud: 03/17/1996 - P50: $466,623; P70: $515,035; P90: $585,301
A009 (COM) Aprv: 01/29/1996 - Spud: 06/11/1996 - P50: $1,329,344; P70: $1,552,766; P90: $1,876,196
A003 (TA) Aprv: N/A - Spud: 04/14/1997 - P50: $1,198,300; P70: $1,421,722; P90: $1,745,152
STRUCTURES : 
FIXED CPLX# 20219 'A' Aprv: N/A - Inst: 01/01/1972 - P50: $6,866,669; P70: $7,404,639; P90: $8,302,866</t>
  </si>
  <si>
    <t xml:space="preserve">02079 - INEOS Energy Petroleum Offshore USA Inc. 0% 
02266 - EPL Oil &amp; Gas, LLC 100% </t>
  </si>
  <si>
    <t>WELLS : 
A001 (TA) Aprv: 12/02/1970 - Spud: 01/08/1971 - P50: $706,399; P70: $929,821; P90: $1,253,251
A002 (TA) Aprv: 01/27/1971 - Spud: 02/18/1971 - P50: $711,167; P70: $934,589; P90: $1,258,019
A004 (TA) Aprv: N/A - Spud: 06/14/1971 - P50: $764,463; P70: $987,886; P90: $1,311,316
A008 (TA) Aprv: N/A - Spud: 08/28/1971 - P50: $736,845; P70: $960,267; P90: $1,283,697
A009 (TA) Aprv: 09/20/1971 - Spud: 09/28/1971 - P50: $693,379; P70: $916,801; P90: $1,240,231
A010 (TA) Aprv: N/A - Spud: 10/23/1971 - P50: $688,316; P70: $911,738; P90: $1,235,168
A013 (TA) Aprv: N/A - Spud: 02/18/1972 - P50: $703,473; P70: $926,895; P90: $1,250,325
A012 (TA) Aprv: N/A - Spud: 03/29/1972 - P50: $691,439; P70: $914,861; P90: $1,238,291
A011 (TA) Aprv: N/A - Spud: 05/09/1972 - P50: $681,608; P70: $905,030; P90: $1,228,461
A014 (TA) Aprv: 05/26/1972 - Spud: 06/07/1972 - P50: $753,252; P70: $976,674; P90: $1,300,104
A016 (TA) Aprv: N/A - Spud: 02/17/1987 - P50: $742,073; P70: $965,495; P90: $1,288,925
A017 (TA) Aprv: 09/27/1995 - Spud: 09/28/1995 - P50: $672,038; P70: $895,460; P90: $1,218,890
A018 (COM) Aprv: 05/09/1997 - Spud: 07/14/1997 - P50: $722,810; P70: $946,232; P90: $1,269,662
A015 (COM) Aprv: 12/09/2002 - Spud: 12/21/2002 - P50: $718,466; P70: $941,888; P90: $1,265,318
A005 (COM) Aprv: 10/03/2005 - Spud: 07/21/2006 - P50: $722,507; P70: $945,929; P90: $1,269,360
STRUCTURES : 
FIXED CPLX# 21304 'A' Aprv: N/A - Inst: 01/01/1970 - P50: $3,418,284; P70: $3,956,254; P90: $4,854,481
FIXED CPLX# 21304 'B' Aprv: N/A - Inst: 01/01/1971 - P50: $2,134,621; P70: $2,673,653; P90: $3,553,396
FIXED CPLX# 26030 'I' Aprv: N/A - Inst: 01/01/1993 - P50: $53,182; P70: $101,789; P90: $195,080
FIXED CPLX# 26083 'J' Aprv: N/A - Inst: 12/05/1994 - P50: $1,225,444; P70: $1,458,199; P90: $1,819,311
PIPELINES : 
OIL PSN# 12083 (PABN) Aprv: N/A - Init HTP: 02/26/1972 - P50: $319,845; P70: $451,868; P90: $642,875
BLKG PSN# 9497 (DECP) Aprv: 10/04/1991 - Init HTP: 12/24/1991 - P50: $212,549; P70: $434,741; P90: $757,236
BLKO PSN# 9498 (DECP) Aprv: 10/04/1991 - Init HTP: 12/24/1991 - P50: $212,549; P70: $434,741; P90: $757,236</t>
  </si>
  <si>
    <t xml:space="preserve">02079 - INEOS Energy Petroleum Offshore USA Inc. (From 04/28/1997 12:00AM to 12/31/2099 11:59AM) 
02266 - EPL Oil &amp; Gas, LLC (From 07/14/2014 12:00AM to 12/31/2099 11:59AM) 
00369 - CanadianOxy Offshore Production Co. (From 04/29/1977 12:00AM to 04/27/1997 11:59PM) </t>
  </si>
  <si>
    <t>COLLATERAL:
02266 EPL Oil &amp; Gas, LLC: $15,475,000 (1074999 - Eff Dt: 12/06/2018)</t>
  </si>
  <si>
    <t>WELLS : 
001 (COM) Aprv: N/A - Spud: 02/17/1957 - P50: $395,771; P70: $619,193; P90: $942,623
EE001 (TA) Aprv: 01/25/1967 - Spud: 01/28/1967 - P50: $62,550; P70: $110,962; P90: $181,228
EE003 (COM) Aprv: 03/13/1967 - Spud: 03/13/1967 - P50: $424,995; P70: $648,417; P90: $971,848
EE005 (TA) Aprv: 05/27/1967 - Spud: 05/27/1967 - P50: $57,546; P70: $105,958; P90: $176,224
EE008 (TA) Aprv: 12/12/1967 - Spud: 12/13/1967 - P50: $62,550; P70: $110,962; P90: $181,228
EE010 (TA) Aprv: N/A - Spud: 01/15/1968 - P50: $57,546; P70: $105,958; P90: $176,224
EE011 (TA) Aprv: N/A - Spud: 02/15/1968 - P50: $57,546; P70: $105,958; P90: $176,224
020 (TA) Aprv: 01/13/1978 - Spud: 05/18/1978 - P50: $62,550; P70: $110,962; P90: $181,228
EE009 (COM) Aprv: N/A - Spud: 01/09/1990 - P50: $491,838; P70: $715,260; P90: $1,038,691
EE007 (TA) Aprv: 01/19/1990 - Spud: 02/05/1990 - P50: $62,550; P70: $110,962; P90: $181,228
SD017 (COM) Aprv: 05/18/1998 - Spud: 05/29/1998 - P50: $387,721; P70: $611,143; P90: $934,573
SD015 (COM) Aprv: 07/02/1998 - Spud: 07/21/1998 - P50: $359,675; P70: $583,097; P90: $906,527
SD007 (COM) Aprv: 05/13/1999 - Spud: 05/21/1999 - P50: $396,730; P70: $620,152; P90: $943,582
EE006 (TA) Aprv: 05/05/2000 - Spud: 05/06/2000 - P50: $62,550; P70: $110,962; P90: $181,228
S001 (TA) Aprv: 01/04/2001 - Spud: 01/29/2001 - P50: $56,295; P70: $104,707; P90: $174,973
S004 (COM) Aprv: 02/05/2001 - Spud: 02/25/2001 - P50: $385,942; P70: $609,364; P90: $932,794
008 (COM) Aprv: 04/24/2001 - Spud: 10/23/2002 - P50: $381,496; P70: $604,919; P90: $928,349
SJ024 (COM) Aprv: 04/06/2004 - Spud: 04/06/2004 - P50: $389,630; P70: $613,053; P90: $936,483
023 (COM) Aprv: 12/28/2006 - Spud: 03/08/2007 - P50: $378,375; P70: $601,798; P90: $925,228
CW009 (TA) Aprv: 04/20/2007 - Spud: 06/10/2007 - P50: $62,550; P70: $110,962; P90: $181,228
S008 (TA) Aprv: 05/29/2007 - Spud: 07/19/2007 - P50: $62,550; P70: $110,962; P90: $181,228
EE004 (COM) Aprv: 06/12/2008 - Spud: 07/22/2008 - P50: $438,277; P70: $661,699; P90: $985,129
021 (COM) Aprv: 07/31/2013 - Spud: 09/06/2013 - P50: $448,141; P70: $671,563; P90: $994,993
CW010 (COM) Aprv: 10/30/2013 - Spud: 11/19/2013 - P50: $385,907; P70: $609,329; P90: $932,760
SJ022 (COM) Aprv: 06/20/2014 - Spud: 06/23/2014 - P50: $392,408; P70: $615,831; P90: $939,261
CL012 (COM) Aprv: 07/29/2014 - Spud: 07/29/2014 - P50: $467,739; P70: $691,161; P90: $1,014,592
EE013 (COM) Aprv: 03/13/2015 - Spud: 03/19/2015 - P50: $445,218; P70: $668,641; P90: $992,071
EE015 (COM) Aprv: 04/07/2015 - Spud: 04/10/2015 - P50: $421,112; P70: $644,534; P90: $967,964
EE014 (COM) Aprv: 09/18/2015 - Spud: 09/22/2015 - P50: $503,802; P70: $727,225; P90: $1,050,655
SC024 (COM) Aprv: 10/14/2015 - Spud: 10/12/2015 - P50: $484,272; P70: $707,694; P90: $1,031,125
SD018 (COM) Aprv: 08/01/2019 - Spud: 08/01/2019 - P50: $407,929; P70: $631,351; P90: $954,781
STRUCTURES : 
FIXED CPLX# 20061 'CW' Aprv: N/A - Inst: 01/01/1957 - P50: $953,353; P70: $1,492,385; P90: $2,372,128
FIXED CPLX# 20065 'S' Aprv: N/A - Inst: 01/01/1957 - P50: $1,589,838; P70: $2,127,808; P90: $3,026,035
FIXED CPLX# 20063 'SD' Aprv: N/A - Inst: 01/01/1964 - P50: $953,353; P70: $1,492,385; P90: $2,372,128
FIXED CPLX# 20204 'EE' Aprv: N/A - Inst: 01/01/1967 - P50: $1,621,916; P70: $2,159,886; P90: $3,058,113
FIXED CPLX# 23554 'SJ' Aprv: N/A - Inst: 01/01/1988 - P50: $974,077; P70: $1,513,109; P90: $2,392,852
PIPELINES : 
LIFT PSN# 223 (ACT) Aprv: N/A - Init HTP: N/A - P50: $119,749; P70: $251,771; P90: $442,778
BLKO PSN# 19233 (PREM) Aprv: N/A - Init HTP: N/A - P50: $165,334; P70: $387,526; P90: $710,021
LIFT PSN# 19237 (PREM) Aprv: N/A - Init HTP: N/A - P50: $165,182; P70: $387,373; P90: $709,868
BLKO PSN# 19311 (PREM) Aprv: N/A - Init HTP: N/A - P50: $323,466; P70: $545,658; P90: $868,153
BLKO PSN# 11590 (ACT) Aprv: 10/02/1997 - Init HTP: 02/18/1966 - P50: $161,677; P70: $293,700; P90: $484,707
BLKO PSN# 11602 (ACT) Aprv: 10/10/1997 - Init HTP: 12/05/1968 - P50: $167,634; P70: $299,657; P90: $490,664
BLKO PSN# 21296 (ACT) Aprv: 10/10/1997 - Init HTP: 12/05/1968 - P50: $154,224; P70: $286,246; P90: $477,253
LIFT PSN# 8389 (ACT) Aprv: 06/21/1988 - Init HTP: 10/02/1988 - P50: $166,262; P70: $388,454; P90: $710,949
LIFT PSN# 15072 (OUT) Aprv: 08/02/2005 - Init HTP: 08/13/1991 - P50: $126,974; P70: $258,997; P90: $450,003
TEST PSN# 12078 (ACT) Aprv: 05/18/1999 - Init HTP: 07/03/1995 - P50: $136,951; P70: $268,974; P90: $459,980
LIFT PSN# 11546 (ACT) Aprv: 04/02/1999 - Init HTP: 08/09/1997 - P50: $135,228; P70: $267,251; P90: $458,258
BLKO PSN# 13230 (ACT) Aprv: 03/26/2001 - Init HTP: 09/10/2001 - P50: $192,789; P70: $324,812; P90: $515,818
SPLY PSN# 16138 (ACT) Aprv: 12/16/2008 - Init HTP: 04/22/2006 - P50: $160,182; P70: $292,205; P90: $483,212
SPLY PSN# 15978 (ACT) Aprv: 04/10/2007 - Init HTP: 05/18/2007 - P50: $248,421; P70: $380,444; P90: $571,450
TEST PSN# 226 (ACT) Aprv: N/A - Init HTP: 08/14/2007 - P50: $112,268; P70: $244,291; P90: $435,297
BLKO PSN# 354 (ACT) Aprv: 05/10/1967 - Init HTP: 09/18/2007 - P50: $196,883; P70: $328,906; P90: $519,912
TEST PSN# 222 (OUT) Aprv: N/A - Init HTP: 07/16/2008 - P50: $123,987; P70: $256,010; P90: $447,016
GAS PSN# 9833 (ACT) Aprv: N/A - Init HTP: 10/25/2010 - P50: $131,528; P70: $263,551; P90: $454,557
BLKO PSN# 224 (ACT) Aprv: N/A - Init HTP: 05/06/2022 - P50: $121,458; P70: $253,481; P90: $444,488</t>
  </si>
  <si>
    <t>COLLATERAL:
03481 Cantium, LLC: $650,279 (SBP150470_004 - Eff Dt: 02/07/2024)</t>
  </si>
  <si>
    <t>WELLS : 
A001 (TA) Aprv: N/A - Spud: 05/19/1963 - P50: $800,701; P70: $1,024,123; P90: $1,347,553
A005 (TA) Aprv: 02/28/1964 - Spud: 03/10/1964 - P50: $232,686; P70: $281,098; P90: $351,364
A009 (TA) Aprv: N/A - Spud: 07/15/1964 - P50: $225,180; P70: $273,592; P90: $343,858
B020 (COM) Aprv: N/A - Spud: 02/11/1982 - P50: $739,960; P70: $963,382; P90: $1,286,813
B018 (COM) Aprv: N/A - Spud: 08/14/1986 - P50: $749,567; P70: $972,989; P90: $1,296,420
B021 (COM) Aprv: 09/04/1986 - Spud: 09/23/1986 - P50: $726,125; P70: $949,547; P90: $1,272,977
B027 (COM) Aprv: 02/23/1988 - Spud: 04/01/1988 - P50: $744,471; P70: $967,893; P90: $1,291,323
F004 (COM) Aprv: 01/11/1994 - Spud: 01/22/1994 - P50: $978,077; P70: $1,201,499; P90: $1,524,929
F006 (TA) Aprv: 05/22/1994 - Spud: 05/22/1994 - P50: $262,710; P70: $311,122; P90: $381,388
B011 (COM) Aprv: 04/12/1995 - Spud: 04/12/1995 - P50: $759,076; P70: $982,498; P90: $1,305,928
B004 (COM) Aprv: 04/03/1998 - Spud: 05/06/1998 - P50: $788,856; P70: $1,012,279; P90: $1,335,709
F005 (COM) Aprv: 10/24/2003 - Spud: 10/25/2003 - P50: $940,792; P70: $1,164,214; P90: $1,487,645
STRUCTURES : 
FIXED CPLX# 20114 'A' Aprv: N/A - Inst: 01/01/1964 - P50: $3,819,259; P70: $4,357,229; P90: $5,255,456
FIXED CPLX# 20114 'B' Aprv: N/A - Inst: 01/01/1968 - P50: $3,819,259; P70: $4,357,229; P90: $5,255,456
FIXED CPLX# 20114 'E' Aprv: N/A - Inst: 01/01/1973 - P50: $2,393,671; P70: $2,932,703; P90: $3,812,446
PIPELINES : 
GAS PSN# 14 (PABN) Aprv: 08/23/1971 - Init HTP: 12/12/1972 - P50: $252,105; P70: $384,128; P90: $575,134</t>
  </si>
  <si>
    <t>STRUCTURES : 
TLP CPLX# 23583 'A (Jolliet)' Aprv: N/A - Inst: 01/01/1989 - P50: $17,972,140; P70: $17,972,140; P90: $17,972,140</t>
  </si>
  <si>
    <t>COLLATERAL:
03248 M21K, LLC: $4,085,000 (SUR0015083 - Eff Dt: 08/09/2012)</t>
  </si>
  <si>
    <t xml:space="preserve">02219 - Anadarko US Offshore LLC (From 05/31/2002 12:00AM to 12/31/2099 11:59AM) 
01777 - Devon Louisiana Corporation (From 07/17/2003 12:00AM to 12/15/2005 11:59PM) 
01500 - TotalEnergies E&amp;P USA, Inc. (From 01/01/1998 12:00AM to 05/30/2002 11:59PM) </t>
  </si>
  <si>
    <t>COLLATERAL:
03247 Talos Energy Offshore LLC: $2,600,000 (SBP150014_026 - Eff Dt: 11/15/2022)</t>
  </si>
  <si>
    <t>WELLS : 
SS001 (COM) Aprv: N/A - Spud: 12/28/2001 - P50: $15,691,544; P70: $20,054,202; P90: $26,441,198
PIPELINES : 
BLKO PSN# 12592 (PREM) Aprv: 03/20/2001 - Init HTP: 01/13/2002 - P50: $402,290; P70: $522,428; P90: $698,888
BLKO PSN# 16175 (PREM) Aprv: 05/21/2009 - Init HTP: 06/30/2009 - P50: $402,290; P70: $522,428; P90: $698,888
BLKO PSN# 16177 (PREM) Aprv: 05/21/2009 - Init HTP: 06/30/2009 - P50: $402,290; P70: $522,428; P90: $698,888</t>
  </si>
  <si>
    <t>WELLS : 
A001 (COM) Aprv: 11/20/1979 - Spud: 02/04/1980 - P50: $978,929; P70: $1,202,352; P90: $1,525,782
A003 (TA) Aprv: N/A - Spud: 03/15/1980 - P50: $825,286; P70: $1,048,708; P90: $1,372,138
A004 (TA) Aprv: 01/11/1982 - Spud: 01/15/1982 - P50: $392,814; P70: $441,226; P90: $511,492
B001 (TA) Aprv: 01/15/1999 - Spud: 01/27/1999 - P50: $426,591; P70: $475,003; P90: $545,269
B002 (TA) Aprv: 02/05/1999 - Spud: 03/12/1999 - P50: $429,093; P70: $477,505; P90: $547,771
B003 (TA) Aprv: 03/31/1999 - Spud: 04/02/1999 - P50: $436,599; P70: $485,011; P90: $555,277
B004 (TA) Aprv: 05/18/1999 - Spud: 05/21/1999 - P50: $426,591; P70: $475,003; P90: $545,269
A009 (COM) Aprv: 06/28/2000 - Spud: 06/29/2000 - P50: $1,191,262; P70: $1,414,684; P90: $1,738,114
A012 (COM) Aprv: 07/17/2000 - Spud: 07/20/2000 - P50: $1,007,797; P70: $1,231,219; P90: $1,554,650
A011 (COM) Aprv: 08/31/2000 - Spud: 08/31/2000 - P50: $898,113; P70: $1,121,535; P90: $1,444,965
A010 (COM) Aprv: 09/12/2000 - Spud: 09/17/2000 - P50: $1,157,430; P70: $1,380,852; P90: $1,704,282
A005 (TA) Aprv: 04/23/2001 - Spud: 04/26/2001 - P50: $392,814; P70: $441,226; P90: $511,492
B006 (TA) Aprv: 08/18/2008 - Spud: 08/28/2008 - P50: $427,842; P70: $476,254; P90: $546,520
STRUCTURES : 
FIXED CPLX# 10135 'A' Aprv: N/A - Inst: 10/31/1979 - P50: $3,751,093; P70: $4,290,125; P90: $5,169,868
FIXED CPLX# 463 'B' Aprv: N/A - Inst: 08/28/1999 - P50: $4,041,229; P70: $4,580,261; P90: $5,460,004</t>
  </si>
  <si>
    <t>COLLATERAL:
03248 M21K, LLC: $4,530,000 (SUR0015087 - Eff Dt: 08/09/2012)</t>
  </si>
  <si>
    <t>COLLATERAL:
03362 Kosmos Energy Gulf of Mexico Operations, LLC: $1,592,984 (SBP150888_001 - Eff Dt: 01/23/2025)
03362 Kosmos Energy Gulf of Mexico Operations, LLC: $10,280,000 (SPA150888_002 - Eff Dt: 01/23/2025)
03362 Kosmos Energy Gulf of Mexico Operations, LLC: $10,280,000 (SPA150888_001 - Eff Dt: 01/23/2025)</t>
  </si>
  <si>
    <t>WELLS : 
D002 (COM) Aprv: 01/26/1994 - Spud: 02/02/1994 - P50: $927,820; P70: $1,151,242; P90: $1,474,672
D001 (COM) Aprv: 12/15/1995 - Spud: 01/16/1996 - P50: $948,100; P70: $1,171,522; P90: $1,494,952
D005 (COM) Aprv: 03/06/1996 - Spud: 03/10/1996 - P50: $950,171; P70: $1,173,593; P90: $1,497,024
D004 (COM) Aprv: 02/05/1996 - Spud: 04/20/1996 - P50: $984,694; P70: $1,208,116; P90: $1,531,547
D006 (COM) Aprv: N/A - Spud: 07/27/1996 - P50: $907,142; P70: $1,130,564; P90: $1,453,994
D008 (COM) Aprv: 08/29/1996 - Spud: 09/04/1996 - P50: $935,220; P70: $1,158,642; P90: $1,482,073
D010 (COM) Aprv: 10/18/1996 - Spud: 10/30/1996 - P50: $882,769; P70: $1,106,191; P90: $1,429,622
D011 (COM) Aprv: 11/18/1996 - Spud: 11/21/1996 - P50: $1,116,088; P70: $1,339,510; P90: $1,662,940
D012 (COM) Aprv: 05/01/1997 - Spud: 05/05/1997 - P50: $978,456; P70: $1,201,878; P90: $1,525,309
D015 (COM) Aprv: 08/29/1997 - Spud: 09/06/1997 - P50: $893,826; P70: $1,117,248; P90: $1,440,678
D014 (TA) Aprv: 07/24/2001 - Spud: 09/14/2001 - P50: $350,280; P70: $398,692; P90: $468,958
D009 (COM) Aprv: 10/12/2001 - Spud: 10/14/2001 - P50: $908,415; P70: $1,131,837; P90: $1,455,267
D016 (COM) Aprv: 10/23/2001 - Spud: 12/07/2001 - P50: $879,918; P70: $1,103,340; P90: $1,426,770
A006 (COM) Aprv: 06/07/2007 - Spud: 06/09/2007 - P50: $981,284; P70: $1,204,706; P90: $1,528,136
STRUCTURES : 
FIXED CPLX# 26138 'D' Aprv: N/A - Inst: 09/19/1995 - P50: $3,398,785; P70: $3,937,817; P90: $4,817,560</t>
  </si>
  <si>
    <t>WELLS : 
001 (TA) Aprv: 07/27/1990 - Spud: 07/27/1990 - P50: $1,193,926; P70: $1,417,348; P90: $1,740,778
002 (TA) Aprv: 09/12/1990 - Spud: 09/12/1990 - P50: $424,089; P70: $472,501; P90: $542,767
003 (TA) Aprv: 10/02/1990 - Spud: 10/04/1990 - P50: $576,985; P70: $576,985; P90: $576,985
004 (TA) Aprv: 10/17/1990 - Spud: 10/23/1990 - P50: $424,089; P70: $472,501; P90: $542,767
005 (TA) Aprv: 06/03/1991 - Spud: 07/24/1991 - P50: $576,985; P70: $576,985; P90: $576,985
A001 (TA) Aprv: 09/26/1994 - Spud: 10/09/1994 - P50: $490,392; P70: $538,804; P90: $609,070
A002 (TA) Aprv: 12/15/1994 - Spud: 12/25/1994 - P50: $490,392; P70: $538,804; P90: $609,070
A003 (TA) Aprv: 03/14/1995 - Spud: 03/27/1995 - P50: $490,392; P70: $538,804; P90: $609,070
A004 (TA) Aprv: 04/28/1995 - Spud: 04/30/1995 - P50: $490,392; P70: $538,804; P90: $609,070
A005 (TA) Aprv: 06/06/1995 - Spud: 06/17/1995 - P50: $490,392; P70: $538,804; P90: $609,070
A006 (TA) Aprv: 08/11/1995 - Spud: 08/18/1995 - P50: $490,392; P70: $538,804; P90: $609,070
A007 (TA) Aprv: 09/18/1995 - Spud: 09/20/1995 - P50: $490,392; P70: $538,804; P90: $609,070
A011 (TA) Aprv: 04/02/1997 - Spud: 04/02/1997 - P50: $490,392; P70: $538,804; P90: $609,070
A010 (TA) Aprv: 10/23/1998 - Spud: 11/11/1998 - P50: $490,392; P70: $538,804; P90: $609,070
A008 (TA) Aprv: 06/12/2002 - Spud: 07/18/2002 - P50: $490,392; P70: $538,804; P90: $609,070
A012 (TA) Aprv: 06/14/2002 - Spud: 08/15/2002 - P50: $490,392; P70: $538,804; P90: $609,070
STRUCTURES : 
FIXED CPLX# 24194 'A' Aprv: N/A - Inst: 09/16/1994 - P50: $5,838,968; P70: $6,377,469; P90: $7,266,454
PIPELINES : 
UBEH PSN# 13915 (DECP) Aprv: 08/14/2002 - Init HTP: N/A - P50: $1,593,985; P70: $1,593,985; P90: $1,593,985</t>
  </si>
  <si>
    <t>WELLS : 
SS001 (COM) Aprv: 04/29/2015 - Spud: 05/01/2015 - P50: $16,010,600; P70: $20,373,258; P90: $26,760,254</t>
  </si>
  <si>
    <t>COLLATERAL:
03148 W &amp; T Energy VI, LLC: $4,485,000 (N-4000189 - Eff Dt: 09/15/2020)</t>
  </si>
  <si>
    <t xml:space="preserve">03209 - Renaissance Offshore, LLC (From 01/03/2014 12:00AM to 12/31/2099 11:59AM) 
02451 - GOM Shelf LLC (From 04/03/2023 12:00AM to 12/31/2099 11:59AM) 
03295 - Fieldwood Energy LLC (From 05/17/2018 12:00AM to 04/02/2023 11:59PM) 
00105 - Apache Corporation (From 07/13/1999 12:00AM to 05/16/2018 11:59PM) 
03033 - Black Elk Energy Offshore Operations, LLC (From 12/15/2010 12:00AM to 01/02/2014 11:59PM) 
01482 - ENEOS Xplora USA Limited (From 07/26/2005 12:00AM to 12/14/2010 11:59PM) 
01777 - Devon Louisiana Corporation (From 02/10/1998 12:00AM to 07/25/2005 11:59PM) 
01728 - Shell Frontier Oil &amp; Gas Inc. (From 10/06/1992 12:00AM to 07/12/1999 11:59PM) 
00689 - Shell Offshore Inc. (From 03/08/1982 12:00AM to 10/05/1992 11:59PM) 
00040 - Texaco Inc. (From 01/01/1970 12:00AM to 03/07/1982 11:59PM) </t>
  </si>
  <si>
    <t>WELLS : 
B001 (TA) Aprv: 04/18/1980 - Spud: 05/10/1980 - P50: $494,810; P70: $718,232; P90: $1,041,662
B003 (TA) Aprv: N/A - Spud: 06/04/1981 - P50: $82,566; P70: $130,978; P90: $201,244
B004 (TA) Aprv: N/A - Spud: 09/08/1981 - P50: $559,450; P70: $782,872; P90: $1,106,302
B006 (TA) Aprv: 11/27/1981 - Spud: 12/29/1981 - P50: $82,566; P70: $130,978; P90: $201,244
B009 (COM) Aprv: 04/28/1982 - Spud: 05/29/1982 - P50: $584,997; P70: $808,419; P90: $1,131,849
B011 (TA) Aprv: 05/19/1982 - Spud: 08/05/1982 - P50: $549,982; P70: $773,404; P90: $1,096,834
B010 (COM) Aprv: 11/10/1982 - Spud: 11/12/1982 - P50: $601,995; P70: $825,417; P90: $1,148,848
B012 (TA) Aprv: 11/01/1982 - Spud: 12/14/1982 - P50: $567,834; P70: $791,256; P90: $1,114,686
B013 (TA) Aprv: 01/27/1986 - Spud: 03/16/1986 - P50: $81,315; P70: $129,727; P90: $199,993
B014 (TA) Aprv: N/A - Spud: 04/28/1986 - P50: $81,315; P70: $129,727; P90: $199,993
B015 (TA) Aprv: 06/26/1986 - Spud: 07/03/1986 - P50: $81,315; P70: $129,727; P90: $199,993
D004 (TA) Aprv: 02/19/1987 - Spud: 02/24/1987 - P50: $81,315; P70: $129,727; P90: $199,993
D003 (COM) Aprv: 11/17/1987 - Spud: 11/17/1987 - P50: $530,255; P70: $753,677; P90: $1,077,107
B002 (TA) Aprv: 08/19/1993 - Spud: 08/25/1993 - P50: $81,315; P70: $129,727; P90: $199,993
D002 (COM) Aprv: 08/17/1995 - Spud: 08/17/1995 - P50: $581,546; P70: $804,968; P90: $1,128,398
F001 (COM) Aprv: 01/10/1996 - Spud: 01/11/1996 - P50: $575,824; P70: $799,246; P90: $1,122,676
B005 (TA) Aprv: 01/06/1999 - Spud: 01/14/1999 - P50: $479,292; P70: $702,714; P90: $1,026,144
B007 (TA) Aprv: 03/03/2000 - Spud: 03/11/2000 - P50: $559,516; P70: $782,938; P90: $1,106,368
D006 (COM) Aprv: 04/30/2001 - Spud: 05/22/2001 - P50: $556,492; P70: $779,914; P90: $1,103,344
K001 (COM) Aprv: 05/14/2004 - Spud: 05/16/2004 - P50: $615,862; P70: $839,285; P90: $1,162,715
F002 (COM) Aprv: 06/16/2004 - Spud: 07/13/2004 - P50: $634,014; P70: $857,436; P90: $1,180,867
K002 (COM) Aprv: 04/14/2005 - Spud: 04/28/2005 - P50: $641,807; P70: $865,229; P90: $1,188,659
D007 (COM) Aprv: 07/25/2006 - Spud: 08/23/2006 - P50: $578,981; P70: $802,403; P90: $1,125,834
B008 (COM) Aprv: 10/08/2010 - Spud: 10/23/2010 - P50: $484,257; P70: $707,679; P90: $1,031,109
STRUCTURES : 
FIXED CPLX# 22570 'B' Aprv: N/A - Inst: 01/01/1981 - P50: $1,119,145; P70: $1,658,177; P90: $2,537,920
FIXED CPLX# 22570 'B-PRD' Aprv: N/A - Inst: 01/01/1983 - P50: $1,119,145; P70: $1,658,177; P90: $2,537,920
FIXED CPLX# 22570 'D' Aprv: N/A - Inst: 01/01/1990 - P50: $1,119,145; P70: $1,658,177; P90: $2,537,920
CAIS CPLX# 32019 'F' Aprv: N/A - Inst: 01/01/1996 - P50: $608,136; P70: $840,891; P90: $1,202,003
CAIS CPLX# 1529 'K' Aprv: N/A - Inst: 09/06/2004 - P50: $615,314; P70: $848,069; P90: $1,209,181
PIPELINES : 
OIL PSN# 18579 (ACT) Aprv: N/A - Init HTP: 05/09/1983 - P50: $283,064; P70: $505,255; P90: $827,750
FLG PSN# 6668 (OUT) Aprv: 05/12/1983 - Init HTP: 06/07/1983 - P50: $45,192; P70: $58,320; P90: $80,561
LIFT PSN# 10956 (OUT) Aprv: 03/26/1996 - Init HTP: 04/20/1996 - P50: $107,519; P70: $239,542; P90: $430,548
BLKG PSN# 10957 (OUT) Aprv: 03/26/1996 - Init HTP: 04/29/1996 - P50: $156,507; P70: $288,529; P90: $479,536
BLKG PSN# 14725 (OUT) Aprv: 07/28/2004 - Init HTP: 08/28/2004 - P50: $144,753; P70: $276,776; P90: $467,783
BLKO PSN# 14726 (OUT) Aprv: 07/28/2004 - Init HTP: 08/29/2004 - P50: $133,126; P70: $265,149; P90: $456,155
LIFT PSN# 14727 (OUT) Aprv: 07/28/2004 - Init HTP: 08/29/2004 - P50: $123,205; P70: $255,228; P90: $446,234</t>
  </si>
  <si>
    <t>WELLS : 
A001 (COM) Aprv: 10/06/1978 - Spud: 12/05/1978 - P50: $792,413; P70: $1,015,835; P90: $1,339,265
A003 (COM) Aprv: N/A - Spud: 04/08/1979 - P50: $781,690; P70: $1,005,112; P90: $1,328,542
A004 (TA) Aprv: 05/10/1979 - Spud: 05/15/1979 - P50: $231,435; P70: $279,847; P90: $350,113
A007 (COM) Aprv: 12/09/1980 - Spud: 12/12/1980 - P50: $743,879; P70: $967,301; P90: $1,290,732
A008 (COM) Aprv: 01/28/1981 - Spud: 01/31/1981 - P50: $732,536; P70: $955,958; P90: $1,279,388
A010 (COM) Aprv: 08/04/1981 - Spud: 09/01/1981 - P50: $750,126; P70: $973,548; P90: $1,296,979
A005 (TA) Aprv: 08/16/1995 - Spud: 08/27/1995 - P50: $839,777; P70: $1,063,199; P90: $1,386,629
A013 (COM) Aprv: 01/18/1996 - Spud: 03/18/1996 - P50: $846,057; P70: $1,069,479; P90: $1,392,909
A014 (COM) Aprv: 04/29/1996 - Spud: 05/02/1996 - P50: $781,746; P70: $1,005,168; P90: $1,328,598
A015 (COM) Aprv: 06/27/1996 - Spud: 07/02/1996 - P50: $828,894; P70: $1,052,316; P90: $1,375,746
A016 (TA) Aprv: 07/31/1996 - Spud: 08/01/1996 - P50: $791,017; P70: $1,014,440; P90: $1,337,870
A017 (COM) Aprv: 08/21/1996 - Spud: 08/24/1996 - P50: $779,510; P70: $1,002,932; P90: $1,326,362
A006 (COM) Aprv: 10/04/1996 - Spud: 11/05/1996 - P50: $762,741; P70: $986,164; P90: $1,309,594
A002 (COM) Aprv: 12/02/1996 - Spud: 12/04/1996 - P50: $867,626; P70: $1,091,048; P90: $1,414,478
A011 (TA) Aprv: N/A - Spud: 02/10/1997 - P50: $241,443; P70: $289,855; P90: $360,121
A009 (TA) Aprv: 08/20/1997 - Spud: 08/30/1997 - P50: $746,345; P70: $969,767; P90: $1,293,197
STRUCTURES : 
FIXED CPLX# 22335 'A NORTH' Aprv: N/A - Inst: 01/01/1980 - P50: $3,851,337; P70: $4,389,307; P90: $5,287,534
PIPELINES : 
OIL PSN# 6367 (ACT) Aprv: 03/19/1982 - Init HTP: 08/17/1982 - P50: $351,386; P70: $573,577; P90: $896,072</t>
  </si>
  <si>
    <t>WELLS : 
B001 (TA) Aprv: N/A - Spud: 06/27/1966 - P50: $212,670; P70: $261,082; P90: $331,348
B002 (TA) Aprv: N/A - Spud: 08/02/1966 - P50: $212,670; P70: $261,082; P90: $331,348
B003 (TA) Aprv: N/A - Spud: 08/23/1966 - P50: $212,670; P70: $261,082; P90: $331,348
B004 (TA) Aprv: 09/19/1966 - Spud: 09/29/1966 - P50: $206,415; P70: $254,827; P90: $325,093
B008 (TA) Aprv: 01/03/1967 - Spud: 01/06/1967 - P50: $206,415; P70: $254,827; P90: $325,093
B009 (TA) Aprv: 01/31/1967 - Spud: 02/02/1967 - P50: $212,670; P70: $261,082; P90: $331,348
B010 (TA) Aprv: 03/05/1967 - Spud: 03/05/1967 - P50: $206,415; P70: $254,827; P90: $325,093
B011 (TA) Aprv: N/A - Spud: 04/08/1967 - P50: $212,670; P70: $261,082; P90: $331,348
B012 (TA) Aprv: N/A - Spud: 06/21/1967 - P50: $212,670; P70: $261,082; P90: $331,348
B016 (TA) Aprv: 09/11/1967 - Spud: 09/12/1967 - P50: $212,670; P70: $261,082; P90: $331,348
B005 (TA) Aprv: 07/15/1993 - Spud: 08/10/1993 - P50: $182,646; P70: $231,058; P90: $301,324
B017 (TA) Aprv: 11/18/1994 - Spud: 12/01/1994 - P50: $206,415; P70: $254,827; P90: $325,093
B018 (TA) Aprv: N/A - Spud: 12/10/1996 - P50: $211,419; P70: $259,831; P90: $330,097
B015 (TA) Aprv: N/A - Spud: 01/09/1997 - P50: $206,415; P70: $254,827; P90: $325,093
B013 (TA) Aprv: N/A - Spud: 02/07/1997 - P50: $203,913; P70: $252,325; P90: $322,591
B020 (TA) Aprv: 01/30/1997 - Spud: 04/20/1997 - P50: $419,022; P70: $642,445; P90: $965,875
B006 (TA) Aprv: 04/21/1997 - Spud: 04/24/1997 - P50: $211,419; P70: $259,831; P90: $330,097
B019 (TA) Aprv: 09/25/2007 - Spud: 09/28/2007 - P50: $211,419; P70: $259,831; P90: $330,097
STRUCTURES : 
FIXED CPLX# 21566 'A' Aprv: N/A - Inst: 01/01/1964 - P50: $3,610,752; P70: $4,148,722; P90: $5,046,949
FIXED CPLX# 21567 'B' Aprv: N/A - Inst: 01/01/1966 - P50: $3,610,752; P70: $4,148,722; P90: $5,046,949
FIXED CPLX# 21568 'C' Aprv: N/A - Inst: 01/01/1968 - P50: $3,450,362; P70: $3,988,332; P90: $4,886,559
PIPELINES : 
SERV PSN# 11967 (DECP) Aprv: N/A - Init HTP: N/A - P50: $124,556; P70: $256,579; P90: $447,585
GAS PSN# 2904 (PABN) Aprv: 05/11/1966 - Init HTP: N/A - P50: $224,427; P70: $356,450; P90: $547,457
SERV PSN# 3296 (PABN) Aprv: 07/24/1974 - Init HTP: 08/16/1974 - P50: $168,090; P70: $300,113; P90: $491,119
LIFT PSN# 3297 (PABN) Aprv: 07/24/1974 - Init HTP: 08/16/1974 - P50: $187,913; P70: $319,936; P90: $510,942
O/W PSN# 11687 (PABN) Aprv: N/A - Init HTP: 12/20/1997 - P50: $224,427; P70: $356,450; P90: $547,457</t>
  </si>
  <si>
    <t xml:space="preserve">02079 - INEOS Energy Petroleum Offshore USA Inc. (From 08/18/1997 12:00AM to 12/31/2099 11:59AM) 
02266 - EPL Oil &amp; Gas, LLC (From 07/14/2014 12:00AM to 12/31/2099 11:59AM) 
00687 - INEOS Energy Petroleum USA Inc. (From 03/05/1996 12:00AM to 08/18/1997 12:59AM) 
00369 - CanadianOxy Offshore Production Co. (From 03/05/1996 12:00AM to 08/17/1997 11:59PM) 
00689 - Shell Offshore Inc. (From 03/08/1982 12:00AM to 03/04/1996 11:59PM) </t>
  </si>
  <si>
    <t>WELLS : 
D001 (TA) Aprv: N/A - Spud: 02/18/1995 - P50: $302,742; P70: $351,154; P90: $421,420
E001 (TA) Aprv: 05/01/1996 - Spud: 05/29/1996 - P50: $1,158,840; P70: $1,382,262; P90: $1,705,692
E002 (TA) Aprv: 08/07/1996 - Spud: 08/09/1996 - P50: $1,115,275; P70: $1,338,698; P90: $1,662,128
D002 (TA) Aprv: 08/15/1996 - Spud: 08/24/1996 - P50: $306,495; P70: $354,907; P90: $425,173
F001 (TA) Aprv: 08/26/1996 - Spud: 08/28/1996 - P50: $310,248; P70: $358,660; P90: $428,926
STRUCTURES : 
FIXED CPLX# 21907 'B' Aprv: N/A - Inst: 01/01/1975 - P50: $5,294,847; P70: $5,832,817; P90: $6,731,044
FIXED CPLX# 27065 'D' Aprv: N/A - Inst: 06/23/1996 - P50: $1,975,407; P70: $2,337,717; P90: $2,965,168
FIXED CPLX# 32037 'E' Aprv: N/A - Inst: 10/27/1996 - P50: $3,005,029; P70: $3,544,061; P90: $4,423,804
FIXED CPLX# 32 'F' Aprv: N/A - Inst: 01/01/1997 - P50: $1,887,711; P70: $2,250,021; P90: $2,877,472</t>
  </si>
  <si>
    <t>COLLATERAL:
03269 Talos Oil and Gas LLC: $5,000,000 (N-8100121 - Eff Dt: 11/01/2022)</t>
  </si>
  <si>
    <t>WELLS : 
S008 (TA) Aprv: N/A - Spud: 08/06/1968 - P50: $676,424; P70: $899,846; P90: $1,223,276
S006 (TA) Aprv: N/A - Spud: 02/04/1969 - P50: $681,980; P70: $905,402; P90: $1,228,833
X003 (COM) Aprv: N/A - Spud: 07/15/1973 - P50: $729,852; P70: $953,274; P90: $1,276,704
X011 (COM) Aprv: 01/04/1993 - Spud: 01/29/1993 - P50: $758,550; P70: $981,972; P90: $1,305,403
X012 (COM) Aprv: 02/19/1993 - Spud: 02/25/1993 - P50: $752,665; P70: $976,087; P90: $1,299,517
S005 (COM) Aprv: 09/03/2004 - Spud: 09/06/2004 - P50: $794,686; P70: $1,018,108; P90: $1,341,538
S010 (COM) Aprv: 12/03/2004 - Spud: 12/09/2004 - P50: $703,089; P70: $926,511; P90: $1,249,941
S012 (COM) Aprv: 03/17/2005 - Spud: 03/30/2005 - P50: $809,288; P70: $1,032,710; P90: $1,356,140
X007 (COM) Aprv: 11/14/2008 - Spud: 11/29/2008 - P50: $861,559; P70: $1,084,981; P90: $1,408,411
X001 (COM) Aprv: 01/14/2009 - Spud: 01/25/2009 - P50: $713,281; P70: $936,703; P90: $1,260,133
X010 (COM) Aprv: 01/13/2010 - Spud: 09/08/2010 - P50: $837,359; P70: $1,060,781; P90: $1,384,211
STRUCTURES : 
FIXED CPLX# 21270 'S' Aprv: N/A - Inst: 01/01/1968 - P50: $3,289,972; P70: $3,827,942; P90: $4,726,169
FIXED CPLX# 21270 'X' Aprv: N/A - Inst: 01/01/1973 - P50: $2,670,848; P70: $3,209,349; P90: $4,098,334
PIPELINES : 
BLKG PSN# 18022 (ACT) Aprv: N/A - Init HTP: 03/09/1973 - P50: $261,754; P70: $393,777; P90: $584,783
FLG PSN# 9896 (ACT) Aprv: 04/12/1993 - Init HTP: 02/17/1993 - P50: $45,192; P70: $58,320; P90: $80,561
O/W PSN# 10940 (ACT) Aprv: 07/16/1996 - Init HTP: 07/17/1996 - P50: $301,562; P70: $433,585; P90: $624,592</t>
  </si>
  <si>
    <t>PIPELINES : 
GAS PSN# 3397 (ACT) Aprv: 01/21/1974 - Init HTP: 11/23/1974 - P50: $1,306,632; P70: $1,528,824; P90: $1,851,319
GAS PSN# 3394 (ACT) Aprv: 01/21/1974 - Init HTP: 03/03/1975 - P50: $1,573,134; P70: $1,795,325; P90: $2,117,821
GAS PSN# 3395 (ACT) Aprv: 01/21/1974 - Init HTP: 05/07/1976 - P50: $1,061,571; P70: $1,283,763; P90: $1,606,258
GAS PSN# 3396 (ACT) Aprv: 01/21/1974 - Init HTP: 07/13/1977 - P50: $1,016,142; P70: $1,238,334; P90: $1,560,829
GAS PSN# 7358 (ACT) Aprv: 01/21/1974 - Init HTP: 09/28/1978 - P50: $2,006,044; P70: $2,138,067; P90: $2,329,073
STRUCTURES : 
FIXED CPLX# 528 'A-VALVE' Aprv: N/A - Inst: 01/01/1974 - P50: $2,176,069; P70: $2,715,101; P90: $3,594,844
FIXED CPLX# 528 'B' Aprv: N/A - Inst: 01/01/1974 - P50: $3,482,440; P70: $4,020,410; P90: $4,918,637
FIXED CPLX# 528 'C- QTRS' Aprv: N/A - Inst: 01/01/1974 - P50: $2,176,069; P70: $2,715,101; P90: $3,594,844</t>
  </si>
  <si>
    <t>COLLATERAL:
02472 Stingray Pipeline Company, L.L.C.: $6,500,000 (SUR0038069 - Eff Dt: 09/23/2016)
02472 Stingray Pipeline Company, L.L.C.: $2,250,000 (SUR0038056 - Eff Dt: 11/07/2016)</t>
  </si>
  <si>
    <t>COLLATERAL:
03269 Talos Oil and Gas LLC: $7,610,000 (N-8100122 - Eff Dt: 11/01/2022)</t>
  </si>
  <si>
    <t>COLLATERAL:
03026 Talos Energy Ventures, LLC: $3,625,000 (SBP150014_032 - Eff Dt: 02/06/2023)</t>
  </si>
  <si>
    <t>WELLS : 
SS001 (COM) Aprv: 09/23/2022 - Spud: 10/19/2022 - P50: $14,326,308; P70: $18,688,966; P90: $25,075,962
PIPELINES : 
BLKO PSN# 21111 (ACT) Aprv: 09/01/2023 - Init HTP: 11/04/2023 - P50: $344,820; P70: $464,958; P90: $641,418</t>
  </si>
  <si>
    <t>COLLATERAL:
03247 Talos Energy Offshore LLC: $150,000 (DUA001675 - Eff Dt: 02/18/2025)
03247 Talos Energy Offshore LLC: $3,980,050 (N-8100056 - Eff Dt: 02/08/2024)
03247 Talos Energy Offshore LLC: $4,773,000 (N-8100085 - Eff Dt: 02/18/2025)
03247 Talos Energy Offshore LLC: $4,773,000 (N-8100085 - Eff Dt: 02/18/2025)
03247 Talos Energy Offshore LLC: $2,635,754 (N-8100081 - Eff Dt: 11/12/2024)</t>
  </si>
  <si>
    <t>COLLATERAL:
03481 Cantium, LLC: $10,208,374 (N-8100089 - Eff Dt: 03/31/2025)</t>
  </si>
  <si>
    <t>COLLATERAL:
03481 Cantium, LLC: $9,458,589 (SPA150470_001 - Eff Dt: 02/07/2024)</t>
  </si>
  <si>
    <t>WELLS : 
A001 (TA) Aprv: N/A - Spud: 08/29/1964 - P50: $262,710; P70: $311,122; P90: $381,388
A005 (TA) Aprv: 02/14/1967 - Spud: 02/14/1967 - P50: $262,710; P70: $311,122; P90: $381,388
A006 (TA) Aprv: N/A - Spud: 02/18/1967 - P50: $262,710; P70: $311,122; P90: $381,388
A007 (TA) Aprv: 03/21/1967 - Spud: 03/31/1967 - P50: $262,710; P70: $311,122; P90: $381,388
A015 (TA) Aprv: 08/23/1977 - Spud: 09/29/1977 - P50: $262,710; P70: $311,122; P90: $381,388
DA001 (COM) Aprv: 07/20/1983 - Spud: 07/22/1983 - P50: $812,130; P70: $1,035,552; P90: $1,358,983
DA012 (COM) Aprv: 01/03/2003 - Spud: 01/09/2003 - P50: $840,568; P70: $1,063,990; P90: $1,387,420
DA006 (COM) Aprv: 03/01/2004 - Spud: 03/08/2004 - P50: $801,771; P70: $1,025,193; P90: $1,348,623
A011 (COM) Aprv: 03/18/2010 - Spud: 08/23/2010 - P50: $765,810; P70: $989,232; P90: $1,312,663
A012 (COM) Aprv: 11/20/2010 - Spud: 11/22/2010 - P50: $761,667; P70: $985,090; P90: $1,308,520
A009 (COM) Aprv: 12/15/2010 - Spud: 01/05/2011 - P50: $743,781; P70: $967,203; P90: $1,290,634
DA007 (COM) Aprv: 09/23/2012 - Spud: 09/23/2012 - P50: $752,222; P70: $975,644; P90: $1,299,074
DA010 (COM) Aprv: 10/08/2013 - Spud: 10/25/2013 - P50: $803,579; P70: $1,027,001; P90: $1,350,431
AA009 (COM) Aprv: 08/18/2014 - Spud: 08/23/2014 - P50: $804,414; P70: $1,027,836; P90: $1,351,266
DA002 (COM) Aprv: 01/27/2015 - Spud: 02/03/2015 - P50: $783,030; P70: $1,006,452; P90: $1,329,882
DA008 (COM) Aprv: 03/25/2015 - Spud: 03/25/2015 - P50: $752,518; P70: $975,940; P90: $1,299,370
STRUCTURES : 
FIXED CPLX# 20467 'A' Aprv: N/A - Inst: 01/01/1966 - P50: $2,673,445; P70: $3,212,477; P90: $4,092,220
PIPELINES : 
LIFT PSN# 342 (ACT) Aprv: 03/19/1970 - Init HTP: 07/28/1970 - P50: $275,828; P70: $407,850; P90: $598,857
LIFT PSN# 7087 (ACT) Aprv: 06/21/1984 - Init HTP: 11/10/1984 - P50: $220,793; P70: $352,816; P90: $543,822
LIFT PSN# 7932 (ACT) Aprv: 08/21/1986 - Init HTP: 09/16/1986 - P50: $212,980; P70: $345,003; P90: $536,009
BLKO PSN# 15827 (ACT) Aprv: 10/13/2006 - Init HTP: 07/25/1991 - P50: $387,447; P70: $519,470; P90: $710,477
LIFT PSN# 204 (ACT) Aprv: 12/16/1996 - Init HTP: 10/24/1996 - P50: $265,737; P70: $397,759; P90: $588,766
BLKO PSN# 21385 (PROP) Aprv: 07/15/2025 - Init HTP: N/A - P50: $327,242; P70: $459,265; P90: $650,272</t>
  </si>
  <si>
    <t xml:space="preserve">00114 - BP America Production Company (Acquired 01855 Vastar Resources, Inc.) (From 06/20/1994 12:00AM to 12/31/2099 11:59AM) (ALQT: A / LVL: 0) 
00002 - Atlantic Richfield Company (From 04/10/1992 12:00AM to 06/19/1994 11:59PM) (ALQT: A / LVL: 0) 
00117 - Shell USA, Inc. (From 12/06/1979 12:00AM to 04/09/1992 11:59PM) (ALQT: A / LVL: 0) 
02636 - Fieldwood Energy SP LLC (From 08/24/2004 12:00AM to 12/31/2099 11:59AM) (ALQT: A / LVL: 1) 
03295 - Fieldwood Energy LLC (From 07/01/2014 12:00AM to 12/31/2099 11:59AM) (ALQT: B / LVL: 0) 
00105 - Apache Corporation (From 07/16/1999 12:00AM to 06/30/2014 11:59PM) (ALQT: B / LVL: 0) 
02421 - Devon Energy Production Co., L.P. (From 09/18/2006 01:00AM to 04/10/2012 11:59PM) (ALQT: B / LVL: 0) 
01777 - Devon Louisiana Corporation (From 02/10/1998 12:00AM to 09/18/2006 12:59AM) (ALQT: B / LVL: 0) 
00689 - Shell Offshore Inc. (From 04/10/1992 12:00AM to 07/15/1999 11:59PM) (ALQT: B / LVL: 0) </t>
  </si>
  <si>
    <t>COLLATERAL:
01284 W &amp; T Offshore, Inc.: $5,075,000 (N-8100074 - Eff Dt: 06/11/2024)</t>
  </si>
  <si>
    <t>COLLATERAL:
03148 W &amp; T Energy VI, LLC: $14,123,197 (612410074 - Eff Dt: 11/06/2021)</t>
  </si>
  <si>
    <t>WELLS : 
A002 (TA) Aprv: 07/03/1979 - Spud: 08/01/1979 - P50: $379,053; P70: $427,465; P90: $497,731
A004 (TA) Aprv: 09/06/1979 - Spud: 10/11/1979 - P50: $919,926; P70: $1,143,348; P90: $1,466,778
A010 (COM) Aprv: 01/10/1980 - Spud: 01/22/1980 - P50: $927,652; P70: $1,151,075; P90: $1,474,505
A011 (COM) Aprv: 03/17/1980 - Spud: 03/17/1980 - P50: $880,076; P70: $1,103,499; P90: $1,426,929
A013 (TA) Aprv: 04/18/1980 - Spud: 04/27/1980 - P50: $379,053; P70: $427,465; P90: $497,731
010 (TA) Aprv: 07/18/1991 - Spud: 07/21/1991 - P50: $377,802; P70: $426,214; P90: $496,480
A008 (COM) Aprv: 10/12/1994 - Spud: 10/22/1994 - P50: $878,531; P70: $1,101,953; P90: $1,425,383
A014 (TA) Aprv: 10/28/1994 - Spud: 11/01/1994 - P50: $1,082,019; P70: $1,305,441; P90: $1,628,872
D001 (TA) Aprv: 09/19/2000 - Spud: 10/04/2000 - P50: $382,806; P70: $431,218; P90: $501,484
D002 (COM) Aprv: 07/25/2001 - Spud: 07/26/2001 - P50: $894,638; P70: $1,118,060; P90: $1,441,490
STRUCTURES : 
FIXED CPLX# 22249 'A' Aprv: N/A - Inst: 01/01/1979 - P50: $3,771,817; P70: $4,310,849; P90: $5,190,592
FIXED CPLX# 897 'D' Aprv: N/A - Inst: 04/02/2001 - P50: $2,205,609; P70: $2,567,919; P90: $3,195,370
PIPELINES : 
FLG PSN# 5814 (ACT) Aprv: 05/09/1980 - Init HTP: 05/26/1980 - P50: $60,256; P70: $73,384; P90: $95,625
LIFT PSN# 13218 (OUT) Aprv: 03/28/2001 - Init HTP: 05/21/2001 - P50: $311,753; P70: $443,776; P90: $634,783
BLKO PSN# 13219 (OUT) Aprv: 03/28/2001 - Init HTP: 05/21/2001 - P50: $311,753; P70: $443,776; P90: $634,783
GAS PSN# 20275 (ACT) Aprv: 12/06/2019 - Init HTP: 07/21/2022 - P50: $251,225; P70: $473,416; P90: $795,911</t>
  </si>
  <si>
    <t>PIPELINES : 
OIL PSN# 20961 (ACT) Aprv: 07/06/2023 - Init HTP: 04/27/2025 - P50: $2,396,574; P70: $2,618,766; P90: $2,941,261
STRUCTURES : 
FIXED CPLX# 27032 'A' Aprv: N/A - Inst: 12/17/1995 - P50: $11,497,929; P70: $11,558,631; P90: $11,661,472</t>
  </si>
  <si>
    <t>WELLS : 
SS001 (TA) Aprv: 07/22/2005 - Spud: 07/22/2005 - P50: $13,661,608; P70: $18,024,266; P90: $24,411,262</t>
  </si>
  <si>
    <t xml:space="preserve">02219 - Anadarko US Offshore LLC (From 11/01/1999 12:00AM to 12/31/2099 11:59AM) 
02806 - Marubeni Oil &amp; Gas (USA) LLC (From 06/04/2008 12:00AM to 12/14/2021 11:59PM) 
02715 - Marubeni Oil &amp; Gas (USA) Inc. (From 07/21/2005 12:00AM to 06/03/2008 11:59PM) 
02117 - Shell Gulf of Mexico Inc. (From 09/06/2000 12:00AM to 02/10/2008 11:59PM) 
01777 - Devon Louisiana Corporation (From 02/15/2000 12:00AM to 07/20/2005 11:59PM) 
01974 - Reading &amp; Bates Development Co. (From 05/03/2000 12:00AM to 09/05/2000 11:59PM) </t>
  </si>
  <si>
    <t>WELLS : 
A003 (TA) Aprv: 07/30/1976 - Spud: 08/02/1976 - P50: $865,566; P70: $1,088,988; P90: $1,412,418
A005 (TA) Aprv: 10/20/1976 - Spud: 11/15/1976 - P50: $801,578; P70: $1,025,000; P90: $1,348,430
A007 (PA) Aprv: 12/29/1976 - Spud: 01/04/1977 - P50: $298,989; P70: $347,401; P90: $417,667
A006 (PA) Aprv: 12/07/1976 - Spud: 02/24/1977 - P50: $875,594; P70: $1,099,016; P90: $1,422,446
A009 (PA) Aprv: 06/29/1977 - Spud: 07/30/1977 - P50: $719,616; P70: $943,038; P90: $1,266,468
A010 (TA) Aprv: 10/06/1992 - Spud: 10/29/1992 - P50: $810,559; P70: $1,033,981; P90: $1,357,412
C001 (TA) Aprv: 10/17/1996 - Spud: 10/30/1996 - P50: $287,730; P70: $336,142; P90: $406,408
A011 (TA) Aprv: 06/25/2003 - Spud: 10/06/2003 - P50: $281,475; P70: $329,887; P90: $400,153
C005 (TA) Aprv: 12/21/2003 - Spud: 12/25/2003 - P50: $285,228; P70: $333,640; P90: $403,906
STRUCTURES : 
FIXED CPLX# 21862 'A' Aprv: N/A - Inst: 01/01/1975 - P50: $4,717,443; P70: $5,255,413; P90: $6,153,640
FIXED CPLX# 24 'C' Aprv: N/A - Inst: 08/02/1997 - P50: $2,859,961; P70: $3,398,993; P90: $4,278,736
PIPELINES : 
OIL PSN# 10934 (PABN) Aprv: 03/19/1996 - Init HTP: 05/22/1996 - P50: $206,073; P70: $428,265; P90: $750,760
LIFT PSN# 11552 (PABN) Aprv: 09/29/1997 - Init HTP: 01/22/1998 - P50: $237,502; P70: $369,525; P90: $560,531
BLKG PSN# 11553 (PABN) Aprv: 09/29/1997 - Init HTP: 01/22/1998 - P50: $276,685; P70: $408,708; P90: $599,715</t>
  </si>
  <si>
    <t xml:space="preserve">02421 - Devon Energy Production Co., L.P. (From 11/13/2015 12:00AM to 12/31/2099 11:59AM) 
03368 - Whitney Oil &amp; Gas, LLC (From 11/13/2015 12:00AM to 12/31/2099 11:59AM) 
02266 - EPL Oil &amp; Gas, LLC (From 05/19/2000 12:00AM to 11/12/2015 11:59PM) 
01777 - Devon Louisiana Corporation (From 01/18/1995 12:00AM to 05/18/2000 11:59PM) 
01895 - Flores &amp; Rucks, L.L.C. (From 01/18/1995 02:00AM to 02/08/1995 11:59PM) 
01812 - Franks Petroleum Inc. (From 01/18/1995 01:00AM to 01/18/1995 01:59AM) 
00689 - Shell Offshore Inc. (From 03/08/1982 12:00AM to 01/17/1995 11:59PM) </t>
  </si>
  <si>
    <t>COLLATERAL:
03368 Whitney Oil &amp; Gas, LLC: $19,100,898 (RLB0016276 - Eff Dt: 11/02/2015)</t>
  </si>
  <si>
    <t>WELLS : 
A004 (TA) Aprv: 01/10/1964 - Spud: 01/31/1964 - P50: $225,180; P70: $273,592; P90: $343,858
A010 (TA) Aprv: 07/31/1964 - Spud: 08/10/1964 - P50: $225,180; P70: $273,592; P90: $343,858
B002 (COM) Aprv: 11/14/1968 - Spud: 11/23/1968 - P50: $753,216; P70: $976,638; P90: $1,300,068
B009 (COM) Aprv: N/A - Spud: 04/12/1969 - P50: $752,426; P70: $975,849; P90: $1,299,279
A015 (TA) Aprv: N/A - Spud: 11/07/1983 - P50: $225,180; P70: $273,592; P90: $343,858
F002 (TA) Aprv: N/A - Spud: 05/26/1987 - P50: $212,670; P70: $261,082; P90: $331,348
B024 (COM) Aprv: 11/18/1987 - Spud: 02/01/1988 - P50: $741,712; P70: $965,134; P90: $1,288,564
G002 (TA) Aprv: 09/14/1993 - Spud: 09/14/1993 - P50: $197,658; P70: $246,070; P90: $316,336
B017 (COM) Aprv: N/A - Spud: 06/29/1995 - P50: $767,657; P70: $991,079; P90: $1,314,510
B026 (COM) Aprv: 07/10/1995 - Spud: 07/10/1995 - P50: $754,465; P70: $977,887; P90: $1,301,317
STRUCTURES : 
FIXED CPLX# 20493 'D' Aprv: N/A - Inst: 01/01/1964 - P50: $3,642,830; P70: $4,180,800; P90: $5,079,027
FIXED CPLX# 20106 'F' Aprv: N/A - Inst: 01/01/1968 - P50: $2,362,585; P70: $2,901,617; P90: $3,781,360
FIXED CPLX# 23407 'G' Aprv: N/A - Inst: 01/01/1968 - P50: $2,176,069; P70: $2,715,101; P90: $3,594,844
PIPELINES : 
GAS PSN# 15 (PABN) Aprv: 08/23/1971 - Init HTP: 01/14/1973 - P50: $270,248; P70: $402,271; P90: $593,277</t>
  </si>
  <si>
    <t>WELLS : 
U004 (TA) Aprv: N/A - Spud: 07/08/1959 - P50: $62,550; P70: $110,962; P90: $181,228
U005 (TA) Aprv: 08/07/1959 - Spud: 09/02/1959 - P50: $62,550; P70: $110,962; P90: $181,228
U006 (TA) Aprv: 10/20/1959 - Spud: 10/30/1959 - P50: $58,797; P70: $107,209; P90: $177,475
U011 (TA) Aprv: 06/17/1960 - Spud: 09/17/1960 - P50: $58,797; P70: $107,209; P90: $177,475
U012 (TA) Aprv: 10/26/1960 - Spud: 10/26/1960 - P50: $58,797; P70: $107,209; P90: $177,475
U001 (TA) Aprv: N/A - Spud: 04/08/1976 - P50: $58,797; P70: $107,209; P90: $177,475
U007 (TA) Aprv: 06/21/1977 - Spud: 02/01/1978 - P50: $58,797; P70: $107,209; P90: $177,475
W013 (TA) Aprv: 05/16/1992 - Spud: 05/16/1992 - P50: $62,550; P70: $110,962; P90: $181,228
U014 (TA) Aprv: 08/13/1993 - Spud: 08/22/1993 - P50: $62,550; P70: $110,962; P90: $181,228
U010 (TA) Aprv: N/A - Spud: 10/31/1993 - P50: $58,797; P70: $107,209; P90: $177,475
U009 (TA) Aprv: 02/16/1996 - Spud: 02/19/1996 - P50: $62,550; P70: $110,962; P90: $181,228
U013 (TA) Aprv: 03/22/1996 - Spud: 04/05/1996 - P50: $62,550; P70: $110,962; P90: $181,228
S009 (TA) Aprv: 05/26/2000 - Spud: 05/29/2000 - P50: $71,307; P70: $119,719; P90: $189,985
SC016 (TA) Aprv: 06/19/2000 - Spud: 07/04/2000 - P50: $429,725; P70: $653,147; P90: $976,577
U017 (TA) Aprv: 11/24/2000 - Spud: 11/24/2000 - P50: $62,550; P70: $110,962; P90: $181,228
CL013 (COM) Aprv: 08/14/2001 - Spud: 09/11/2001 - P50: $479,246; P70: $702,668; P90: $1,026,098
U015 (TA) Aprv: 06/20/2001 - Spud: 09/18/2001 - P50: $62,550; P70: $110,962; P90: $181,228
CL019 (COM) Aprv: 09/04/2002 - Spud: 09/17/2002 - P50: $515,246; P70: $738,668; P90: $1,062,098
S003 (COM) Aprv: 09/15/2011 - Spud: 10/01/2011 - P50: $476,546; P70: $699,968; P90: $1,023,398
S010 (COM) Aprv: 10/22/2011 - Spud: 10/26/2011 - P50: $466,255; P70: $689,677; P90: $1,013,107
CL010 (COM) Aprv: 06/12/2012 - Spud: 06/14/2012 - P50: $444,389; P70: $667,811; P90: $991,241
S007 (COM) Aprv: 08/13/2012 - Spud: 10/11/2012 - P50: $392,517; P70: $615,939; P90: $939,370
CG004 (COM) Aprv: 12/03/2013 - Spud: 12/06/2013 - P50: $426,184; P70: $649,606; P90: $973,036
U019 (COM) Aprv: 05/06/2015 - Spud: 05/03/2015 - P50: $428,579; P70: $652,001; P90: $975,431
U018 (COM) Aprv: 08/13/2015 - Spud: 08/20/2015 - P50: $511,829; P70: $735,251; P90: $1,058,681
072 (COM) Aprv: 10/10/2018 - Spud: 10/11/2018 - P50: $438,439; P70: $661,861; P90: $985,291
CS026 (COM) Aprv: 08/10/2023 - Spud: 08/26/2023 - P50: $526,784; P70: $750,206; P90: $1,073,636
STRUCTURES : 
FIXED CPLX# 20049 'U' Aprv: N/A - Inst: 01/01/1959 - P50: $2,458,414; P70: $3,221,158; P90: $4,456,967
FIXED CPLX# 20051 'CL' Aprv: N/A - Inst: 01/01/1960 - P50: $1,119,145; P70: $1,658,177; P90: $2,537,920
FIXED CPLX# 20206 'SC' Aprv: N/A - Inst: 01/01/1965 - P50: $1,025,887; P70: $1,564,919; P90: $2,444,662
CAIS CPLX# 20049 'U-Aux' Aprv: N/A - Inst: 01/01/1980 - P50: $493,288; P70: $726,043; P90: $1,087,155
PIPELINES : 
LIFT PSN# 9203 (ACT) Aprv: N/A - Init HTP: N/A - P50: $143,290; P70: $275,313; P90: $466,319
LIFT PSN# 16234 (ACT) Aprv: 12/14/2009 - Init HTP: 08/02/1988 - P50: $120,429; P70: $252,452; P90: $443,458
BLKO PSN# 265 (ACT) Aprv: N/A - Init HTP: 12/09/1996 - P50: $118,459; P70: $250,481; P90: $441,488
BLKO PSN# 13053 (ACT) Aprv: 02/26/2001 - Init HTP: 09/19/2001 - P50: $165,528; P70: $297,551; P90: $488,557
G/C PSN# 13912 (APMO) Aprv: 08/13/2002 - Init HTP: 12/12/2002 - P50: $124,033; P70: $256,055; P90: $447,062
LIFT PSN# 11486 (ACT) Aprv: 04/01/1999 - Init HTP: 04/04/2006 - P50: $132,587; P70: $264,610; P90: $455,616
BLKO PSN# 11485 (OUT) Aprv: 04/01/1999 - Init HTP: 08/25/2007 - P50: $132,067; P70: $264,090; P90: $455,096
OIL PSN# 15680 (ACT) Aprv: 09/19/2007 - Init HTP: 01/19/2008 - P50: $356,489; P70: $578,681; P90: $901,176
SPLY PSN# 276 (PABN) Aprv: N/A - Init HTP: 04/26/2009 - P50: $165,889; P70: $297,912; P90: $488,919
SPLY PSN# 9713 (OUT) Aprv: N/A - Init HTP: 06/22/2009 - P50: $165,072; P70: $297,095; P90: $488,101
LIFT PSN# 87 (ACT) Aprv: N/A - Init HTP: 08/05/2024 - P50: $117,451; P70: $249,474; P90: $440,480</t>
  </si>
  <si>
    <t>COLLATERAL:
03481 Cantium, LLC: $20,616,706 (DUA001309 - Eff Dt: 02/07/2024)</t>
  </si>
  <si>
    <t>WELLS : 
A001 (COM) Aprv: 02/08/2001 - Spud: 02/14/2001 - P50: $582,263; P70: $582,263; P90: $582,263
A002 (TA) Aprv: 01/09/2002 - Spud: 01/15/2002 - P50: $582,872; P70: $582,872; P90: $582,872
A003 (COM) Aprv: 09/19/2002 - Spud: 10/05/2002 - P50: $583,075; P70: $583,075; P90: $583,075
A004 (COM) Aprv: 12/05/2002 - Spud: 12/10/2002 - P50: $582,872; P70: $582,872; P90: $582,872
A005 (COM) Aprv: 08/02/2005 - Spud: 08/06/2005 - P50: $583,075; P70: $583,075; P90: $583,075
A006 (TA) Aprv: 02/13/2006 - Spud: 02/08/2006 - P50: $583,075; P70: $583,075; P90: $583,075
A007 (TA) Aprv: 11/02/2009 - Spud: 11/03/2009 - P50: $583,075; P70: $583,075; P90: $583,075
STRUCTURES : 
FIXED CPLX# 1500 'A (Tarantula)' Aprv: N/A - Inst: 07/12/2004 - P50: $8,979,811; P70: $9,040,513; P90: $9,143,355</t>
  </si>
  <si>
    <t>WELLS : 
A001 (COM) Aprv: 10/21/2003 - Spud: 11/26/2003 - P50: $697,043; P70: $920,465; P90: $1,243,896
B001 (COM) Aprv: 04/29/2004 - Spud: 05/02/2004 - P50: $732,951; P70: $956,373; P90: $1,279,803
A002 (COM) Aprv: 08/19/2004 - Spud: 08/25/2004 - P50: $753,170; P70: $976,592; P90: $1,300,023
C001 (COM) Aprv: 12/22/2004 - Spud: 01/03/2005 - P50: $809,045; P70: $1,032,467; P90: $1,355,898
B002 (COM) Aprv: 03/21/2006 - Spud: 03/23/2006 - P50: $724,041; P70: $947,463; P90: $1,270,893
F001 (TA) Aprv: 11/01/2005 - Spud: 04/15/2006 - P50: $88,821; P70: $137,233; P90: $207,499
B003 (COM) Aprv: 07/24/2007 - Spud: 07/26/2007 - P50: $779,474; P70: $1,002,896; P90: $1,326,326
E001 (COM) Aprv: 10/19/2011 - Spud: 10/24/2011 - P50: $719,063; P70: $942,485; P90: $1,265,916
STRUCTURES : 
FIXED CPLX# 1434 'A' Aprv: N/A - Inst: 01/25/2004 - P50: $622,492; P70: $855,247; P90: $1,216,359
CAIS CPLX# 1490 'B' Aprv: N/A - Inst: 04/25/2004 - P50: $622,492; P70: $855,247; P90: $1,216,359
CAIS CPLX# 1588 'C' Aprv: N/A - Inst: 10/22/2004 - P50: $636,848; P70: $869,603; P90: $1,230,715
MOPU CPLX# 1490 'B MOPU' Aprv: N/A - Inst: 11/05/2004 - P50: $141,388; P70: $229,808; P90: $452,872
CAIS CPLX# 1837 'F' Aprv: N/A - Inst: 04/11/2006 - P50: $644,026; P70: $876,781; P90: $1,237,893
CAIS CPLX# 1755 'E' Aprv: N/A - Inst: 07/30/2006 - P50: $629,670; P70: $862,425; P90: $1,223,537
FIXED CPLX# 1490 'B PROD' Aprv: N/A - Inst: 09/23/2006 - P50: $1,202,041; P70: $1,741,073; P90: $2,620,816
CAIS CPLX# 1490 'B-AUX' Aprv: N/A - Inst: 07/01/2007 - P50: $622,492; P70: $855,247; P90: $1,216,359
PIPELINES : 
BLKG PSN# 14843 (OUT) Aprv: 11/04/2004 - Init HTP: 12/06/2004 - P50: $205,959; P70: $337,982; P90: $528,988
G/C PSN# 14788 (OUT) Aprv: 10/05/2004 - Init HTP: 12/19/2004 - P50: $502,562; P70: $724,753; P90: $1,047,248
BLKO PSN# 14844 (OUT) Aprv: 11/04/2004 - Init HTP: 12/21/2005 - P50: $165,793; P70: $297,816; P90: $488,822
AIR PSN# 15724 (ACT) Aprv: 06/23/2006 - Init HTP: 06/16/2006 - P50: $132,440; P70: $354,631; P90: $677,126
AIR PSN# 15757 (OUT) Aprv: 07/13/2006 - Init HTP: 06/16/2006 - P50: $118,330; P70: $250,353; P90: $441,359
AIR PSN# 15791 (ACT) Aprv: 07/21/2006 - Init HTP: 06/16/2006 - P50: $140,414; P70: $362,605; P90: $685,101
OIL PSN# 15618 (PABN) Aprv: 05/22/2006 - Init HTP: 07/07/2006 - P50: $256,082; P70: $478,274; P90: $800,769
BLKO PSN# 15427 (OUT) Aprv: 12/23/2005 - Init HTP: 07/10/2006 - P50: $213,234; P70: $345,257; P90: $536,264
BLKO PSN# 15756 (OUT) Aprv: 07/13/2006 - Init HTP: 08/25/2006 - P50: $217,445; P70: $349,468; P90: $540,474
BLKO PSN# 15793 (OUT) Aprv: 07/26/2006 - Init HTP: 08/25/2006 - P50: $329,956; P70: $552,148; P90: $874,643
BLKG PSN# 15038 (OUT) Aprv: 04/06/2005 - Init HTP: 06/17/2007 - P50: $211,678; P70: $343,701; P90: $534,707</t>
  </si>
  <si>
    <t>WELLS : 
CC007 (TA) Aprv: N/A - Spud: 11/19/1962 - P50: $66,303; P70: $114,715; P90: $184,981
CC008 (TA) Aprv: N/A - Spud: 01/08/1963 - P50: $590,011; P70: $813,433; P90: $1,136,863
CC009 (TA) Aprv: N/A - Spud: 04/10/1963 - P50: $66,303; P70: $114,715; P90: $184,981
CC010 (TA) Aprv: N/A - Spud: 06/13/1963 - P50: $66,303; P70: $114,715; P90: $184,981
CC012 (TA) Aprv: N/A - Spud: 10/23/1963 - P50: $65,052; P70: $113,464; P90: $183,730
008 (TA) Aprv: 12/03/1963 - Spud: 12/03/1963 - P50: $66,303; P70: $114,715; P90: $184,981
CC013 (COM) Aprv: N/A - Spud: 01/08/1964 - P50: $544,379; P70: $767,801; P90: $1,091,231
016 (COM) Aprv: N/A - Spud: 07/20/1969 - P50: $560,291; P70: $783,713; P90: $1,107,143
CC011 (TA) Aprv: N/A - Spud: 11/25/1985 - P50: $62,550; P70: $110,962; P90: $181,228
CM019 (COM) Aprv: 04/01/2005 - Spud: 05/08/2005 - P50: $493,857; P70: $717,279; P90: $1,040,709
CC014 (COM) Aprv: 11/06/2007 - Spud: 02/17/2008 - P50: $500,248; P70: $723,670; P90: $1,047,100
CC015 (TA) Aprv: 01/22/2008 - Spud: 03/21/2008 - P50: $70,056; P70: $118,468; P90: $188,734
CC004 (COM) Aprv: 01/15/2010 - Spud: 02/19/2010 - P50: $451,787; P70: $675,209; P90: $998,639
CC006 (COM) Aprv: 04/01/2010 - Spud: 04/05/2010 - P50: $454,388; P70: $677,810; P90: $1,001,240
SC022 (COM) Aprv: 12/18/2013 - Spud: 01/08/2014 - P50: $496,009; P70: $719,431; P90: $1,042,861
CM003 (COM) Aprv: 01/31/2019 - Spud: 02/08/2019 - P50: $618,341; P70: $841,763; P90: $1,165,194
SB022 (COM) Aprv: 07/19/2022 - Spud: 07/19/2022 - P50: $537,068; P70: $760,490; P90: $1,083,921
SB015 (COM) Aprv: 08/27/2022 - Spud: 08/31/2022 - P50: $536,115; P70: $759,537; P90: $1,082,967
CC001 (COM) Aprv: 04/12/2024 - Spud: 04/20/2024 - P50: $580,108; P70: $803,530; P90: $1,126,960
CC003 (COM) Aprv: 06/27/2024 - Spud: 06/28/2024 - P50: $506,426; P70: $729,848; P90: $1,053,279
SC013 (COM) Aprv: 07/16/2024 - Spud: 07/22/2024 - P50: $479,569; P70: $702,991; P90: $1,026,422
SB025 (COM) Aprv: 01/10/2025 - Spud: 01/14/2025 - P50: $526,481; P70: $749,903; P90: $1,073,334
STRUCTURES : 
FIXED CPLX# 20207 'CC' Aprv: N/A - Inst: 01/01/1961 - P50: $1,015,525; P70: $1,554,557; P90: $2,434,300
FIXED CPLX# 20047 'SB' Aprv: N/A - Inst: 01/01/1963 - P50: $1,025,887; P70: $1,564,919; P90: $2,444,662
FIXED CPLX# 20060 'CI' Aprv: N/A - Inst: 01/01/1964 - P50: $493,288; P70: $726,043; P90: $1,087,155
PIPELINES : 
LIFT PSN# 229 (ACT) Aprv: N/A - Init HTP: N/A - P50: $119,749; P70: $251,771; P90: $442,778
SPLY PSN# 15237 (ACT) Aprv: 08/12/2005 - Init HTP: 05/10/1967 - P50: $209,797; P70: $341,820; P90: $532,826
LIFT PSN# 7988 (ACT) Aprv: 12/19/1986 - Init HTP: 12/17/1986 - P50: $124,501; P70: $256,523; P90: $447,530
GAS PSN# 10256 (ACT) Aprv: 06/01/1994 - Init HTP: 04/26/1994 - P50: $257,215; P70: $479,406; P90: $801,901
BLKO PSN# 10257 (ACT) Aprv: 05/23/1994 - Init HTP: 05/08/1994 - P50: $172,166; P70: $304,189; P90: $495,196
O/W PSN# 15554 (ACT) Aprv: 06/23/2006 - Init HTP: 10/26/2006 - P50: $337,421; P70: $559,612; P90: $882,107
BLKO PSN# 228 (ACT) Aprv: N/A - Init HTP: 09/21/2009 - P50: $120,820; P70: $252,843; P90: $443,850
LIFT PSN# 11424 (ACT) Aprv: 07/07/1997 - Init HTP: 10/14/2013 - P50: $130,392; P70: $262,415; P90: $453,422
O/W PSN# 19922 (ACT) Aprv: 05/07/2018 - Init HTP: N/A - P50: $262,349; P70: $484,540; P90: $807,035
O/W PSN# 20847 (PABN) Aprv: 05/07/2018 - Init HTP: N/A - P50: $262,349; P70: $484,540; P90: $807,035</t>
  </si>
  <si>
    <t>COLLATERAL:
03481 Cantium, LLC: $370,017 (SBP150470-007 - Eff Dt: 02/07/2024)</t>
  </si>
  <si>
    <t>WELLS : 
A001 (TA) Aprv: 08/17/1981 - Spud: 09/07/1981 - P50: $527,177; P70: $750,599; P90: $1,074,029
A003 (COM) Aprv: N/A - Spud: 04/18/1982 - P50: $489,497; P70: $712,920; P90: $1,036,350
A004 (COM) Aprv: N/A - Spud: 09/08/1982 - P50: $488,511; P70: $711,933; P90: $1,035,363
C003 (COM) Aprv: 10/15/1985 - Spud: 11/18/1985 - P50: $472,400; P70: $695,823; P90: $1,019,253
C002 (COM) Aprv: 11/15/1985 - Spud: 11/24/1985 - P50: $494,387; P70: $717,810; P90: $1,041,240
B004 (COM) Aprv: N/A - Spud: 01/11/1987 - P50: $589,934; P70: $813,356; P90: $1,136,786
B005 (COM) Aprv: N/A - Spud: 06/06/1994 - P50: $591,403; P70: $814,825; P90: $1,138,255
B002 (COM) Aprv: 06/27/1994 - Spud: 06/27/1994 - P50: $522,935; P70: $746,358; P90: $1,069,788
B006 (COM) Aprv: 02/11/2000 - Spud: 02/23/2000 - P50: $439,844; P70: $663,266; P90: $986,696
C001 (COM) Aprv: 03/28/2000 - Spud: 04/13/2000 - P50: $482,258; P70: $705,680; P90: $1,029,110
C004 (COM) Aprv: 07/06/2000 - Spud: 07/26/2000 - P50: $457,927; P70: $681,349; P90: $1,004,780
B001 (COM) Aprv: 08/14/2000 - Spud: 08/25/2000 - P50: $436,654; P70: $660,077; P90: $983,507
A002 (COM) Aprv: 09/12/2003 - Spud: 10/10/2003 - P50: $485,409; P70: $708,831; P90: $1,032,261
B003 (COM) Aprv: 12/15/2009 - Spud: 01/18/2010 - P50: $509,777; P70: $733,200; P90: $1,056,630
STRUCTURES : 
FIXED CPLX# 22707 'A' Aprv: N/A - Inst: 01/01/1982 - P50: $1,222,765; P70: $1,761,797; P90: $2,641,540
FIXED CPLX# 22707 'A-AUX' Aprv: N/A - Inst: 01/01/1984 - P50: $1,222,765; P70: $1,761,797; P90: $2,641,540
FIXED CPLX# 22954 'B' Aprv: N/A - Inst: 01/01/1984 - P50: $1,222,765; P70: $1,761,797; P90: $2,641,540
FIXED CPLX# 22707 'C' Aprv: N/A - Inst: 01/01/1986 - P50: $1,222,765; P70: $1,761,797; P90: $2,641,540
PIPELINES : 
BLKG PSN# 7064 (ACT) Aprv: 05/04/1984 - Init HTP: 06/19/1984 - P50: $144,077; P70: $276,100; P90: $467,106
GAS PSN# 8025 (ACT) Aprv: 04/14/1987 - Init HTP: 04/24/1987 - P50: $281,667; P70: $503,858; P90: $826,353
BLKO PSN# 15779 (ACT) Aprv: 08/04/2006 - Init HTP: 12/07/2006 - P50: $185,144; P70: $317,167; P90: $508,173</t>
  </si>
  <si>
    <t>COLLATERAL:
02899 Talos ERT LLC: $3,150,000 (PB01626000085 - Eff Dt: 03/13/2017)</t>
  </si>
  <si>
    <t>COLLATERAL:
03148 W &amp; T Energy VI, LLC: $1,482,000 (ZEACX226000038 - Eff Dt: 02/10/2022)
03148 W &amp; T Energy VI, LLC: $4,865,000 (N-4000230 - Eff Dt: 09/15/2020)
03148 W &amp; T Energy VI, LLC: $2,448,000 (N-4000261 - Eff Dt: 02/10/2022)</t>
  </si>
  <si>
    <t>01284 - W &amp; T Offshore, Inc.
02886 - GOM Energy Venture III, LLC</t>
  </si>
  <si>
    <t>WELLS : 
A001 (COM) Aprv: N/A - Spud: 05/21/1980 - P50: $777,488; P70: $1,000,910; P90: $1,324,340
A003 (TA) Aprv: 12/04/1981 - Spud: 12/04/1981 - P50: $744,049; P70: $967,471; P90: $1,290,901
B005 (TA) Aprv: 02/12/1982 - Spud: 02/12/1982 - P50: $161,379; P70: $209,791; P90: $280,057
A005 (TA) Aprv: 12/03/1981 - Spud: 09/24/1982 - P50: $161,379; P70: $209,791; P90: $280,057
B008 (TA) Aprv: N/A - Spud: 07/15/1983 - P50: $147,618; P70: $196,030; P90: $266,296
C002 (COM) Aprv: 01/29/2013 - Spud: 03/20/2013 - P50: $697,518; P70: $920,941; P90: $1,244,371
C001 (COM) Aprv: 02/08/2024 - Spud: 02/10/2024 - P50: $724,249; P70: $947,671; P90: $1,271,101
C004 (APD) Aprv: 05/02/2024 - Spud:  - P50: $762,389; P70: $985,811; P90: $1,309,241
STRUCTURES : 
FIXED CPLX# 22487 'A' Aprv: N/A - Inst: 01/01/1981 - P50: $2,953,153; P70: $3,491,123; P90: $4,389,350
FIXED CPLX# 22487 'B' Aprv: N/A - Inst: 01/01/1982 - P50: $2,953,153; P70: $3,491,123; P90: $4,389,350
FIXED CPLX# 2505 'C' Aprv: N/A - Inst: 11/07/2012 - P50: $1,268,358; P70: $1,630,668; P90: $2,258,119
PIPELINES : 
AIR PSN# 6908 (ACT) Aprv: 10/11/1983 - Init HTP: 02/03/1984 - P50: $217,974; P70: $349,997; P90: $541,003
BLKG PSN# 6909 (OUT) Aprv: 10/11/1983 - Init HTP: 02/03/1984 - P50: $217,974; P70: $349,997; P90: $541,003</t>
  </si>
  <si>
    <t>WELLS : 
E002 (TA) Aprv: 11/30/1964 - Spud: 11/30/1964 - P50: $46,287; P70: $94,699; P90: $164,965
E004 (COM) Aprv: N/A - Spud: 02/20/1965 - P50: $369,380; P70: $592,802; P90: $916,232
E005 (TA) Aprv: 03/16/1965 - Spud: 03/16/1965 - P50: $50,040; P70: $98,452; P90: $168,718
F001 (TA) Aprv: 05/05/1965 - Spud: 05/06/1965 - P50: $41,283; P70: $89,695; P90: $159,961
E010 (TA) Aprv: 06/13/1965 - Spud: 06/13/1965 - P50: $47,538; P70: $95,950; P90: $166,216
F003 (TA) Aprv: 06/15/1965 - Spud: 06/19/1965 - P50: $50,040; P70: $98,452; P90: $168,718
002 (TA) Aprv: 06/20/1965 - Spud: 06/20/1965 - P50: $41,283; P70: $89,695; P90: $159,961
E011 (TA) Aprv: 07/05/1965 - Spud: 07/05/1965 - P50: $50,040; P70: $98,452; P90: $168,718
E013 (COM) Aprv: 07/27/1965 - Spud: 07/27/1965 - P50: $355,343; P70: $578,765; P90: $902,195
F006 (TA) Aprv: 08/20/1965 - Spud: 08/25/1965 - P50: $43,785; P70: $92,197; P90: $162,463
F007 (TA) Aprv: 09/17/1965 - Spud: 10/28/1965 - P50: $66,303; P70: $114,715; P90: $184,981
F008 (TA) Aprv: 11/19/1965 - Spud: 11/21/1965 - P50: $41,283; P70: $89,695; P90: $159,961
F009 (TA) Aprv: 12/13/1965 - Spud: 12/14/1965 - P50: $41,283; P70: $89,695; P90: $159,961
F011 (TA) Aprv: 01/06/1966 - Spud: 01/06/1966 - P50: $42,534; P70: $90,946; P90: $161,212
F012 (TA) Aprv: N/A - Spud: 01/19/1966 - P50: $56,295; P70: $104,707; P90: $174,973
F013 (COM) Aprv: 02/11/1966 - Spud: 04/16/1966 - P50: $433,310; P70: $656,732; P90: $980,162
006 (COM) Aprv: 05/10/1966 - Spud: 05/10/1966 - P50: $322,474; P70: $545,896; P90: $869,326
007 (TA) Aprv: 08/10/1966 - Spud: 08/10/1966 - P50: $57,546; P70: $105,958; P90: $176,224
E015 (TA) Aprv: 03/04/1983 - Spud: 03/04/1983 - P50: $47,538; P70: $95,950; P90: $166,216
E016 (COM) Aprv: 01/24/1995 - Spud: 01/27/1995 - P50: $414,947; P70: $638,369; P90: $961,800
E017 (TA) Aprv: 11/26/1996 - Spud: 12/01/1996 - P50: $56,295; P70: $104,707; P90: $174,973
E006 (TA) Aprv: 05/08/1998 - Spud: 05/11/1998 - P50: $47,538; P70: $95,950; P90: $166,216
001 (COM) Aprv: 08/10/2000 - Spud: 08/16/2000 - P50: $406,142; P70: $629,564; P90: $952,994
029 (COM) Aprv: 09/29/2000 - Spud: 10/01/2000 - P50: $414,553; P70: $637,975; P90: $961,405
F017 (COM) Aprv: 07/10/2006 - Spud: 07/22/2006 - P50: $468,153; P70: $691,575; P90: $1,015,005
F015 (TA) Aprv: 06/01/2007 - Spud: 07/21/2007 - P50: $41,283; P70: $89,695; P90: $159,961
012 (COM) Aprv: 10/31/2008 - Spud: 11/15/2008 - P50: $439,843; P70: $663,265; P90: $986,695
005 (TA) Aprv: 03/18/2011 - Spud: 03/29/2011 - P50: $32,526; P70: $80,938; P90: $151,204
STRUCTURES : 
FIXED CPLX# 20378 'EC' Aprv: N/A - Inst: 01/01/1965 - P50: $891,181; P70: $1,430,213; P90: $2,309,956
FIXED CPLX# 20379 'EB' Aprv: N/A - Inst: 01/01/1965 - P50: $860,095; P70: $1,399,127; P90: $2,278,870
FIXED CPLX# 20408 'F' Aprv: N/A - Inst: 01/01/1965 - P50: $839,371; P70: $1,378,403; P90: $2,258,146
CAIS CPLX# 20453 'FA' Aprv: N/A - Inst: 01/01/1966 - P50: $335,372; P70: $568,127; P90: $929,239
CAIS CPLX# 622 'CAIS.#5' Aprv: N/A - Inst: 12/27/1999 - P50: $378,440; P70: $611,195; P90: $972,307
PIPELINES : 
LIFT PSN# 66 (ACT) Aprv: N/A - Init HTP: N/A - P50: $155,451; P70: $287,474; P90: $478,480
LIFT PSN# 67 (ACT) Aprv: N/A - Init HTP: N/A - P50: $120,864; P70: $252,887; P90: $443,893
BLKG PSN# 68 (ACT) Aprv: N/A - Init HTP: N/A - P50: $120,864; P70: $252,887; P90: $443,893
BLKO PSN# 7843 (ACT) Aprv: N/A - Init HTP: N/A - P50: $2,927,187; P70: $3,059,210; P90: $3,250,216
BLKG PSN# 7846 (PABN) Aprv: N/A - Init HTP: N/A - P50: $119,498; P70: $251,521; P90: $442,527
BLKO PSN# 61 (ACT) Aprv: 02/07/1969 - Init HTP: N/A - P50: $150,666; P70: $282,689; P90: $473,695
TEST PSN# 62 (PREM) Aprv: 08/02/1996 - Init HTP: N/A - P50: $111,020; P70: $243,043; P90: $434,049
BLKO PSN# 69 (ACT) Aprv: 04/19/1971 - Init HTP: 08/11/2008 - P50: $115,530; P70: $247,553; P90: $438,559</t>
  </si>
  <si>
    <t>WELLS : 
A001 (TA) Aprv: N/A - Spud: 10/10/1976 - P50: $235,188; P70: $283,600; P90: $353,866
A004 (TA) Aprv: 07/07/1978 - Spud: 11/22/1978 - P50: $237,690; P70: $286,102; P90: $356,368
A005 (TA) Aprv: 12/18/1978 - Spud: 01/08/1979 - P50: $233,937; P70: $282,349; P90: $352,615
A007 (TA) Aprv: 02/07/1979 - Spud: 03/08/1979 - P50: $237,690; P70: $286,102; P90: $356,368
A006 (COM) Aprv: 04/12/1979 - Spud: 05/11/1979 - P50: $780,533; P70: $1,003,955; P90: $1,327,385
A008 (TA) Aprv: 05/24/1979 - Spud: 07/03/1979 - P50: $237,690; P70: $286,102; P90: $356,368
A009 (TA) Aprv: 07/19/1979 - Spud: 08/04/1979 - P50: $233,937; P70: $282,349; P90: $352,615
A010 (COM) Aprv: 09/10/1979 - Spud: 11/11/1979 - P50: $806,135; P70: $1,029,557; P90: $1,352,988
A011 (TA) Aprv: 11/27/1979 - Spud: 12/23/1979 - P50: $727,696; P70: $951,118; P90: $1,274,549
A015 (TA) Aprv: N/A - Spud: 04/09/1980 - P50: $237,690; P70: $286,102; P90: $356,368
A014 (TA) Aprv: 02/20/1980 - Spud: 05/01/1980 - P50: $778,725; P70: $1,002,147; P90: $1,325,577
A016 (TA) Aprv: N/A - Spud: 11/12/1980 - P50: $237,690; P70: $286,102; P90: $356,368
A017 (TA) Aprv: 10/30/1980 - Spud: 12/06/1980 - P50: $237,690; P70: $286,102; P90: $356,368
STRUCTURES : 
FIXED CPLX# 22085 'A' Aprv: N/A - Inst: 01/01/1978 - P50: $3,931,532; P70: $4,469,502; P90: $5,367,729
FIXED CPLX# 22085 'A-PRD' Aprv: N/A - Inst: 01/01/1978 - P50: $2,466,205; P70: $3,005,237; P90: $3,884,980</t>
  </si>
  <si>
    <t xml:space="preserve">02025 - EP Energy E&amp;P Company, L.P. 0% 
02630 - Dynamic Offshore Resources NS, LLC 3.69662% 
02375 - Energy XXI GOM, LLC 96.30338% </t>
  </si>
  <si>
    <t xml:space="preserve">02025 - EP Energy E&amp;P Company, L.P. (From 03/05/1999 12:00AM to 12/31/2099 11:59AM) 
02630 - Dynamic Offshore Resources NS, LLC (From 01/18/2005 12:00AM to 12/31/2099 11:59AM) 
02375 - Energy XXI GOM, LLC (From 05/11/2018 12:00AM to 12/31/2099 11:59AM) 
02177 - Entech Enterprises, Inc. (From 08/10/1999 12:00AM to 07/02/2018 11:59PM) 
03248 - M21K, LLC (From 10/09/2012 12:00AM to 05/10/2018 11:59PM) 
02849 - Hillcrest GOM, Inc. (From 04/14/2006 12:00AM to 03/05/2017 11:59PM) 
00491 - EP Energy Management, L.L.C. (From 12/03/2004 12:00AM to 11/08/2007 11:59PM) 
02555 - Texas Standard Oil Company (From 09/26/2003 12:00AM to 01/17/2005 11:59PM) 
02237 - Noble Energy, Inc. (From 04/20/2004 12:00AM to 01/17/2005 11:59PM) 
02237 - Noble Energy, Inc. (Acquired 00185 Samedan Oil Corporation) (From 05/30/2002 12:00AM to 04/19/2004 11:59PM) 
02270 - IMC Global Inc. (From 09/18/1998 12:00AM to 09/25/2003 11:59PM) 
02237 - Noble Energy, Inc. (Acquired 00415 Energy Development Corporation) (From 09/30/1977 12:00AM to 05/29/2002 11:59PM) 
00240 - ANR Production Company (From 10/03/1996 12:00AM to 03/04/1999 11:59PM) 
02270 - IMC Global Inc. (Acquired 01597 Freeport-McMoRan Inc.) (From 08/22/1991 12:00AM to 09/17/1998 11:59PM) 
00105 - Apache Corporation (From 10/30/1978 12:00AM to 10/03/1996 12:59AM) 
00059 - Hess Corporation (From 11/01/1989 12:00AM to 10/02/1996 11:59PM) 
00982 - NRM Operating Company, L.P. (From 07/14/1987 12:00AM to 12/26/1994 11:59PM) 
01094 - Black Hawk Oil Company (From 05/23/1994 12:00AM to 05/23/1994 12:59AM) 
00540 - MOBIL OIL EXPLORATION &amp; PRODUCING SOUTHEAST INC. (From 03/10/1994 12:00AM to 05/22/1994 11:59PM) 
01055 - Mobil Exploration and Producing North America Inc. (From 06/06/1986 12:00AM to 03/09/1994 11:59PM)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10/03/1985 12:00AM to 04/11/1990 11:59PM) 
00800 - TXP Operating Company (From 11/21/1983 12:00AM to 10/31/1989 11:59PM) 
01026 - Mesa Operating Limited Partnership (From 08/08/1986 12:00AM to 07/13/1987 11:59PM) 
00689 - Shell Offshore Inc. (From 07/12/1985 12:00AM to 03/08/1987 11:59PM) 
00443 - Pioneer Production Corporation (From 08/01/1977 12:00AM to 08/07/1986 11:59PM) 
01055 - Mobil Exploration and Producing North America Inc. (Acquired 00047 The Superior Oil Company) (From 08/01/1977 12:00AM to 06/05/1986 11:59PM) 
00428 - McMoRan Oil &amp; Gas Co. (From 05/17/1985 12:00AM to 10/02/1985 11:59PM) 
00599 - NT Corporation (From 07/25/1980 12:00AM to 07/11/1985 11:59PM) 
00469 - McMoRan-Freeport Oil Company (From 08/01/1977 12:00AM to 05/16/1985 11:59PM) 
00274 - Transco Exploration Company (From 08/01/1977 12:00AM to 11/20/1983 11:59PM) 
00442 - The Continental Group, Inc. (From 09/29/1977 12:00AM to 07/24/1980 11:59PM) 
00477 - McMoRan Offshore Production Co. (From 10/19/1978 12:00AM to 01/08/1979 11:59PM) 
00270 - McMoRan EXPLORATION CO. (From 08/01/1977 12:00AM to 10/29/1978 11:59PM) </t>
  </si>
  <si>
    <t>WELLS : 
A001 (COM) Aprv: 08/14/2001 - Spud: 09/19/2001 - P50: $576,579; P70: $576,579; P90: $576,579
A002 (COM) Aprv: 10/25/2001 - Spud: 11/01/2001 - P50: $575,564; P70: $575,564; P90: $575,564
A004 (TA) Aprv: 03/05/2009 - Spud: 03/15/2009 - P50: $576,579; P70: $576,579; P90: $576,579
A006 (COM) Aprv: 08/16/2009 - Spud: 08/18/2009 - P50: $576,579; P70: $576,579; P90: $576,579
A007 (In-review) StatusDt: 05/09/2025 - ReqSpudDt: 10/01/2025 - P50: $575,361; P70: $575,361; P90: $575,361
STRUCTURES : 
FIXED CPLX# 1279 'A' Aprv: N/A - Inst: 05/28/2003 - P50: $7,528,906; P70: $7,589,608; P90: $7,692,449
PIPELINES : 
GAS PSN# 20723 (ACT) Aprv: 04/14/2003 - Init HTP: 06/28/2003 - P50: $503,019; P70: $725,211; P90: $1,047,706
OIL PSN# 14033 (ACT) Aprv: 01/15/2003 - Init HTP: 07/05/2003 - P50: $404,373; P70: $626,565; P90: $949,060</t>
  </si>
  <si>
    <t>WELLS : 
B003 (TA) Aprv: 06/20/1952 - Spud: 08/19/1952 - P50: $38,781; P70: $87,193; P90: $157,459
B004 (TA) Aprv: 01/09/1953 - Spud: 04/09/1953 - P50: $489,627; P70: $713,049; P90: $1,036,479
010 (TA) Aprv: N/A - Spud: 05/24/1977 - P50: $474,570; P70: $697,992; P90: $1,021,422
012 (TA) Aprv: N/A - Spud: 08/16/1977 - P50: $480,288; P70: $703,710; P90: $1,027,140
014 (TA) Aprv: N/A - Spud: 11/05/1977 - P50: $418,675; P70: $642,098; P90: $965,528
026 (TA) Aprv: N/A - Spud: 08/25/1995 - P50: $449,411; P70: $672,833; P90: $996,263
017 (TA) Aprv: 02/16/2001 - Spud: 03/04/2001 - P50: $35,028; P70: $83,440; P90: $153,706
006 (COM) Aprv: 04/09/2001 - Spud: 04/10/2001 - P50: $413,244; P70: $636,666; P90: $960,096
028 (COM) Aprv: 02/15/2002 - Spud: 03/04/2002 - P50: $421,403; P70: $644,825; P90: $968,255
M027 (COM) Aprv: 05/29/2002 - Spud: 05/31/2002 - P50: $576,555; P70: $799,977; P90: $1,123,408
011 (COM) Aprv: 10/22/2004 - Spud: 10/26/2004 - P50: $340,588; P70: $564,010; P90: $887,440
031 (COM) Aprv: 03/16/2006 - Spud: 05/16/2006 - P50: $411,634; P70: $635,056; P90: $958,486
032 (COM) Aprv: 05/09/2006 - Spud: 06/10/2006 - P50: $328,648; P70: $552,070; P90: $875,500
L024 (COM) Aprv: 08/02/2006 - Spud: 08/03/2006 - P50: $470,488; P70: $693,910; P90: $1,017,340
009 (COM) Aprv: 05/10/2011 - Spud: 09/17/2011 - P50: $352,753; P70: $576,175; P90: $899,605
007 (TA) Aprv: 10/25/2011 - Spud: 11/27/2011 - P50: $37,530; P70: $85,942; P90: $156,208
013 (TA) Aprv: 12/08/2011 - Spud: 01/09/2012 - P50: $37,530; P70: $85,942; P90: $156,208
STRUCTURES : 
CAIS CPLX# 22175 '13B' Aprv: N/A - Inst: 01/01/1977 - P50: $364,084; P70: $596,839; P90: $957,951
FIXED CPLX# 22052 'J' Aprv: N/A - Inst: 01/01/1978 - P50: $704,665; P70: $1,243,697; P90: $2,123,440
FIXED CPLX# 22084 'I' Aprv: N/A - Inst: 01/01/1978 - P50: $839,371; P70: $1,378,403; P90: $2,258,146
CAIS CPLX# 22192 'N' Aprv: N/A - Inst: 08/22/1978 - P50: $371,262; P70: $604,017; P90: $965,129
FIXED CPLX# 22052 'LQ' Aprv: N/A - Inst: 01/01/1980 - P50: $704,665; P70: $1,243,697; P90: $2,123,440
FIXED CPLX# 22052 'OF' Aprv: N/A - Inst: 01/01/1980 - P50: $704,665; P70: $1,243,697; P90: $2,123,440
CAIS CPLX# 23120 '21' Aprv: N/A - Inst: 01/01/1985 - P50: $371,262; P70: $604,017; P90: $965,129
CAIS CPLX# 1939 '33' Aprv: N/A - Inst: 02/13/2007 - P50: $371,262; P70: $604,017; P90: $965,129
PIPELINES : 
SPLY PSN# 9728 (PREM) Aprv: 09/22/1992 - Init HTP: 11/04/1992 - P50: $76,926; P70: $208,949; P90: $399,955
BLKG PSN# 9725 (ACT) Aprv: 09/22/1992 - Init HTP: 11/25/1992 - P50: $131,176; P70: $263,198; P90: $454,205
BLKG PSN# 9654 (ACT) Aprv: 06/19/1992 - Init HTP: 01/04/1993 - P50: $84,395; P70: $216,418; P90: $407,424
SPLY PSN# 9655 (ACT) Aprv: 06/19/1992 - Init HTP: 01/04/1993 - P50: $64,572; P70: $196,595; P90: $387,601
LIFT PSN# 10745 (ACT) Aprv: 09/19/1995 - Init HTP: 11/18/1995 - P50: $80,838; P70: $212,860; P90: $403,867
BLKG PSN# 13305 (PABN) Aprv: 05/01/2001 - Init HTP: 05/17/2001 - P50: $110,592; P70: $242,615; P90: $433,621
LIFT PSN# 13539 (PABN) Aprv: 09/04/2001 - Init HTP: 10/08/2002 - P50: $59,030; P70: $191,053; P90: $382,059
BLKO PSN# 15921 (ACT) Aprv: 11/07/2006 - Init HTP: 02/11/2007 - P50: $123,632; P70: $255,655; P90: $446,662
LIFT PSN# 15922 (ACT) Aprv: 11/07/2006 - Init HTP: 02/14/2007 - P50: $83,974; P70: $215,996; P90: $407,003</t>
  </si>
  <si>
    <t>COLLATERAL:
03520 Sanare Energy Partners, LLC: $9,960,000 (EACX179000263 - Eff Dt: 08/14/2018)
03520 Sanare Energy Partners, LLC: $5,000,000 (N-7000954 - Eff Dt: 05/15/2018)</t>
  </si>
  <si>
    <t>WELLS : 
C001 (TA) Aprv: 01/12/1967 - Spud: 01/16/1967 - P50: $161,379; P70: $209,791; P90: $280,057
C002 (TA) Aprv: N/A - Spud: 04/08/1968 - P50: $161,379; P70: $209,791; P90: $280,057
C004 (TA) Aprv: 05/09/1968 - Spud: 05/27/1968 - P50: $161,379; P70: $209,791; P90: $280,057
C005 (TA) Aprv: N/A - Spud: 10/21/1968 - P50: $161,379; P70: $209,791; P90: $280,057
C006 (TA) Aprv: 12/23/1968 - Spud: 12/24/1968 - P50: $160,128; P70: $208,540; P90: $278,806
C003 (TA) Aprv: 02/12/1969 - Spud: 02/13/1969 - P50: $161,379; P70: $209,791; P90: $280,057
C007 (TA) Aprv: 03/13/1969 - Spud: 03/14/1969 - P50: $160,128; P70: $208,540; P90: $278,806
C008 (TA) Aprv: 05/27/1969 - Spud: 05/28/1969 - P50: $729,091; P70: $952,514; P90: $1,275,944
C009 (TA) Aprv: 06/20/1969 - Spud: 06/26/1969 - P50: $160,128; P70: $208,540; P90: $278,806
D001 (TA) Aprv: N/A - Spud: 11/15/1977 - P50: $160,128; P70: $208,540; P90: $278,806
D003 (TA) Aprv: 12/04/1978 - Spud: 12/21/1978 - P50: $161,379; P70: $209,791; P90: $280,057
D005 (TA) Aprv: 04/23/1979 - Spud: 05/25/1979 - P50: $161,379; P70: $209,791; P90: $280,057
D004 (TA) Aprv: N/A - Spud: 12/21/1979 - P50: $161,379; P70: $209,791; P90: $280,057
D007 (TA) Aprv: N/A - Spud: 06/24/1980 - P50: $161,379; P70: $209,791; P90: $280,057
C011 (TA) Aprv: 10/03/1996 - Spud: 11/04/1996 - P50: $161,379; P70: $209,791; P90: $280,057
C012 (TA) Aprv: N/A - Spud: 01/31/1997 - P50: $161,379; P70: $209,791; P90: $280,057
D006 (TA) Aprv: 01/04/2005 - Spud: 01/16/2005 - P50: $160,128; P70: $208,540; P90: $278,806
C010 (TA) Aprv: 08/26/2011 - Spud: 08/26/2011 - P50: $161,379; P70: $209,791; P90: $280,057
STRUCTURES : 
FIXED CPLX# 20066 'A' Aprv: N/A - Inst: 01/01/1962 - P50: $2,120,824; P70: $3,447,117; P90: $6,793,077
FIXED CPLX# 20067 'C' Aprv: N/A - Inst: 01/01/1967 - P50: $4,359,036; P70: $5,121,780; P90: $6,357,589
FIXED CPLX# 20066 'D' Aprv: N/A - Inst: 01/01/1977 - P50: $1,053,172; P70: $1,285,927; P90: $1,647,039
FIXED CPLX# 742 'E' Aprv: N/A - Inst: 08/29/2000 - P50: $0; P70: $0; P90: $0</t>
  </si>
  <si>
    <t>COLLATERAL:
01284 W &amp; T Offshore, Inc.: $3,690,000 (N-4000203 - Eff Dt: 09/15/2020)</t>
  </si>
  <si>
    <t>WELLS : 
H008 (COM) Aprv: 04/09/1968 - Spud: 04/09/1968 - P50: $436,139; P70: $659,561; P90: $982,991
H013 (COM) Aprv: 08/02/1968 - Spud: 08/05/1968 - P50: $373,701; P70: $597,124; P90: $920,554
002 (TA) Aprv: 05/22/1981 - Spud: 05/31/1981 - P50: $66,303; P70: $114,715; P90: $184,981
H002 (TA) Aprv: 06/07/2012 - Spud: 06/11/2012 - P50: $65,052; P70: $113,464; P90: $183,730
STRUCTURES : 
FIXED CPLX# 21283 'H' Aprv: N/A - Inst: 01/01/1967 - P50: $1,718,150; P70: $2,256,120; P90: $3,154,347
FIXED CPLX# 21284 'B-AUX' Aprv: N/A - Inst: 01/01/1970 - P50: $891,181; P70: $1,430,213; P90: $2,309,956
FIXED CPLX# 21284 'J' Aprv: N/A - Inst: 01/01/1979 - P50: $891,181; P70: $1,430,213; P90: $2,309,956
FIXED CPLX# 21284 'L' Aprv: N/A - Inst: 01/01/1989 - P50: $891,181; P70: $1,430,213; P90: $2,309,956
FIXED CPLX# 21410 'A-QTRS' Aprv: N/A - Inst: 01/01/1992 - P50: $1,798,345; P70: $2,336,315; P90: $3,234,542
FIXED CPLX# 21410 'A-PRD' Aprv: N/A - Inst: 12/08/1992 - P50: $1,443,202; P70: $1,981,703; P90: $2,870,688
PIPELINES : 
LIFT PSN# 14024 (ACT) Aprv: N/A - Init HTP: N/A - P50: $85,527; P70: $217,550; P90: $408,556
BLKO PSN# 19189 (PABN) Aprv: N/A - Init HTP: N/A - P50: $186,290; P70: $408,482; P90: $730,977
G/O PSN# 11252 (ACT) Aprv: 01/09/1997 - Init HTP: 08/23/1968 - P50: $177,701; P70: $309,724; P90: $500,730
GAS PSN# 19598 (ACT) Aprv: 01/31/2017 - Init HTP: 03/26/1976 - P50: $423,713; P70: $645,904; P90: $968,399
LIFT PSN# 9736 (ACT) Aprv: 09/23/1992 - Init HTP: 08/10/1976 - P50: $138,345; P70: $270,368; P90: $461,374
BLKG PSN# 6596 (PABN) Aprv: 12/09/1982 - Init HTP: N/A - P50: $115,249; P70: $247,271; P90: $438,278
FLG PSN# 9789 (ACT) Aprv: 12/15/1992 - Init HTP: N/A - P50: $60,256; P70: $73,384; P90: $95,625
BLKO PSN# 1032 (ACT) Aprv: 03/31/1971 - Init HTP: 02/02/1993 - P50: $118,695; P70: $250,718; P90: $441,724
BLKO PSN# 1040 (ACT) Aprv: N/A - Init HTP: 02/06/1993 - P50: $125,990; P70: $258,013; P90: $449,020
G/O PSN# 10290 (ACT) Aprv: 07/27/1994 - Init HTP: 09/08/1994 - P50: $274,022; P70: $496,214; P90: $818,709
LIFT PSN# 3870 (ACT) Aprv: 11/09/1971 - Init HTP: 06/14/2002 - P50: $79,490; P70: $211,513; P90: $402,519
GAS PSN# 9519 (ACT) Aprv: 10/04/1991 - Init HTP: 05/14/2005 - P50: $136,718; P70: $268,741; P90: $459,747
LIFT PSN# 9074 (ACT) Aprv: 06/13/1990 - Init HTP: 09/29/2021 - P50: $117,934; P70: $249,956; P90: $440,963
GAS PSN# 21465 (ACT) Aprv: 02/20/2025 - Init HTP: N/A - P50: $228,156; P70: $360,179; P90: $551,185</t>
  </si>
  <si>
    <t>WELLS : 
A001 (COM) Aprv: N/A - Spud: 02/16/1975 - P50: $815,813; P70: $1,039,236; P90: $1,362,666
A002 (COM) Aprv: 12/01/1976 - Spud: 12/28/1976 - P50: $794,869; P70: $1,018,292; P90: $1,341,722
A003 (COM) Aprv: 01/27/1977 - Spud: 01/27/1977 - P50: $792,108; P70: $1,015,530; P90: $1,338,960
A009 (TA) Aprv: N/A - Spud: 08/15/1977 - P50: $300,240; P70: $348,652; P90: $418,918
A011 (TA) Aprv: N/A - Spud: 10/19/1977 - P50: $300,240; P70: $348,652; P90: $418,918
A012 (COM) Aprv: 10/01/1977 - Spud: 11/15/1977 - P50: $786,946; P70: $1,010,368; P90: $1,333,798
A016 (TA) Aprv: 03/10/1978 - Spud: 03/25/1978 - P50: $300,240; P70: $348,652; P90: $418,918
A019 (TA) Aprv: N/A - Spud: 07/10/1978 - P50: $670,127; P70: $893,549; P90: $1,216,979
A024 (TA) Aprv: 11/01/1978 - Spud: 11/25/1978 - P50: $300,240; P70: $348,652; P90: $418,918
A010 (TA) Aprv: 04/20/1992 - Spud: 06/10/1992 - P50: $300,240; P70: $348,652; P90: $418,918
A022 (COM) Aprv: 06/15/1992 - Spud: 07/24/1992 - P50: $734,777; P70: $958,199; P90: $1,281,629
STRUCTURES : 
FIXED CPLX# 21960 'A' Aprv: N/A - Inst: 01/01/1976 - P50: $4,605,170; P70: $5,143,140; P90: $6,041,367</t>
  </si>
  <si>
    <t>WELLS : 
E001 (TA) Aprv: 03/08/1978 - Spud: 03/13/1978 - P50: $183,897; P70: $232,309; P90: $302,575
E007 (TA) Aprv: N/A - Spud: 11/14/1978 - P50: $183,897; P70: $232,309; P90: $302,575
D002 (TA) Aprv: N/A - Spud: 03/07/1980 - P50: $195,156; P70: $243,568; P90: $313,834
D004 (TA) Aprv: N/A - Spud: 06/25/1980 - P50: $183,897; P70: $232,309; P90: $302,575
STRUCTURES : 
FIXED CPLX# 20511 'A' Aprv: N/A - Inst: 01/01/1971 - P50: $3,241,855; P70: $3,779,825; P90: $4,678,052
FIXED CPLX# 22201 'E' Aprv: N/A - Inst: 01/01/1978 - P50: $3,241,855; P70: $3,779,825; P90: $4,678,052
FIXED CPLX# 22314 'D' Aprv: N/A - Inst: 01/01/1981 - P50: $3,386,206; P70: $3,924,176; P90: $4,822,403</t>
  </si>
  <si>
    <t>COLLATERAL:
03520 Sanare Energy Partners, LLC: $3,255,000 (N-7001173 - Eff Dt: 08/16/2018)</t>
  </si>
  <si>
    <t>WELLS : 
A003 (TA) Aprv: N/A - Spud: 08/09/1978 - P50: $930,876; P70: $1,154,298; P90: $1,477,728
D001 (COM) Aprv: 10/02/1981 - Spud: 10/11/1981 - P50: $662,246; P70: $885,668; P90: $1,209,098
D002 (TA) Aprv: 10/31/1981 - Spud: 01/02/1982 - P50: $630,650; P70: $854,073; P90: $1,177,503
D007 (COM) Aprv: N/A - Spud: 09/21/1982 - P50: $753,386; P70: $976,809; P90: $1,300,239
B018 (COM) Aprv: 08/08/1983 - Spud: 08/13/1983 - P50: $765,310; P70: $988,732; P90: $1,312,162
A019 (TA) Aprv: 12/03/1985 - Spud: 12/07/1985 - P50: $228,933; P70: $277,345; P90: $347,611
A037 (COM) Aprv: 01/27/1990 - Spud: 02/06/1990 - P50: $808,422; P70: $1,031,844; P90: $1,355,274
D005 (TA) Aprv: 05/08/1998 - Spud: 05/25/1998 - P50: $226,431; P70: $274,843; P90: $345,109
A031 (TA) Aprv: 09/01/1999 - Spud: 09/06/1999 - P50: $766,699; P70: $990,121; P90: $1,313,551
D020 (COM) Aprv: 12/02/2000 - Spud: 12/02/2000 - P50: $696,440; P70: $919,862; P90: $1,243,292
B028 (COM) Aprv: 01/19/2007 - Spud: 05/29/2007 - P50: $796,145; P70: $1,019,567; P90: $1,342,998
STRUCTURES : 
FIXED CPLX# 22602 'D' Aprv: N/A - Inst: 01/01/1981 - P50: $2,362,585; P70: $2,901,617; P90: $3,781,360
PIPELINES : 
LIFT PSN# 9904 (OUT) Aprv: 11/30/1992 - Init HTP: 03/02/1982 - P50: $290,559; P70: $422,582; P90: $613,588
BLKO PSN# 14967 (OUT) Aprv: 12/03/2004 - Init HTP: 03/03/1982 - P50: $330,103; P70: $462,125; P90: $653,132</t>
  </si>
  <si>
    <t>STRUCTURES : 
FIXED CPLX# 20724 'A DRILL' Aprv: N/A - Inst: 01/01/1967 - P50: $2,391,788; P70: $2,929,758; P90: $3,827,985
FIXED CPLX# 20724 'A-CMP' Aprv: N/A - Inst: 01/01/1968 - P50: $1,471,453; P70: $2,010,485; P90: $2,890,228
FIXED CPLX# 20724 'A-PRD' Aprv: N/A - Inst: 01/01/1968 - P50: $2,391,788; P70: $2,929,758; P90: $3,827,985
FIXED CPLX# 20558 'D' Aprv: N/A - Inst: 01/01/1973 - P50: $1,533,625; P70: $2,072,657; P90: $2,952,400
CAIS CPLX# 20724 'A-MANTIS' Aprv: N/A - Inst: 01/01/1996 - P50: $809,120; P70: $1,041,875; P90: $1,402,987
PIPELINES : 
LIFT PSN# 7083 (OUT) Aprv: 04/20/1984 - Init HTP: 06/28/1984 - P50: $85,049; P70: $217,071; P90: $408,078
WELLS : 
D002 (TA) Aprv: 04/01/1974 - Spud: 04/02/1974 - P50: $131,355; P70: $179,767; P90: $250,033
D007 (TA) Aprv: N/A - Spud: 02/01/1976 - P50: $125,100; P70: $173,512; P90: $243,778
D008 (TA) Aprv: 05/18/1976 - Spud: 05/19/1976 - P50: $146,367; P70: $194,779; P90: $265,045
E001 (TA) Aprv: 12/02/1994 - Spud: 12/06/1994 - P50: $125,100; P70: $173,512; P90: $243,778
D009 (TA) Aprv: 04/04/1995 - Spud: 05/14/1995 - P50: $125,100; P70: $173,512; P90: $243,778
A032 (TA) Aprv: N/A - Spud: 01/16/1996 - P50: $131,355; P70: $179,767; P90: $250,033
A034 (TA) Aprv: 12/03/1996 - Spud: 12/13/1996 - P50: $127,602; P70: $176,014; P90: $246,280
A033 (TA) Aprv: 03/17/1997 - Spud: 03/24/1997 - P50: $118,845; P70: $167,257; P90: $237,523
D010 (TA) Aprv: 02/24/2000 - Spud: 03/08/2000 - P50: $120,096; P70: $168,508; P90: $238,774
A036 (TA) Aprv: 07/05/2002 - Spud: 08/11/2002 - P50: $131,355; P70: $179,767; P90: $250,033
A031 (TA) Aprv: 10/11/2002 - Spud: 03/20/2003 - P50: $131,355; P70: $179,767; P90: $250,033
A035 (TA) Aprv: 05/16/2003 - Spud: 06/16/2003 - P50: $131,355; P70: $179,767; P90: $250,033</t>
  </si>
  <si>
    <t>WELLS : 
C001 (TA) Aprv: 03/16/1971 - Spud: 04/02/1971 - P50: $190,152; P70: $238,564; P90: $308,830
C003 (TA) Aprv: 11/21/1972 - Spud: 12/29/1972 - P50: $190,152; P70: $238,564; P90: $308,830
C004 (TA) Aprv: 01/26/1973 - Spud: 02/05/1973 - P50: $190,152; P70: $238,564; P90: $308,830
C006 (TA) Aprv: 05/08/1973 - Spud: 05/12/1973 - P50: $190,152; P70: $238,564; P90: $308,830
C009 (TA) Aprv: 09/26/1973 - Spud: 10/26/1973 - P50: $190,152; P70: $238,564; P90: $308,830
C008 (TA) Aprv: 07/03/1973 - Spud: 03/08/1974 - P50: $190,152; P70: $238,564; P90: $308,830
C011 (TA) Aprv: 03/26/1974 - Spud: 03/29/1974 - P50: $190,152; P70: $238,564; P90: $308,830
C013 (TA) Aprv: N/A - Spud: 11/28/1974 - P50: $190,152; P70: $238,564; P90: $308,830
C007 (TA) Aprv: N/A - Spud: 04/17/1980 - P50: $190,152; P70: $238,564; P90: $308,830
C014 (TA) Aprv: N/A - Spud: 09/19/1992 - P50: $193,905; P70: $242,317; P90: $312,583
C016 (TA) Aprv: 07/07/1992 - Spud: 10/31/1992 - P50: $193,905; P70: $242,317; P90: $312,583
C015 (TA) Aprv: 08/07/1992 - Spud: 01/02/1993 - P50: $193,905; P70: $242,317; P90: $312,583
C017 (TA) Aprv: 01/15/1993 - Spud: 01/27/1993 - P50: $192,654; P70: $241,066; P90: $311,332
C012 (TA) Aprv: 07/21/1995 - Spud: 07/26/1995 - P50: $193,905; P70: $242,317; P90: $312,583
C018 (TA) Aprv: 08/23/1995 - Spud: 09/11/1995 - P50: $193,905; P70: $242,317; P90: $312,583
C010 (TA) Aprv: 04/25/1996 - Spud: 06/16/1996 - P50: $190,152; P70: $238,564; P90: $308,830
C005 (TA) Aprv: 10/30/1997 - Spud: 01/01/1998 - P50: $187,650; P70: $236,062; P90: $306,328
C002 (TA) Aprv: 09/15/2005 - Spud: 08/31/2006 - P50: $198,909; P70: $247,321; P90: $317,587
STRUCTURES : 
FIXED CPLX# 21301 'C' Aprv: N/A - Inst: 01/01/1972 - P50: $3,322,050; P70: $3,860,020; P90: $4,758,247
FIXED CPLX# 21303 'D' Aprv: N/A - Inst: 01/01/1972 - P50: $3,370,167; P70: $3,908,137; P90: $4,806,364</t>
  </si>
  <si>
    <t xml:space="preserve">02079 - INEOS Energy Petroleum Offshore USA Inc. (From 08/18/1997 12:00AM to 12/31/2099 11:59AM) 
02266 - EPL Oil &amp; Gas, LLC (From 07/14/2014 12:00AM to 12/31/2099 11:59AM) 
00687 - INEOS Energy Petroleum USA Inc. (From 08/18/1997 12:00AM to 08/18/1997 12:59AM) 
00056 - ConocoPhillips Company (Acquired 00001 Conoco Inc.) (From 04/29/1977 12:00AM to 08/17/1997 11:59PM) 
00369 - CanadianOxy Offshore Production Co. (From 04/29/1977 12:00AM to 08/17/1997 11:59PM) </t>
  </si>
  <si>
    <t>COLLATERAL:
02266 EPL Oil &amp; Gas, LLC: $9,440,000 (1074999 - Eff Dt: 12/06/2018)</t>
  </si>
  <si>
    <t xml:space="preserve">03748 - Natural Resources Worldwide LLC (From 05/15/2025 12:00AM to 12/31/2099 11:59AM) 
03152 - Cox Oil Offshore, L.L.C. (From 09/14/2016 12:00AM to 05/14/2025 11:59PM) 
00078 - Chevron U.S.A. Inc. (From 11/26/2004 12:00AM to 09/13/2016 11:59PM) 
00276 - Exxon Mobil Corporation (From 10/01/1979 12:00AM to 11/25/2004 11:59PM) </t>
  </si>
  <si>
    <t>COLLATERAL:
03748 Natural Resources Worldwide LLC: $19,500 (NRW Trust G04109 - Eff Dt: 03/20/2025)</t>
  </si>
  <si>
    <t>COLLATERAL:
02036 Poseidon Oil Pipeline Company, L.L.C.: $8,035,000 (SPA150132-001 - Eff Dt: 08/03/2023)
02036 Poseidon Oil Pipeline Company, L.L.C.: $1,495,000 (612400936 - Eff Dt: 02/16/2024)</t>
  </si>
  <si>
    <t>WELLS : 
A001 (TA) Aprv: 11/15/1965 - Spud: 11/19/1965 - P50: $113,841; P70: $162,253; P90: $232,519
A003 (TA) Aprv: 01/03/1966 - Spud: 01/03/1966 - P50: $113,841; P70: $162,253; P90: $232,519
A007 (TA) Aprv: 04/07/1966 - Spud: 04/08/1966 - P50: $113,841; P70: $162,253; P90: $232,519
A008 (TA) Aprv: N/A - Spud: 05/17/1966 - P50: $113,841; P70: $162,253; P90: $232,519
A011 (TA) Aprv: 06/25/1977 - Spud: 06/26/1977 - P50: $113,841; P70: $162,253; P90: $232,519
JA001 (TA) Aprv: 10/11/1978 - Spud: 10/12/1978 - P50: $108,837; P70: $157,249; P90: $227,515
JA006 (TA) Aprv: 06/03/2003 - Spud: 06/07/2003 - P50: $108,837; P70: $157,249; P90: $227,515
JA004 (COM) Aprv: 08/01/2003 - Spud: 08/07/2003 - P50: $515,266; P70: $738,688; P90: $1,062,119
JA007 (TA) Aprv: 09/04/2003 - Spud: 09/11/2003 - P50: $588,882; P70: $812,304; P90: $1,135,735
JA008 (TA) Aprv: 10/23/2003 - Spud: 10/24/2003 - P50: $108,837; P70: $157,249; P90: $227,515
A013 (COM) Aprv: 03/13/2009 - Spud: 05/04/2009 - P50: $677,681; P70: $901,103; P90: $1,224,533
A012 (COM) Aprv: 03/13/2009 - Spud: 06/14/2009 - P50: $622,477; P70: $845,899; P90: $1,169,329
A014 (COM) Aprv: 02/24/2010 - Spud: 03/20/2010 - P50: $628,198; P70: $851,620; P90: $1,175,050
STRUCTURES : 
FIXED CPLX# 21600 'A' Aprv: N/A - Inst: 01/01/1965 - P50: $3,661,339; P70: $4,424,083; P90: $5,659,892
FIXED CPLX# 22561 'JA' Aprv: N/A - Inst: 01/01/1980 - P50: $1,533,625; P70: $2,072,657; P90: $2,952,400
PIPELINES : 
FLG PSN# 11075 (ACT) Aprv: N/A - Init HTP: N/A - P50: $45,192; P70: $58,320; P90: $80,561
LIFT PSN# 5439 (ACT) Aprv: 08/13/1979 - Init HTP: 07/15/1980 - P50: $169,892; P70: $301,915; P90: $492,921
BLKG PSN# 13363 (ACT) Aprv: 01/14/2002 - Init HTP: 09/16/2003 - P50: $225,499; P70: $357,521; P90: $548,528
BLKG PSN# 13364 (OUT) Aprv: 01/14/2002 - Init HTP: 09/16/2003 - P50: $185,859; P70: $317,882; P90: $508,888</t>
  </si>
  <si>
    <t>COLLATERAL:
01284 W &amp; T Offshore, Inc.: $2,850,000 (PB01626000257 - Eff Dt: 02/01/2022)</t>
  </si>
  <si>
    <t xml:space="preserve">03035 - Fieldwood Energy Offshore LLC (From 11/01/2011 12:00AM to 12/31/2099 11:59AM) 
03295 - Fieldwood Energy LLC (From 02/02/2015 12:00AM to 12/31/2099 11:59AM) 
00189 - Lamar Hunt Trust Estate (From 04/03/1989 12:00AM to 07/18/2017 11:59PM) 
00105 - Apache Corporation (From 03/14/2005 12:00AM to 02/01/2015 11:59PM) 
03166 - Trek Resources, Inc. (From 07/14/2011 12:00AM to 01/09/2013 11:59PM) 
00064 - Hunt Oil Company (From 04/01/1974 12:00AM to 08/02/2012 11:59PM) 
00803 - XH, LLC (From 02/08/1984 12:00AM to 10/31/2011 11:59PM) 
02588 - OPEX Energy, LLC (From 05/23/2002 12:00AM to 07/13/2011 11:59PM) 
01018 - The George R. Brown Partnership, L.P. (From 04/17/1986 12:00AM to 06/09/2008 11:59PM) 
01834 - Talos Petroleum LLC (From 06/17/2004 12:00AM to 01/27/2008 11:59PM) 
02008 - F.C.H. Operating Company (From 01/08/1997 12:00AM to 03/15/2007 11:59PM) 
00148 - Anadarko E&amp;P Company LP (From 08/10/1998 12:00AM to 03/13/2005 11:59PM) 
00078 - Chevron U.S.A. Inc. (From 06/03/2002 12:00AM to 06/16/2004 11:59PM) 
00771 - Texaco Exploration and Production, Inc. (From 04/01/1985 12:00AM to 06/02/2002 11:59PM) 
02582 - White Oak Holdings Corp. (From 04/23/2002 12:00AM to 05/22/2002 11:59PM) 
02495 - RSEC II, LLC (From 02/15/2001 12:00AM to 04/22/2002 11:59PM) 
00168 - Hunt Industries, Ltd. (From 05/29/1974 12:00AM to 03/29/2001 11:59PM) 
02759 - Petrohawk Energy Corporation (Acquired 02189 Mission Resources Corporation) (From 04/14/1999 01:00AM to 02/14/2001 11:59PM) 
02129 - TEAI Oil &amp; Gas Company (From 01/08/1997 01:00AM to 04/14/1999 12:59AM) 
01803 - TEAI VIII-A Limited Partnership (From 01/17/1995 12:00AM to 04/13/1999 11:59PM) 
00148 - Anadarko E&amp;P Company LP (Acquired 01089 Norcen Explorer, Inc.) (From 03/29/1996 12:00AM to 08/09/1998 11:59PM) 
01777 - Devon Louisiana Corporation (From 01/07/1997 12:00AM to 04/27/1997 11:59PM) 
01099 - Torch Energy Services, Inc. (From 01/17/1995 12:00AM to 01/08/1997 12:59AM) 
00161 - Hamilton Brothers Oil Company (From 04/01/1974 12:00AM to 01/07/1997 11:59PM) 
00540 - MOBIL OIL EXPLORATION &amp; PRODUCING SOUTHEAST INC. (From 03/20/1981 12:00AM to 01/06/1997 11:59PM) 
01856 - Norcen Offshore Properties, Ltd. Co. (From 04/25/1994 03:00AM to 03/28/1996 11:59PM) 
01094 - Black Hawk Oil Company (From 04/25/1994 12:00AM to 01/16/1995 11:59PM) 
00193 - Nelson Bunker Hunt Trust Estate (From 04/03/1989 12:00AM to 10/04/1994 11:59PM) 
01802 - 1993 Offshore Limited Partnership (From 07/27/1993 12:00AM to 04/25/1994 02:59AM) 
00575 - Hamilton Brothers Corporation (From 02/21/1980 12:00AM to 04/25/1994 01:59AM) 
00252 - Hamilton Brothers Exploration Company (From 09/26/1974 12:00AM to 04/25/1994 12:59AM) 
01585 - Express Acquisition Company (From 07/17/1991 12:00AM to 07/26/1993 11:59PM) 
00816 - Hunt Dominion Corporation (From 10/31/1984 12:00AM to 07/17/1991 12:59AM) 
00066 - Placid Oil Company (From 04/01/1974 12:00AM to 07/16/1991 11:59PM) 
00805 - Rosewood Resources, Inc. (From 02/08/1984 12:00AM to 02/13/1991 11:59PM) 
00480 - Prosper Energy Corporation (From 02/21/1978 12:00AM to 12/31/1990 11:59PM) 
00191 - William Herbert Hunt Trust Estate (From 04/03/1989 12:00AM to 08/24/1989 11:59PM) 
00817 - Rosewood Resources (HPC), Inc. (From 10/31/1984 12:00AM to 02/16/1988 11:59PM) 
00097 - Hunt Petroleum Corporation (From 05/29/1974 12:00AM to 04/17/1986 11:59PM) 
00133 - Highland Resources, Inc. (From 04/01/1974 12:00AM to 04/16/1986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04/01/1974 12:00AM to 01/25/1981 11:59PM) 
00218 - Hamilton Brothers Oil and Gas Corporation (From 09/26/1974 12:00AM to 02/20/1980 11:59PM) 
00457 - Ashland Exploration Holdings, Inc. (From 06/28/1977 12:00AM to 04/09/1979 11:59PM) 
00052 - Ashland Oil, Inc. (From 05/21/1974 12:00AM to 06/27/1977 11:59PM) </t>
  </si>
  <si>
    <t>WELLS : 
A001 (TA) Aprv: 03/23/1966 - Spud: 03/23/1966 - P50: $125,100; P70: $173,512; P90: $243,778
CA013 (COM) Aprv: 10/17/1984 - Spud: 10/29/1984 - P50: $800,467; P70: $1,023,889; P90: $1,347,319
CA014 (COM) Aprv: 06/25/2002 - Spud: 07/27/2002 - P50: $774,526; P70: $997,948; P90: $1,321,378
A009 (TA) Aprv: 09/17/2003 - Spud: 09/21/2003 - P50: $687,964; P70: $911,386; P90: $1,234,817
B003 (COM) Aprv: 01/28/2004 - Spud: 02/03/2004 - P50: $606,682; P70: $830,104; P90: $1,153,534
B004 (COM) Aprv: 01/29/2004 - Spud: 02/26/2004 - P50: $590,374; P70: $813,796; P90: $1,137,226
B002 (TA) Aprv: 07/10/2006 - Spud: 07/30/2006 - P50: $127,602; P70: $176,014; P90: $246,280
B006 (COM) Aprv: 07/31/2006 - Spud: 08/09/2006 - P50: $551,052; P70: $774,474; P90: $1,097,904
CA015 (COM) Aprv: 02/12/2008 - Spud: 02/19/2008 - P50: $788,038; P70: $1,011,460; P90: $1,334,890
016 (TA) Aprv: 09/27/2013 - Spud: 10/03/2013 - P50: $127,602; P70: $176,014; P90: $246,280
STRUCTURES : 
FIXED CPLX# 20713 'A' Aprv: N/A - Inst: 01/01/1966 - P50: $2,439,905; P70: $2,977,875; P90: $3,876,102
FIXED CPLX# 23208 'CA' Aprv: N/A - Inst: 01/01/1985 - P50: $1,502,539; P70: $2,041,571; P90: $2,921,314
PIPELINES : 
BLKG PSN# 14072 (ACT) Aprv: 12/19/2002 - Init HTP: 08/25/1985 - P50: $171,166; P70: $303,189; P90: $494,196
BLKG PSN# 7607 (PABN) Aprv: 06/26/1985 - Init HTP: 03/04/1986 - P50: $183,053; P70: $315,075; P90: $506,082
BLKG PSN# 7608 (OUT) Aprv: 06/26/1985 - Init HTP: 03/04/1986 - P50: $182,874; P70: $314,897; P90: $505,903</t>
  </si>
  <si>
    <t>COLLATERAL:
03520 Sanare Energy Partners, LLC: $6,205,000 (1153616 - Eff Dt: 12/12/2017)</t>
  </si>
  <si>
    <t>WELLS : 
A003 (TA) Aprv: N/A - Spud: 04/30/1983 - P50: $43,785; P70: $92,197; P90: $162,463
A005 (COM) Aprv: 06/14/1983 - Spud: 06/14/1983 - P50: $428,368; P70: $651,790; P90: $975,221
A006 (TA) Aprv: 10/23/1983 - Spud: 10/23/1983 - P50: $43,785; P70: $92,197; P90: $162,463
A009 (COM) Aprv: 10/03/1992 - Spud: 11/03/1992 - P50: $456,809; P70: $680,231; P90: $1,003,661
A010 (COM) Aprv: 05/19/1995 - Spud: 05/19/1995 - P50: $414,888; P70: $638,310; P90: $961,740
A011 (COM) Aprv: 04/14/1998 - Spud: 04/24/1998 - P50: $495,119; P70: $718,541; P90: $1,041,971
A001 (COM) Aprv: 03/17/2000 - Spud: 03/18/2000 - P50: $423,630; P70: $647,052; P90: $970,482
A002 (COM) Aprv: 12/20/2001 - Spud: 01/19/2002 - P50: $424,322; P70: $647,744; P90: $971,174
009 (COM) Aprv: 07/19/2007 - Spud: 08/02/2007 - P50: $430,186; P70: $653,608; P90: $977,038
008 (COM) Aprv: 09/07/2007 - Spud: 09/10/2007 - P50: $362,159; P70: $585,581; P90: $909,011
A007 (COM) Aprv: 04/06/2012 - Spud: 05/18/2012 - P50: $485,742; P70: $709,164; P90: $1,032,594
A012 (TA) Aprv: 07/20/2012 - Spud: 07/24/2012 - P50: $48,789; P70: $97,201; P90: $167,467
B001 (TA) Aprv: 08/07/2012 - Spud: 08/21/2012 - P50: $43,785; P70: $92,197; P90: $162,463
B003 (COM) Aprv: 11/27/2012 - Spud: 12/19/2012 - P50: $414,493; P70: $637,916; P90: $961,346
B004 (COM) Aprv: 01/25/2013 - Spud: 02/10/2013 - P50: $418,698; P70: $642,120; P90: $965,550
B005 (COM) Aprv: 12/05/2013 - Spud: 12/21/2013 - P50: $402,587; P70: $626,009; P90: $949,440
STRUCTURES : 
FIXED CPLX# 23022 'A' Aprv: N/A - Inst: 01/01/1984 - P50: $1,205,593; P70: $1,744,094; P90: $2,633,079
FIXED CPLX# 346 'AH' Aprv: N/A - Inst: 11/01/1998 - P50: $364,084; P70: $596,839; P90: $957,951
CAIS CPLX# 1305 'C' Aprv: N/A - Inst: 09/29/2003 - P50: $371,262; P70: $604,017; P90: $965,129
FIXED CPLX# 2468 'B' Aprv: N/A - Inst: 11/01/2012 - P50: $753,144; P70: $1,115,454; P90: $1,742,905
PIPELINES : 
FLG PSN# 7154 (OUT) Aprv: 06/21/1984 - Init HTP: 08/21/1984 - P50: $45,192; P70: $58,320; P90: $80,561
G/O PSN# 7239 (OUT) Aprv: 08/29/1984 - Init HTP: 09/26/1984 - P50: $241,553; P70: $463,744; P90: $786,239
BLKO PSN# 11854 (OUT) Aprv: 05/15/1998 - Init HTP: 07/30/1998 - P50: $158,828; P70: $290,851; P90: $481,857
LIFT PSN# 11851 (OUT) Aprv: 05/15/1998 - Init HTP: 07/31/1998 - P50: $123,682; P70: $255,705; P90: $446,711
BLKO PSN# 11853 (OUT) Aprv: 05/15/1998 - Init HTP: 07/31/1998 - P50: $197,241; P70: $329,264; P90: $520,270
LIFT PSN# 18712 (ACT) Aprv: N/A - Init HTP: 07/31/1998 - P50: $199,150; P70: $421,342; P90: $743,837
BLKO PSN# 11852 (OUT) Aprv: 05/15/1998 - Init HTP: 08/01/1998 - P50: $162,859; P70: $294,882; P90: $485,888
BLKO PSN# 18888 (ACT) Aprv: 03/19/2013 - Init HTP: 03/19/2013 - P50: $250,271; P70: $472,463; P90: $794,958
BLKO PSN# 18884 (PREM) Aprv: 04/01/2013 - Init HTP: 04/01/2013 - P50: $141,226; P70: $273,249; P90: $464,256
LIFT PSN# 18885 (PREM) Aprv: 04/01/2013 - Init HTP: 04/01/2013 - P50: $81,745; P70: $213,767; P90: $404,774</t>
  </si>
  <si>
    <t>COLLATERAL:
03026 Talos Energy Ventures, LLC: $9,548,550 (DUA001306 - Eff Dt: 01/29/2024)</t>
  </si>
  <si>
    <t>WELLS : 
C003 (TA) Aprv: 06/01/1973 - Spud: 07/17/1973 - P50: $128,853; P70: $177,265; P90: $247,531
C012 (TA) Aprv: 06/27/1974 - Spud: 07/01/1974 - P50: $131,355; P70: $179,767; P90: $250,033
C015 (TA) Aprv: N/A - Spud: 09/03/1981 - P50: $131,355; P70: $179,767; P90: $250,033
C018 (TA) Aprv: 04/22/1987 - Spud: 08/05/1987 - P50: $125,100; P70: $173,512; P90: $243,778
C019 (TA) Aprv: 09/03/1987 - Spud: 09/06/1987 - P50: $125,100; P70: $173,512; P90: $243,778
C021 (COM) Aprv: 10/05/1987 - Spud: 10/26/1987 - P50: $644,300; P70: $867,722; P90: $1,191,152
012 (TA) Aprv: 01/07/1988 - Spud: 01/15/1988 - P50: $127,602; P70: $176,014; P90: $246,280
C022 (TA) Aprv: 01/13/1988 - Spud: 01/16/1988 - P50: $125,100; P70: $173,512; P90: $243,778
C006 (TA) Aprv: N/A - Spud: 07/07/1996 - P50: $613,330; P70: $836,752; P90: $1,160,182
C020 (TA) Aprv: 11/14/2008 - Spud: 11/19/2008 - P50: $128,853; P70: $177,265; P90: $247,531
STRUCTURES : 
FIXED CPLX# 21448 'B' Aprv: N/A - Inst: 01/01/1968 - P50: $1,564,711; P70: $2,103,743; P90: $2,983,486
FIXED CPLX# 21448 'B-PRD/C' Aprv: N/A - Inst: 01/01/1972 - P50: $1,564,711; P70: $2,103,743; P90: $2,983,486
FIXED CPLX# 21448 'C' Aprv: N/A - Inst: 01/01/1973 - P50: $2,536,139; P70: $3,074,109; P90: $3,972,336
CAIS CPLX# 23311 '12' Aprv: N/A - Inst: 01/01/1988 - P50: $1,533,625; P70: $2,072,657; P90: $2,952,400</t>
  </si>
  <si>
    <t>WELLS : 
A002 (COM) Aprv: 03/07/1994 - Spud: 03/11/1994 - P50: $1,298,398; P70: $1,521,821; P90: $1,845,251
A001 (COM) Aprv: 05/10/1994 - Spud: 05/20/1994 - P50: $1,209,296; P70: $1,432,719; P90: $1,756,149
SS006 (COM) Aprv: 12/13/2005 - Spud: 09/16/2006 - P50: $2,500,000; P70: $2,500,000; P90: $2,500,000
A005 (COM) Aprv: 03/25/2011 - Spud: 05/17/2011 - P50: $1,197,033; P70: $1,420,455; P90: $1,743,885
A006 (COM) Aprv: 03/21/2011 - Spud: 06/23/2011 - P50: $1,179,867; P70: $1,403,289; P90: $1,726,719
A004 (COM) Aprv: 10/31/2019 - Spud: 11/15/2019 - P50: $1,171,943; P70: $1,395,365; P90: $1,718,796
A007 (TA) Aprv: 02/14/2020 - Spud: 02/15/2020 - P50: $315,252; P70: $363,664; P90: $433,930
PIPELINES : 
BLKO PSN# 15996 (ACT) Aprv: 03/02/2007 - Init HTP: 04/18/2007 - P50: $241,304; P70: $463,496; P90: $785,991
BLKO PSN# 18129 (ACT) Aprv: 03/29/2011 - Init HTP: 08/21/2011 - P50: $241,084; P70: $463,275; P90: $785,771</t>
  </si>
  <si>
    <t>WELLS : 
E002 (TA) Aprv: 04/27/1966 - Spud: 05/01/1966 - P50: $158,877; P70: $207,289; P90: $277,555
K001 (COM) Aprv: 09/16/1993 - Spud: 09/18/1993 - P50: $670,750; P70: $894,172; P90: $1,217,602
K003 (TA) Aprv: 03/02/1994 - Spud: 03/05/1994 - P50: $173,889; P70: $222,301; P90: $292,567
K010 (COM) Aprv: 01/09/2001 - Spud: 01/13/2001 - P50: $675,353; P70: $898,775; P90: $1,222,205
K002 (TA) Aprv: 07/31/2003 - Spud: 09/08/2003 - P50: $517,994; P70: $741,416; P90: $1,064,846
K012 (COM) Aprv: 11/18/2020 - Spud: 03/15/2021 - P50: $584,640; P70: $808,062; P90: $1,131,492
K004 (COM) Aprv: 04/26/2021 - Spud: 04/27/2021 - P50: $644,184; P70: $867,606; P90: $1,191,036
K011 (COM) Aprv: 07/29/2021 - Spud: 10/14/2021 - P50: $646,847; P70: $870,269; P90: $1,193,699
STRUCTURES : 
FIXED CPLX# 22837 'J' Aprv: N/A - Inst: 01/01/1983 - P50: $1,999,915; P70: $2,538,947; P90: $3,418,690
FIXED CPLX# 26095 'K' Aprv: N/A - Inst: 11/03/1994 - P50: $1,937,743; P70: $2,476,775; P90: $3,356,518
PIPELINES : 
LIFT PSN# 20492 (PABN) Aprv: 07/19/1983 - Init HTP: 01/12/1984 - P50: $337,282; P70: $559,474; P90: $881,969
LIFT PSN# 11133 (ACT) Aprv: 08/16/1996 - Init HTP: 11/01/1996 - P50: $334,393; P70: $466,416; P90: $657,422
BLKO PSN# 17622 (ACT) Aprv: 07/24/2008 - Init HTP: 01/01/2009 - P50: $315,425; P70: $447,448; P90: $638,454
BLKG PSN# 21035 (PROP) Aprv: 05/30/2025 - Init HTP: N/A - P50: $345,018; P70: $567,209; P90: $889,705</t>
  </si>
  <si>
    <t>WELLS : 
A004 (TA) Aprv: 03/01/1977 - Spud: 03/01/1977 - P50: $793,061; P70: $1,016,483; P90: $1,339,913
A005 (TA) Aprv: N/A - Spud: 04/29/1977 - P50: $762,974; P70: $986,396; P90: $1,309,826
A007 (TA) Aprv: 06/17/1977 - Spud: 06/23/1977 - P50: $826,894; P70: $1,050,316; P90: $1,373,746
A014 (TA) Aprv: 01/03/1978 - Spud: 01/09/1978 - P50: $817,947; P70: $1,041,369; P90: $1,364,800
A020 (TA) Aprv: 06/13/1978 - Spud: 07/22/1978 - P50: $300,240; P70: $348,652; P90: $418,918
A021 (COM) Aprv: 09/01/1978 - Spud: 09/06/1978 - P50: $666,017; P70: $889,439; P90: $1,212,869
A017 (TA) Aprv: 08/18/1992 - Spud: 08/23/1992 - P50: $300,240; P70: $348,652; P90: $418,918
A025 (TA) Aprv: 11/04/1992 - Spud: 11/04/1992 - P50: $290,232; P70: $338,644; P90: $408,910
B001 (COM) Aprv: 12/19/2008 - Spud: 01/04/2009 - P50: $876,771; P70: $1,100,193; P90: $1,423,623
002 (TA) Aprv: 11/15/2010 - Spud: 11/26/2010 - P50: $300,240; P70: $348,652; P90: $418,918
003 (TA) Aprv: 04/07/2011 - Spud: 05/17/2011 - P50: $300,240; P70: $348,652; P90: $418,918
STRUCTURES : 
FIXED CPLX# 2469 'B' Aprv: N/A - Inst: 05/07/2012 - P50: $3,005,029; P70: $3,544,061; P90: $4,423,804</t>
  </si>
  <si>
    <t>COLLATERAL:
02800 Monforte Exploration L.L.C.: $7,086,178 (US-012020-OCS-G32207 - Eff Dt: 01/15/2020)</t>
  </si>
  <si>
    <t>WELLS : 
C001 (COM) Aprv: 10/05/2001 - Spud: 10/20/2001 - P50: $835,058; P70: $1,058,481; P90: $1,381,911
A010 (TA) Aprv: 10/10/2006 - Spud: 11/18/2006 - P50: $200,160; P70: $248,572; P90: $318,838
C003 (COM) Aprv: 06/12/2017 - Spud: 06/18/2017 - P50: $875,431; P70: $1,098,853; P90: $1,422,284
C002 (COM) Aprv: 07/19/2017 - Spud: 08/16/2017 - P50: $830,453; P70: $1,053,875; P90: $1,377,305
STRUCTURES : 
FIXED CPLX# 22164 'A' Aprv: N/A - Inst: 01/01/1978 - P50: $3,450,362; P70: $3,988,332; P90: $4,886,559
FIXED CPLX# 1094 'C' Aprv: N/A - Inst: 06/18/2002 - P50: $1,388,940; P70: $1,751,250; P90: $2,378,701
PIPELINES : 
G/C PSN# 10405 (ACT) Aprv: 09/16/1994 - Init HTP: 11/02/1994 - P50: $442,494; P70: $664,685; P90: $987,180
BLKG PSN# 13670 (ACT) Aprv: 06/03/2002 - Init HTP: 06/18/2002 - P50: $201,553; P70: $333,576; P90: $524,583
BLKG PSN# 13671 (ACT) Aprv: 06/03/2002 - Init HTP: 06/18/2002 - P50: $201,563; P70: $333,586; P90: $524,592
OIL PSN# 19862 (OUT) Aprv: 02/07/2018 - Init HTP: 10/02/2018 - P50: $239,600; P70: $371,623; P90: $562,629
GAS PSN# 19863 (ACT) Aprv: 02/07/2018 - Init HTP: 10/02/2018 - P50: $279,246; P70: $411,269; P90: $602,275
BLKO PSN# 20008 (PROP) Aprv: 02/13/2019 - Init HTP: N/A - P50: $280,081; P70: $412,103; P90: $603,110</t>
  </si>
  <si>
    <t>COLLATERAL:
02961 Byron Energy Inc.: $1,224,618 (N-9000009 - Eff Dt: 10/04/2021)
02961 Byron Energy Inc.: $450,000 (N-9000005 - Eff Dt: 10/04/2021)
02961 Byron Energy Inc.: $450,000 (N-9000008 - Eff Dt: 10/04/2021)</t>
  </si>
  <si>
    <t>COLLATERAL:
03248 M21K, LLC: $2,385,000 (SUR0015084 - Eff Dt: 08/09/2012)</t>
  </si>
  <si>
    <t xml:space="preserve">00078 - Chevron U.S.A. Inc. 0% 
02266 - EPL Oil &amp; Gas, LLC 100% </t>
  </si>
  <si>
    <t>02312 - McMoRan Oil &amp; Gas LLC
03151 - Cox Operating, L.L.C.</t>
  </si>
  <si>
    <t>WELLS : 
B001 (COM) Aprv: 02/25/1986 - Spud: 08/29/1987 - P50: $837,052; P70: $1,060,474; P90: $1,383,904
B002 (TA) Aprv: N/A - Spud: 06/02/1988 - P50: $817,620; P70: $1,041,042; P90: $1,364,473
B003 (COM) Aprv: 10/06/1988 - Spud: 10/13/1988 - P50: $812,195; P70: $1,035,617; P90: $1,359,048
B004 (COM) Aprv: 11/04/1988 - Spud: 11/09/1988 - P50: $799,866; P70: $1,023,288; P90: $1,346,718
B005 (TA) Aprv: 12/08/1988 - Spud: 12/08/1988 - P50: $173,889; P70: $222,301; P90: $292,567
B007 (TA) Aprv: 05/05/1989 - Spud: 05/23/1989 - P50: $848,362; P70: $1,071,784; P90: $1,395,215
B008 (COM) Aprv: 07/20/1989 - Spud: 03/13/1990 - P50: $840,484; P70: $1,063,906; P90: $1,387,336
B006 (COM) Aprv: 07/14/1993 - Spud: 07/14/1993 - P50: $492,276; P70: $715,698; P90: $1,039,128
D001 (COM) Aprv: 01/28/2000 - Spud: 03/03/2000 - P50: $713,623; P70: $937,045; P90: $1,260,475
D003 (COM) Aprv: 08/19/2010 - Spud: 08/23/2010 - P50: $747,188; P70: $970,611; P90: $1,294,041
STRUCTURES : 
FIXED CPLX# 23347 'B' Aprv: N/A - Inst: 01/01/1989 - P50: $1,937,743; P70: $2,476,775; P90: $3,356,518
PIPELINES : 
SPLY PSN# 12463 (PABN) Aprv: 04/11/2000 - Init HTP: 06/21/2000 - P50: $186,047; P70: $318,070; P90: $509,076</t>
  </si>
  <si>
    <t xml:space="preserve">00078 - Chevron U.S.A. Inc. (From 03/10/1989 12:00AM to 12/31/2099 11:59AM) 
02266 - EPL Oil &amp; Gas, LLC (From 09/09/2013 12:00AM to 12/31/2099 11:59AM) 
02266 - EPL Oil &amp; Gas, LLC (Acquired 03041 Hilcorp Energy GOM, LLC) (From 10/14/2008 12:00AM to 09/08/2013 11:59PM) 
01317 - TOC-Gulf of Mexico Inc. (From 11/02/1988 12:00AM to 03/09/1989 11:59PM) 
00081 - Tenneco Oil Company (From 09/02/1969 12:00AM to 11/01/1988 11:59PM) 
00014 - Tennessee Gas Pipeline Company, L.L.C. (From 06/01/1962 12:00AM to 09/01/1969 11:59PM) </t>
  </si>
  <si>
    <t>WELLS : 
B002 (TA) Aprv: N/A - Spud: 01/27/1982 - P50: $141,363; P70: $189,775; P90: $260,041
B004 (COM) Aprv: 02/13/1998 - Spud: 03/08/1998 - P50: $566,820; P70: $790,242; P90: $1,113,672
E001 (COM) Aprv: 01/05/2005 - Spud: 02/15/2005 - P50: $544,464; P70: $767,886; P90: $1,091,316
E002 (COM) Aprv: 01/21/2005 - Spud: 03/07/2005 - P50: $533,942; P70: $757,364; P90: $1,080,795
E003 (COM) Aprv: 04/07/2005 - Spud: 04/11/2005 - P50: $545,516; P70: $768,938; P90: $1,092,368
B008 (COM) Aprv: 09/29/2011 - Spud: 10/04/2011 - P50: $595,162; P70: $818,584; P90: $1,142,014
B009 (COM) Aprv: 10/31/2011 - Spud: 11/03/2011 - P50: $562,842; P70: $786,264; P90: $1,109,694
B001 (COM) Aprv: 03/12/2012 - Spud: 03/17/2012 - P50: $544,133; P70: $767,556; P90: $1,090,986
B003 (COM) Aprv: 12/21/2011 - Spud: 04/10/2012 - P50: $587,106; P70: $810,528; P90: $1,133,959
B005 (COM) Aprv: 06/29/2012 - Spud: 06/28/2012 - P50: $617,289; P70: $840,711; P90: $1,164,142
B010 (TA) Aprv: 10/12/2012 - Spud: 10/25/2012 - P50: $141,363; P70: $189,775; P90: $260,041
STRUCTURES : 
FIXED CPLX# 23007 'B' Aprv: N/A - Inst: 01/01/1984 - P50: $1,740,865; P70: $2,279,897; P90: $3,159,640
FIXED CPLX# 1833 'E' Aprv: N/A - Inst: 01/01/2006 - P50: $1,142,295; P70: $1,504,605; P90: $2,132,056
PIPELINES : 
G/O PSN# 7166 (ACT) Aprv: 08/17/1984 - Init HTP: 08/23/1984 - P50: $204,171; P70: $426,362; P90: $748,857
GAS PSN# 7167 (OUT) Aprv: 08/17/1984 - Init HTP: 08/23/1984 - P50: $284,381; P70: $506,573; P90: $829,068
BLKG PSN# 15113 (OUT) Aprv: 05/27/2005 - Init HTP: 06/24/2005 - P50: $219,131; P70: $351,154; P90: $542,160
BLKG PSN# 15114 (OUT) Aprv: 05/27/2005 - Init HTP: 06/24/2005 - P50: $219,131; P70: $351,154; P90: $542,160</t>
  </si>
  <si>
    <t>COLLATERAL:
01284 W &amp; T Offshore, Inc.: $2,845,000 (PB01626000267 - Eff Dt: 02/01/2022)
01284 W &amp; T Offshore, Inc.: $215,000 (PB01626000268 - Eff Dt: 02/01/2022)</t>
  </si>
  <si>
    <t>WELLS : 
FF004 (TA) Aprv: 07/11/1968 - Spud: 07/11/1968 - P50: $56,295; P70: $104,707; P90: $174,973
FF005 (TA) Aprv: 07/20/1968 - Spud: 07/20/1968 - P50: $50,040; P70: $98,452; P90: $168,718
FF006 (TA) Aprv: 07/29/1968 - Spud: 08/02/1968 - P50: $62,550; P70: $110,962; P90: $181,228
FF007 (TA) Aprv: 08/12/1968 - Spud: 08/26/1968 - P50: $56,295; P70: $104,707; P90: $174,973
FF008 (TA) Aprv: 09/20/1968 - Spud: 09/20/1968 - P50: $56,295; P70: $104,707; P90: $174,973
FF009 (TA) Aprv: 10/07/1968 - Spud: 10/07/1968 - P50: $56,295; P70: $104,707; P90: $174,973
FF010 (TA) Aprv: 10/18/1968 - Spud: 10/18/1968 - P50: $56,295; P70: $104,707; P90: $174,973
FF011 (TA) Aprv: 11/03/1968 - Spud: 11/03/1968 - P50: $56,295; P70: $104,707; P90: $174,973
FF013 (TA) Aprv: 11/26/1968 - Spud: 11/26/1968 - P50: $52,542; P70: $100,954; P90: $171,220
017 (TA) Aprv: 08/08/1985 - Spud: 08/19/1985 - P50: $50,040; P70: $98,452; P90: $168,718
N005 (TA) Aprv: 09/11/1998 - Spud: 10/02/1998 - P50: $47,538; P70: $95,950; P90: $166,216
FF002 (COM) Aprv: 02/28/2005 - Spud: 03/21/2005 - P50: $312,529; P70: $535,951; P90: $859,381
054 (COM) Aprv: 06/26/2006 - Spud: 07/28/2006 - P50: $301,776; P70: $525,199; P90: $848,629
FF015 (TA) Aprv: 02/16/2007 - Spud: 02/16/2007 - P50: $40,032; P70: $88,444; P90: $158,710
FF001 (COM) Aprv: 04/06/2022 - Spud: 04/14/2022 - P50: $359,767; P70: $583,189; P90: $906,620
SJ025 (COM) Aprv: 02/07/2023 - Spud: 02/08/2023 - P50: $423,415; P70: $646,837; P90: $970,267
STRUCTURES : 
FIXED CPLX# 20476 'KN' Aprv: N/A - Inst: 01/01/1954 - P50: $2,877,898; P70: $3,865,417; P90: $5,438,808
FIXED CPLX# 20075 'FF' Aprv: N/A - Inst: 01/01/1968 - P50: $1,525,682; P70: $2,063,652; P90: $2,961,879
CAIS CPLX# 20476 '13' Aprv: N/A - Inst: 01/01/1971 - P50: $414,330; P70: $647,085; P90: $1,008,197
PIPELINES : 
TEST PSN# 6992 (ACT) Aprv: 02/27/1984 - Init HTP: 03/08/1984 - P50: $107,621; P70: $239,644; P90: $430,651
LIFT PSN# 6993 (ACT) Aprv: 02/27/1984 - Init HTP: 03/08/1984 - P50: $87,610; P70: $219,633; P90: $410,639
BLKO PSN# 7244 (ACT) Aprv: 10/02/1984 - Init HTP: 12/20/1984 - P50: $147,294; P70: $279,317; P90: $470,323
LIFT PSN# 7982 (ACT) Aprv: 12/05/1986 - Init HTP: 01/09/1987 - P50: $91,625; P70: $223,648; P90: $414,655
OIL PSN# 8684 (ACT) Aprv: 06/16/1989 - Init HTP: 09/06/1989 - P50: $186,530; P70: $318,552; P90: $509,559
GAS PSN# 10237 (ACT) Aprv: 05/20/1994 - Init HTP: 07/18/1994 - P50: $223,895; P70: $355,918; P90: $546,924
BLKO PSN# 15096 (ACT) Aprv: 05/12/2005 - Init HTP: 05/28/2005 - P50: $176,970; P70: $399,162; P90: $721,657
BLKO PSN# 10314 (ACT) Aprv: N/A - Init HTP: 05/09/2007 - P50: $107,114; P70: $239,137; P90: $430,143
LIFT PSN# 10316 (ACT) Aprv: 06/01/1957 - Init HTP: 03/15/2010 - P50: $107,009; P70: $239,032; P90: $430,038
BLKO PSN# 18933 (ACT) Aprv: 08/13/2013 - Init HTP: 10/25/2013 - P50: $189,921; P70: $321,944; P90: $512,951
BLKO PSN# 18930 (ACT) Aprv: 08/13/2013 - Init HTP: 12/15/2013 - P50: $228,586; P70: $360,609; P90: $551,615
H2O PSN# 19159 (ACT) Aprv: 11/13/2014 - Init HTP: 01/17/2015 - P50: $346,595; P70: $478,618; P90: $669,625
GAS PSN# 21185 (ACT) Aprv: 01/09/2024 - Init HTP: 12/16/2024 - P50: $148,067; P70: $280,090; P90: $471,096</t>
  </si>
  <si>
    <t>WELLS : 
A001 (TA) Aprv: 03/12/1995 - Spud: 03/13/1995 - P50: $823,221; P70: $1,046,644; P90: $1,370,074
A002 (COM) Aprv: 06/12/1995 - Spud: 06/14/1995 - P50: $866,885; P70: $1,090,307; P90: $1,413,737
A003 (TA) Aprv: 08/23/1995 - Spud: 08/24/1995 - P50: $226,431; P70: $274,843; P90: $345,109
A007 (COM) Aprv: 09/06/1996 - Spud: 10/25/1996 - P50: $866,787; P70: $1,090,210; P90: $1,413,640
A005 (COM) Aprv: 01/14/1997 - Spud: 03/20/1997 - P50: $904,763; P70: $1,128,185; P90: $1,451,615
A008 (TA) Aprv: 05/30/1997 - Spud: 06/02/1997 - P50: $225,180; P70: $273,592; P90: $343,858
A006 (TA) Aprv: 06/28/1997 - Spud: 06/30/1997 - P50: $225,180; P70: $273,592; P90: $343,858
A009 (COM) Aprv: 11/07/1997 - Spud: 11/12/1997 - P50: $813,523; P70: $1,036,946; P90: $1,360,376
A010 (TA) Aprv: 12/24/1997 - Spud: 12/25/1997 - P50: $225,180; P70: $273,592; P90: $343,858
A011 (TA) Aprv: 02/25/1998 - Spud: 03/02/1998 - P50: $225,180; P70: $273,592; P90: $343,858
A012 (COM) Aprv: 10/13/2000 - Spud: 10/16/2000 - P50: $909,629; P70: $1,133,051; P90: $1,456,481
A004 (TA) Aprv: 12/22/2000 - Spud: 01/02/2001 - P50: $225,180; P70: $273,592; P90: $343,858
STRUCTURES : 
FIXED CPLX# 32030 'A' Aprv: N/A - Inst: 08/10/1996 - P50: $2,362,585; P70: $2,901,617; P90: $3,781,360</t>
  </si>
  <si>
    <t>COLLATERAL:
03026 Talos Energy Ventures, LLC: $1,940,000 (N-8100086 - Eff Dt: 01/06/2025)</t>
  </si>
  <si>
    <t>COLLATERAL:
01284 W &amp; T Offshore, Inc.: $900,000 (N-4000214 - Eff Dt: 09/15/2020)</t>
  </si>
  <si>
    <t>WELLS : 
A001 (TA) Aprv: 06/01/1962 - Spud: 07/09/1963 - P50: $157,626; P70: $206,038; P90: $276,304
A002 (TA) Aprv: 05/08/1967 - Spud: 05/24/1967 - P50: $150,120; P70: $198,532; P90: $268,798
B001 (TA) Aprv: 09/19/1968 - Spud: 09/22/1968 - P50: $158,877; P70: $207,289; P90: $277,555
A008 (TA) Aprv: 06/16/1990 - Spud: 06/22/1990 - P50: $156,375; P70: $204,787; P90: $275,053
A009 (TA) Aprv: N/A - Spud: 05/31/1991 - P50: $150,120; P70: $198,532; P90: $268,798
B006 (TA) Aprv: 09/14/1992 - Spud: 10/12/1992 - P50: $157,626; P70: $206,038; P90: $276,304
B008 (TA) Aprv: 07/07/1993 - Spud: 07/12/1993 - P50: $157,626; P70: $206,038; P90: $276,304
A010 (TA) Aprv: 12/15/1996 - Spud: 12/26/1996 - P50: $153,873; P70: $202,285; P90: $272,551
A012 (TA) Aprv: 03/18/1997 - Spud: 03/19/1997 - P50: $156,375; P70: $204,787; P90: $275,053
B010 (TA) Aprv: 07/17/1997 - Spud: 07/25/1997 - P50: $157,626; P70: $206,038; P90: $276,304
B003 (TA) Aprv: 05/06/1998 - Spud: 05/13/1998 - P50: $157,626; P70: $206,038; P90: $276,304
A011 (TA) Aprv: 04/06/2007 - Spud: 06/25/2007 - P50: $156,375; P70: $204,787; P90: $275,053
STRUCTURES : 
FIXED CPLX# 20638 'A' Aprv: N/A - Inst: 01/01/1965 - P50: $2,301,234; P70: $2,839,735; P90: $3,728,720
FIXED CPLX# 20638 'CF' Aprv: N/A - Inst: 01/01/1968 - P50: $1,761,589; P70: $2,300,621; P90: $3,180,364
FIXED CPLX# 20138 'B' Aprv: N/A - Inst: 01/01/1969 - P50: $2,538,844; P70: $3,077,344; P90: $3,966,329</t>
  </si>
  <si>
    <t xml:space="preserve">03619 - Talos Third Coast LLC (From 07/08/2021 12:00AM to 12/31/2099 11:59AM) (ALQT: A / LVL: 1) 
03197 - GOME 1271 LLC (From 02/13/2019 03:00AM to 12/21/2022 11:59PM) (ALQT: A / LVL: 1) 
03619 - Talos Third Coast LLC (Acquired 03176 Dorado Deep GP, LLC) (From 02/13/2019 10:00AM to 12/21/2022 11:59PM) (ALQT: A / LVL: 1) 
02970 - Castex Offshore, Inc. (From 02/13/2019 03:00AM to 07/07/2021 11:59PM) (ALQT: A / LVL: 1) 
01666 - Piquant, Inc.  (From 12/21/2007 02:00AM to 02/13/2019 05:59AM) (ALQT: A / LVL: 1) 
02312 - McMoRan Oil &amp; Gas LLC (From 12/21/2007 05:00AM to 02/13/2019 02:59AM) (ALQT: A / LVL: 1) 
01364 - Newfield Exploration Company (From 10/18/1999 12:00AM to 12/21/2007 04:59AM) (ALQT: A / LVL: 1) 
01151 - NCX Company, Inc. (From 01/20/1994 12:00AM to 01/05/2000 12:59AM) (ALQT: A / LVL: 1) 
02308 - SM Energy Company (Acquired 02246 St. Mary Energy Company) (From 10/16/1998 01:00AM to 01/04/2000 11:59PM) (ALQT: A / LVL: 1) 
01354 - Equitable Production Company (From 06/14/1994 01:00AM to 11/09/1999 11:59PM) (ALQT: A / LVL: 1) 
01777 - Devon Louisiana Corporation (From 05/29/1998 01:00AM to 10/17/1999 11:59PM) (ALQT: A / LVL: 1) 
01233 - Jaguar Oil &amp; Gas Corporation (From 06/14/1994 12:00AM to 10/15/1998 11:59PM) (ALQT: A / LVL: 1) 
00540 - MOBIL OIL EXPLORATION &amp; PRODUCING SOUTHEAST INC. (From 05/29/1998 12:00AM to 05/29/1998 12:59AM) (ALQT: A / LVL: 1) 
03619 - Talos Third Coast LLC (From 10/09/2020 01:00AM to 12/31/2099 11:59AM) (ALQT: B / LVL: 1) 
03197 - GOME 1271 LLC (From 02/13/2019 01:00AM to 12/21/2022 11:59PM) (ALQT: B / LVL: 1) 
03619 - Talos Third Coast LLC (Acquired 03176 Dorado Deep GP, LLC) (From 02/13/2019 11:00AM to 12/21/2022 11:59PM) (ALQT: B / LVL: 1) 
02970 - Castex Offshore, Inc. (From 02/13/2019 01:00AM to 10/09/2020 12:59AM) (ALQT: B / LVL: 1) 
01666 - Piquant, Inc.  (From 12/21/2007 03:00AM to 02/13/2019 06:59AM) (ALQT: B / LVL: 1) 
02312 - McMoRan Oil &amp; Gas LLC (From 12/21/2007 07:00AM to 02/13/2019 12:59AM) (ALQT: B / LVL: 1) 
01364 - Newfield Exploration Company (From 01/05/2001 12:00AM to 12/21/2007 06:59AM) (ALQT: B / LVL: 1) 
01777 - Devon Louisiana Corporation (From 10/18/1999 12:00AM to 01/04/2001 11:59PM) (ALQT: B / LVL: 1) 
01151 - NCX Company, Inc. (From 06/14/1994 12:00AM to 10/17/1999 11:59PM) (ALQT: B / LVL: 1) 
01354 - Equitable Production Company (From 01/11/1995 12:00AM to 10/17/1999 11:59PM) (ALQT: B / LVL: 1) 
02308 - SM Energy Company (Acquired 02246 St. Mary Energy Company) (From 10/16/1998 12:00AM to 10/17/1999 11:59PM) (ALQT: B / LVL: 1) 
01233 - Jaguar Oil &amp; Gas Corporation (From 01/11/1995 01:00AM to 06/29/1997 11:59PM) (ALQT: B / LVL: 1) 
03619 - Talos Third Coast LLC (From 10/09/2020 12:00AM to 12/31/2099 11:59AM) (ALQT: C / LVL: 1) 
03197 - GOME 1271 LLC (From 02/13/2019 02:00AM to 12/21/2022 11:59PM) (ALQT: C / LVL: 1) 
03619 - Talos Third Coast LLC (Acquired 03176 Dorado Deep GP, LLC) (From 02/13/2019 09:00AM to 12/21/2022 11:59PM) (ALQT: C / LVL: 1) 
02970 - Castex Offshore, Inc. (From 02/13/2019 02:00AM to 10/08/2020 11:59PM) (ALQT: C / LVL: 1) 
01666 - Piquant, Inc.  (From 12/21/2007 01:00AM to 02/13/2019 04:59AM) (ALQT: C / LVL: 1) 
02312 - McMoRan Oil &amp; Gas LLC (From 12/21/2007 06:00AM to 02/13/2019 01:59AM) (ALQT: C / LVL: 1) 
01364 - Newfield Exploration Company (From 11/28/2000 12:00AM to 12/21/2007 05:59AM) (ALQT: C / LVL: 1) 
01777 - Devon Louisiana Corporation (From 10/18/1999 12:00AM to 11/27/2000 11:59PM) (ALQT: C / LVL: 1) 
01151 - NCX Company, Inc. (From 06/14/1994 12:00AM to 10/17/1999 11:59PM) (ALQT: C / LVL: 1) 
01354 - Equitable Production Company (From 01/11/1995 12:00AM to 10/17/1999 11:59PM) (ALQT: C / LVL: 1) 
02308 - SM Energy Company (Acquired 02246 St. Mary Energy Company) (From 10/16/1998 12:00AM to 10/17/1999 11:59PM) (ALQT: C / LVL: 1) 
01233 - Jaguar Oil &amp; Gas Corporation (From 01/11/1995 01:00AM to 06/29/1997 11:59PM) (ALQT: C / LVL: 1) </t>
  </si>
  <si>
    <t>COLLATERAL:
03619 Talos Third Coast LLC: $10,668,889 (SU1162488 - Eff Dt: 11/04/2021)</t>
  </si>
  <si>
    <t xml:space="preserve">03672 - Talos QN Exploration LLC (From 11/30/2021 12:00AM to 12/31/2099 11:59AM) 
02451 - GOM Shelf LLC (From 04/25/2022 12:00AM to 12/31/2099 11:59AM) 
03295 - Fieldwood Energy LLC (From 10/08/2014 12:00AM to 04/24/2022 11:59PM) 
03035 - Fieldwood Energy Offshore LLC (From 05/14/2014 12:00AM to 11/29/2021 11:59PM) 
00689 - Shell Offshore Inc. (From 07/07/1997 12:00AM to 07/28/2015 11:59PM) 
00105 - Apache Corporation (From 01/03/2005 12:00AM to 10/07/2014 11:59PM) 
03033 - Black Elk Energy Offshore Operations, LLC (From 11/02/2010 12:00AM to 05/13/2014 11:59PM) 
01482 - ENEOS Xplora USA Limited (From 07/21/2005 12:00AM to 11/01/2010 11:59PM) 
01777 - Devon Louisiana Corporation (From 02/17/1999 12:00AM to 07/20/2005 11:59PM) 
00981 - Anadarko Petroleum Corporation (From 07/01/1993 12:00AM to 01/02/2005 11:59PM) 
00056 - ConocoPhillips Company (From 01/20/1994 12:00AM to 07/06/1997 11:59PM) </t>
  </si>
  <si>
    <t>WELLS : 
008 (TA) Aprv: N/A - Spud: 01/25/1961 - P50: $25,020; P70: $73,432; P90: $143,698
011 (TA) Aprv: 03/30/1961 - Spud: 04/14/1961 - P50: $398,953; P70: $622,375; P90: $945,805
012 (COM) Aprv: N/A - Spud: 06/09/1961 - P50: $382,620; P70: $606,042; P90: $929,472
042 (COM) Aprv: 07/07/1995 - Spud: 07/21/1995 - P50: $394,979; P70: $618,401; P90: $941,831
007 (COM) Aprv: 07/16/2010 - Spud: 09/04/2010 - P50: $432,594; P70: $656,016; P90: $979,446
STRUCTURES : 
CAIS CPLX# 21788 'CB' Aprv: N/A - Inst: 01/01/1960 - P50: $277,948; P70: $510,703; P90: $871,815
CAIS CPLX# 20914 '12' Aprv: N/A - Inst: 01/01/1961 - P50: $277,948; P70: $510,703; P90: $871,815
CAIS CPLX# 21786 '11' Aprv: N/A - Inst: 01/01/1961 - P50: $321,016; P70: $553,771; P90: $914,883
CAIS CPLX# 21786 '13' Aprv: N/A - Inst: 01/01/1961 - P50: $53,182; P70: $101,789; P90: $195,080
FIXED CPLX# 21786 'B' Aprv: N/A - Inst: 01/01/1961 - P50: $1,033,986; P70: $1,572,487; P90: $2,461,472
FIXED CPLX# 21786 'CA' Aprv: N/A - Inst: 01/01/1961 - P50: $766,837; P70: $1,305,869; P90: $2,185,612
FIXED CPLX# 21786 'CC' Aprv: N/A - Inst: 01/01/1961 - P50: $321,016; P70: $553,771; P90: $914,883
FIXED CPLX# 21786 'CQRTS' Aprv: N/A - Inst: 01/01/1973 - P50: $766,837; P70: $1,305,869; P90: $2,185,612
FIXED CPLX# 21788 'CP' Aprv: N/A - Inst: 01/01/1986 - P50: $277,948; P70: $510,703; P90: $871,815
FIXED CPLX# 21786 'D' Aprv: N/A - Inst: 01/01/1989 - P50: $766,837; P70: $1,305,869; P90: $2,185,612
CAIS CPLX# 23580 '42' Aprv: N/A - Inst: 01/01/1989 - P50: $299,482; P70: $532,237; P90: $893,349
PIPELINES : 
LIFT PSN# 217 (OUT) Aprv: N/A - Init HTP: N/A - P50: $1; P70: $1; P90: $1
LIFT PSN# 218 (OUT) Aprv: N/A - Init HTP: N/A - P50: $97,708; P70: $229,731; P90: $420,738
LIFT PSN# 4176 (OUT) Aprv: N/A - Init HTP: N/A - P50: $104,977; P70: $237,000; P90: $428,007
LIFT PSN# 4423 (OUT) Aprv: N/A - Init HTP: N/A - P50: $80,735; P70: $212,758; P90: $403,764
LIFT PSN# 4425 (OUT) Aprv: N/A - Init HTP: N/A - P50: $101,855; P70: $233,878; P90: $424,885
LIFT PSN# 4436 (OUT) Aprv: N/A - Init HTP: N/A - P50: $103,748; P70: $235,771; P90: $426,777
BLKO PSN# 4426 (OUT) Aprv: 06/30/1981 - Init HTP: 07/20/1968 - P50: $139,635; P70: $271,658; P90: $462,665
BLKG PSN# 478 (OUT) Aprv: 02/18/1974 - Init HTP: 03/06/1974 - P50: $98,485; P70: $230,507; P90: $421,514
G/O PSN# 3677 (OUT) Aprv: 07/08/1975 - Init HTP: 08/01/1975 - P50: $101,962; P70: $233,984; P90: $424,991
BLKO PSN# 4635 (OUT) Aprv: 06/21/1977 - Init HTP: 11/23/1977 - P50: $85,935; P70: $217,958; P90: $408,964
BLKO PSN# 7077 (PABN) Aprv: 05/31/1984 - Init HTP: 07/02/1984 - P50: $83,836; P70: $215,859; P90: $406,865
BLKO PSN# 7396 (OUT) Aprv: 01/02/1985 - Init HTP: 02/03/1985 - P50: $77,109; P70: $209,132; P90: $400,138
LIFT PSN# 8745 (OUT) Aprv: 08/31/1989 - Init HTP: 10/03/1989 - P50: $97,744; P70: $229,767; P90: $420,774
BLKO PSN# 8747 (OUT) Aprv: 08/31/1989 - Init HTP: 10/03/1989 - P50: $105,184; P70: $237,206; P90: $428,213
LIFT PSN# 8996 (OUT) Aprv: 04/11/1990 - Init HTP: 04/30/1990 - P50: $101,404; P70: $233,427; P90: $424,434
BLKO PSN# 10797 (OUT) Aprv: 11/22/1995 - Init HTP: 03/12/1991 - P50: $122,489; P70: $254,512; P90: $445,519
BLKO PSN# 4424 (OUT) Aprv: N/A - Init HTP: 09/19/2019 - P50: $101,855; P70: $233,878; P90: $424,885</t>
  </si>
  <si>
    <t>COLLATERAL:
03026 Talos Energy Ventures, LLC: $2,380,000 (SBP150014_028 - Eff Dt: 02/06/2023)</t>
  </si>
  <si>
    <t>STRUCTURES : 
FIXED CPLX# 20587 'R' Aprv: N/A - Inst: 01/01/1967 - P50: $2,680,490; P70: $3,218,460; P90: $4,116,687
FIXED CPLX# 22711 'X' Aprv: N/A - Inst: 01/01/1982 - P50: $1,543,987; P70: $2,083,019; P90: $2,962,762
PIPELINES : 
BLKO PSN# 2148 (ACT) Aprv: N/A - Init HTP: N/A - P50: $348,293; P70: $570,485; P90: $892,980
BLKO PSN# 2150 (ACT) Aprv: 04/24/1967 - Init HTP: 11/15/1967 - P50: $469,518; P70: $691,709; P90: $1,014,204
BLKO PSN# 6599 (ACT) Aprv: 12/27/1982 - Init HTP: 07/09/1983 - P50: $260,691; P70: $482,882; P90: $805,377
BLKG PSN# 18187 (OUT) Aprv: 03/14/2011 - Init HTP: 07/01/2011 - P50: $243,177; P70: $375,199; P90: $566,206
WELLS : 
R003 (TA) Aprv: N/A - Spud: 04/30/1968 - P50: $140,112; P70: $188,524; P90: $258,790
X003 (TA) Aprv: 01/27/1999 - Spud: 02/08/1999 - P50: $130,104; P70: $178,516; P90: $248,782
X002 (TA) Aprv: 06/12/2003 - Spud: 06/15/2003 - P50: $786,628; P70: $1,010,050; P90: $1,333,480
R007 (TA) Aprv: 01/28/2011 - Spud: 02/04/2011 - P50: $684,298; P70: $907,720; P90: $1,231,150
R006 (TA) Aprv: 02/22/2011 - Spud: 04/06/2011 - P50: $716,720; P70: $940,143; P90: $1,263,573
X004 (TA) Aprv: 05/30/2014 - Spud: 06/12/2014 - P50: $128,853; P70: $177,265; P90: $247,531</t>
  </si>
  <si>
    <t>WELLS : 
J001 (TA) Aprv: 07/15/1966 - Spud: 07/15/1966 - P50: $77,562; P70: $125,974; P90: $196,240
J003 (TA) Aprv: 09/02/1966 - Spud: 09/04/1966 - P50: $77,562; P70: $125,974; P90: $196,240
J004 (TA) Aprv: N/A - Spud: 09/24/1966 - P50: $77,562; P70: $125,974; P90: $196,240
J005 (TA) Aprv: N/A - Spud: 10/29/1966 - P50: $77,562; P70: $125,974; P90: $196,240
J007 (TA) Aprv: N/A - Spud: 12/17/1966 - P50: $77,562; P70: $125,974; P90: $196,240
J008 (TA) Aprv: 09/19/1995 - Spud: 09/20/1995 - P50: $77,562; P70: $125,974; P90: $196,240
J006 (COM) Aprv: 07/24/1998 - Spud: 07/26/1998 - P50: $335,746; P70: $559,168; P90: $882,599
J002 (COM) Aprv: 08/26/1998 - Spud: 08/26/1998 - P50: $353,600; P70: $577,022; P90: $900,452
STRUCTURES : 
FIXED CPLX# 21654 'E' Aprv: N/A - Inst: 01/01/1956 - P50: $3,359,068; P70: $4,346,587; P90: $5,919,978
FIXED CPLX# 21654 'E-AUX' Aprv: N/A - Inst: 01/01/1956 - P50: $1,056,973; P70: $1,596,005; P90: $2,475,748
FIXED CPLX# 21655 'J' Aprv: N/A - Inst: 01/01/1966 - P50: $1,509,204; P70: $2,047,705; P90: $2,936,690
PIPELINES : 
LIFT PSN# 15733 (OUT) Aprv: 11/29/2006 - Init HTP: 07/05/1970 - P50: $180,316; P70: $402,507; P90: $725,002
LIFT PSN# 1914 (OUT) Aprv: 06/27/1973 - Init HTP: 08/31/1973 - P50: $168,516; P70: $390,708; P90: $713,203
BLKG PSN# 15746 (OUT) Aprv: 11/29/2006 - Init HTP: 03/17/1996 - P50: $260,457; P70: $482,649; P90: $805,144
BLKG PSN# 15600 (OUT) Aprv: 06/08/2006 - Init HTP: 05/02/2006 - P50: $247,964; P70: $470,156; P90: $792,651</t>
  </si>
  <si>
    <t>COLLATERAL:
03446 HGResources One, LLC: $9,940,000 (ESCROW ########## - Eff Dt: 11/27/2018)</t>
  </si>
  <si>
    <t>COLLATERAL:
03520 Sanare Energy Partners, LLC: $2,640,000 (N-7001175 - Eff Dt: 08/16/2018)</t>
  </si>
  <si>
    <t>WELLS : 
CA002 (TA) Aprv: N/A - Spud: 10/23/1978 - P50: $225,180; P70: $273,592; P90: $343,858
CE001 (TA) Aprv: 01/25/1996 - Spud: 03/24/1996 - P50: $128,853; P70: $177,265; P90: $247,531
CE002 (TA) Aprv: 07/28/1997 - Spud: 07/31/1997 - P50: $128,853; P70: $177,265; P90: $247,531
A001 (COM) Aprv: 04/26/2007 - Spud: 05/05/2007 - P50: $456,754; P70: $680,176; P90: $1,003,606
A002 (COM) Aprv: 05/21/2007 - Spud: 05/24/2007 - P50: $517,449; P70: $740,871; P90: $1,064,301
CA001 (COM) Aprv: 12/22/2010 - Spud: 01/16/2011 - P50: $679,497; P70: $902,919; P90: $1,226,349
A003 (COM) Aprv: 12/12/2022 - Spud: 12/12/2022 - P50: $515,936; P70: $739,358; P90: $1,062,788
CA005 (COM) Aprv: 03/15/2023 - Spud: 03/16/2023 - P50: $645,763; P70: $869,185; P90: $1,192,615
STRUCTURES : 
FIXED CPLX# 22739 'CA' Aprv: N/A - Inst: 01/01/1981 - P50: $1,968,829; P70: $2,507,861; P90: $3,387,604
FIXED CPLX# 70024 'CE' Aprv: N/A - Inst: 06/04/1997 - P50: $923,968; P70: $1,156,723; P90: $1,517,835
CAIS CPLX# 2041 'A' Aprv: N/A - Inst: 05/23/2007 - P50: $873,722; P70: $1,106,477; P90: $1,467,589
PIPELINES : 
BLKG PSN# 17110 (ACT) Aprv: 07/19/2007 - Init HTP: 11/12/2007 - P50: $231,712; P70: $363,735; P90: $554,741
BLKG PSN# 17121 (ACT) Aprv: 07/19/2007 - Init HTP: 11/13/2007 - P50: $152,480; P70: $284,503; P90: $475,510
BLKO PSN# 20204 (PROP) Aprv: 01/15/2021 - Init HTP: N/A - P50: $340,665; P70: $472,688; P90: $663,694</t>
  </si>
  <si>
    <t>WELLS : 
A002 (TA) Aprv: 07/06/1992 - Spud: 08/30/1992 - P50: $312,750; P70: $361,162; P90: $431,428
A005 (TA) Aprv: 12/03/1992 - Spud: 12/18/1992 - P50: $312,750; P70: $361,162; P90: $431,428
A007 (TA) Aprv: 02/04/1993 - Spud: 02/27/1993 - P50: $312,750; P70: $361,162; P90: $431,428
A008 (TA) Aprv: 03/18/1993 - Spud: 04/22/1993 - P50: $312,750; P70: $361,162; P90: $431,428
A014 (TA) Aprv: 02/07/1997 - Spud: 02/07/1997 - P50: $312,750; P70: $361,162; P90: $431,428
A006 (TA) Aprv: N/A - Spud: 04/12/1997 - P50: $312,750; P70: $361,162; P90: $431,428
A011 (TA) Aprv: 03/13/1997 - Spud: 04/27/1997 - P50: $312,750; P70: $361,162; P90: $431,428
A017 (TA) Aprv: 10/15/1998 - Spud: 10/15/1998 - P50: $312,750; P70: $361,162; P90: $431,428
A016 (TA) Aprv: 09/15/1999 - Spud: 10/03/1999 - P50: $1,197,000; P70: $1,420,422; P90: $1,743,852
STRUCTURES : 
FIXED CPLX# 24085 'A' Aprv: N/A - Inst: 07/26/1994 - P50: $3,990,898; P70: $4,529,399; P90: $5,418,384</t>
  </si>
  <si>
    <t>WELLS : 
A001 (TA) Aprv: 07/01/1974 - Spud: 12/07/1974 - P50: $282,726; P70: $331,138; P90: $401,404
A002 (TA) Aprv: N/A - Spud: 11/17/1999 - P50: $275,220; P70: $323,632; P90: $393,898
B001 (TA) Aprv: 12/06/2007 - Spud: 12/12/2007 - P50: $285,228; P70: $333,640; P90: $403,906
STRUCTURES : 
FIXED CPLX# 21939 'A' Aprv: N/A - Inst: 01/01/1976 - P50: $2,756,341; P70: $3,295,373; P90: $4,175,116
FIXED CPLX# 22493 'B' Aprv: N/A - Inst: 01/01/1981 - P50: $2,849,599; P70: $3,388,631; P90: $4,268,374
PIPELINES : 
OIL PSN# 4018 (PABN) Aprv: 09/21/1976 - Init HTP: 01/23/1977 - P50: $360,770; P70: $582,962; P90: $905,457
BLKG PSN# 19616 (PABN) Aprv: 01/10/2012 - Init HTP: 09/27/1979 - P50: $511,965; P70: $734,157; P90: $1,056,652
GAS PSN# 16328 (DECP) Aprv: 03/22/1983 - Init HTP: 08/08/1983 - P50: $271,341; P70: $403,364; P90: $594,370</t>
  </si>
  <si>
    <t>03673 - Crescent GIGS, LLC (From 10/11/2023 12:00AM to 05/28/2024 12:00AM)
03387 - Grand Isle Corridor, LP (From 07/17/2015 12:00AM to 10/11/2023 12:00AM)
03379 - Energy XXI USA, Inc. (From 06/17/2015 12:00AM to 07/17/2015 12:00AM)
03186 - Energy XXI Pipeline, LLC (From 06/11/2014 12:00AM to 06/17/2015 12:00AM)</t>
  </si>
  <si>
    <t>COLLATERAL:
03673 Crescent GIGS, LLC: $7,861,705 (612418292 - Eff Dt: 05/31/2023)</t>
  </si>
  <si>
    <t>WELLS : 
A001 (COM) Aprv: 11/27/1979 - Spud: 12/09/1979 - P50: $412,707; P70: $636,129; P90: $959,559
A002 (COM) Aprv: 03/21/1980 - Spud: 04/11/1980 - P50: $447,723; P70: $671,145; P90: $994,575
A007 (TA) Aprv: 03/23/1999 - Spud: 03/26/1999 - P50: $93,825; P70: $142,237; P90: $212,503
A005 (COM) Aprv: 04/02/1999 - Spud: 04/09/1999 - P50: $360,191; P70: $583,614; P90: $907,044
A006 (COM) Aprv: 01/07/2000 - Spud: 01/10/2000 - P50: $395,051; P70: $618,473; P90: $941,903
A008 (COM) Aprv: 01/14/2000 - Spud: 01/19/2000 - P50: $423,562; P70: $646,984; P90: $970,415
A014 (COM) Aprv: 02/02/2001 - Spud: 02/16/2001 - P50: $448,874; P70: $672,296; P90: $995,726
A017 (COM) Aprv: 09/12/2006 - Spud: 09/30/2006 - P50: $374,967; P70: $598,389; P90: $921,819
I002 (COM) Aprv: 10/14/2011 - Spud: 10/25/2011 - P50: $534,460; P70: $757,883; P90: $1,081,313
A019 (COM) Aprv: 10/28/2013 - Spud: 02/21/2014 - P50: $424,935; P70: $648,358; P90: $971,788
A010 (DRL) Aprv: 08/08/2025 - Spud: 08/14/2025 - P50: $463,341; P70: $686,763; P90: $1,010,193
STRUCTURES : 
FIXED CPLX# 22603 'A' Aprv: N/A - Inst: 01/01/1982 - P50: $1,601,608; P70: $2,140,109; P90: $3,029,094
FIXED CPLX# 2400 'I' Aprv: N/A - Inst: 12/21/2010 - P50: $901,131; P70: $1,263,441; P90: $1,890,892
PIPELINES : 
BLKG PSN# 18925 (OUT) Aprv: N/A - Init HTP: 09/17/2011 - P50: $258,438; P70: $390,461; P90: $581,467
BLKO PSN# 19984 (PROP) Aprv: 11/15/2018 - Init HTP: N/A - P50: $266,747; P70: $398,769; P90: $589,776
LIFT PSN# 8027 (ACT) Aprv: 04/02/1987 - Init HTP: 03/07/2025 - P50: $131,879; P70: $263,902; P90: $454,908</t>
  </si>
  <si>
    <t>WELLS : 
A001 (TA) Aprv: 08/05/1975 - Spud: 11/02/1975 - P50: $237,690; P70: $286,102; P90: $356,368
A002 (TA) Aprv: 11/19/1975 - Spud: 11/30/1975 - P50: $237,690; P70: $286,102; P90: $356,368
A006 (TA) Aprv: 01/14/1976 - Spud: 03/31/1976 - P50: $237,690; P70: $286,102; P90: $356,368
A005 (TA) Aprv: 04/26/1976 - Spud: 05/08/1976 - P50: $237,690; P70: $286,102; P90: $356,368
A008 (TA) Aprv: 05/14/1976 - Spud: 05/22/1976 - P50: $237,690; P70: $286,102; P90: $356,368
A009 (TA) Aprv: 06/01/1976 - Spud: 06/02/1976 - P50: $237,690; P70: $286,102; P90: $356,368
A012 (TA) Aprv: 06/16/1976 - Spud: 06/18/1976 - P50: $237,690; P70: $286,102; P90: $356,368
A011 (TA) Aprv: 06/30/1976 - Spud: 07/01/1976 - P50: $237,690; P70: $286,102; P90: $356,368
A010 (TA) Aprv: 06/16/1976 - Spud: 07/12/1976 - P50: $237,690; P70: $286,102; P90: $356,368
A014 (TA) Aprv: 07/27/1976 - Spud: 07/30/1976 - P50: $237,690; P70: $286,102; P90: $356,368
A016 (TA) Aprv: N/A - Spud: 09/07/1976 - P50: $237,690; P70: $286,102; P90: $356,368
A007 (TA) Aprv: 10/03/1994 - Spud: 10/24/1994 - P50: $237,690; P70: $286,102; P90: $356,368
A013 (TA) Aprv: 07/19/1995 - Spud: 07/19/1995 - P50: $237,690; P70: $286,102; P90: $356,368
A003 (TA) Aprv: 07/28/1995 - Spud: 08/09/1995 - P50: $237,690; P70: $286,102; P90: $356,368
A004 (TA) Aprv: 10/13/2000 - Spud: 11/05/2000 - P50: $237,690; P70: $286,102; P90: $356,368
STRUCTURES : 
FIXED CPLX# 21714 'A' Aprv: N/A - Inst: 01/01/1973 - P50: $3,963,610; P70: $4,501,580; P90: $5,399,807</t>
  </si>
  <si>
    <t>WELLS : 
A001 (TA) Aprv: 06/09/1998 - Spud: 06/09/1998 - P50: $1,214,738; P70: $1,438,160; P90: $1,761,590
A002 (TA) Aprv: 03/19/1999 - Spud: 03/25/1999 - P50: $392,814; P70: $441,226; P90: $511,492
004 (TA) Aprv: 05/14/1999 - Spud: 05/18/1999 - P50: $397,818; P70: $446,230; P90: $516,496
005 (TA) Aprv: 04/18/2000 - Spud: 04/19/2000 - P50: $376,551; P70: $424,963; P90: $495,229
A003 (COM) Aprv: 12/11/2002 - Spud: 12/22/2002 - P50: $1,211,218; P70: $1,434,640; P90: $1,758,071
STRUCTURES : 
FIXED CPLX# 687 'A (Tanzanite)' Aprv: N/A - Inst: 09/04/2000 - P50: $3,761,455; P70: $4,300,487; P90: $5,180,230
FIXED CPLX# 2144 'B' Aprv: N/A - Inst: 02/25/2008 - P50: $141,388; P70: $229,808; P90: $452,872</t>
  </si>
  <si>
    <t>COLLATERAL:
01796 Manta Ray Gathering Company, L.L.C.: $7,506,313 (SPA150132-003 - Eff Dt: 10/18/2023)</t>
  </si>
  <si>
    <t>WELLS : 
B005 (TA) Aprv: 04/03/1965 - Spud: 04/06/1965 - P50: $100,080; P70: $148,492; P90: $218,758
B006 (TA) Aprv: 02/03/1969 - Spud: 02/03/1969 - P50: $662,831; P70: $886,253; P90: $1,209,683
B009 (TA) Aprv: 04/25/1969 - Spud: 04/25/1969 - P50: $100,080; P70: $148,492; P90: $218,758
B008 (TA) Aprv: N/A - Spud: 05/26/1969 - P50: $100,080; P70: $148,492; P90: $218,758
B010 (TA) Aprv: N/A - Spud: 08/30/1969 - P50: $105,084; P70: $153,496; P90: $223,762
B004 (TA) Aprv: N/A - Spud: 09/23/1969 - P50: $105,084; P70: $153,496; P90: $223,762
B012 (TA) Aprv: 02/13/1995 - Spud: 02/28/1995 - P50: $100,080; P70: $148,492; P90: $218,758
B011 (TA) Aprv: N/A - Spud: 07/03/1995 - P50: $103,833; P70: $152,245; P90: $222,511
B003 (TA) Aprv: 09/15/1995 - Spud: 09/19/1995 - P50: $97,578; P70: $145,990; P90: $216,256
B013 (TA) Aprv: 01/25/2006 - Spud: 01/25/2006 - P50: $102,582; P70: $150,994; P90: $221,260
B007 (TA) Aprv: 05/31/2006 - Spud: 05/28/2006 - P50: $102,582; P70: $150,994; P90: $221,260
STRUCTURES : 
FIXED CPLX# 21452 'B' Aprv: N/A - Inst: 01/01/1964 - P50: $2,167,242; P70: $2,705,212; P90: $3,603,439
FIXED CPLX# 21444 'C' Aprv: N/A - Inst: 01/01/1970 - P50: $3,252,344; P70: $4,015,089; P90: $5,250,898
FIXED CPLX# 21444 'C-QRT' Aprv: N/A - Inst: 01/01/1971 - P50: $141,388; P70: $229,808; P90: $452,872</t>
  </si>
  <si>
    <t>COLLATERAL:
01284 W &amp; T Offshore, Inc.: $448,732 (N-4000217 - Eff Dt: 09/15/2020)</t>
  </si>
  <si>
    <t>WELLS : 
A002 (COM) Aprv: 11/28/1994 - Spud: 12/18/1994 - P50: $890,192; P70: $1,113,614; P90: $1,437,044
A004 (COM) Aprv: 05/09/2003 - Spud: 05/18/2003 - P50: $895,188; P70: $1,118,610; P90: $1,442,040
A001 (COM) Aprv: 11/28/2012 - Spud: 12/15/2012 - P50: $827,426; P70: $1,050,848; P90: $1,374,278
A005 (COM) Aprv: 03/27/2013 - Spud: 03/30/2013 - P50: $878,158; P70: $1,101,580; P90: $1,425,010
STRUCTURES : 
FIXED CPLX# 32027 'A' Aprv: N/A - Inst: 01/01/1996 - P50: $3,212,269; P70: $3,751,301; P90: $4,631,044
PIPELINES : 
BLKO PSN# 21499 (PROP) Aprv: 07/01/1996 - Init HTP: 10/21/2021 - P50: $368,994; P70: $501,016; P90: $692,023</t>
  </si>
  <si>
    <t>COLLATERAL:
03481 Cantium, LLC: $740,713 (SBP150470_005 - Eff Dt: 02/07/2024)</t>
  </si>
  <si>
    <t>COLLATERAL:
03295 Fieldwood Energy LLC: $3,353,501 (0179854 - Eff Dt: 09/30/2015)
02899 Talos ERT LLC: $1,676,499 (SBP150014_040 - Eff Dt: 11/21/2022)</t>
  </si>
  <si>
    <t>WELLS : 
D001 (TA) Aprv: 04/29/1976 - Spud: 05/18/1976 - P50: $57,546; P70: $105,958; P90: $176,224
E001 (TA) Aprv: 07/13/1976 - Spud: 08/04/1976 - P50: $62,550; P70: $110,962; P90: $181,228
D002 (TA) Aprv: N/A - Spud: 11/15/1977 - P50: $65,052; P70: $113,464; P90: $183,730
E003 (TA) Aprv: N/A - Spud: 06/21/1978 - P50: $65,052; P70: $113,464; P90: $183,730
D010 (TA) Aprv: 07/06/1979 - Spud: 07/07/1979 - P50: $57,546; P70: $105,958; P90: $176,224
D009 (TA) Aprv: N/A - Spud: 09/10/1979 - P50: $57,546; P70: $105,958; P90: $176,224
D014 (TA) Aprv: 11/26/2001 - Spud: 12/02/2001 - P50: $67,554; P70: $115,966; P90: $186,232
D019 (TA) Aprv: 02/01/2002 - Spud: 02/05/2002 - P50: $58,797; P70: $107,209; P90: $177,475
007 (COM) Aprv: 10/19/2004 - Spud: 11/07/2004 - P50: $628,324; P70: $851,746; P90: $1,175,177
STRUCTURES : 
FIXED CPLX# 22007 'D' Aprv: N/A - Inst: 01/01/1977 - P50: $1,750,228; P70: $2,288,198; P90: $3,186,425
FIXED CPLX# 22122 'E' Aprv: N/A - Inst: 01/01/1978 - P50: $1,718,150; P70: $2,256,120; P90: $3,154,347
CAIS CPLX# 1646 '7' Aprv: N/A - Inst: 01/23/2005 - P50: $464,576; P70: $697,331; P90: $1,058,443
PIPELINES : 
BLKG PSN# 8173 (PREM) Aprv: 12/10/1987 - Init HTP: 01/22/1988 - P50: $185,192; P70: $317,215; P90: $508,221
BLKG PSN# 8510 (PREM) Aprv: 11/09/1988 - Init HTP: 12/21/1988 - P50: $226,232; P70: $358,255; P90: $549,261
BLKO PSN# 9247 (ACT) Aprv: 10/31/1990 - Init HTP: 11/19/1990 - P50: $501,037; P70: $723,228; P90: $1,045,723
BLKO PSN# 13225 (ACT) Aprv: 04/23/2001 - Init HTP: 06/19/2001 - P50: $369,070; P70: $501,093; P90: $692,099
BLKG PSN# 18482 (ACT) Aprv: 05/23/2012 - Init HTP: 10/18/2012 - P50: $275,719; P70: $407,742; P90: $598,749
BLKG PSN# 19927 (ACT) Aprv: 04/09/2018 - Init HTP: N/A - P50: $153,846; P70: $285,869; P90: $476,875
LIFT PSN# 19928 (PROP) Aprv: 04/09/2018 - Init HTP: N/A - P50: $114,200; P70: $246,223; P90: $437,229</t>
  </si>
  <si>
    <t>WELLS : 
A001 (TA) Aprv: 11/19/1953 - Spud: 12/24/1953 - P50: $50,040; P70: $98,452; P90: $168,718
A002 (TA) Aprv: N/A - Spud: 05/23/1954 - P50: $67,554; P70: $115,966; P90: $186,232
A003 (TA) Aprv: 11/25/1957 - Spud: 01/04/1958 - P50: $67,554; P70: $115,966; P90: $186,232
A004 (TA) Aprv: 04/01/1958 - Spud: 04/11/1958 - P50: $65,052; P70: $113,464; P90: $183,730
A005 (TA) Aprv: N/A - Spud: 08/15/1968 - P50: $67,554; P70: $115,966; P90: $186,232
A006 (TA) Aprv: N/A - Spud: 04/26/1970 - P50: $51,291; P70: $99,703; P90: $169,969
011 (TA) Aprv: N/A - Spud: 04/30/1991 - P50: $50,040; P70: $98,452; P90: $168,718
STRUCTURES : 
FIXED CPLX# 21142 'A' Aprv: N/A - Inst: 01/01/1955 - P50: $2,909,976; P70: $3,897,495; P90: $5,470,886
FIXED CPLX# 21142 'A-AUX1' Aprv: N/A - Inst: 01/01/1958 - P50: $2,217,829; P70: $2,980,573; P90: $4,216,382
CAIS CPLX# 23759 '11' Aprv: N/A - Inst: 08/01/1991 - P50: $414,330; P70: $647,085; P90: $1,008,197
FIXED CPLX# 21142 'H' Aprv: N/A - Inst: 12/01/2006 - P50: $911,905; P70: $1,450,937; P90: $2,330,680</t>
  </si>
  <si>
    <t>STRUCTURES : 
FIXED CPLX# 21001 'B' Aprv: N/A - Inst: 01/01/1973 - P50: $1,803,037; P70: $2,342,069; P90: $3,221,812
PIPELINES : 
G/O PSN# 19545 (ACT) Aprv: 05/15/1970 - Init HTP: 11/23/1970 - P50: $376,417; P70: $598,608; P90: $921,103
BLKO PSN# 894 (ACT) Aprv: 01/24/1973 - Init HTP: 04/24/1973 - P50: $251,724; P70: $383,747; P90: $574,753
GAS PSN# 19234 (ACT) Aprv: 08/13/2014 - Init HTP: 06/29/1973 - P50: $515,375; P70: $737,566; P90: $1,060,062
BLKG PSN# 11476 (ACT) Aprv: 07/03/1997 - Init HTP: 07/15/1997 - P50: $189,537; P70: $321,560; P90: $512,566
WELLS : 
B004 (COM) Aprv: 10/03/1972 - Spud: 10/04/1972 - P50: $560,523; P70: $783,945; P90: $1,107,376
B006 (TA) Aprv: 10/27/1972 - Spud: 11/02/1972 - P50: $157,626; P70: $206,038; P90: $276,304
B008 (COM) Aprv: 04/05/2005 - Spud: 05/15/2005 - P50: $682,702; P70: $906,124; P90: $1,229,554
B001 (COM) Aprv: 07/23/2010 - Spud: 08/11/2010 - P50: $529,650; P70: $753,072; P90: $1,076,502
B005 (COM) Aprv: 07/28/2010 - Spud: 09/03/2010 - P50: $530,703; P70: $754,125; P90: $1,077,556
B002 (COM) Aprv: 10/01/2013 - Spud: 11/17/2013 - P50: $525,639; P70: $749,061; P90: $1,072,491
B007 (COM) Aprv: 05/06/2019 - Spud: 05/20/2019 - P50: $667,840; P70: $891,263; P90: $1,214,693</t>
  </si>
  <si>
    <t>COLLATERAL:
01284 W &amp; T Offshore, Inc.: $2,123,000 (PB01626000273 - Eff Dt: 02/01/2022)</t>
  </si>
  <si>
    <t>PIPELINES : 
BLKO PSN# 21424 (PROP) Aprv: N/A - Init HTP: N/A - P50: $344,820; P70: $464,958; P90: $641,418
UBEH PSN# 14322 (ACT) Aprv: 11/24/2003 - Init HTP: N/A - P50: $1,593,985; P70: $1,593,985; P90: $1,593,985
BLKO PSN# 14321 (ACT) Aprv: 11/24/2003 - Init HTP: 04/06/2004 - P50: $459,760; P70: $579,898; P90: $756,358
BLKO PSN# 14316 (ACT) Aprv: 11/24/2003 - Init HTP: 04/11/2004 - P50: $755,260; P70: $977,452; P90: $1,299,947
BLKG PSN# 16253 (ACT) Aprv: 11/02/2009 - Init HTP: 03/04/2010 - P50: $459,760; P70: $579,898; P90: $756,358
BLKG PSN# 16254 (ACT) Aprv: 11/02/2009 - Init HTP: 03/04/2010 - P50: $459,760; P70: $579,898; P90: $756,358
BLKG PSN# 16252 (PREM) Aprv: 11/02/2009 - Init HTP: 03/22/2010 - P50: $431,025; P70: $551,163; P90: $727,623
UBEH PSN# 18749 (ACT) Aprv: 12/12/2012 - Init HTP: N/A - P50: $1,593,985; P70: $1,593,985; P90: $1,593,985
BLKO PSN# 18747 (ACT) Aprv: 12/12/2012 - Init HTP: 09/18/2013 - P50: $344,820; P70: $464,958; P90: $641,418
BLKO PSN# 18748 (ACT) Aprv: 12/12/2012 - Init HTP: 09/18/2013 - P50: $344,820; P70: $464,958; P90: $641,418</t>
  </si>
  <si>
    <t>COLLATERAL:
03362 Kosmos Energy Gulf of Mexico Operations, LLC: $5,386,754 (N-9000256 - Eff Dt: 08/13/2025)</t>
  </si>
  <si>
    <t>WELLS : 
A001 (TA) Aprv: 01/10/1984 - Spud: 01/10/1984 - P50: $196,407; P70: $244,819; P90: $315,085
A003 (TA) Aprv: 02/13/1984 - Spud: 02/26/1984 - P50: $196,407; P70: $244,819; P90: $315,085
A004 (TA) Aprv: N/A - Spud: 06/06/1984 - P50: $196,407; P70: $244,819; P90: $315,085
A008 (TA) Aprv: N/A - Spud: 07/06/1984 - P50: $196,407; P70: $244,819; P90: $315,085
A009 (TA) Aprv: 08/29/1984 - Spud: 08/29/1984 - P50: $196,407; P70: $244,819; P90: $315,085
A012 (TA) Aprv: N/A - Spud: 10/04/1984 - P50: $196,407; P70: $244,819; P90: $315,085
A010 (TA) Aprv: N/A - Spud: 11/05/1984 - P50: $196,407; P70: $244,819; P90: $315,085
A007 (TA) Aprv: N/A - Spud: 12/02/1984 - P50: $227,682; P70: $276,094; P90: $346,360
A011 (TA) Aprv: 01/07/1985 - Spud: 01/09/1985 - P50: $200,160; P70: $248,572; P90: $318,838
A005 (TA) Aprv: 02/14/1985 - Spud: 02/14/1985 - P50: $200,160; P70: $248,572; P90: $318,838
A013 (TA) Aprv: N/A - Spud: 06/08/1985 - P50: $200,160; P70: $248,572; P90: $318,838
A014 (TA) Aprv: N/A - Spud: 07/11/1985 - P50: $196,407; P70: $244,819; P90: $315,085
A016 (TA) Aprv: 08/20/1985 - Spud: 08/20/1985 - P50: $196,407; P70: $244,819; P90: $315,085
A017 (TA) Aprv: 09/23/1985 - Spud: 09/23/1985 - P50: $227,682; P70: $276,094; P90: $346,360
A018 (TA) Aprv: N/A - Spud: 11/10/1985 - P50: $196,407; P70: $244,819; P90: $315,085
A019 (TA) Aprv: N/A - Spud: 01/08/1986 - P50: $196,407; P70: $244,819; P90: $315,085
A015 (TA) Aprv: 02/27/1986 - Spud: 03/02/1986 - P50: $196,407; P70: $244,819; P90: $315,085
A006 (TA) Aprv: 06/16/1999 - Spud: 06/17/1999 - P50: $200,160; P70: $248,572; P90: $318,838
A021 (TA) Aprv: 07/26/1999 - Spud: 07/26/1999 - P50: $196,407; P70: $244,819; P90: $315,085
A002 (TA) Aprv: 08/02/1999 - Spud: 08/14/1999 - P50: $196,407; P70: $244,819; P90: $315,085
A020 (TA) Aprv: 04/12/1999 - Spud: 09/09/1999 - P50: $200,160; P70: $248,572; P90: $318,838
A022 (TA) Aprv: 11/24/1999 - Spud: 11/25/1999 - P50: $200,160; P70: $248,572; P90: $318,838
A023 (TA) Aprv: 01/11/2000 - Spud: 01/20/2000 - P50: $200,160; P70: $248,572; P90: $318,838
STRUCTURES : 
FIXED CPLX# 23005 'A' Aprv: N/A - Inst: 01/01/1983 - P50: $2,155,345; P70: $2,694,377; P90: $3,574,120</t>
  </si>
  <si>
    <t>G29800</t>
  </si>
  <si>
    <t>PIPELINES : 
BLKO PSN# 21515 (PROP) Aprv: N/A - Init HTP:  - P50: $6,572,869; P70: $6,704,891; P90: $6,895,898</t>
  </si>
  <si>
    <t>03141 - Enbridge Offshore Facilities, LLC (From 06/30/2025 12:00AM to 12/31/2099 11:59AM)</t>
  </si>
  <si>
    <t xml:space="preserve">03209 - Renaissance Offshore, LLC (From 01/03/2014 12:00AM to 12/31/2099 11:59AM) 
02451 - GOM Shelf LLC (From 05/10/2023 12:00AM to 12/31/2099 11:59AM) 
03295 - Fieldwood Energy LLC (From 05/11/2018 12:00AM to 05/09/2023 11:59PM) 
00105 - Apache Corporation (From 07/13/1999 12:00AM to 05/10/2018 11:59PM) 
03033 - Black Elk Energy Offshore Operations, LLC (From 11/03/2010 12:00AM to 01/02/2014 11:59PM) 
01482 - ENEOS Xplora USA Limited (From 07/29/2005 12:00AM to 11/02/2010 11:59PM) 
01777 - Devon Louisiana Corporation (From 02/10/1998 12:00AM to 07/28/2005 11:59PM) 
01728 - Shell Frontier Oil &amp; Gas Inc. (From 10/06/1992 12:00AM to 07/12/1999 11:59PM) 
00689 - Shell Offshore Inc. (From 03/08/1982 12:00AM to 10/05/1992 11:59PM) </t>
  </si>
  <si>
    <t xml:space="preserve">03296 - Apache Shelf Exploration LLC (From 07/01/2014 12:00AM to 12/31/2099 11:59AM) (ALQT: 1 / LVL: 2) 
03209 - Renaissance Offshore, LLC (From 07/01/2014 02:00AM to 12/31/2099 11:59AM) (ALQT: 1 / LVL: 2) 
02451 - GOM Shelf LLC (From 05/11/2023 12:00AM to 12/31/2099 11:59AM) (ALQT: 1 / LVL: 2) 
03295 - Fieldwood Energy LLC (From 07/01/2014 12:00AM to 05/10/2023 11:59PM) (ALQT: 1 / LVL: 2) 
03033 - Black Elk Energy Offshore Operations, LLC (From 11/03/2010 02:00AM to 07/01/2014 01:59AM) (ALQT: 1 / LVL: 2) 
00105 - Apache Corporation (From 01/06/2006 12:00AM to 06/30/2014 11:59PM) (ALQT: 1 / LVL: 2) 
01482 - ENEOS Xplora USA Limited (From 01/06/2006 12:00AM to 11/03/2010 01:59AM) (ALQT: 1 / LVL: 2) 
02421 - Devon Energy Production Co., L.P. (From 01/06/2006 12:00AM to 07/08/2010 11:59PM) (ALQT: 1 / LVL: 2) 
02375 - Energy XXI GOM, LLC (From 04/29/2005 12:00AM to 12/31/2099 11:59AM) (ALQT: A / LVL: 1) 
03209 - Renaissance Offshore, LLC (From 07/01/2014 01:00AM to 12/31/2099 11:59AM) (ALQT: A / LVL: 1) 
03033 - Black Elk Energy Offshore Operations, LLC (From 11/03/2010 01:00AM to 07/01/2014 12:59AM) (ALQT: A / LVL: 1) 
01482 - ENEOS Xplora USA Limited (From 07/29/2005 01:00AM to 11/03/2010 12:59AM) (ALQT: A / LVL: 1) 
01777 - Devon Louisiana Corporation (From 08/04/2003 12:00AM to 07/29/2005 12:59AM) (ALQT: A / LVL: 1) </t>
  </si>
  <si>
    <t>COLLATERAL:
03446 HGResources One, LLC: $4,620,000 (ESCROW ########## - Eff Dt: 11/27/2018)</t>
  </si>
  <si>
    <t xml:space="preserve">03295 - Fieldwood Energy LLC (From 05/15/2018 12:00AM to 12/31/2099 11:59AM) 
00105 - Apache Corporation (From 07/13/2010 12:00AM to 05/14/2018 11:59PM) 
02421 - Devon Energy Production Co., L.P. (From 09/18/2006 12:00AM to 07/12/2010 11:59PM) 
01777 - Devon Louisiana Corporation (From 12/23/1996 12:00AM to 09/17/2006 11:59PM) 
00056 - ConocoPhillips Company (Acquired 00001 Conoco Inc.) (From 02/09/1979 12:00AM to 12/20/1998 11:59PM) 
00540 - MOBIL OIL EXPLORATION &amp; PRODUCING SOUTHEAST INC. (From 02/09/1979 12:00AM to 12/22/1996 11:59PM) 
00021 - MOBIL NOC INC. (From 02/09/1979 12:00AM to 04/27/1989 11:59PM) </t>
  </si>
  <si>
    <t>COLLATERAL:
03216 CanNat Energy Inc.: $7,818,897 (108112685 - Eff Dt: 02/12/2025)</t>
  </si>
  <si>
    <t>COLLATERAL:
03748 Natural Resources Worldwide LLC: $6,000 (NRW Trust G01447 - Eff Dt: 03/20/2025)</t>
  </si>
  <si>
    <t>COLLATERAL:
03065 Talos Resources LLC: $6,167,700 (SU1192185 - Eff Dt: 02/23/2024)</t>
  </si>
  <si>
    <t>COLLATERAL:
02894 Bandon Oil and Gas, LP: $450,000 (7000000414 - Eff Dt: 04/25/2019)</t>
  </si>
  <si>
    <t>COLLATERAL:
01284 W &amp; T Offshore, Inc.: $4,334,376 (N-4000216 - Eff Dt: 09/15/2020)</t>
  </si>
  <si>
    <t>WELLS : 
001 (TA) Aprv: 09/12/1968 - Spud: 09/28/1968 - P50: $60,048; P70: $108,460; P90: $178,726
005 (COM) Aprv: 05/18/1975 - Spud: 05/18/1975 - P50: $555,656; P70: $779,079; P90: $1,102,509
006 (TA) Aprv: 06/17/1975 - Spud: 07/26/1975 - P50: $62,550; P70: $110,962; P90: $181,228
013 (COM) Aprv: 03/22/1989 - Spud: 03/26/1989 - P50: $439,007; P70: $662,429; P90: $985,859
017 (COM) Aprv: 09/25/2003 - Spud: 09/29/2003 - P50: $670,347; P70: $893,770; P90: $1,217,200
016 (TA) Aprv: 02/09/2010 - Spud: 03/06/2010 - P50: $508,116; P70: $731,538; P90: $1,054,968
STRUCTURES : 
CAIS CPLX# 10042 '1' Aprv: N/A - Inst: 01/01/1968 - P50: $421,508; P70: $654,263; P90: $1,015,375
FIXED CPLX# 10070 '5' Aprv: N/A - Inst: 01/01/1976 - P50: $1,005,163; P70: $1,544,195; P90: $2,423,938
FIXED CPLX# 10070 'CPF' Aprv: N/A - Inst: 01/01/1976 - P50: $1,005,163; P70: $1,544,195; P90: $2,423,938
CAIS CPLX# 1263 '16' Aprv: N/A - Inst: 05/22/2003 - P50: $435,864; P70: $668,619; P90: $1,029,731
CAIS CPLX# 1337 '17' Aprv: N/A - Inst: 11/17/2003 - P50: $500,466; P70: $733,221; P90: $1,094,333
PIPELINES : 
G/C PSN# 4048 (ACT) Aprv: 09/10/1976 - Init HTP: 09/29/1976 - P50: $218,843; P70: $350,866; P90: $541,872
BLKG PSN# 14163 (PABN) Aprv: 05/12/2003 - Init HTP: 06/25/2003 - P50: $149,458; P70: $281,481; P90: $472,487</t>
  </si>
  <si>
    <t>WELLS : 
018 (TA) Aprv: 05/31/1961 - Spud: 06/03/1961 - P50: $31,275; P70: $79,687; P90: $149,953
020 (TA) Aprv: N/A - Spud: 04/18/1968 - P50: $28,773; P70: $77,185; P90: $147,451
030 (TA) Aprv: N/A - Spud: 01/05/1983 - P50: $31,275; P70: $79,687; P90: $149,953
035 (TA) Aprv: 02/16/1993 - Spud: 02/21/1993 - P50: $31,275; P70: $79,687; P90: $149,953
039 (TA) Aprv: 08/08/1997 - Spud: 08/24/1997 - P50: $31,275; P70: $79,687; P90: $149,953
038 (TA) Aprv: 08/12/2003 - Spud: 08/18/2003 - P50: $30,024; P70: $78,436; P90: $148,702
031 (TA) Aprv: 02/18/2005 - Spud: 02/18/2005 - P50: $28,773; P70: $77,185; P90: $147,451
027 (TA) Aprv: 03/29/2007 - Spud: 01/25/2008 - P50: $30,024; P70: $78,436; P90: $148,702
043 (TA) Aprv: 03/21/2008 - Spud: 03/23/2008 - P50: $33,777; P70: $82,189; P90: $152,455
044 (TA) Aprv: 04/02/2008 - Spud: 04/06/2008 - P50: $33,777; P70: $82,189; P90: $152,455
033 (TA) Aprv: 12/02/2008 - Spud: 12/21/2008 - P50: $30,024; P70: $78,436; P90: $148,702
041 (TA) Aprv: 11/10/2009 - Spud: 11/24/2009 - P50: $31,275; P70: $79,687; P90: $149,953
045 (TA) Aprv: 12/07/2009 - Spud: 12/15/2009 - P50: $32,526; P70: $80,938; P90: $151,204
013 (TA) Aprv: 12/31/2009 - Spud: 01/09/2010 - P50: $32,526; P70: $80,938; P90: $151,204
034 (TA) Aprv: 03/23/2012 - Spud: 03/23/2012 - P50: $30,024; P70: $78,436; P90: $148,702
024 (TA) Aprv: 06/21/2012 - Spud: 07/05/2012 - P50: $31,275; P70: $79,687; P90: $149,953
STRUCTURES : 
FIXED CPLX# 20854 '13' Aprv: N/A - Inst: 01/01/1960 - P50: $299,482; P70: $532,237; P90: $893,349
FIXED CPLX# 20849 'JC19' Aprv: N/A - Inst: 01/01/1961 - P50: $299,482; P70: $532,237; P90: $893,349
FIXED CPLX# 20850 '18' Aprv: N/A - Inst: 01/01/1961 - P50: $299,482; P70: $532,237; P90: $893,349
FIXED CPLX# 20870 'B-PRD' Aprv: N/A - Inst: 01/01/1961 - P50: $735,751; P70: $1,274,783; P90: $2,154,526
FIXED CPLX# 20870 'A-TK' Aprv: N/A - Inst: 01/01/1962 - P50: $141,388; P70: $229,808; P90: $452,872
FIXED CPLX# 20870 'C-CMP' Aprv: N/A - Inst: 01/01/1962 - P50: $994,385; P70: $1,532,886; P90: $2,421,871
FIXED CPLX# 20870 'D-QTR' Aprv: N/A - Inst: 01/01/1962 - P50: $735,751; P70: $1,274,783; P90: $2,154,526
FIXED CPLX# 20848 'JB24' Aprv: N/A - Inst: 01/01/1971 - P50: $756,475; P70: $1,295,507; P90: $2,175,250
CAIS CPLX# 26111 '38' Aprv: N/A - Inst: 01/12/1995 - P50: $313,838; P70: $546,593; P90: $907,705
CAIS CPLX# 26111 'JD' Aprv: N/A - Inst: 04/05/2008 - P50: $313,838; P70: $546,593; P90: $907,705
CAIS CPLX# 2346 'JE' Aprv: N/A - Inst: 04/09/2010 - P50: $313,838; P70: $546,593; P90: $907,705
PIPELINES : 
FLG PSN# 5722 (OUT) Aprv: N/A - Init HTP: N/A - P50: $45,192; P70: $58,320; P90: $80,561
FLG PSN# 5723 (OUT) Aprv: N/A - Init HTP: N/A - P50: $30,128; P70: $43,256; P90: $65,497
GAS PSN# 3021 (PABN) Aprv: 09/03/1964 - Init HTP: N/A - P50: $254,229; P70: $476,420; P90: $798,915</t>
  </si>
  <si>
    <t>COLLATERAL:
02795 GoMex Energy Offshore, Ltd.: $1,810,000 (RLB0012235 - Eff Dt: 10/23/2008)</t>
  </si>
  <si>
    <t>WELLS : 
A001 (TA) Aprv: 06/28/1988 - Spud: 06/29/1988 - P50: $273,969; P70: $322,381; P90: $392,647
A002 (COM) Aprv: 08/09/1988 - Spud: 08/22/1988 - P50: $777,076; P70: $1,000,498; P90: $1,323,928
A004 (TA) Aprv: 09/30/1988 - Spud: 10/11/1988 - P50: $273,969; P70: $322,381; P90: $392,647
A003 (COM) Aprv: 10/12/1988 - Spud: 11/06/1988 - P50: $766,390; P70: $989,813; P90: $1,313,243
005 (TA) Aprv: 11/23/1988 - Spud: 12/01/1988 - P50: $271,467; P70: $319,879; P90: $390,145
A008 (COM) Aprv: 05/25/2001 - Spud: 05/29/2001 - P50: $830,210; P70: $1,053,632; P90: $1,377,062
STRUCTURES : 
FIXED CPLX# 23591 'A' Aprv: N/A - Inst: 01/01/1989 - P50: $2,756,341; P70: $3,295,373; P90: $4,175,116</t>
  </si>
  <si>
    <t>WELLS : 
A001 (COM) Aprv: 04/14/1983 - Spud: 04/14/1983 - P50: $809,298; P70: $1,032,720; P90: $1,356,150
A002 (COM) Aprv: 06/04/1989 - Spud: 06/04/1989 - P50: $853,610; P70: $1,077,032; P90: $1,400,462
A003 (COM) Aprv: 07/07/1989 - Spud: 08/09/1989 - P50: $865,382; P70: $1,088,804; P90: $1,412,234
A004 (TA) Aprv: 06/11/1990 - Spud: 06/11/1990 - P50: $50,040; P70: $98,452; P90: $168,718
A005 (TA) Aprv: 12/10/1997 - Spud: 12/15/1997 - P50: $58,797; P70: $107,209; P90: $177,475
STRUCTURES : 
FIXED CPLX# 23868 'A' Aprv: N/A - Inst: 01/01/1991 - P50: $1,621,916; P70: $2,159,886; P90: $3,058,113
PIPELINES : 
GASH PSN# 8994 (OUT) Aprv: 05/23/1990 - Init HTP: 07/30/1991 - P50: $193,540; P70: $325,563; P90: $516,569
GASH PSN# 8992 (ACT) Aprv: 05/23/1990 - Init HTP: 08/15/1991 - P50: $431,416; P70: $563,439; P90: $754,445
SPLY PSN# 8995 (ACT) Aprv: 05/23/1990 - Init HTP: 10/05/1991 - P50: $153,750; P70: $285,773; P90: $476,780
O/W PSN# 10151 (ACT) Aprv: 02/01/1994 - Init HTP: 08/16/1994 - P50: $199,487; P70: $331,510; P90: $522,516
SPLY PSN# 20859 (ACT) Aprv: 03/30/1995 - Init HTP: 02/19/1996 - P50: $199,768; P70: $331,791; P90: $522,798
AIR PSN# 12062 (OUT) Aprv: 03/11/1999 - Init HTP: 05/08/1999 - P50: $125,805; P70: $257,828; P90: $448,834
SERV PSN# 12063 (OUT) Aprv: 03/11/1999 - Init HTP: 05/08/1999 - P50: $125,805; P70: $257,828; P90: $448,834
GASH PSN# 8993 (OUT) Aprv: 05/23/1990 - Init HTP: 06/07/2021 - P50: $233,186; P70: $365,209; P90: $556,215</t>
  </si>
  <si>
    <t>WELLS : 
D001 (TA) Aprv: 03/29/2007 - Spud: 04/14/2007 - P50: $638,743; P70: $862,165; P90: $1,185,595
D004 (TA) Aprv: 01/26/2010 - Spud: 02/08/2010 - P50: $682,539; P70: $905,961; P90: $1,229,391
D002 (TA) Aprv: 03/09/2010 - Spud: 03/08/2010 - P50: $628,027; P70: $851,449; P90: $1,174,879
E003 (COM) Aprv: 04/28/2010 - Spud: 05/02/2010 - P50: $638,906; P70: $862,328; P90: $1,185,758
STRUCTURES : 
FIXED CPLX# 2234 'D' Aprv: N/A - Inst: 06/13/2009 - P50: $2,321,137; P70: $2,860,169; P90: $3,739,912
PIPELINES : 
BLKG PSN# 17761 (PABN) Aprv: 04/02/2009 - Init HTP: 08/29/2009 - P50: $268,476; P70: $490,668; P90: $813,163
LIFT PSN# 17762 (PABN) Aprv: 04/02/2009 - Init HTP: 08/29/2009 - P50: $189,247; P70: $411,438; P90: $733,933
LIFT PSN# 17765 (PABN) Aprv: 04/03/2009 - Init HTP: 09/04/2009 - P50: $232,337; P70: $454,529; P90: $777,024
BLKG PSN# 17764 (PABN) Aprv: 04/03/2009 - Init HTP: 10/09/2009 - P50: $295,333; P70: $427,356; P90: $618,363</t>
  </si>
  <si>
    <t>WELLS : 
K001 (TA) Aprv: N/A - Spud: 04/26/1967 - P50: $33,777; P70: $82,189; P90: $152,455
K002 (TA) Aprv: N/A - Spud: 05/21/1967 - P50: $33,777; P70: $82,189; P90: $152,455
K003 (TA) Aprv: N/A - Spud: 06/04/1967 - P50: $33,777; P70: $82,189; P90: $152,455
K004 (TA) Aprv: N/A - Spud: 06/24/1967 - P50: $33,777; P70: $82,189; P90: $152,455
K006 (TA) Aprv: 07/26/1967 - Spud: 08/06/1967 - P50: $33,777; P70: $82,189; P90: $152,455
004 (TA) Aprv: 08/08/1967 - Spud: 08/08/1967 - P50: $33,777; P70: $82,189; P90: $152,455
K007 (TA) Aprv: N/A - Spud: 08/24/1967 - P50: $33,777; P70: $82,189; P90: $152,455
005 (COM) Aprv: 08/20/1967 - Spud: 08/30/1967 - P50: $415,934; P70: $639,356; P90: $962,786
K008 (TA) Aprv: N/A - Spud: 09/27/1967 - P50: $33,777; P70: $82,189; P90: $152,455
006 (TA) Aprv: N/A - Spud: 10/09/1967 - P50: $30,024; P70: $78,436; P90: $148,702
K009 (TA) Aprv: N/A - Spud: 10/19/1967 - P50: $33,777; P70: $82,189; P90: $152,455
K010 (TA) Aprv: N/A - Spud: 11/10/1967 - P50: $33,777; P70: $82,189; P90: $152,455
007 (TA) Aprv: 11/15/1967 - Spud: 11/15/1967 - P50: $32,526; P70: $80,938; P90: $151,204
008 (TA) Aprv: N/A - Spud: 12/18/1967 - P50: $50,040; P70: $98,452; P90: $168,718
K011 (TA) Aprv: N/A - Spud: 01/03/1968 - P50: $33,777; P70: $82,189; P90: $152,455
009 (TA) Aprv: N/A - Spud: 01/30/1968 - P50: $43,785; P70: $92,197; P90: $162,463
K012 (TA) Aprv: N/A - Spud: 04/04/1968 - P50: $33,777; P70: $82,189; P90: $152,455
011 (TA) Aprv: 10/25/1974 - Spud: 10/25/1974 - P50: $30,024; P70: $78,436; P90: $148,702
012 (TA) Aprv: N/A - Spud: 11/30/1975 - P50: $30,024; P70: $78,436; P90: $148,702
K014 (TA) Aprv: 03/02/1978 - Spud: 03/18/1978 - P50: $32,526; P70: $80,938; P90: $151,204
K015 (TA) Aprv: 05/26/1986 - Spud: 05/26/1986 - P50: $32,526; P70: $80,938; P90: $151,204
013 (COM) Aprv: 02/03/2000 - Spud: 02/16/2000 - P50: $380,383; P70: $603,805; P90: $927,235
I016 (COM) Aprv: 07/23/2014 - Spud: 07/30/2014 - P50: $510,730; P70: $734,152; P90: $1,057,582
STRUCTURES : 
FIXED CPLX# 20331 'K' Aprv: N/A - Inst: 01/01/1967 - P50: $1,317,175; P70: $1,855,145; P90: $2,753,372
FIXED CPLX# 20385 'KB' Aprv: N/A - Inst: 01/01/1967 - P50: $746,113; P70: $1,285,145; P90: $2,164,888
CAIS CPLX# 641 'CAIS.#13' Aprv: N/A - Inst: 02/13/2000 - P50: $263,592; P70: $496,347; P90: $857,459
PIPELINES : 
GAS PSN# 191 (OUT) Aprv: N/A - Init HTP: N/A - P50: $127,518; P70: $259,541; P90: $450,548
LIFT PSN# 198 (ACT) Aprv: N/A - Init HTP: N/A - P50: $113,661; P70: $245,684; P90: $436,690
FLG PSN# 9547 (ACT) Aprv: N/A - Init HTP: N/A - P50: $45,192; P70: $58,320; P90: $80,561
GAS PSN# 412 (ACT) Aprv: 01/04/1971 - Init HTP: 03/24/1971 - P50: $242,637; P70: $374,660; P90: $565,666
BLKO PSN# 4011 (ACT) Aprv: 08/10/1976 - Init HTP: 10/14/1976 - P50: $152,760; P70: $284,783; P90: $475,789
H2O PSN# 7824 (OUT) Aprv: 04/15/1986 - Init HTP: 02/18/1986 - P50: $187,899; P70: $319,922; P90: $510,929
BLKO PSN# 12467 (ACT) Aprv: 04/03/2000 - Init HTP: 04/29/2000 - P50: $110,451; P70: $242,474; P90: $433,481
LIFT PSN# 12468 (ACT) Aprv: 04/03/2000 - Init HTP: 04/29/2000 - P50: $110,451; P70: $242,474; P90: $433,481
BLKO PSN# 196 (ACT) Aprv: N/A - Init HTP: 01/30/2024 - P50: $153,307; P70: $285,330; P90: $476,336</t>
  </si>
  <si>
    <t>COLLATERAL:
01284 W &amp; T Offshore, Inc.: $1,400,000 (N-8100073 - Eff Dt: 06/11/2024)
01284 W &amp; T Offshore, Inc.: $615,000 (N-8100077 - Eff Dt: 06/11/2024)</t>
  </si>
  <si>
    <t>COLLATERAL:
03436 American Midstream Emerald, LLC: $5,357,357 (612410089 - Eff Dt: 09/23/2021)</t>
  </si>
  <si>
    <t>COLLATERAL:
03481 Cantium, LLC: $9,001,330 (N-8100090 - Eff Dt: 03/31/2025)</t>
  </si>
  <si>
    <t>COLLATERAL:
01284 W &amp; T Offshore, Inc.: $2,350,000 (PB01626000278 - Eff Dt: 02/01/2022)</t>
  </si>
  <si>
    <t>COLLATERAL:
03436 American Midstream Emerald, LLC: $1,896,384 (612410095 - Eff Dt: 09/23/2021)</t>
  </si>
  <si>
    <t>PIPELINES : 
BLKO PSN# 4194 (ACT) Aprv: 11/05/1976 - Init HTP: N/A - P50: $192,203; P70: $324,226; P90: $515,232
BLKO PSN# 14249 (ACT) Aprv: 06/27/2003 - Init HTP: 08/16/1982 - P50: $1; P70: $1; P90: $1
BLKO PSN# 9863 (OUT) Aprv: 03/05/1993 - Init HTP: 04/15/1993 - P50: $112,030; P70: $244,053; P90: $435,059
BLKG PSN# 10897 (PABN) Aprv: 01/31/1996 - Init HTP: 05/04/1994 - P50: $90,064; P70: $222,087; P90: $413,093
BLKO PSN# 10399 (ACT) Aprv: 08/19/1994 - Init HTP: 09/16/1994 - P50: $129,730; P70: $261,753; P90: $452,759
BLKG PSN# 10398 (ACT) Aprv: 08/19/1994 - Init HTP: 11/11/1994 - P50: $122,706; P70: $254,729; P90: $445,735
BLKO PSN# 11031 (ACT) Aprv: 05/24/1996 - Init HTP: 07/16/1996 - P50: $185,871; P70: $317,894; P90: $508,901
BLKG PSN# 14586 (ACT) Aprv: 03/01/2004 - Init HTP: 03/12/2004 - P50: $114,071; P70: $246,094; P90: $437,101
LIFT PSN# 14587 (ACT) Aprv: 03/01/2004 - Init HTP: 03/12/2004 - P50: $74,425; P70: $206,448; P90: $397,455
LIFT PSN# 9616 (OUT) Aprv: 04/27/1992 - Init HTP: 05/17/2023 - P50: $125,841; P70: $348,033; P90: $670,528
BLKO PSN# 4193 (ACT) Aprv: 11/05/1976 - Init HTP: 08/21/2024 - P50: $148,555; P70: $280,578; P90: $471,584
BLKG PSN# 10982 (ACT) Aprv: 04/30/1996 - Init HTP: 08/21/2024 - P50: $119,097; P70: $251,120; P90: $442,126
WELLS : 
012 (TA) Aprv: 09/09/1974 - Spud: 10/04/1974 - P50: $60,048; P70: $108,460; P90: $178,726
Z001 (COM) Aprv: 01/09/2004 - Spud: 01/15/2004 - P50: $511,011; P70: $734,433; P90: $1,057,863
024 (COM) Aprv: 11/12/2004 - Spud: 11/16/2004 - P50: $429,170; P70: $652,592; P90: $976,022
Z002 (COM) Aprv: 10/10/2007 - Spud: 10/29/2007 - P50: $445,909; P70: $669,331; P90: $992,761
STRUCTURES : 
CAIS CPLX# 21858 '12' Aprv: N/A - Inst: 01/01/1975 - P50: $457,398; P70: $690,153; P90: $1,051,265
CAIS CPLX# 23569 'Q' Aprv: N/A - Inst: 01/01/1989 - P50: $493,288; P70: $726,043; P90: $1,087,155
FIXED CPLX# 26086 'W' Aprv: N/A - Inst: 09/12/1994 - P50: $450,220; P70: $682,975; P90: $1,044,087
CAIS CPLX# 1451 'Z' Aprv: N/A - Inst: 03/13/2004 - P50: $478,932; P70: $711,687; P90: $1,072,799
CAIS CPLX# 1624 '24' Aprv: N/A - Inst: 01/01/2005 - P50: $500,466; P70: $733,221; P90: $1,094,333</t>
  </si>
  <si>
    <t>STRUCTURES : 
FIXED CPLX# 20639 'A-AUX' Aprv: N/A - Inst: 01/01/1948 - P50: $141,388; P70: $229,808; P90: $452,872
FIXED CPLX# 20639 'H' Aprv: N/A - Inst: 01/01/1948 - P50: $2,193,770; P70: $2,956,515; P90: $4,192,324
FIXED CPLX# 20639 'A-RSR' Aprv: N/A - Inst: 01/01/1950 - P50: $901,543; P70: $1,440,575; P90: $2,320,318
FIXED CPLX# 20639 'A-CMP' Aprv: N/A - Inst: 01/01/1953 - P50: $901,543; P70: $1,440,575; P90: $2,320,318
FIXED CPLX# 20639 'A-PRD' Aprv: N/A - Inst: 01/01/1953 - P50: $901,543; P70: $1,440,575; P90: $2,320,318
FIXED CPLX# 20639 'A-QTR' Aprv: N/A - Inst: 01/01/1978 - P50: $141,388; P70: $229,808; P90: $452,872</t>
  </si>
  <si>
    <t>COLLATERAL:
03362 Kosmos Energy Gulf of Mexico Operations, LLC: $7,131,939 (DUA001546 - Eff Dt: 01/23/2025)</t>
  </si>
  <si>
    <t>PIPELINES : 
ELECTRIC_HYDRAULIC_CHEMICAL PSN# 21183 (ACT) Aprv: 11/16/2023 - Init HTP: N/A - P50: $2,537,702; P70: $2,669,725; P90: $2,860,731
BLKO PSN# 21182 (ACT) Aprv: 11/16/2023 - Init HTP: 04/27/2024 - P50: $2,577,131; P70: $2,709,154; P90: $2,900,161</t>
  </si>
  <si>
    <t>COLLATERAL:
03148 W &amp; T Energy VI, LLC: $1,795,000 (N-4000199 - Eff Dt: 09/15/2020)</t>
  </si>
  <si>
    <t>WELLS : 
A002 (COM) Aprv: 03/15/1991 - Spud: 03/22/1991 - P50: $874,321; P70: $1,097,743; P90: $1,421,173
STRUCTURES : 
CAIS CPLX# 23894 'AW' Aprv: N/A - Inst: 04/15/1994 - P50: $1,129,507; P70: $1,668,539; P90: $2,548,282
FIXED CPLX# 23894 'AP' Aprv: N/A - Inst: 12/05/1994 - P50: $1,496,004; P70: $2,034,505; P90: $2,923,490
FIXED CPLX# 23894 'AQ' Aprv: N/A - Inst: 12/05/1994 - P50: $1,129,507; P70: $1,668,539; P90: $2,548,282
PIPELINES : 
SPLY PSN# 10347 (OUT) Aprv: 10/25/1994 - Init HTP: 11/08/1994 - P50: $130,675; P70: $262,698; P90: $453,704
SPLY PSN# 10635 (ACT) Aprv: 07/24/1995 - Init HTP: 09/01/1995 - P50: $147,039; P70: $279,062; P90: $470,068
SPLY PSN# 10749 (ACT) Aprv: 09/25/1995 - Init HTP: 01/13/1996 - P50: $168,351; P70: $300,373; P90: $491,380</t>
  </si>
  <si>
    <t>COLLATERAL:
03026 Talos Energy Ventures, LLC: $3,335,000 (SPA150014_011 - Eff Dt: 03/01/2024)</t>
  </si>
  <si>
    <t>PIPELINES : 
GAS PSN# 1335 (ACT) Aprv: 04/24/1957 - Init HTP: 07/02/1962 - P50: $607,043; P70: $739,066; P90: $930,072
GAS PSN# 3515 (ACT) Aprv: 04/24/1957 - Init HTP: 07/02/1962 - P50: $837,448; P70: $969,471; P90: $1,160,477
GAS PSN# 1232 (APMO) Aprv: 04/24/1957 - Init HTP: 07/26/2025 - P50: $572,247; P70: $704,270; P90: $895,276
STRUCTURES : 
FIXED CPLX# 25000 'CG-VALVE' Aprv: N/A - Inst: 07/02/1962 - P50: $1,403,600; P70: $1,942,101; P90: $2,831,086
FIXED CPLX# 25025 'PP-VALVE' Aprv: N/A - Inst: 07/02/1962 - P50: $1,469,603; P70: $2,008,104; P90: $2,897,089
FIXED CPLX# 25000 'COMP' Aprv: N/A - Inst: 01/01/1979 - P50: $141,388; P70: $229,808; P90: $452,872</t>
  </si>
  <si>
    <t>COLLATERAL:
03481 Cantium, LLC: $450,000 (SBP150470_006 - Eff Dt: 02/07/2024)</t>
  </si>
  <si>
    <t>G29799</t>
  </si>
  <si>
    <t>PIPELINES : 
BLKG PSN# 21512 (PROP) Aprv: N/A - Init HTP:  - P50: $4,965,761; P70: $5,097,784; P90: $5,288,790</t>
  </si>
  <si>
    <t>03141 - Enbridge Offshore Facilities, LLC (From 06/25/2025 12:00AM to 12/31/2099 11:59AM)</t>
  </si>
  <si>
    <t>WELLS : 
G001 (COM) Aprv: 11/29/2006 - Spud: 12/21/2006 - P50: $649,025; P70: $872,447; P90: $1,195,878
G002 (COM) Aprv: 12/28/2006 - Spud: 01/07/2007 - P50: $666,550; P70: $889,972; P90: $1,213,402
G003 (COM) Aprv: 01/09/2007 - Spud: 01/26/2007 - P50: $626,306; P70: $849,728; P90: $1,173,158
G004 (COM) Aprv: 01/09/2007 - Spud: 02/10/2007 - P50: $626,996; P70: $850,418; P90: $1,173,849
STRUCTURES : 
FIXED CPLX# 1914 'G' Aprv: N/A - Inst: 10/15/2006 - P50: $2,124,259; P70: $2,663,291; P90: $3,543,034
PIPELINES : 
LIFT PSN# 18952 (OUT) Aprv: 08/06/2013 - Init HTP: 09/26/2013 - P50: $154,889; P70: $377,081; P90: $699,576</t>
  </si>
  <si>
    <t xml:space="preserve">03619 - Talos Third Coast LLC (From 12/21/2020 12:00AM to 12/31/2099 11:59AM) 
03197 - GOME 1271 LLC (From 02/15/2019 12:00AM to 12/21/2022 11:59PM) 
03619 - Talos Third Coast LLC (Acquired 03176 Dorado Deep GP, LLC) (From 02/15/2019 04:00AM to 12/21/2022 11:59PM) 
02970 - Castex Offshore, Inc. (From 02/15/2019 12:00AM to 12/20/2020 11:59PM) 
01666 - Piquant, Inc.  (From 02/11/2008 02:00AM to 02/15/2019 01:59AM) 
02312 - McMoRan Oil &amp; Gas LLC (From 05/07/2008 12:00AM to 02/14/2019 11:59PM) 
01364 - Newfield Exploration Company (From 09/15/1999 12:00AM to 05/06/2008 11:59PM) 
01777 - Devon Louisiana Corporation (From 07/01/1996 12:00AM to 09/14/1999 11:59PM) </t>
  </si>
  <si>
    <t xml:space="preserve">02361 - Eni Petroleum US LLC (From 02/11/2008 12:00AM to 12/31/2099 11:59AM) (ALQT: 1 / LVL: 2) 
03619 - Talos Third Coast LLC (From 12/21/2020 01:00AM to 12/31/2099 11:59AM) (ALQT: 1 / LVL: 2) 
03197 - GOME 1271 LLC (From 02/15/2019 01:00AM to 12/21/2022 11:59PM) (ALQT: 1 / LVL: 2) 
03619 - Talos Third Coast LLC (Acquired 03176 Dorado Deep GP, LLC) (From 02/15/2019 05:00AM to 12/21/2022 11:59PM) (ALQT: 1 / LVL: 2) 
02970 - Castex Offshore, Inc. (From 02/15/2019 01:00AM to 12/21/2020 12:59AM) (ALQT: 1 / LVL: 2) 
01666 - Piquant, Inc.  (From 02/11/2008 04:00AM to 02/15/2019 02:59AM) (ALQT: 1 / LVL: 2) 
02312 - McMoRan Oil &amp; Gas LLC (From 05/07/2008 01:00AM to 02/15/2019 12:59AM) (ALQT: 1 / LVL: 2) 
01364 - Newfield Exploration Company (From 09/15/1999 12:00AM to 05/07/2008 12:59AM) (ALQT: 1 / LVL: 2) 
00282 - Dominion Exploration &amp; Production, Inc. (From 09/02/1999 12:00AM to 02/10/2008 11:59PM) (ALQT: 1 / LVL: 2) 
01777 - Devon Louisiana Corporation (From 09/02/1999 12:00AM to 09/14/1999 11:59PM) (ALQT: 1 / LVL: 2) </t>
  </si>
  <si>
    <t>COLLATERAL:
03619 Talos Third Coast LLC: $4,998,219 (DUA001307 - Eff Dt: 01/29/2024)</t>
  </si>
  <si>
    <t>WELLS : 
C011 (TA) Aprv: N/A - Spud: 06/18/1983 - P50: $163,881; P70: $212,293; P90: $282,559
C016 (TA) Aprv: 09/26/1995 - Spud: 01/07/1996 - P50: $156,375; P70: $204,787; P90: $275,053
A004 (COM) Aprv: 08/31/2004 - Spud: 09/27/2004 - P50: $549,528; P70: $772,950; P90: $1,096,380
A006 (COM) Aprv: 11/18/2004 - Spud: 11/22/2004 - P50: $652,768; P70: $876,190; P90: $1,199,620
A007 (COM) Aprv: 12/07/2004 - Spud: 12/28/2004 - P50: $544,004; P70: $767,426; P90: $1,090,856
STRUCTURES : 
FIXED CPLX# 241 'A' Aprv: N/A - Inst: 06/20/1998 - P50: $1,740,865; P70: $2,279,897; P90: $3,159,640
PIPELINES : 
BLKO PSN# 893 (OUT) Aprv: 10/20/1972 - Init HTP: 04/24/1973 - P50: $187,006; P70: $319,029; P90: $510,035
BLKO PSN# 14896 (OUT) Aprv: 12/16/2004 - Init HTP: 05/20/2005 - P50: $297,622; P70: $429,645; P90: $620,651
BLKO PSN# 14898 (ACT) Aprv: 12/16/2004 - Init HTP: 05/20/2005 - P50: $257,389; P70: $389,412; P90: $580,418
OIL PSN# 17817 (ACT) Aprv: 03/10/2009 - Init HTP: 05/25/2009 - P50: $184,147; P70: $406,338; P90: $728,834</t>
  </si>
  <si>
    <t>COLLATERAL:
01284 W &amp; T Offshore, Inc.: $2,002,000 (PB01626000276 - Eff Dt: 02/01/2022)</t>
  </si>
  <si>
    <t>WELLS : 
F001 (COM) Aprv: 03/24/2016 - Spud: 04/03/2016 - P50: $569,978; P70: $793,400; P90: $1,116,831
F002 (COM) Aprv: 10/25/2017 - Spud: 12/03/2017 - P50: $607,395; P70: $830,817; P90: $1,154,247
F003 (COM) Aprv: 11/29/2017 - Spud: 01/09/2018 - P50: $577,869; P70: $801,291; P90: $1,124,722
F004 (COM) Aprv: 09/06/2019 - Spud: 01/30/2020 - P50: $591,448; P70: $814,870; P90: $1,138,301
F005 (COM) Aprv: 10/21/2024 - Spud: 10/24/2024 - P50: $561,496; P70: $784,918; P90: $1,108,348
STRUCTURES : 
FIXED CPLX# 2656 'F' Aprv: N/A - Inst: 11/15/2017 - P50: $1,279,320; P70: $1,641,630; P90: $2,269,081
PIPELINES : 
GAS PSN# 19752 (ACT) Aprv: 08/31/2017 - Init HTP: N/A - P50: $279,022; P70: $501,214; P90: $823,709
OIL PSN# 19751 (ACT) Aprv: 09/06/2017 - Init HTP: 12/24/2017 - P50: $182,296; P70: $404,488; P90: $726,983</t>
  </si>
  <si>
    <t>COLLATERAL:
02961 Byron Energy Inc.: $150,000 (N-9000004 - Eff Dt: 10/04/2021)</t>
  </si>
  <si>
    <t>PIPELINES : 
G/C PSN# 11903 (OUT) Aprv: 08/03/1999 - Init HTP: 04/22/2000 - P50: $4,641,453; P70: $4,773,476; P90: $4,964,483</t>
  </si>
  <si>
    <t>G29798</t>
  </si>
  <si>
    <t>KC 56</t>
  </si>
  <si>
    <t>PIPELINES : 
BLKO PSN# 21513 (PROP) Aprv: N/A - Init HTP:  - P50: $4,616,018; P70: $4,748,041; P90: $4,939,047</t>
  </si>
  <si>
    <t>WELLS : 
001 (COM) Aprv: 01/29/1999 - Spud: 02/07/1999 - P50: $393,407; P70: $616,829; P90: $940,259
A009 (TA) Aprv: 05/13/1999 - Spud: 05/16/1999 - P50: $451,039; P70: $674,461; P90: $997,891
A010 (TA) Aprv: 12/29/1999 - Spud: 01/01/2000 - P50: $86,319; P70: $134,731; P90: $204,997
A012 (COM) Aprv: 01/31/2001 - Spud: 02/04/2001 - P50: $476,229; P70: $699,651; P90: $1,023,082
A016 (COM) Aprv: 05/12/2003 - Spud: 05/17/2003 - P50: $456,832; P70: $680,254; P90: $1,003,684
A015 (COM) Aprv: 07/19/2006 - Spud: 09/17/2006 - P50: $474,689; P70: $698,111; P90: $1,021,541
I001 (COM) Aprv: 06/02/2010 - Spud: 10/18/2010 - P50: $551,226; P70: $774,648; P90: $1,098,079
A013 (COM) Aprv: 07/15/2013 - Spud: 01/09/2014 - P50: $438,552; P70: $661,975; P90: $985,405
AA003 (COM) Aprv: 06/14/2025 - Spud: 06/17/2025 - P50: $419,550; P70: $642,972; P90: $966,402
STRUCTURES : 
CAIS CPLX# 23413 'AA' Aprv: N/A - Inst: 01/01/1986 - P50: $615,314; P70: $848,069; P90: $1,209,181
PIPELINES : 
BLKO PSN# 12543 (ACT) Aprv: 10/27/2000 - Init HTP: 11/29/2000 - P50: $149,132; P70: $281,155; P90: $472,161</t>
  </si>
  <si>
    <t>WELLS : 
G001 (COM) Aprv: N/A - Spud: 07/23/1985 - P50: $915,777; P70: $1,139,199; P90: $1,462,629
G002 (COM) Aprv: 06/29/2000 - Spud: 07/27/2000 - P50: $911,226; P70: $1,134,648; P90: $1,458,078
G003 (COM) Aprv: 04/11/2003 - Spud: 05/27/2003 - P50: $843,501; P70: $1,066,923; P90: $1,390,354
STRUCTURES : 
FIXED CPLX# 23405 'G' Aprv: N/A - Inst: 01/01/1986 - P50: $1,515,003; P70: $1,877,313; P90: $2,504,764
PIPELINES : 
BLKO PSN# 7809 (ACT) Aprv: 04/22/1986 - Init HTP: 08/31/1986 - P50: $265,297; P70: $397,320; P90: $588,326</t>
  </si>
  <si>
    <t>G29797</t>
  </si>
  <si>
    <t>PIPELINES : 
BLKG PSN# 21514 (PROP) Aprv: N/A - Init HTP:  - P50: $4,412,408; P70: $4,544,430; P90: $4,735,437</t>
  </si>
  <si>
    <t>WELLS : 
A007 (TA) Aprv: N/A - Spud: 06/07/1972 - P50: $235,188; P70: $283,600; P90: $353,866
A035 (TA) Aprv: 08/18/1980 - Spud: 09/22/1980 - P50: $235,188; P70: $283,600; P90: $353,866
E022 (COM) Aprv: 09/01/1983 - Spud: 09/01/1983 - P50: $899,337; P70: $1,122,759; P90: $1,446,189
A012 (TA) Aprv: N/A - Spud: 09/06/1992 - P50: $235,188; P70: $283,600; P90: $353,866
B004 (TA) Aprv: N/A - Spud: 01/31/1995 - P50: $257,706; P70: $306,118; P90: $376,384
A006 (TA) Aprv: 10/17/1995 - Spud: 10/17/1995 - P50: $235,188; P70: $283,600; P90: $353,866
A028 (TA) Aprv: 06/21/2002 - Spud: 07/06/2002 - P50: $235,188; P70: $283,600; P90: $353,866
PIPELINES : 
FLG PSN# 9704 (PABN) Aprv: N/A - Init HTP: N/A - P50: $45,192; P70: $58,320; P90: $80,561
INJ PSN# 16338 (PABN) Aprv: 09/04/1980 - Init HTP: 02/15/1973 - P50: $280,377; P70: $412,399; P90: $603,406
GAS PSN# 45 (PABN) Aprv: 08/31/1973 - Init HTP: 05/30/1980 - P50: $377,610; P70: $509,633; P90: $700,639
GAS PSN# 5942 (PABN) Aprv: 11/04/1980 - Init HTP: 03/29/1981 - P50: $207,626; P70: $339,649; P90: $530,655
GAS PSN# 6520 (PABN) Aprv: 11/08/1982 - Init HTP: 08/22/1982 - P50: $306,055; P70: $438,078; P90: $629,084
GAS PSN# 6528 (PABN) Aprv: 08/06/1982 - Init HTP: 10/08/1982 - P50: $311,891; P70: $443,913; P90: $634,920
GAS PSN# 6591 (PABN) Aprv: 02/04/1983 - Init HTP: 01/16/1984 - P50: $241,808; P70: $373,831; P90: $564,837
CBLC PSN# 12325 (PABN) Aprv: 07/18/1999 - Init HTP: N/A - P50: $194,514; P70: $326,536; P90: $517,543</t>
  </si>
  <si>
    <t>WELLS : 
001 (TA) Aprv: N/A - Spud: 05/31/1964 - P50: $62,550; P70: $110,962; P90: $181,228
STRUCTURES : 
CAIS CPLX# 20961 '1' Aprv: N/A - Inst: 01/01/1964 - P50: $493,288; P70: $726,043; P90: $1,087,155
FIXED CPLX# 21108 'F' Aprv: N/A - Inst: 01/01/1964 - P50: $1,670,033; P70: $2,208,003; P90: $3,106,230
FIXED CPLX# 21108 'PRD' Aprv: N/A - Inst: 01/01/1964 - P50: $1,337,598; P70: $1,876,099; P90: $2,765,084
PIPELINES : 
BLKO PSN# 8990 (OUT) Aprv: 03/15/1990 - Init HTP: 12/20/1964 - P50: $289,863; P70: $421,885; P90: $612,892
LIFT PSN# 15037 (OUT) Aprv: 05/17/1966 - Init HTP: 06/09/2005 - P50: $220,672; P70: $442,864; P90: $765,359
LIFT PSN# 15452 (OUT) Aprv: 03/21/2006 - Init HTP: 11/22/2005 - P50: $155,171; P70: $287,194; P90: $478,200</t>
  </si>
  <si>
    <t>PIPELINES : 
BLKO PSN# 19719 (PABN) Aprv: 08/29/2017 - Init HTP: N/A - P50: $889,904; P70: $1,112,095; P90: $1,434,590
UMB PSN# 19724 (PABN) Aprv: 08/29/2017 - Init HTP: N/A - P50: $1,593,985; P70: $1,593,985; P90: $1,593,985
UMB PSN# 19744 (PABN) Aprv: 08/29/2017 - Init HTP: N/A - P50: $1,745,185; P70: $1,745,185; P90: $1,745,185</t>
  </si>
  <si>
    <t>COLLATERAL:
02289 Shell Pipeline Company LP: $1,896,384 (K09622469 - Eff Dt: 08/15/2017)</t>
  </si>
  <si>
    <t>WELLS : 
JA001 (COM) Aprv: 08/11/1995 - Spud: 08/14/1995 - P50: $648,906; P70: $872,328; P90: $1,195,758
JA002 (COM) Aprv: 12/29/1995 - Spud: 12/29/1995 - P50: $632,862; P70: $856,284; P90: $1,179,714
JA004 (TA) Aprv: 06/02/1997 - Spud: 06/06/1997 - P50: $634,375; P70: $857,797; P90: $1,181,227
JA005 (COM) Aprv: 06/03/1997 - Spud: 06/23/1997 - P50: $516,569; P70: $739,991; P90: $1,063,421
JA007 (TA) Aprv: 02/18/2003 - Spud: 03/27/2003 - P50: $88,821; P70: $137,233; P90: $207,499
JA008 (TA) Aprv: 10/07/2010 - Spud: 10/21/2010 - P50: $93,825; P70: $142,237; P90: $212,503
STRUCTURES : 
FIXED CPLX# 29040 'JA' Aprv: N/A - Inst: 04/29/1996 - P50: $1,233,127; P70: $1,772,159; P90: $2,651,902
PIPELINES : 
GAS PSN# 11024 (PABN) Aprv: 05/17/1996 - Init HTP: 09/24/1980 - P50: $341,391; P70: $563,582; P90: $886,078</t>
  </si>
  <si>
    <t>COLLATERAL:
03520 Sanare Energy Partners, LLC: $2,125,000 (1153619 - Eff Dt: 12/12/2017)</t>
  </si>
  <si>
    <t>WELLS : 
C001 (TA) Aprv: 05/24/1982 - Spud: 05/31/1982 - P50: $102,582; P70: $150,994; P90: $221,260
C003 (TA) Aprv: 07/15/1983 - Spud: 08/02/1983 - P50: $101,331; P70: $149,743; P90: $220,009
C004 (TA) Aprv: 11/10/1983 - Spud: 02/29/1984 - P50: $110,088; P70: $158,500; P90: $228,766
C005 (TA) Aprv: 05/18/1984 - Spud: 06/12/1984 - P50: $676,734; P70: $900,156; P90: $1,223,586
D001 (TA) Aprv: N/A - Spud: 01/25/1995 - P50: $107,586; P70: $155,998; P90: $226,264
C002 (TA) Aprv: 07/13/1998 - Spud: 07/15/1998 - P50: $102,582; P70: $150,994; P90: $221,260
C008 (TA) Aprv: 02/24/2000 - Spud: 03/09/2000 - P50: $107,586; P70: $155,998; P90: $226,264
D003 (TA) Aprv: 05/09/2000 - Spud: 05/23/2000 - P50: $108,837; P70: $157,249; P90: $227,515
D004 (TA) Aprv: 09/12/2003 - Spud: 09/19/2003 - P50: $108,837; P70: $157,249; P90: $227,515
STRUCTURES : 
FIXED CPLX# 10225 'C' Aprv: N/A - Inst: 01/01/1983 - P50: $1,398,919; P70: $1,937,951; P90: $2,817,694
FIXED CPLX# 10225 'C-PRD' Aprv: N/A - Inst: 01/01/1985 - P50: $141,388; P70: $229,808; P90: $452,872
FIXED CPLX# 10225 'C-QRT' Aprv: N/A - Inst: 01/01/1985 - P50: $141,388; P70: $229,808; P90: $452,872
FIXED CPLX# 10391 'D' Aprv: N/A - Inst: 01/01/1995 - P50: $751,696; P70: $984,451; P90: $1,345,563
FIXED CPLX# 10225 'C-COMPRESS0R' Aprv: N/A - Inst: 12/27/2001 - P50: $141,388; P70: $229,808; P90: $452,872</t>
  </si>
  <si>
    <t>WELLS : 
A001 (TA) Aprv: 02/14/2003 - Spud: 02/27/2003 - P50: $764,720; P70: $988,142; P90: $1,311,572
B001 (COM) Aprv: 09/19/2003 - Spud: 10/06/2003 - P50: $764,295; P70: $987,717; P90: $1,311,147
A002 (COM) Aprv: 01/14/2004 - Spud: 01/22/2004 - P50: $798,191; P70: $1,021,613; P90: $1,345,043
STRUCTURES : 
CAIS CPLX# 1281 'A' Aprv: N/A - Inst: 04/21/2003 - P50: $565,068; P70: $797,823; P90: $1,158,935
FIXED CPLX# 1342 'B' Aprv: N/A - Inst: 11/10/2003 - P50: $1,108,783; P70: $1,647,815; P90: $2,527,558</t>
  </si>
  <si>
    <t>COLLATERAL:
03247 Talos Energy Offshore LLC: $5,443,110 (N-8100029 - Eff Dt: 06/03/2021)</t>
  </si>
  <si>
    <t xml:space="preserve">02219 - Anadarko US Offshore LLC (From 12/01/1998 12:00AM to 12/31/2099 11:59AM) 
02806 - Marubeni Oil &amp; Gas (USA) LLC (From 03/02/2011 12:00AM to 12/31/2099 11:59AM) 
02481 - BP Exploration &amp; Production Inc. (From 10/25/2010 12:00AM to 03/01/2011 11:59PM) 
02421 - Devon Energy Production Co., L.P. (From 09/18/2006 12:00AM to 10/24/2010 11:59PM) 
01777 - Devon Louisiana Corporation (From 10/19/1999 12:00AM to 09/17/2006 11:59PM) 
01680 - BP Exploration &amp; Oil Inc. (From 12/01/1998 12:00AM to 10/03/1999 11:59PM) </t>
  </si>
  <si>
    <t>WELLS : 
B001 (TA) Aprv: 04/07/2004 - Spud: 05/14/2004 - P50: $66,303; P70: $114,715; P90: $184,981
A002 (TA) Aprv: 07/15/2004 - Spud: 07/15/2004 - P50: $66,303; P70: $114,715; P90: $184,981
A003 (TA) Aprv: 08/31/2004 - Spud: 08/31/2004 - P50: $66,303; P70: $114,715; P90: $184,981
C001 (TA) Aprv: 09/29/2004 - Spud: 10/25/2004 - P50: $68,805; P70: $117,217; P90: $187,483
C002 (TA) Aprv: 12/25/2004 - Spud: 12/26/2004 - P50: $67,554; P70: $115,966; P90: $186,232
A004 (TA) Aprv: 05/15/2008 - Spud: 05/16/2008 - P50: $62,550; P70: $110,962; P90: $181,228
C003 (TA) Aprv: 07/16/2008 - Spud: 08/10/2008 - P50: $66,303; P70: $114,715; P90: $184,981
A001 (TA) Aprv: 08/07/2008 - Spud: 08/23/2008 - P50: $66,303; P70: $114,715; P90: $184,981
STRUCTURES : 
FIXED CPLX# 1464 'A' Aprv: N/A - Inst: 04/11/2004 - P50: $1,403,600; P70: $1,942,101; P90: $2,831,086
CAIS CPLX# 1542 'B' Aprv: N/A - Inst: 07/15/2004 - P50: $829,878; P70: $1,192,188; P90: $1,819,639
FIXED CPLX# 1621 'C' Aprv: N/A - Inst: 03/28/2005 - P50: $1,056,973; P70: $1,596,005; P90: $2,475,748
PIPELINES : 
CBLP PSN# 15180 (PABN) Aprv: N/A - Init HTP: N/A - P50: $90,341; P70: $222,364; P90: $413,370</t>
  </si>
  <si>
    <t>WELLS : 
D008 (TA) Aprv: 12/08/1967 - Spud: 12/11/1967 - P50: $62,550; P70: $110,962; P90: $181,228
D010 (COM) Aprv: 08/11/2006 - Spud: 08/16/2006 - P50: $553,684; P70: $777,106; P90: $1,100,536
D009 (COM) Aprv: 01/27/2006 - Spud: 10/25/2006 - P50: $533,660; P70: $757,083; P90: $1,080,513
STRUCTURES : 
FIXED CPLX# 20717 'D' Aprv: N/A - Inst: 01/01/1966 - P50: $1,015,525; P70: $1,554,557; P90: $2,434,300
FIXED CPLX# 20717 'E' Aprv: N/A - Inst: 01/01/1983 - P50: $1,350,798; P70: $1,889,299; P90: $2,778,284
PIPELINES : 
LIFT PSN# 6863 (OUT) Aprv: 10/13/1983 - Init HTP: 01/30/1984 - P50: $166,751; P70: $298,774; P90: $489,781
LIFT PSN# 14394 (OUT) Aprv: 12/08/2003 - Init HTP: 02/24/2004 - P50: $159,714; P70: $291,737; P90: $482,743</t>
  </si>
  <si>
    <t>COLLATERAL:
02937 Energy XXI Gulf Coast, LLC: $5,588,000 (1046855 - Eff Dt: 12/06/2018)</t>
  </si>
  <si>
    <t>COLLATERAL:
02899 Talos ERT LLC: $926,048 (N-8100134 - Eff Dt: 11/01/2021)
02899 Talos ERT LLC: $2,145,000 (SBP150014_034 - Eff Dt: 11/21/2022)</t>
  </si>
  <si>
    <t>COLLATERAL:
02937 Energy XXI Gulf Coast, LLC: $1,779,000 (1046855 - Eff Dt: 12/06/2018)</t>
  </si>
  <si>
    <t>PIPELINES : 
UBEH PSN# 19192 (ACT) Aprv: 11/03/2014 - Init HTP: N/A - P50: $1,593,985; P70: $1,593,985; P90: $1,593,985
BLKO PSN# 19026 (ACT) Aprv: 11/03/2014 - Init HTP: 08/27/2015 - P50: $1,248,610; P70: $1,470,802; P90: $1,793,297
LIFT PSN# 20691 (ACT) Aprv: 03/17/2022 - Init HTP: N/A - P50: $973,421; P70: $1,195,612; P90: $1,518,108</t>
  </si>
  <si>
    <t>COLLATERAL:
03147 EC Offshore Properties, Inc.: $1,391,913 (TRUST ACCT ######## - Eff Dt: 02/06/2019)
01324 B T Operating Co.: $400,000 (########## - Eff Dt: 05/09/2000)
03147 EC Offshore Properties, Inc.: $425,000 (RLB0005566 - Eff Dt: 06/02/2003)
03147 EC Offshore Properties, Inc.: $175,000 (RLB0014965 - Eff Dt: 01/15/2013)
03147 EC Offshore Properties, Inc.: $375,000 (RLB0007260 - Eff Dt: 05/25/2004)
03147 EC Offshore Properties, Inc.: $100,000 (RLB0006123 - Eff Dt: 09/19/2003)
03147 EC Offshore Properties, Inc.: $100,000 (RLB0005565 - Eff Dt: 06/02/2003)</t>
  </si>
  <si>
    <t>PIPELINES : 
OIL PSN# 13986 (PABN) Aprv: 04/04/2003 - Init HTP: 10/05/2003 - P50: $3,751,684; P70: $3,883,707; P90: $4,074,714</t>
  </si>
  <si>
    <t xml:space="preserve">02852 - Rosetta Resources Offshore, LLC (From 06/07/2006 12:00AM to 12/31/2099 11:59AM) 
03217 - Northstar Offshore Group, LLC (From 06/23/2016 12:00AM to 12/31/2099 11:59AM) 
03033 - Black Elk Energy Offshore Operations, LLC (From 05/10/2011 12:00AM to 06/22/2016 11:59PM) 
02409 - Maritech Resources, Inc. (From 03/31/2006 12:00AM to 05/09/2011 11:59PM) 
02602 - Calpine Corporation (From 09/10/2002 12:00AM to 06/06/2006 11:59PM) 
01777 - Devon Louisiana Corporation (From 02/02/2000 12:00AM to 03/30/2006 11:59PM) 
02602 - Calpine Corporation (Acquired 02441 Calpine Natural Gas Company) (From 06/30/2000 12:00AM to 09/09/2002 11:59PM) 
02266 - EPL Oil &amp; Gas, LLC (Acquired 00846 Hall-Houston Oil Company) (From 11/01/1989 12:00AM to 06/29/2000 11:59PM) 
01437 - Global Natural Resources Corporation of Nevada (From 04/19/1994 12:00AM to 02/01/2000 11:59PM) 
02421 - Devon Energy Production Co., L.P. (Acquired 01551 Santa Fe Energy Resources, Inc.) (From 09/11/1992 12:00AM to 11/28/1999 11:59PM) 
00105 - Apache Corporation (From 12/14/1993 12:00AM to 11/19/1995 11:59PM) 
02421 - Devon Energy Production Co., L.P. (Acquired 01023 Adobe Resources Corporation) (From 02/10/1992 12:00AM to 09/10/1992 11:59PM) </t>
  </si>
  <si>
    <t>COLLATERAL:
03520 Sanare Energy Partners, LLC: $4,710,000 (N-7001170 - Eff Dt: 08/16/2018)</t>
  </si>
  <si>
    <t>PIPELINES : 
GAS PSN# 4073 (ACT) Aprv: 10/22/1976 - Init HTP: 01/28/1980 - P50: $1,291,006; P70: $1,513,197; P90: $1,835,692
GAS PSN# 4590 (PABN) Aprv: 04/12/1977 - Init HTP: 01/28/1980 - P50: $719,896; P70: $942,087; P90: $1,264,582
GAS PSN# 4613 (PABN) Aprv: 04/08/1977 - Init HTP: 01/28/1980 - P50: $627,221; P70: $849,413; P90: $1,171,908
STRUCTURES : 
FIXED CPLX# 1401 'A-Valve' Aprv: N/A - Inst: 01/01/1978 - P50: $1,056,973; P70: $1,596,005; P90: $2,475,748</t>
  </si>
  <si>
    <t>WELLS : 
001 (TA) Aprv: N/A - Spud: 04/10/1957 - P50: $75,060; P70: $123,472; P90: $193,738
A005 (TA) Aprv: N/A - Spud: 05/30/1957 - P50: $67,554; P70: $115,966; P90: $186,232
003 (TA) Aprv: N/A - Spud: 12/25/1958 - P50: $67,554; P70: $115,966; P90: $186,232
004 (TA) Aprv: 01/20/1959 - Spud: 01/20/1959 - P50: $67,554; P70: $115,966; P90: $186,232
AA007 (TA) Aprv: 12/03/1997 - Spud: 12/08/1997 - P50: $65,052; P70: $113,464; P90: $183,730
016 (TA) Aprv: 04/16/1999 - Spud: 04/19/1999 - P50: $55,044; P70: $103,456; P90: $173,722
010 (TA) Aprv: 03/03/2000 - Spud: 03/16/2000 - P50: $61,299; P70: $109,711; P90: $179,977
AA011 (TA) Aprv: 01/23/2003 - Spud: 01/26/2003 - P50: $63,801; P70: $112,213; P90: $182,479
AA009 (TA) Aprv: 01/31/2003 - Spud: 02/01/2003 - P50: $62,550; P70: $110,962; P90: $181,228
006 (COM) Aprv: 05/01/2014 - Spud: 05/11/2014 - P50: $429,358; P70: $652,780; P90: $976,210
AA037 (COM) Aprv: 03/15/2021 - Spud: 05/10/2021 - P50: $518,724; P70: $742,146; P90: $1,065,577
STRUCTURES : 
FIXED CPLX# 20386 'AB N' Aprv: N/A - Inst: 01/01/1957 - P50: $579,424; P70: $812,179; P90: $1,173,291
FIXED CPLX# 20391 'AA' Aprv: N/A - Inst: 01/01/1959 - P50: $1,046,611; P70: $1,585,643; P90: $2,465,386
PIPELINES : 
BLKG PSN# 199 (ACT) Aprv: N/A - Init HTP: N/A - P50: $135,018; P70: $267,041; P90: $458,047
BLKG PSN# 7848 (ACT) Aprv: N/A - Init HTP: N/A - P50: $142,199; P70: $274,222; P90: $465,228
BLKG PSN# 377 (ACT) Aprv: 06/28/1957 - Init HTP: N/A - P50: $143,794; P70: $275,817; P90: $466,823
LIFT PSN# 469 (ACT) Aprv: 04/12/1973 - Init HTP: 05/12/1973 - P50: $92,246; P70: $224,269; P90: $415,275</t>
  </si>
  <si>
    <t>COLLATERAL:
03626 Rosefield Operating Company, LLC: $3,658,868 (872244 - Eff Dt: 02/01/2021)
03626 Rosefield Operating Company, LLC: $1,305,918 (872041 - Eff Dt: 07/02/2021)</t>
  </si>
  <si>
    <t>COLLATERAL:
03575 MP Gulf of Mexico, LLC: $3,832,885 (612410079 - Eff Dt: 08/02/2021)</t>
  </si>
  <si>
    <t>PIPELINES : 
ELECTRIC_HYDRAULIC_CHEMICAL PSN# 21229 (ACT) Aprv: 10/22/2024 - Init HTP: N/A - P50: $1,745,185; P70: $1,745,185; P90: $1,745,185
BLGH PSN# 21081 (ACT) Aprv: 10/23/2024 - Init HTP: 01/04/2025 - P50: $1,846,476; P70: $2,068,667; P90: $2,391,162</t>
  </si>
  <si>
    <t>COLLATERAL:
02967 Peregrine Oil &amp; Gas II, LLC: $246,070 (EACX191000007 - Eff Dt: 12/17/2018)</t>
  </si>
  <si>
    <t>PIPELINES : 
OIL PSN# 20521 (OUT) Aprv: 01/22/1985 - Init HTP: 03/10/1985 - P50: $309,460; P70: $531,651; P90: $854,146
LIFT PSN# 12261 (OUT) Aprv: 09/14/1999 - Init HTP: 10/11/1999 - P50: $180,188; P70: $312,211; P90: $503,218
STRUCTURES : 
FIXED CPLX# 10223 'A-PROCESS' Aprv: N/A - Inst: 09/20/1982 - P50: $3,093,264; P70: $3,631,765; P90: $4,520,750</t>
  </si>
  <si>
    <t>COLLATERAL:
03148 W &amp; T Energy VI, LLC: $2,856,852 (N-4000188 - Eff Dt: 09/17/2020)
03555 Monza Energy LLC: $334,713 (B011580 - Eff Dt: 08/09/2018)</t>
  </si>
  <si>
    <t>COLLATERAL:
03520 Sanare Energy Partners, LLC: $1,300,000 (N-7000936 - Eff Dt: 03/28/2018)</t>
  </si>
  <si>
    <t>COLLATERAL:
02899 Talos ERT LLC: $1,000,000 (SBP150014_014 - Eff Dt: 11/15/2022)</t>
  </si>
  <si>
    <t>COLLATERAL:
02289 Shell Pipeline Company LP: $1,896,384 (K09622457 - Eff Dt: 08/15/2017)</t>
  </si>
  <si>
    <t>WELLS : 
E004 (TA) Aprv: 06/08/1978 - Spud: 07/07/1978 - P50: $183,897; P70: $232,309; P90: $302,575
STRUCTURES : 
FIXED CPLX# 21904 'B' Aprv: N/A - Inst: 01/01/1978 - P50: $3,193,738; P70: $3,731,708; P90: $4,629,935</t>
  </si>
  <si>
    <t>WELLS : 
A006 (TA) Aprv: 11/12/1950 - Spud: 11/12/1950 - P50: $52,542; P70: $100,954; P90: $171,220
M001 (TA) Aprv: 11/07/1985 - Spud: 11/07/1985 - P50: $48,789; P70: $97,201; P90: $167,467
K001 (TA) Aprv: 01/01/1947 - Spud: 12/04/1986 - P50: $45,036; P70: $93,448; P90: $163,714
K002 (TA) Aprv: 08/11/1987 - Spud: 08/24/1987 - P50: $47,538; P70: $95,950; P90: $166,216
K003 (TA) Aprv: 09/03/1987 - Spud: 10/23/1987 - P50: $47,538; P70: $95,950; P90: $166,216
K004 (TA) Aprv: 09/03/1987 - Spud: 11/21/1987 - P50: $47,538; P70: $95,950; P90: $166,216
M002 (TA) Aprv: 12/08/1987 - Spud: 12/29/1987 - P50: $46,287; P70: $94,699; P90: $164,965
K005 (TA) Aprv: 01/08/1992 - Spud: 01/10/1992 - P50: $47,538; P70: $95,950; P90: $166,216
K006 (TA) Aprv: 03/18/1996 - Spud: 04/08/1996 - P50: $47,538; P70: $95,950; P90: $166,216
M004 (TA) Aprv: 10/20/1999 - Spud: 10/23/1999 - P50: $48,789; P70: $97,201; P90: $167,467
M003 (TA) Aprv: 09/12/2001 - Spud: 09/14/2001 - P50: $47,538; P70: $95,950; P90: $166,216
STRUCTURES : 
FIXED CPLX# 23282 'M' Aprv: N/A - Inst: 01/01/1986 - P50: $735,751; P70: $1,274,783; P90: $2,154,526
CAIS CPLX# 23676 'K-1' Aprv: N/A - Inst: 01/01/1987 - P50: $457,398; P70: $690,153; P90: $1,051,265
FIXED CPLX# 23676 'K' Aprv: N/A - Inst: 01/01/1988 - P50: $963,715; P70: $1,502,747; P90: $2,382,490
PIPELINES : 
LIFT PSN# 8002 (PABN) Aprv: 02/04/1987 - Init HTP: 03/21/1987 - P50: $172,124; P70: $394,316; P90: $716,811
BLKO PSN# 10214 (PABN) Aprv: 04/11/1994 - Init HTP: 05/20/1994 - P50: $259,024; P70: $481,216; P90: $803,711
BLKO PSN# 10215 (PABN) Aprv: 04/11/1994 - Init HTP: 05/20/1994 - P50: $247,615; P70: $469,807; P90: $792,302</t>
  </si>
  <si>
    <t>WELLS : 
009 (COM) Aprv: 09/07/2001 - Spud: 10/17/2001 - P50: $562,602; P70: $786,024; P90: $1,109,455
010 (COM) Aprv: 09/05/2002 - Spud: 09/09/2002 - P50: $651,119; P70: $874,541; P90: $1,197,971
011 (COM) Aprv: 08/05/2005 - Spud: 12/26/2005 - P50: $567,705; P70: $791,127; P90: $1,114,557
STRUCTURES : 
FIXED CPLX# 22771 'A' Aprv: N/A - Inst: 01/01/1982 - P50: $673,579; P70: $1,212,611; P90: $2,092,354
CAIS CPLX# 1079 'CAIS.B' Aprv: N/A - Inst: 02/19/2002 - P50: $256,414; P70: $489,169; P90: $850,281
CAIS CPLX# 1178 'C' Aprv: N/A - Inst: 02/05/2003 - P50: $256,414; P70: $489,169; P90: $850,281
CAIS CPLX# 22771 'A-AUX' Aprv: N/A - Inst: 05/22/2003 - P50: $256,414; P70: $489,169; P90: $850,281
PIPELINES : 
BLKO PSN# 19367 (OPMO) Aprv: 01/28/2002 - Init HTP: 03/06/2002 - P50: $1; P70: $1; P90: $1
BLKG PSN# 13978 (OPMO) Aprv: 11/18/2002 - Init HTP: 02/02/2003 - P50: $134,498; P70: $266,521; P90: $457,528</t>
  </si>
  <si>
    <t>WELLS : 
007 (COM) Aprv: 02/20/2020 - Spud: 02/08/2021 - P50: $541,775; P70: $765,197; P90: $1,088,627
BG009 (COM) Aprv: 03/15/2023 - Spud: 04/08/2023 - P50: $431,558; P70: $654,980; P90: $978,411
BG010 (COM) Aprv: 04/24/2023 - Spud: 04/28/2023 - P50: $453,094; P70: $676,516; P90: $999,946
BG011 (COM) Aprv: 05/29/2023 - Spud: 05/29/2023 - P50: $441,751; P70: $665,173; P90: $988,603
BE006 (COM) Aprv: 03/07/2025 - Spud: 03/26/2025 - P50: $477,990; P70: $701,412; P90: $1,024,842
BE011 (COM) Aprv: 05/04/2025 - Spud: 05/05/2025 - P50: $434,984; P70: $658,406; P90: $981,836
STRUCTURES : 
CAIS CPLX# 2721 'BG' Aprv: N/A - Inst: 02/21/2023 - P50: $565,068; P70: $797,823; P90: $1,158,935</t>
  </si>
  <si>
    <t>COLLATERAL:
03481 Cantium, LLC: $150,000 (SBP150470_002 - Eff Dt: 02/07/2024)</t>
  </si>
  <si>
    <t>WELLS : 
D002 (TA) Aprv: 06/18/2008 - Spud: 06/26/2008 - P50: $78,813; P70: $127,225; P90: $197,491
E001 (COM) Aprv: 07/30/2008 - Spud: 08/01/2008 - P50: $597,534; P70: $820,956; P90: $1,144,386
D001 (TA) Aprv: 08/21/2008 - Spud: 09/23/2008 - P50: $78,813; P70: $127,225; P90: $197,491
D003 (COM) Aprv: 02/05/2009 - Spud: 03/17/2009 - P50: $618,307; P70: $841,729; P90: $1,165,159
STRUCTURES : 
FIXED CPLX# 2201 'D' Aprv: N/A - Inst: 07/31/2008 - P50: $1,129,507; P70: $1,668,539; P90: $2,548,282
FIXED CPLX# 2206 'E' Aprv: N/A - Inst: 01/15/2009 - P50: $835,359; P70: $1,197,669; P90: $1,825,120</t>
  </si>
  <si>
    <t>PIPELINES : 
BLKO PSN# 20509 (OUT) Aprv: 08/12/2021 - Init HTP: 11/23/2020 - P50: $1,534,492; P70: $1,756,683; P90: $2,079,178
ELECTRIC_HYDRAULIC_CHEMICAL PSN# 20510 (OUT) Aprv: 08/12/2021 - Init HTP: N/A - P50: $1,745,185; P70: $1,745,185; P90: $1,745,185</t>
  </si>
  <si>
    <t>02647 - Murphy Exploration &amp; Production Company - USA (From 06/02/2020 12:00AM to 04/22/2025 12:00AM)</t>
  </si>
  <si>
    <t>WELLS : 
B008 (TA) Aprv: N/A - Spud: 01/05/1966 - P50: $62,550; P70: $110,962; P90: $181,228
F003 (TA) Aprv: 01/09/1987 - Spud: 01/09/1987 - P50: $62,550; P70: $110,962; P90: $181,228
093 (COM) Aprv: 03/06/2007 - Spud: 03/11/2007 - P50: $520,739; P70: $744,161; P90: $1,067,591
013 (TA) Aprv: 03/12/2010 - Spud: 03/22/2010 - P50: $62,550; P70: $110,962; P90: $181,228
STRUCTURES : 
FIXED CPLX# 20714 'B' Aprv: N/A - Inst: 01/01/1964 - P50: $1,015,525; P70: $1,554,557; P90: $2,434,300
FIXED CPLX# 22966 'F' Aprv: N/A - Inst: 01/01/1984 - P50: $802,473; P70: $1,164,783; P90: $1,792,234
PIPELINES : 
BLKO PSN# 7273 (OPMO) Aprv: 10/16/1984 - Init HTP: 10/30/1984 - P50: $189,992; P70: $322,015; P90: $513,021
LIFT PSN# 7274 (ACT) Aprv: 10/16/1984 - Init HTP: 10/30/1984 - P50: $111,358; P70: $243,381; P90: $434,387
BLKO PSN# 20936 (PABN) Aprv: 10/16/1984 - Init HTP: 10/30/1984 - P50: $245,482; P70: $467,674; P90: $790,169
SPLY PSN# 14046 (OUT) Aprv: 02/18/2003 - Init HTP: 06/05/2006 - P50: $175,047; P70: $397,238; P90: $719,733</t>
  </si>
  <si>
    <t>WELLS : 
002 (TA) Aprv: 04/20/1965 - Spud: 04/20/1965 - P50: $56,295; P70: $104,707; P90: $174,973
EC005 (TA) Aprv: 09/07/1966 - Spud: 09/07/1966 - P50: $47,538; P70: $95,950; P90: $166,216
J013 (COM) Aprv: N/A - Spud: 12/02/1984 - P50: $321,012; P70: $544,434; P90: $867,864
BA012 (TA) Aprv: 05/03/1995 - Spud: 05/13/1995 - P50: $58,797; P70: $107,209; P90: $177,475
BA014 (COM) Aprv: 10/28/1996 - Spud: 10/29/1996 - P50: $386,802; P70: $610,224; P90: $933,654
016 (COM) Aprv: 02/24/2000 - Spud: 02/26/2000 - P50: $445,188; P70: $668,610; P90: $992,040
015 (TA) Aprv: 08/10/2000 - Spud: 09/06/2000 - P50: $57,546; P70: $105,958; P90: $176,224
005 (COM) Aprv: 12/22/2000 - Spud: 01/06/2001 - P50: $405,829; P70: $629,252; P90: $952,682
010 (TA) Aprv: 05/15/2002 - Spud: 05/31/2002 - P50: $388,539; P70: $611,961; P90: $935,391
J014 (TA) Aprv: 11/03/2004 - Spud: 11/12/2004 - P50: $48,789; P70: $97,201; P90: $167,467
BA013 (COM) Aprv: 01/07/2012 - Spud: 01/15/2012 - P50: $503,579; P70: $727,001; P90: $1,050,431
BA009 (COM) Aprv: 08/13/2013 - Spud: 08/28/2013 - P50: $509,502; P70: $732,924; P90: $1,056,354</t>
  </si>
  <si>
    <t>COLLATERAL:
03520 Sanare Energy Partners, LLC: $1,450,000 (N-7002316 - Eff Dt: 06/11/2019)
03650 Greyhound Energy LLC: $1,450,000 (N-032022-OCS-G 5692 - Eff Dt: 07/07/2022)</t>
  </si>
  <si>
    <t>COLLATERAL:
02899 Talos ERT LLC: $900,000 (PB01626000084 - Eff Dt: 03/13/2017)</t>
  </si>
  <si>
    <t xml:space="preserve">00689 - Shell Offshore Inc. 0% 
00105 - Apache Corporation 8.33333% 
02967 - Peregrine Oil &amp; Gas II, LLC 91.66667% </t>
  </si>
  <si>
    <t>02967 - Peregrine Oil &amp; Gas II, LLC
03670 - White Fleet Operating, LLC</t>
  </si>
  <si>
    <t xml:space="preserve">00105 - Apache Corporation (From 10/01/1983 12:00AM to 12/31/2099 11:59AM) 
00689 - Shell Offshore Inc. (From 10/01/1983 12:00AM to 12/31/2099 11:59AM) 
02967 - Peregrine Oil &amp; Gas II, LLC (From 01/28/2008 12:00AM to 12/31/2099 11:59AM) 
00291 - Fluor Oil and Gas Corporation (From 10/01/1983 12:00AM to 01/01/1986 11:59PM) 
00896 - FEC Offshore Productive Inc. (From 02/07/1985 12:00AM to 07/11/1985 11:59PM) 
00573 - Florida Exploration Company (From 10/01/1983 12:00AM to 02/06/1985 11:59PM) </t>
  </si>
  <si>
    <t>WELLS : 
B001 (TA) Aprv: 03/11/1975 - Spud: 03/21/1975 - P50: $40,032; P70: $88,444; P90: $158,710
B002 (TA) Aprv: 01/05/1976 - Spud: 02/02/1976 - P50: $40,032; P70: $88,444; P90: $158,710
B003 (TA) Aprv: 02/24/1976 - Spud: 03/14/1976 - P50: $40,032; P70: $88,444; P90: $158,710
B004 (TA) Aprv: 04/05/1976 - Spud: 04/19/1976 - P50: $40,032; P70: $88,444; P90: $158,710
B006 (TA) Aprv: 06/16/1976 - Spud: 07/05/1976 - P50: $42,534; P70: $90,946; P90: $161,212
B007 (TA) Aprv: 08/17/1976 - Spud: 08/29/1976 - P50: $42,534; P70: $90,946; P90: $161,212
B008 (TA) Aprv: 09/30/1976 - Spud: 10/01/1976 - P50: $42,534; P70: $90,946; P90: $161,212
B010 (TA) Aprv: 12/09/1976 - Spud: 12/14/1976 - P50: $40,032; P70: $88,444; P90: $158,710
B014 (TA) Aprv: 03/23/1977 - Spud: 03/23/1977 - P50: $40,032; P70: $88,444; P90: $158,710
B012 (TA) Aprv: N/A - Spud: 10/05/1977 - P50: $40,032; P70: $88,444; P90: $158,710
E001 (TA) Aprv: 10/24/1978 - Spud: 11/08/1978 - P50: $45,036; P70: $93,448; P90: $163,714
E002 (TA) Aprv: N/A - Spud: 02/25/1981 - P50: $45,036; P70: $93,448; P90: $163,714
E003 (TA) Aprv: N/A - Spud: 08/17/1981 - P50: $45,036; P70: $93,448; P90: $163,714
E004 (TA) Aprv: 12/18/1981 - Spud: 05/07/1982 - P50: $45,036; P70: $93,448; P90: $163,714
B015 (TA) Aprv: 06/21/1993 - Spud: 06/26/1993 - P50: $40,032; P70: $88,444; P90: $158,710
E006 (TA) Aprv: 08/17/1993 - Spud: 08/29/1993 - P50: $45,036; P70: $93,448; P90: $163,714
B016 (TA) Aprv: 07/16/1997 - Spud: 07/16/1997 - P50: $45,036; P70: $93,448; P90: $163,714
B017 (TA) Aprv: 03/02/1998 - Spud: 03/06/1998 - P50: $45,036; P70: $93,448; P90: $163,714
A017 (TA) Aprv: 08/04/1998 - Spud: 08/17/1998 - P50: $42,534; P70: $90,946; P90: $161,212
B009 (TA) Aprv: 06/22/2007 - Spud: 12/03/2007 - P50: $50,040; P70: $98,452; P90: $168,718
STRUCTURES : 
FIXED CPLX# 21997 'B' Aprv: N/A - Inst: 01/01/1976 - P50: $1,099,989; P70: $1,638,490; P90: $2,527,475
FIXED CPLX# 22286 'E' Aprv: N/A - Inst: 01/01/1979 - P50: $870,457; P70: $1,409,489; P90: $2,289,232
PIPELINES : 
G/O PSN# 5337 (PABN) Aprv: 05/10/1979 - Init HTP: 11/29/1979 - P50: $246,562; P70: $468,753; P90: $791,248</t>
  </si>
  <si>
    <t>PIPELINES : 
ELECTRIC_HYDRAULIC_CHEMICAL PSN# 20240 (ACT) Aprv: 10/31/2019 - Init HTP: 04/19/2022 - P50: $1,745,185; P70: $1,745,185; P90: $1,745,185
H2O PSN# 19796 (ACT) Aprv: 10/31/2019 - Init HTP: 07/03/2022 - P50: $1,286,250; P70: $1,508,442; P90: $1,830,937</t>
  </si>
  <si>
    <t xml:space="preserve">03672 - Talos QN Exploration LLC (From 02/11/2022 12:00AM to 12/31/2099 11:59AM) 
02451 - GOM Shelf LLC (From 05/12/2022 12:00AM to 12/31/2099 11:59AM) 
03295 - Fieldwood Energy LLC (From 06/20/2014 12:00AM to 05/11/2022 11:59PM) 
03035 - Fieldwood Energy Offshore LLC (From 06/20/2014 01:00AM to 02/10/2022 11:59PM) 
00689 - Shell Offshore Inc. (From 05/04/1998 12:00AM to 07/28/2015 11:59PM) 
03033 - Black Elk Energy Offshore Operations, LLC (From 11/02/2010 12:00AM to 06/20/2014 12:59AM) 
00105 - Apache Corporation (From 01/03/2005 12:00AM to 06/19/2014 11:59PM) 
01482 - ENEOS Xplora USA Limited (From 07/21/2005 12:00AM to 11/01/2010 11:59PM) 
01777 - Devon Louisiana Corporation (From 08/30/2002 12:00AM to 07/20/2005 11:59PM) 
00981 - Anadarko Petroleum Corporation (From 05/04/1998 12:00AM to 01/02/2005 11:59PM) 
02010 - Woodside Energy (GOM) Inc. (From 04/09/1996 12:00AM to 05/04/1998 12:59AM) 
00282 - Dominion Exploration &amp; Production, Inc. (From 08/01/1993 12:00AM to 05/03/1998 11:59PM) 
00362 - Woodside Energy (Americas) Inc. (From 07/27/1995 12:00AM to 04/08/1996 11:59PM) </t>
  </si>
  <si>
    <t xml:space="preserve">03035 - Fieldwood Energy Offshore LLC (From 06/20/2014 02:00AM to 12/31/2099 11:59AM) (ALQT: 1 / LVL: 1) 
03295 - Fieldwood Energy LLC (From 10/15/2014 12:00AM to 12/31/2099 11:59AM) (ALQT: 1 / LVL: 1) 
00689 - Shell Offshore Inc. (From 09/20/2002 12:00AM to 07/29/2015 11:59PM) (ALQT: 1 / LVL: 1) 
00105 - Apache Corporation (From 01/03/2005 12:00AM to 10/14/2014 11:59PM) (ALQT: 1 / LVL: 1) 
03033 - Black Elk Energy Offshore Operations, LLC (From 11/04/2010 12:00AM to 06/20/2014 01:59AM) (ALQT: 1 / LVL: 1) 
01482 - ENEOS Xplora USA Limited (From 07/21/2005 12:00AM to 11/03/2010 11:59PM) (ALQT: 1 / LVL: 1) 
01777 - Devon Louisiana Corporation (From 09/20/2002 12:00AM to 07/20/2005 11:59PM) (ALQT: 1 / LVL: 1) 
00981 - Anadarko Petroleum Corporation (From 09/20/2002 12:00AM to 01/02/2005 11:59PM) (ALQT: 1 / LVL: 1) 
03035 - Fieldwood Energy Offshore LLC (From 09/24/2019 12:00AM to 12/31/2099 11:59AM) (ALQT: 1 / LVL: 2) 
03295 - Fieldwood Energy LLC (From 09/24/2019 01:00AM to 12/31/2099 11:59AM) (ALQT: 1 / LVL: 2) 
00981 - Anadarko Petroleum Corporation (From 05/04/1998 12:00AM to 09/24/2019 12:59AM) (ALQT: 1 / LVL: 2) 
00689 - Shell Offshore Inc. (From 05/04/1998 12:00AM to 09/23/2019 11:59PM) (ALQT: 1 / LVL: 2) 
00282 - Dominion Exploration &amp; Production, Inc. (From 08/08/1995 12:00AM to 07/07/1999 11:59PM) (ALQT: 1 / LVL: 2) 
00362 - Woodside Energy (Americas) Inc. (From 08/08/1995 12:00AM to 04/21/1999 11:59PM) (ALQT: 1 / LVL: 2) 
00114 - BP America Production Company (From 08/08/1995 12:00AM to 05/03/1998 11:59PM) (ALQT: 1 / LVL: 2) </t>
  </si>
  <si>
    <t>PIPELINES : 
UMB PSN# 19259 (ACT) Aprv: 08/30/2016 - Init HTP: N/A - P50: $1,745,185; P70: $1,745,185; P90: $1,745,185
LIFT PSN# 21297 (ACT) Aprv: 08/30/2016 - Init HTP: 10/14/2016 - P50: $1,217,134; P70: $1,439,326; P90: $1,761,821</t>
  </si>
  <si>
    <t>PIPELINES : 
G/O PSN# 3617 (OUT) Aprv: 03/31/1965 - Init HTP: 07/22/1965 - P50: $673,931; P70: $805,954; P90: $996,961
STRUCTURES : 
FIXED CPLX# 20271 'AUX' Aprv: N/A - Inst: 01/01/1964 - P50: $2,279,515; P70: $2,817,485; P90: $3,715,712</t>
  </si>
  <si>
    <t>WELLS : 
008 (TA) Aprv: N/A - Spud: 11/05/1983 - P50: $63,801; P70: $112,213; P90: $182,479
BC006 (TA) Aprv: 04/08/1996 - Spud: 04/09/1996 - P50: $68,805; P70: $117,217; P90: $187,483
009 (TA) Aprv: 03/26/1999 - Spud: 04/01/1999 - P50: $60,048; P70: $108,460; P90: $178,726
P007 (COM) Aprv: 12/28/2001 - Spud: 01/08/2002 - P50: $559,377; P70: $782,799; P90: $1,106,229
BE012 (COM) Aprv: 03/01/2002 - Spud: 03/07/2002 - P50: $474,611; P70: $698,033; P90: $1,021,463
BE010 (TA) Aprv: 03/02/2003 - Spud: 03/04/2003 - P50: $68,805; P70: $117,217; P90: $187,483
003 (COM) Aprv: 09/25/2003 - Spud: 10/04/2003 - P50: $428,975; P70: $652,397; P90: $975,827
P010 (COM) Aprv: 03/12/2020 - Spud: 03/17/2021 - P50: $476,752; P70: $700,174; P90: $1,023,604
STRUCTURES : 
FIXED CPLX# 20389 'BE' Aprv: N/A - Inst: 04/30/1996 - P50: $529,178; P70: $761,933; P90: $1,123,045
PIPELINES : 
BLKO PSN# 425 (ACT) Aprv: 04/15/1971 - Init HTP: 08/19/1971 - P50: $208,137; P70: $340,160; P90: $531,166</t>
  </si>
  <si>
    <t>COLLATERAL:
03362 Kosmos Energy Gulf of Mexico Operations, LLC: $3,490,369 (DUA002005 - Eff Dt: 02/27/2025)</t>
  </si>
  <si>
    <t>COLLATERAL:
03520 Sanare Energy Partners, LLC: $4,565,000 (N-7000953 - Eff Dt: 05/15/2018)</t>
  </si>
  <si>
    <t>PIPELINES : 
ELECTRIC_HYDRAULIC_CHEMICAL PSN# 20166 (ACT) Aprv: 10/31/2019 - Init HTP: N/A - P50: $1,745,185; P70: $1,745,185; P90: $1,745,185
BLKO PSN# 19792 (ACT) Aprv: 10/31/2019 - Init HTP: 01/03/2024 - P50: $1,171,856; P70: $1,394,048; P90: $1,716,543</t>
  </si>
  <si>
    <t>WELLS : 
A001 (COM) Aprv: 07/16/1992 - Spud: 07/19/1992 - P50: $1,005,447; P70: $1,228,869; P90: $1,552,299
A003 (TA) Aprv: 08/04/1992 - Spud: 10/16/1992 - P50: $312,750; P70: $361,162; P90: $431,428
A004 (TA) Aprv: 11/02/1992 - Spud: 11/15/1992 - P50: $312,750; P70: $361,162; P90: $431,428
A009 (TA) Aprv: 04/07/1994 - Spud: 04/22/1994 - P50: $312,750; P70: $361,162; P90: $431,428
A010 (TA) Aprv: 05/17/1994 - Spud: 05/26/1994 - P50: $312,750; P70: $361,162; P90: $431,428
A012 (TA) Aprv: 05/01/1996 - Spud: 08/01/1996 - P50: $312,750; P70: $361,162; P90: $431,428
A013 (TA) Aprv: 05/07/1996 - Spud: 09/08/1996 - P50: $312,750; P70: $361,162; P90: $431,428</t>
  </si>
  <si>
    <t>COLLATERAL:
03254 Southeast Keathley Canyon Pipeline Company, L.L.C. : $1,895,000 (SBP150132-011 - Eff Dt: 10/18/2023)</t>
  </si>
  <si>
    <t>COLLATERAL:
03520 Sanare Energy Partners, LLC: $600,000 (N-7001174 - Eff Dt: 08/16/2018)</t>
  </si>
  <si>
    <t>WELLS : 
A001 (COM) Aprv: 12/04/2006 - Spud: 01/01/2007 - P50: $731,044; P70: $954,466; P90: $1,277,896
A002 (COM) Aprv: 07/03/2007 - Spud: 07/23/2007 - P50: $666,470; P70: $889,892; P90: $1,213,322
STRUCTURES : 
FIXED CPLX# 2050 'A' Aprv: N/A - Inst: 07/07/2007 - P50: $1,432,788; P70: $1,795,098; P90: $2,422,549</t>
  </si>
  <si>
    <t>COLLATERAL:
03520 Sanare Energy Partners, LLC: $1,315,000 (N-7002359 - Eff Dt: 06/18/2019)
03520 Sanare Energy Partners, LLC: $2,225,940 (N-7002367 - Eff Dt: 07/09/2019)</t>
  </si>
  <si>
    <t>COLLATERAL:
03520 Sanare Energy Partners, LLC: $90,000 (EACX179000264 - Eff Dt: 08/14/2018)
03520 Sanare Energy Partners, LLC: $5,000,000 (N-7000956 - Eff Dt: 05/15/2018)</t>
  </si>
  <si>
    <t>WELLS : 
B001 (COM) Aprv: 08/12/2005 - Spud: 08/18/2005 - P50: $725,886; P70: $949,308; P90: $1,272,738
C001 (COM) Aprv: 05/04/2007 - Spud: 05/04/2007 - P50: $840,766; P70: $1,064,189; P90: $1,387,619
STRUCTURES : 
CAIS CPLX# 1745 'B' Aprv: N/A - Inst: 11/08/2005 - P50: $593,780; P70: $826,535; P90: $1,187,647
CAIS CPLX# 2018 'C' Aprv: N/A - Inst: 06/06/2007 - P50: $586,602; P70: $819,357; P90: $1,180,469</t>
  </si>
  <si>
    <t>COLLATERAL:
03247 Talos Energy Offshore LLC: $4,389,696 (N-8100039 - Eff Dt: 06/03/2021)</t>
  </si>
  <si>
    <t>WELLS : 
B001 (PA) Aprv: 05/30/1973 - Spud: 06/09/1973 - P50: $142,614; P70: $191,026; P90: $261,292
B010 (PA) Aprv: N/A - Spud: 03/04/1996 - P50: $900,889; P70: $1,124,311; P90: $1,447,742
B005 (PA) Aprv: 03/24/1997 - Spud: 04/24/1997 - P50: $659,127; P70: $882,550; P90: $1,205,980
STRUCTURES : 
FIXED CPLX# 21604 'B' Aprv: N/A - Inst: 01/01/1973 - P50: $141,388; P70: $229,808; P90: $452,872
FIXED CPLX# 21604 'B-PRD' Aprv: N/A - Inst: 01/01/1974 - P50: $141,388; P70: $229,808; P90: $452,872
FIXED CPLX# 21883 'C' Aprv: N/A - Inst: 01/01/1976 - P50: $141,388; P70: $229,808; P90: $452,872
FIXED CPLX# 21883 'C-PRD' Aprv: N/A - Inst: 01/01/1977 - P50: $141,388; P70: $229,808; P90: $452,872
FIXED CPLX# 21883 'E-CMP' Aprv: N/A - Inst: 01/01/1980 - P50: $141,388; P70: $229,808; P90: $452,872
FIXED CPLX# 21883 'F' Aprv: N/A - Inst: 01/01/1984 - P50: $141,388; P70: $229,808; P90: $452,872
PIPELINES : 
BLKG PSN# 5891 (PABN) Aprv: 10/14/1980 - Init HTP: 07/09/1984 - P50: $193,525; P70: $415,717; P90: $738,212</t>
  </si>
  <si>
    <t>COLLATERAL:
02899 Talos ERT LLC: $1,300,000 (PB01626000083 - Eff Dt: 03/13/2017)</t>
  </si>
  <si>
    <t xml:space="preserve">03035 - Fieldwood Energy Offshore LLC (From 11/01/2011 12:00AM to 12/31/2099 11:59AM) 
02451 - GOM Shelf LLC (From 07/14/2022 12:00AM to 12/31/2099 11:59AM) 
03295 - Fieldwood Energy LLC (From 02/02/2015 12:00AM to 07/13/2022 11:59PM) 
00189 - Lamar Hunt Trust Estate (From 04/03/1989 12:00AM to 07/18/2017 11:59PM) 
00105 - Apache Corporation (From 03/14/2005 12:00AM to 02/01/2015 11:59PM) 
03166 - Trek Resources, Inc. (From 07/14/2011 12:00AM to 01/09/2013 11:59PM) 
00064 - Hunt Oil Company (From 01/01/1973 12:00AM to 08/02/2012 11:59PM) 
00803 - XH, LLC (From 02/08/1984 12:00AM to 10/31/2011 11:59PM) 
02588 - OPEX Energy, LLC (From 05/23/2002 12:00AM to 07/13/2011 11:59PM) 
01018 - The George R. Brown Partnership, L.P. (From 04/17/1986 12:00AM to 06/09/2008 11:59PM) 
01834 - Talos Petroleum LLC (From 06/17/2004 12:00AM to 02/27/2008 11:59PM) 
02008 - F.C.H. Operating Company (From 01/08/1997 12:00AM to 03/15/2007 11:59PM) 
00148 - Anadarko E&amp;P Company LP (From 08/10/1998 12:00AM to 03/13/2005 11:59PM) 
00078 - Chevron U.S.A. Inc. (From 07/19/1985 12:00AM to 06/16/2004 11:59PM) 
00771 - Texaco Exploration and Production, Inc. (From 04/01/1985 12:00AM to 06/02/2002 11:59PM) 
02582 - White Oak Holdings Corp. (From 04/23/2002 12:00AM to 05/22/2002 11:59PM) 
02495 - RSEC II, LLC (From 02/15/2001 12:00AM to 04/22/2002 11:59PM) 
00168 - Hunt Industries, Ltd. (From 05/10/1973 12:00AM to 03/29/2001 11:59PM) 
02129 - TEAI Oil &amp; Gas Company (From 01/08/1997 01:00AM to 02/14/2001 11:59PM) 
01803 - TEAI VIII-A Limited Partnership (From 01/17/1995 12:00AM to 04/13/1999 11:59PM) 
00148 - Anadarko E&amp;P Company LP (Acquired 01089 Norcen Explorer, Inc.) (From 03/29/1996 12:00AM to 08/09/1998 11:59PM) 
01777 - Devon Louisiana Corporation (From 01/07/1997 12:00AM to 04/27/1997 11:59PM) 
01099 - Torch Energy Services, Inc. (From 01/17/1995 12:00AM to 01/08/1997 12:59AM) 
00161 - Hamilton Brothers Oil Company (From 01/01/1973 12:00AM to 01/07/1997 11:59PM) 
00540 - MOBIL OIL EXPLORATION &amp; PRODUCING SOUTHEAST INC. (From 03/20/1981 12:00AM to 01/06/1997 11:59PM) 
01856 - Norcen Offshore Properties, Ltd. Co. (From 04/21/1994 02:00AM to 03/28/1996 11:59PM) 
01094 - Black Hawk Oil Company (From 04/21/1994 12:00AM to 01/16/1995 11:59PM) 
00193 - Nelson Bunker Hunt Trust Estate (From 04/03/1989 12:00AM to 08/18/1994 11:59PM) 
01802 - 1993 Offshore Limited Partnership (From 07/27/1993 12:00AM to 04/21/1994 01:59AM) 
00252 - Hamilton Brothers Exploration Company (From 08/28/1973 12:00AM to 04/21/1994 12:59AM) 
01585 - Express Acquisition Company (From 07/17/1991 12:00AM to 07/26/1993 11:59PM) 
00816 - Hunt Dominion Corporation (From 10/31/1984 12:00AM to 07/17/1991 12:59AM) 
00066 - Placid Oil Company (From 01/01/1973 12:00AM to 07/16/1991 11:59PM) 
00805 - Rosewood Resources, Inc. (From 02/08/1984 12:00AM to 02/13/1991 11:59PM) 
00480 - Prosper Energy Corporation (From 02/21/1978 12:00AM to 12/31/1990 11:59PM) 
00191 - William Herbert Hunt Trust Estate (From 04/03/1989 12:00AM to 08/24/1989 11:59PM) 
00817 - Rosewood Resources (HPC), Inc. (From 10/31/1984 12:00AM to 02/16/1988 11:59PM) 
00097 - Hunt Petroleum Corporation (From 05/10/1973 12:00AM to 04/17/1986 11:59PM) 
00133 - Highland Resources, Inc. (From 01/01/1973 12:00AM to 04/16/1986 11:59PM) 
00078 - Chevron U.S.A. Inc. (Acquired 00112 Gulf Oil Corporation) (From 01/05/1979 12:00AM to 07/18/1985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01/01/1973 12:00AM to 01/25/1981 11:59PM) 
00457 - Ashland Exploration Holdings, Inc. (From 06/28/1977 12:00AM to 04/09/1979 11:59PM) 
00510 - Kewanee Industries, Inc. (From 11/06/1978 12:00AM to 01/04/1979 11:59PM) 
00387 - Kewanee Oil Company (From 01/29/1976 12:00AM to 11/05/1978 11:59PM) 
00052 - Ashland Oil, Inc. (From 01/01/1973 12:00AM to 06/27/1977 11:59PM) 
00135 - Kewanee Industries, Inc. (From 01/01/1973 12:00AM to 01/28/1976 11:59PM) </t>
  </si>
  <si>
    <t>COLLATERAL:
03218 Crescent Midstream, LLC: $3,395,000 (SUR0035176 - Eff Dt: 01/12/2016)
03218 Crescent Midstream, LLC: $530,000 (SBP150623_015 - Eff Dt: 06/05/2025)</t>
  </si>
  <si>
    <t>COLLATERAL:
03026 Talos Energy Ventures, LLC: $2,649,900 (N-8100054 - Eff Dt: 02/07/2024)</t>
  </si>
  <si>
    <t>PIPELINES : 
G/O PSN# 1841 (ACT) Aprv: 06/14/1951 - Init HTP: 08/22/1956 - P50: $211,408; P70: $343,431; P90: $534,437
GAS PSN# 3548 (ACT) Aprv: 06/14/1951 - Init HTP: 08/22/1956 - P50: $445,808; P70: $577,831; P90: $768,837
GAS PSN# 5272 (ACT) Aprv: 06/14/1951 - Init HTP: 08/22/1956 - P50: $289,808; P70: $421,831; P90: $612,838
STRUCTURES : 
FIXED CPLX# 516 'GM-VALVE' Aprv: N/A - Inst: 01/01/1950 - P50: $1,060,551; P70: $1,598,521; P90: $2,496,748
FIXED CPLX# 2039 'E' Aprv: N/A - Inst: 07/28/2007 - P50: $632,562; P70: $994,872; P90: $1,622,323</t>
  </si>
  <si>
    <t xml:space="preserve">01927 - The Jack Pierce Brook and Mary Jo Leonard Brook Trust for Joanna Pierce Brook .33854% 
01928 - The Jack Pierce Brook and Mary Jo Leonard Brook Trust for Kristi Leonard Brook .33854% 
01929 - The Jack Pierce Brook and Mary Jo Leonard Brook Trust for Mary Ellen Brook .33854% 
01930 - The Jack Pierce Brook and Mary Jo Leonard Brook Trust for Nyda Suzanne Brook .33854% 
01932 - The Jack Pierce Brook and Mary Jo Leonard Brook Grandchildren Class Trust .33854% 
01931 - The Jack Pierce Brook and Mary Jo Leonard Brook Trust for Ruth Rene Brook .33855% 
01965 - 1995 Income Program Limited Liability Company 2.02703% 
01421 - Whiting Oil and Gas Corporation 7.1136% 
01284 - W &amp; T Offshore, Inc. 88.82812% </t>
  </si>
  <si>
    <t xml:space="preserve">01927 - The Jack Pierce Brook and Mary Jo Leonard Brook Trust for Joanna Pierce Brook (From 01/20/1995 12:00AM to 12/31/2099 11:59AM) 
01928 - The Jack Pierce Brook and Mary Jo Leonard Brook Trust for Kristi Leonard Brook (From 01/20/1995 12:00AM to 12/31/2099 11:59AM) 
01929 - The Jack Pierce Brook and Mary Jo Leonard Brook Trust for Mary Ellen Brook (From 01/20/1995 12:00AM to 12/31/2099 11:59AM) 
01930 - The Jack Pierce Brook and Mary Jo Leonard Brook Trust for Nyda Suzanne Brook (From 01/20/1995 12:00AM to 12/31/2099 11:59AM) 
01931 - The Jack Pierce Brook and Mary Jo Leonard Brook Trust for Ruth Rene Brook (From 01/20/1995 12:00AM to 12/31/2099 11:59AM) 
01932 - The Jack Pierce Brook and Mary Jo Leonard Brook Grandchildren Class Trust (From 01/20/1995 12:00AM to 12/31/2099 11:59AM) 
01421 - Whiting Oil and Gas Corporation (From 02/08/1995 12:00AM to 12/31/2099 11:59AM) 
01965 - 1995 Income Program Limited Liability Company (From 08/25/2004 12:00AM to 12/31/2099 11:59AM) 
01284 - W &amp; T Offshore, Inc. (From 07/31/2025 12:00AM to 12/31/2099 11:59AM) 
02266 - EPL Oil &amp; Gas, LLC (From 05/03/2011 12:00AM to 07/30/2025 11:59PM) 
02375 - Energy XXI GOM, LLC (From 04/09/2010 12:00AM to 07/19/2018 11:59PM) 
02738 - Anglo-Suisse Offshore Partners, LLC (From 02/09/2005 12:00AM to 05/02/2011 11:59PM) 
03017 - PXP Producing Company LLC (From 05/13/2008 12:00AM to 06/22/2010 11:59PM) 
02849 - Hillcrest GOM, Inc. (From 04/21/2006 12:00AM to 04/09/2010 12:59AM) 
02630 - Dynamic Offshore Resources NS, LLC (From 06/21/2004 12:00AM to 04/08/2010 11:59PM) 
01561 - Whiting-Park Production Partnership, Ltd. (From 01/22/1992 12:00AM to 07/01/2008 11:59PM) 
01622 - Whiting-State Street Production Partnership, Ltd. (From 01/22/1992 12:00AM to 07/01/2008 11:59PM) 
03017 - PXP Producing Company LLC (Acquired 00231 Pogo Producing Company) (From 04/18/2005 01:00AM to 05/12/2008 11:59PM) 
00421 - North Central Oil Corporation (From 04/18/2005 12:00AM to 04/18/2005 12:59AM) 
00048 - Sabine Oil &amp; Gas Corporation (From 03/08/2001 12:00AM to 04/17/2005 11:59PM) 
00078 - Chevron U.S.A. Inc. (From 12/07/1983 12:00AM to 02/08/2005 11:59PM) 
01814 - NAGIT (USA) INC. (From 02/08/1995 12:00AM to 08/24/2004 11:59PM) 
02237 - Noble Energy, Inc. (From 04/20/2004 12:00AM to 06/20/2004 11:59PM) 
02237 - Noble Energy, Inc. (Acquired 00185 Samedan Oil Corporation) (From 04/02/1987 12:00AM to 04/19/2004 11:59PM) 
00003 - Union Oil Company of California (From 12/07/1983 12:00AM to 12/01/2003 11:59PM) 
00048 - Sabine Oil &amp; Gas Corporation (Acquired 01832 Forcenergy Inc) (From 02/16/1994 12:00AM to 03/07/2001 11:59PM) 
01587 - Whiting-NAGIT Production Partnership, L.P. (From 01/22/1992 12:00AM to 02/07/1995 11:59PM) 
00812 - Park Oil &amp; Gas, Inc. (From 12/07/1983 12:00AM to 01/19/1995 11:59PM) 
01579 - Forcenergy Offshore, Inc. (From 01/22/1992 12:00AM to 02/15/1994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00235 - Texas Eastern Exploration Co. (From 12/07/1983 12:00AM to 04/01/1987 11:59PM) </t>
  </si>
  <si>
    <t xml:space="preserve">01284 - W &amp; T Offshore, Inc. (From 07/31/2025 01:00AM to 12/31/2099 11:59AM) (ALQT: A / LVL: 2) 
02266 - EPL Oil &amp; Gas, LLC (From 10/19/2018 12:00AM to 07/31/2025 12:59AM) (ALQT: A / LVL: 2) 
02375 - Energy XXI GOM, LLC (From 04/22/2009 12:00AM to 10/18/2018 11:59PM) (ALQT: A / LVL: 2) 
00540 - MOBIL OIL EXPLORATION &amp; PRODUCING SOUTHEAST INC. (From 12/07/1983 12:00AM to 07/29/2010 11:59PM) (ALQT: A / LVL: 2) 
02891 - MitEnergy Upstream LLC (From 05/30/2007 12:00AM to 01/26/2010 11:59PM) (ALQT: A / LVL: 2) 
03017 - PXP Producing Company LLC (From 05/13/2008 12:00AM to 04/21/2009 11:59PM) (ALQT: A / LVL: 2) 
03017 - PXP Producing Company LLC (Acquired 00231 Pogo Producing Company) (From 12/07/1983 12:00AM to 05/12/2008 11:59PM) (ALQT: A / LVL: 2) 
00078 - Chevron U.S.A. Inc. (From 08/17/1988 12:00AM to 10/14/2004 11:59PM) (ALQT: A / LVL: 2) 
02421 - Devon Energy Production Co., L.P. (Acquired 01291 Pennzoil Exploration and Production Company) (From 08/17/1988 12:00AM to 02/26/1995 11:59PM) (ALQT: A / LVL: 2) 
00078 - Chevron U.S.A. Inc. (Acquired 00112 Gulf Oil Corporation) (From 12/07/1983 12:00AM to 08/16/1988 11:59PM) (ALQT: A / LVL: 2) 
00473 - Pennzoil Oil &amp; Gas, Inc. (From 12/07/1983 12:00AM to 08/16/1988 11:59PM) (ALQT: A / LVL: 2) 
02410 - Devon Energy Corporation (Acquired 00071 Pennzoil Producing Company) (From 12/07/1983 12:00AM to 08/16/1988 11:59PM) (ALQT: A / LVL: 2) </t>
  </si>
  <si>
    <t>COLLATERAL:
03026 Talos Energy Ventures, LLC: $2,303,643 (EACX4041161 - Eff Dt: 02/23/2024)
03026 Talos Energy Ventures, LLC: $575,910 (PB00202100028 - Eff Dt: 01/03/2017)
03026 Talos Energy Ventures, LLC: $610,814 (PB01626000360 - Eff Dt: 12/21/2023)</t>
  </si>
  <si>
    <t>COLLATERAL:
02266 EPL Oil &amp; Gas, LLC: $1,375,000 (1074999 - Eff Dt: 12/06/2018)</t>
  </si>
  <si>
    <t>COLLATERAL:
03026 Talos Energy Ventures, LLC: $1,896,384 (EACX4041160 - Eff Dt: 02/23/2024)</t>
  </si>
  <si>
    <t>WELLS : 
A009 (COM) Aprv: 07/01/2009 - Spud: 07/09/2009 - P50: $2,055,900; P70: $2,055,900; P90: $2,055,900
PIPELINES : 
BLKO PSN# 20110 (ACT) Aprv: 04/09/2019 - Init HTP: 12/15/2021 - P50: $459,760; P70: $579,898; P90: $756,358</t>
  </si>
  <si>
    <t>COLLATERAL:
03695 KNOC Eagle Ford Corporation: $2,130,390 (800128059 - Eff Dt: 08/04/2022)</t>
  </si>
  <si>
    <t>COLLATERAL:
03436 American Midstream Emerald, LLC: $1,896,384 (612410093 - Eff Dt: 09/23/2021)</t>
  </si>
  <si>
    <t>WELLS : 
B001 (TA) Aprv: 07/06/1988 - Spud: 07/06/1988 - P50: $151,371; P70: $199,783; P90: $270,049
003 (TA) Aprv: 07/25/1989 - Spud: 08/03/1989 - P50: $782,529; P70: $1,005,951; P90: $1,329,381
STRUCTURES : 
FIXED CPLX# 23961 'B' Aprv: N/A - Inst: 01/01/1991 - P50: $1,202,586; P70: $1,564,896; P90: $2,192,347
PIPELINES : 
BLKG PSN# 9225 (OUT) Aprv: 11/08/1990 - Init HTP: 11/10/1991 - P50: $347,048; P70: $569,239; P90: $891,734</t>
  </si>
  <si>
    <t>COLLATERAL:
03521 Deepwater Abandonment Alternatives, Inc.: $3,409,368 (EACX4006702 - Eff Dt: 10/13/2021)</t>
  </si>
  <si>
    <t>PIPELINES : 
BLKO PSN# 20151 (ACT) Aprv: 05/22/2019 - Init HTP: 11/25/2002 - P50: $719,754; P70: $941,945; P90: $1,264,440
UMB PSN# 20157 (ACT) Aprv: 05/22/2019 - Init HTP: N/A - P50: $1,745,185; P70: $1,745,185; P90: $1,745,185</t>
  </si>
  <si>
    <t>COLLATERAL:
02137 Energen Resources Corporation: $4,058,200 (TRUST ACCT ######## - Eff Dt: 12/09/2019)</t>
  </si>
  <si>
    <t xml:space="preserve">02421 - Devon Energy Production Co., L.P. (From 11/16/2015 12:00AM to 12/31/2099 11:59AM) 
03368 - Whitney Oil &amp; Gas, LLC (From 11/16/2015 12:00AM to 12/31/2099 11:59AM) 
02266 - EPL Oil &amp; Gas, LLC (From 05/19/2000 12:00AM to 11/15/2015 11:59PM) 
01777 - Devon Louisiana Corporation (From 01/18/1995 12:00AM to 05/18/2000 11:59PM) 
01895 - Flores &amp; Rucks, L.L.C. (From 01/18/1995 02:00AM to 02/08/1995 11:59PM) 
01812 - Franks Petroleum Inc. (From 01/18/1995 01:00AM to 01/18/1995 01:59AM) 
00689 - Shell Offshore Inc. (From 03/08/1982 12:00AM to 01/17/1995 11:59PM) 
00117 - Shell USA, Inc. (From 09/01/1959 12:00AM to 03/07/1982 11:59PM) </t>
  </si>
  <si>
    <t>COLLATERAL:
03368 Whitney Oil &amp; Gas, LLC: $2,195,000 (RLB0016277 - Eff Dt: 11/02/2015)</t>
  </si>
  <si>
    <t>PIPELINES : 
BLKG PSN# 14109 (OUT) Aprv: 07/14/2003 - Init HTP: 12/05/2003 - P50: $832,729; P70: $1,054,921; P90: $1,377,416
BLKG PSN# 14110 (OUT) Aprv: 07/14/2003 - Init HTP: 12/05/2003 - P50: $835,014; P70: $1,057,206; P90: $1,379,701
BLKG PSN# 15093 (PREM) Aprv: 06/29/2005 - Init HTP: 06/25/2005 - P50: $344,820; P70: $464,958; P90: $641,418
BLKG PSN# 15092 (OUT) Aprv: 06/29/2005 - Init HTP: 06/26/2005 - P50: $344,820; P70: $464,958; P90: $641,418</t>
  </si>
  <si>
    <t xml:space="preserve">02219 - Anadarko US Offshore LLC (From 09/14/1999 12:00AM to 12/31/2099 11:59AM) 
02899 - Talos ERT LLC (From 12/18/2007 12:00AM to 06/11/2023 11:59PM) 
02079 - INEOS Energy Petroleum Offshore USA Inc. (From 09/28/2000 12:00AM to 10/07/2021 11:59PM) 
02899 - Energy Resource Technology GOM, Inc. (Acquired 01764 Energy Resource Technology, Inc.) (From 09/28/2000 12:00AM to 12/17/2007 11:59PM) 
03165 - Apache Deepwater LLC (Acquired 00818 Mariner Energy, Inc.) (From 01/01/1997 12:00AM to 06/29/2000 11:59PM) 
00114 - BP America Production Company (Acquired 01855 Vastar Resources, Inc.) (From 01/05/1999 12:00AM to 10/11/1999 11:59PM) 
01022 - Sun Operating Limited Partnership (From 01/01/1997 12:00AM to 09/13/1999 11:59PM) </t>
  </si>
  <si>
    <t>WELLS : 
G001 (COM) Aprv: 11/09/2011 - Spud: 07/26/2012 - P50: $718,764; P70: $942,186; P90: $1,265,616
STRUCTURES : 
FIXED CPLX# 2531 'G' Aprv: N/A - Inst: 06/05/2013 - P50: $1,595,797; P70: $2,134,829; P90: $3,014,572</t>
  </si>
  <si>
    <t>COLLATERAL:
03026 Talos Energy Ventures, LLC: $1,010,000 (SBP150014_033 - Eff Dt: 02/06/2023)</t>
  </si>
  <si>
    <t>COLLATERAL:
03520 Sanare Energy Partners, LLC: $1,665,000 (N-7000952 - Eff Dt: 05/15/2018)</t>
  </si>
  <si>
    <t>PIPELINES : 
UMBH PSN# 15768 (OUT) Aprv: 08/23/2006 - Init HTP: N/A - P50: $1,745,185; P70: $1,745,185; P90: $1,745,185
BLKG PSN# 15767 (PREM) Aprv: 08/23/2006 - Init HTP: 01/14/2007 - P50: $551,274; P70: $773,465; P90: $1,095,960</t>
  </si>
  <si>
    <t>COLLATERAL:
03575 MP Gulf of Mexico, LLC: $2,518,650 (612410077 - Eff Dt: 08/02/2021)</t>
  </si>
  <si>
    <t>WELLS : 
K033 (TA) Aprv: 08/15/1980 - Spud: 08/06/1982 - P50: $90,072; P70: $138,484; P90: $208,750
STRUCTURES : 
WP CPLX# 20901 'K' Aprv: N/A - Inst: 01/01/1970 - P50: $2,120,824; P70: $3,447,117; P90: $6,793,077
CAIS CPLX# 2079 '34' Aprv: N/A - Inst: 12/01/1970 - P50: $53,182; P70: $101,789; P90: $195,080</t>
  </si>
  <si>
    <t>WELLS : 
D002 (TA) Aprv: N/A - Spud: 04/01/1985 - P50: $366,543; P70: $414,955; P90: $485,221
D007 (TA) Aprv: 06/28/1985 - Spud: 07/30/1985 - P50: $942,296; P70: $1,165,719; P90: $1,489,149
D016 (TA) Aprv: 05/31/2001 - Spud: 05/04/2002 - P50: $947,789; P70: $1,171,211; P90: $1,494,641</t>
  </si>
  <si>
    <t>PIPELINES : 
UMB PSN# 12535 (ACT) Aprv: 07/31/2000 - Init HTP: N/A - P50: $1,745,185; P70: $1,745,185; P90: $1,745,185
BLKO PSN# 12534 (APMO) Aprv: 07/31/2000 - Init HTP: 08/31/2000 - P50: $502,966; P70: $725,158; P90: $1,047,653</t>
  </si>
  <si>
    <t>WELLS : 
E021 (TA) Aprv: 11/24/1997 - Spud: 11/24/1997 - P50: $428,691; P70: $652,113; P90: $975,544
003 (TA) Aprv: 02/15/2006 - Spud: 03/19/2006 - P50: $86,319; P70: $134,731; P90: $204,997
STRUCTURES : 
CAIS CPLX# 1884 'I' Aprv: N/A - Inst: 10/30/2006 - P50: $622,492; P70: $855,247; P90: $1,216,359
CAIS CPLX# 2014 'J' Aprv: N/A - Inst: 06/07/2007 - P50: $629,670; P70: $862,425; P90: $1,223,537
PIPELINES : 
BLKO PSN# 19247 (OUT) Aprv: 12/18/2014 - Init HTP: 01/31/2017 - P50: $230,266; P70: $362,289; P90: $553,295
BLKG PSN# 20216 (OUT) Aprv: 10/07/2019 - Init HTP: N/A - P50: $137,057; P70: $269,080; P90: $460,086</t>
  </si>
  <si>
    <t>PIPELINES : 
BLGH PSN# 10348 (ACT) Aprv: 10/25/1994 - Init HTP: 11/08/1994 - P50: $190,144; P70: $322,167; P90: $513,173
WELLS : 
A002 (COM) Aprv: 06/23/1993 - Spud: 08/30/1993 - P50: $896,369; P70: $1,119,791; P90: $1,443,221
STRUCTURES : 
FIXED CPLX# 24158 'A' Aprv: N/A - Inst: 10/28/1994 - P50: $1,036,249; P70: $1,575,281; P90: $2,455,024</t>
  </si>
  <si>
    <t>COLLATERAL:
03619 Talos Third Coast LLC: $900,000 (SURU2210000015 - Eff Dt: 02/27/2024)</t>
  </si>
  <si>
    <t>COLLATERAL:
01284 W &amp; T Offshore, Inc.: $1,745,184 (N-4000234 - Eff Dt: 12/28/2020)
01284 W &amp; T Offshore, Inc.: $1,745,186 (6134996286 - Eff Dt: 04/21/2020)</t>
  </si>
  <si>
    <t>COLLATERAL:
03269 Talos Oil and Gas LLC: $1,745,000 (SBP150014_010 - Eff Dt: 11/09/2022)</t>
  </si>
  <si>
    <t>PIPELINES : 
BLKO PSN# 13403 (OUT) Aprv: 10/16/2001 - Init HTP: 02/13/2002 - P50: $357,247; P70: $579,439; P90: $901,934
UMBH PSN# 16387 (ACT) Aprv: 10/16/2001 - Init HTP: 02/13/2002 - P50: $1,745,185; P70: $1,745,185; P90: $1,745,185</t>
  </si>
  <si>
    <t>WELLS : 
A001 (TA) Aprv: 03/11/1974 - Spud: 03/13/1974 - P50: $40,032; P70: $88,444; P90: $158,710
A002 (TA) Aprv: 06/03/1974 - Spud: 06/03/1974 - P50: $40,032; P70: $88,444; P90: $158,710
A003 (TA) Aprv: 07/07/1974 - Spud: 07/07/1974 - P50: $40,032; P70: $88,444; P90: $158,710
A004 (TA) Aprv: 07/31/1974 - Spud: 08/08/1974 - P50: $40,032; P70: $88,444; P90: $158,710
A005 (TA) Aprv: 08/30/1974 - Spud: 09/03/1974 - P50: $40,032; P70: $88,444; P90: $158,710
A006 (TA) Aprv: 10/04/1974 - Spud: 10/10/1974 - P50: $40,032; P70: $88,444; P90: $158,710
A007 (TA) Aprv: N/A - Spud: 11/29/1974 - P50: $40,032; P70: $88,444; P90: $158,710
A008 (TA) Aprv: 12/27/1974 - Spud: 01/06/1975 - P50: $40,032; P70: $88,444; P90: $158,710
A009 (TA) Aprv: 01/22/1975 - Spud: 01/26/1975 - P50: $40,032; P70: $88,444; P90: $158,710
A010 (TA) Aprv: 02/19/1975 - Spud: 02/23/1975 - P50: $40,032; P70: $88,444; P90: $158,710
A011 (TA) Aprv: 03/21/1975 - Spud: 04/25/1975 - P50: $40,032; P70: $88,444; P90: $158,710
A012 (TA) Aprv: 05/13/1975 - Spud: 06/06/1975 - P50: $393,751; P70: $617,173; P90: $940,603
D005 (TA) Aprv: 07/18/1979 - Spud: 07/20/1979 - P50: $35,028; P70: $83,440; P90: $153,706
A015 (TA) Aprv: 03/17/1997 - Spud: 04/18/1997 - P50: $40,032; P70: $88,444; P90: $158,710
A016 (TA) Aprv: 05/07/1997 - Spud: 05/19/1997 - P50: $41,283; P70: $89,695; P90: $159,961
D007 (TA) Aprv: 01/06/2005 - Spud: 02/03/2005 - P50: $40,032; P70: $88,444; P90: $158,710
STRUCTURES : 
FIXED CPLX# 21755 'A' Aprv: N/A - Inst: 01/01/1976 - P50: $1,099,989; P70: $1,638,490; P90: $2,527,475</t>
  </si>
  <si>
    <t>WELLS : 
A031 (COM) Aprv: 03/22/2000 - Spud: 03/23/2000 - P50: $693,710; P70: $693,710; P90: $693,710
A009 (COM) Aprv: 07/11/2000 - Spud: 10/12/2000 - P50: $693,710; P70: $693,710; P90: $693,710
A011 (COM) Aprv: 07/17/2001 - Spud: 08/07/2001 - P50: $693,710; P70: $693,710; P90: $693,710</t>
  </si>
  <si>
    <t xml:space="preserve">02806 - Marubeni Oil &amp; Gas (USA) LLC (From 06/04/2008 12:00AM to 12/31/2099 11:59AM) 
03065 - Talos Resources LLC (From 05/03/2012 12:00AM to 12/31/2099 11:59AM) 
03672 - Talos QN Exploration LLC (From 03/29/2022 12:00AM to 12/31/2099 11:59AM) 
02451 - GOM Shelf LLC (From 05/12/2022 12:00AM to 12/31/2099 11:59AM) 
03295 - Fieldwood Energy LLC (From 09/01/2015 12:00AM to 05/11/2022 11:59PM) 
03035 - Fieldwood Energy Offshore LLC (From 07/28/2014 12:00AM to 03/28/2022 11:59PM) 
00105 - Apache Corporation (From 07/20/2005 12:00AM to 08/31/2015 11:59PM) 
03033 - Black Elk Energy Offshore Operations, LLC (From 11/20/2009 12:00AM to 07/27/2014 11:59PM) 
01834 - Talos Petroleum LLC (From 06/18/2001 12:00AM to 05/02/2012 11:59PM) 
01284 - W &amp; T Offshore, Inc. (From 04/16/2008 12:00AM to 11/19/2009 11:59PM) 
02715 - Marubeni Oil &amp; Gas (USA) Inc. (From 07/20/2005 01:00AM to 06/03/2008 11:59PM) 
01284 - W &amp; T Offshore, Inc. (Acquired 02859 Offshore Shelf LLC) (From 07/18/2006 12:00AM to 04/15/2008 11:59PM) 
02219 - Anadarko US Offshore LLC (From 02/18/2005 12:00AM to 07/17/2006 11:59PM) 
02421 - Devon Energy Production Co., L.P. (From 08/06/2004 12:00AM to 07/20/2005 11:59PM) 
01777 - Devon Louisiana Corporation (From 12/17/1998 12:00AM to 07/20/2005 12:59AM) 
00689 - Shell Offshore Inc. (From 08/01/1997 12:00AM to 07/19/2005 11:59PM) 
02148 - Westport Oil and Gas Company, L.P. (From 03/30/1998 12:00AM to 02/17/2005 11:59PM) 
02421 - Devon Energy Production Co., L.P. (Acquired 01551 Santa Fe Energy Resources, Inc.) (From 03/17/1999 12:00AM to 08/05/2004 11:59PM) 
03065 - Talos Resources LLC (Acquired 02018 Stone Energy, L.L.C.) (From 04/20/1998 12:00AM to 06/17/2001 11:59PM) </t>
  </si>
  <si>
    <t>COLLATERAL:
03436 American Midstream Emerald, LLC: $1,896,384 (612410096 - Eff Dt: 09/23/2021)</t>
  </si>
  <si>
    <t>WELLS : 
SS002 (COM) Aprv: 03/22/2024 - Spud: 03/22/2024 - P50: $2,055,900; P70: $2,055,900; P90: $2,055,900</t>
  </si>
  <si>
    <t>COLLATERAL:
02472 Stingray Pipeline Company, L.L.C.: $380,000 (SUR0038068 - Eff Dt: 09/23/2016)</t>
  </si>
  <si>
    <t>COLLATERAL:
03575 MP Gulf of Mexico, LLC: $2,225,959 (612410080 - Eff Dt: 08/02/2021)</t>
  </si>
  <si>
    <t>COLLATERAL:
03065 Talos Resources LLC: $300,000 (N-8100083 - Eff Dt: 11/09/2024)</t>
  </si>
  <si>
    <t>WELLS : 
A001 (TA) Aprv: 11/15/1988 - Spud: 11/16/1988 - P50: $95,076; P70: $143,488; P90: $213,754
A002 (TA) Aprv: 12/12/1988 - Spud: 12/14/1988 - P50: $95,076; P70: $143,488; P90: $213,754
A003 (TA) Aprv: 12/05/2000 - Spud: 12/14/2000 - P50: $93,825; P70: $142,237; P90: $212,503
STRUCTURES : 
FIXED CPLX# 10464 'A' Aprv: N/A - Inst: 01/01/1988 - P50: $912,093; P70: $1,274,403; P90: $1,901,854
CAIS CPLX# 1835 '5' Aprv: N/A - Inst: 05/05/2006 - P50: $797,737; P70: $1,526,832; P90: $2,926,198</t>
  </si>
  <si>
    <t>COLLATERAL:
03368 Whitney Oil &amp; Gas, LLC: $620,000 (RLB0016263 - Eff Dt: 05/17/2016)</t>
  </si>
  <si>
    <t>G29802</t>
  </si>
  <si>
    <t>PIPELINES : 
BLKO PSN# 18973 (ACT) Aprv: 07/21/2015 - Init HTP: 03/18/2016 - P50: $1,965,163; P70: $2,187,354; P90: $2,509,849</t>
  </si>
  <si>
    <t>00689 - Shell Offshore Inc. (From 08/14/2025 12:00AM to 12/31/2099 11:59AM)</t>
  </si>
  <si>
    <t>G29801</t>
  </si>
  <si>
    <t>PIPELINES : 
BLKO PSN# 18974 (ACT) Aprv: 07/21/2015 - Init HTP: 03/22/2016 - P50: $1,965,144; P70: $2,187,335; P90: $2,509,830</t>
  </si>
  <si>
    <t xml:space="preserve">00064 - Hunt Oil Company (From 01/01/1973 12:00AM to 12/31/2099 11:59AM) 
00803 - XH, LLC (From 02/08/1984 12:00AM to 12/31/2099 11:59AM) 
00189 - Lamar Hunt Trust Estate (From 04/03/1989 12:00AM to 12/31/2099 11:59AM) 
02588 - OPEX Energy, LLC (From 05/23/2002 12:00AM to 12/31/2099 11:59AM) 
00105 - Apache Corporation (From 03/14/2005 12:00AM to 12/31/2099 11:59AM) 
01018 - The George R. Brown Partnership, L.P. (From 04/17/1986 12:00AM to 06/09/2008 11:59PM) 
01834 - Talos Petroleum LLC (From 06/17/2004 12:00AM to 02/27/2008 11:59PM) 
02008 - F.C.H. Operating Company (From 01/08/1997 01:00AM to 03/15/2007 11:59PM) 
00148 - Anadarko E&amp;P Company LP (From 08/10/1998 12:00AM to 03/13/2005 11:59PM) 
00078 - Chevron U.S.A. Inc. (From 06/03/2002 12:00AM to 06/16/2004 11:59PM) 
00771 - Texaco Exploration and Production, Inc. (From 04/01/1985 12:00AM to 06/02/2002 11:59PM) 
02582 - White Oak Holdings Corp. (From 04/23/2002 12:00AM to 05/22/2002 11:59PM) 
02495 - RSEC II, LLC (From 02/15/2001 12:00AM to 04/22/2002 11:59PM) 
00168 - Hunt Industries, Ltd. (From 05/10/1973 12:00AM to 03/29/2001 11:59PM) 
02759 - Petrohawk Energy Corporation (Acquired 02189 Mission Resources Corporation) (From 04/14/1999 02:00AM to 02/14/2001 11:59PM) 
02129 - TEAI Oil &amp; Gas Company (From 02/06/1997 12:00AM to 04/14/1999 01:59AM) 
01803 - TEAI VIII-A Limited Partnership (From 01/17/1995 12:00AM to 04/13/1999 11:59PM) 
00148 - Anadarko E&amp;P Company LP (Acquired 01089 Norcen Explorer, Inc.) (From 03/29/1996 12:00AM to 08/09/1998 11:59PM) 
01777 - Devon Louisiana Corporation (From 01/07/1997 12:00AM to 02/06/1997 12:59AM) 
01099 - Torch Energy Services, Inc. (From 01/17/1995 12:00AM to 02/05/1997 11:59PM) 
00161 - Hamilton Brothers Oil Company (From 01/01/1973 12:00AM to 01/08/1997 12:59AM) 
00540 - MOBIL OIL EXPLORATION &amp; PRODUCING SOUTHEAST INC. (From 03/20/1981 12:00AM to 01/06/1997 11:59PM) 
01856 - Norcen Offshore Properties, Ltd. Co. (From 04/21/1994 02:00AM to 03/28/1996 11:59PM) 
01094 - Black Hawk Oil Company (From 04/21/1994 12:00AM to 01/16/1995 11:59PM) 
00193 - Nelson Bunker Hunt Trust Estate (From 04/03/1989 12:00AM to 08/18/1994 11:59PM) 
01802 - 1993 Offshore Limited Partnership (From 07/27/1993 12:00AM to 04/21/1994 01:59AM) 
00252 - Hamilton Brothers Exploration Company (From 08/28/1973 12:00AM to 04/21/1994 12:59AM) 
01585 - Express Acquisition Company (From 07/17/1991 12:00AM to 07/26/1993 11:59PM) 
00816 - Hunt Dominion Corporation (From 10/31/1984 12:00AM to 07/17/1991 12:59AM) 
00066 - Placid Oil Company (From 01/01/1973 12:00AM to 07/16/1991 11:59PM) 
00805 - Rosewood Resources, Inc. (From 02/08/1984 12:00AM to 02/13/1991 11:59PM) 
00480 - Prosper Energy Corporation (From 02/21/1978 12:00AM to 12/31/1990 11:59PM) 
00191 - William Herbert Hunt Trust Estate (From 04/03/1989 12:00AM to 08/24/1989 11:59PM) 
00817 - Rosewood Resources (HPC), Inc. (From 10/31/1984 12:00AM to 02/16/1988 11:59PM) 
00097 - Hunt Petroleum Corporation (From 05/10/1973 12:00AM to 04/17/1986 11:59PM) 
00133 - Highland Resources, Inc. (From 01/01/1973 12:00AM to 04/16/1986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01/01/1973 12:00AM to 01/25/1981 11:59PM) 
00457 - Ashland Exploration Holdings, Inc. (From 06/28/1977 12:00AM to 04/09/1979 11:59PM) 
00052 - Ashland Oil, Inc. (From 01/01/1973 12:00AM to 06/27/1977 11:59PM) </t>
  </si>
  <si>
    <t>COLLATERAL:
03247 Talos Energy Offshore LLC: $2,435,325 (N-8100037 - Eff Dt: 06/03/2021)</t>
  </si>
  <si>
    <t>G29803</t>
  </si>
  <si>
    <t>PIPELINES : 
UBEH PSN# 19292 (ACT) Aprv: 07/21/2015 - Init HTP: N/A - P50: $1,896,385; P70: $1,896,385; P90: $1,896,385</t>
  </si>
  <si>
    <t>G37175</t>
  </si>
  <si>
    <t xml:space="preserve">03152 - Cox Oil Offshore, L.L.C. 100% (ALQT: A / LVL: 1) </t>
  </si>
  <si>
    <t>WELLS : 
D003 (TA) Aprv: 05/21/2001 - Spud: 06/16/2001 - P50: $909,434; P70: $1,132,856; P90: $1,456,286
D017 (COM) Aprv: 05/31/2001 - Spud: 07/06/2001 - P50: $983,379; P70: $1,206,801; P90: $1,530,231</t>
  </si>
  <si>
    <t xml:space="preserve">03152 - Cox Oil Offshore, L.L.C. (From 03/24/2023 12:00AM to 12/31/2099 11:59AM) (ALQT: A / LVL: 1) </t>
  </si>
  <si>
    <t>COLLATERAL:
02036 Poseidon Oil Pipeline Company, L.L.C.: $1,500,000 (612400938 - Eff Dt: 02/16/2024)</t>
  </si>
  <si>
    <t>PIPELINES : 
GAS PSN# 21136 (PROP) Aprv: 08/08/2024 - Init HTP: N/A - P50: $919,520; P70: $1,039,658; P90: $1,216,118
GAS PSN# 21137 (ACT) Aprv: 05/24/2024 - Init HTP: 05/18/2025 - P50: $919,520; P70: $1,039,658; P90: $1,216,118</t>
  </si>
  <si>
    <t>EI 11, EI 53</t>
  </si>
  <si>
    <t>PIPELINES : 
G/C PSN# 17273 (PABN) Aprv: 12/13/2007 - Init HTP: 03/09/2008 - P50: $624,005; P70: $756,028; P90: $947,035
G/C PSN# 21501 (PREM) Aprv: 12/13/2007 - Init HTP: 03/09/2008 - P50: $506,333; P70: $638,356; P90: $829,362
STRUCTURES : 
FIXED CPLX# 514 'VP-Aux' Aprv: N/A - Inst: 02/09/2008 - P50: $663,217; P70: $1,202,249; P90: $2,081,992</t>
  </si>
  <si>
    <t>WELLS : 
A004 (TA) Aprv: 06/10/1987 - Spud: 06/21/1987 - P50: $391,563; P70: $439,975; P90: $510,241
A005 (TA) Aprv: N/A - Spud: 09/01/1987 - P50: $1,011,720; P70: $1,235,142; P90: $1,558,572
A012 (TA) Aprv: 08/24/2009 - Spud: 08/26/2009 - P50: $382,806; P70: $431,218; P90: $501,484</t>
  </si>
  <si>
    <t>WELLS : 
E006 (TA) Aprv: 05/29/1968 - Spud: 05/30/1968 - P50: $143,865; P70: $192,277; P90: $262,543
H005 (TA) Aprv: N/A - Spud: 11/22/1970 - P50: $143,865; P70: $192,277; P90: $262,543
B001 (TA) Aprv: 06/20/1975 - Spud: 06/22/1975 - P50: $158,877; P70: $207,289; P90: $277,555
B003 (TA) Aprv: N/A - Spud: 10/29/1981 - P50: $147,618; P70: $196,030; P90: $266,296
B004 (TA) Aprv: N/A - Spud: 12/27/1981 - P50: $158,877; P70: $207,289; P90: $277,555
B006 (TA) Aprv: 08/10/1982 - Spud: 08/10/1982 - P50: $160,128; P70: $208,540; P90: $278,806
B007 (TA) Aprv: 07/26/1982 - Spud: 03/10/1983 - P50: $147,618; P70: $196,030; P90: $266,296
B010 (TA) Aprv: 06/13/1983 - Spud: 06/14/1983 - P50: $150,120; P70: $198,532; P90: $268,798
PIPELINES : 
BLKO PSN# 6347 (ACT) Aprv: 02/24/1982 - Init HTP: 05/02/1982 - P50: $226,452; P70: $358,474; P90: $549,481
BLKO PSN# 9636 (ACT) Aprv: 05/15/1992 - Init HTP: 06/19/1992 - P50: $339,536; P70: $561,727; P90: $884,222</t>
  </si>
  <si>
    <t>COLLATERAL:
03148 W &amp; T Energy VI, LLC: $3,645,000 (N-4000201 - Eff Dt: 09/15/2020)</t>
  </si>
  <si>
    <t>COLLATERAL:
03575 MP Gulf of Mexico, LLC: $1,745,185 (612410082 - Eff Dt: 08/02/2021)</t>
  </si>
  <si>
    <t>PIPELINES : 
UBEH PSN# 21353 (OUT) Aprv: 02/03/2025 - Init HTP: N/A - P50: $1,745,185; P70: $1,745,185; P90: $1,745,185</t>
  </si>
  <si>
    <t>PIPELINES : 
UBEH PSN# 17411 (ACT) Aprv: 07/14/2008 - Init HTP: 01/24/2009 - P50: $1,745,185; P70: $1,745,185; P90: $1,745,185</t>
  </si>
  <si>
    <t>PIPELINES : 
ELECTRIC_HYDRAULIC_CHEMICAL PSN# 21361 (PROP) Aprv: 05/08/2025 - Init HTP: N/A - P50: $1,745,185; P70: $1,745,185; P90: $1,745,185</t>
  </si>
  <si>
    <t>COLLATERAL:
03520 Sanare Energy Partners, LLC: $1,320,000 (N-7001169 - Eff Dt: 08/16/2018)</t>
  </si>
  <si>
    <t>COLLATERAL:
02899 Talos ERT LLC: $1,725,474 (SBP150014_005 - Eff Dt: 01/11/2023)</t>
  </si>
  <si>
    <t>WELLS : 
001 (TA) Aprv: N/A - Spud: 08/25/1980 - P50: $50,040; P70: $98,452; P90: $168,718
002 (TA) Aprv: 10/16/1980 - Spud: 10/21/1980 - P50: $50,040; P70: $98,452; P90: $168,718
003 (TA) Aprv: 01/27/1981 - Spud: 01/27/1981 - P50: $50,040; P70: $98,452; P90: $168,718
BD004 (COM) Aprv: 03/16/1998 - Spud: 03/23/1998 - P50: $436,174; P70: $659,596; P90: $983,026
STRUCTURES : 
FIXED CPLX# 22565 'BD' Aprv: N/A - Inst: 01/01/1981 - P50: $901,543; P70: $1,440,575; P90: $2,320,318
PIPELINES : 
BLKO PSN# 6036 (ACT) Aprv: 04/21/1981 - Init HTP: 10/10/1981 - P50: $216,243; P70: $348,265; P90: $539,272</t>
  </si>
  <si>
    <t>COLLATERAL:
03481 Cantium, LLC: $2,743,792 (612410065 - Eff Dt: 06/13/2021)</t>
  </si>
  <si>
    <t>STRUCTURES : 
FIXED CPLX# 80010 'D' Aprv: N/A - Inst: 10/07/1997 - P50: $1,129,507; P70: $1,668,539; P90: $2,548,282
CAIS CPLX# 116 'E' Aprv: N/A - Inst: 10/25/1998 - P50: $572,246; P70: $805,001; P90: $1,166,113</t>
  </si>
  <si>
    <t>COLLATERAL:
03247 Talos Energy Offshore LLC: $2,473,540 (N-8100030 - Eff Dt: 06/03/2021)</t>
  </si>
  <si>
    <t>COLLATERAL:
03575 MP Gulf of Mexico, LLC: $1,745,185 (612410081 - Eff Dt: 08/02/2021)</t>
  </si>
  <si>
    <t>COLLATERAL:
02450 Venice Gathering System, L.L.C.: $565,000 (868548 - Eff Dt: 04/04/2017)</t>
  </si>
  <si>
    <t xml:space="preserve">03748 - Natural Resources Worldwide LLC 50% (ALQT: A / LVL: 2) 
02481 - BP Exploration &amp; Production Inc. 50% (ALQT: A / LVL: 2) </t>
  </si>
  <si>
    <t xml:space="preserve">03748 - Natural Resources Worldwide LLC (From 06/05/2025 12:00AM to 12/31/2099 11:59AM) 
03152 - Cox Oil Offshore, L.L.C. (From 10/06/2016 12:00AM to 06/04/2025 11:59PM) 
00078 - Chevron U.S.A. Inc. (From 03/10/1989 12:00AM to 10/05/2016 11:59PM) 
00771 - Texaco Exploration and Production, Inc. (From 09/09/1992 12:00AM to 07/30/2002 11:59PM) 
02421 - Devon Energy Production Co., L.P. (Acquired 01750 Pennzoil Exploration and Production Company) (From 12/02/1992 12:00AM to 07/04/1996 11:59PM) 
00040 - Texaco Inc. (From 11/01/1980 12:00AM to 09/08/1992 11:59PM) 
01317 - TOC-Gulf of Mexico Inc. (From 11/02/1988 12:00AM to 03/09/1989 11:59PM) 
00081 - Tenneco Oil Company (From 11/01/1980 12:00AM to 11/01/1988 11:59PM) </t>
  </si>
  <si>
    <t xml:space="preserve">02481 - BP Exploration &amp; Production Inc. (From 02/05/2002 12:00AM to 12/31/2099 11:59AM) (ALQT: A / LVL: 2) 
03748 - Natural Resources Worldwide LLC (From 06/05/2025 01:00AM to 12/31/2099 11:59AM) (ALQT: A / LVL: 2) 
01482 - ENEOS Xplora USA Limited (From 10/21/2005 12:00AM to 06/05/2025 12:59AM) (ALQT: A / LVL: 2) 
02421 - Devon Energy Production Co., L.P. (From 08/06/2004 12:00AM to 10/20/2005 11:59PM) (ALQT: A / LVL: 2) 
02421 - Devon Energy Production Co., L.P. (Acquired 01551 Santa Fe Energy Resources, Inc.) (From 12/08/1995 12:00AM to 08/05/2004 11:59PM) (ALQT: A / LVL: 2) 
00114 - BP America Production Company (From 04/21/1997 12:00AM to 02/04/2002 11:59PM) (ALQT: A / LVL: 2) 
02421 - Devon Energy Production Co., L.P. (Acquired 01750 Pennzoil Exploration and Production Company) (From 11/07/1995 12:00AM to 04/20/1997 11:59PM) (ALQT: A / LVL: 2) 
00105 - Apache Corporation (From 11/07/1995 12:00AM to 12/07/1995 11:59PM) (ALQT: A / LVL: 2) </t>
  </si>
  <si>
    <t xml:space="preserve">02079 - INEOS Energy Petroleum Offshore USA Inc. 13.34% (ALQT: A / LVL: 1) 
00078 - Chevron U.S.A. Inc. 16.65% (ALQT: A / LVL: 1) 
00689 - Shell Offshore Inc. 30% (ALQT: A / LVL: 1) 
00003 - Union Oil Company of California 40.01% (ALQT: A / LVL: 1) </t>
  </si>
  <si>
    <t xml:space="preserve">00003 - Union Oil Company of California (From 03/04/2004 12:00AM to 12/31/2099 11:59AM) (ALQT: A / LVL: 1) 
00689 - Shell Offshore Inc. (From 03/04/2004 12:00AM to 12/31/2099 11:59AM) (ALQT: A / LVL: 1) 
02079 - INEOS Energy Petroleum Offshore USA Inc. (From 04/21/2004 02:00AM to 12/31/2099 11:59AM) (ALQT: A / LVL: 1) 
00078 - Chevron U.S.A. Inc. (From 06/14/2004 12:00AM to 12/31/2099 11:59AM) (ALQT: A / LVL: 1) 
02481 - BP Exploration &amp; Production Inc. (From 03/04/2004 12:00AM to 06/13/2004 11:59PM) (ALQT: A / LVL: 1) 
02361 - Eni Petroleum US LLC (From 04/21/2004 12:00AM to 04/21/2004 01:59AM) (ALQT: A / LVL: 1) </t>
  </si>
  <si>
    <t>PIPELINES : 
BLKO PSN# 21401 (PROP) Aprv: 05/30/2025 - Init HTP: N/A - P50: $1,654,987; P70: $1,877,179; P90: $2,199,674</t>
  </si>
  <si>
    <t>03793 - Oceanus Pipeline Company, LLC (From 05/30/2025 12:00AM to 12/31/2099 11:59AM)</t>
  </si>
  <si>
    <t>COLLATERAL:
01284 W &amp; T Offshore, Inc.: $1,614,180 (N-4000212 - Eff Dt: 09/15/2020)</t>
  </si>
  <si>
    <t>COLLATERAL:
03481 Cantium, LLC: $2,986,506 (612410064 - Eff Dt: 06/13/2021)</t>
  </si>
  <si>
    <t xml:space="preserve">02219 - Anadarko US Offshore LLC (From 07/01/2000 12:00AM to 12/31/2099 11:59AM) 
02806 - Marubeni Oil &amp; Gas (USA) LLC (From 02/22/2011 12:00AM to 12/31/2099 11:59AM) 
02481 - BP Exploration &amp; Production Inc. (From 10/26/2010 12:00AM to 02/21/2011 11:59PM) 
02421 - Devon Energy Production Co., L.P. (From 09/18/2006 12:00AM to 10/25/2010 11:59PM) 
01777 - Devon Louisiana Corporation (From 06/04/2001 12:00AM to 09/17/2006 11:59PM) </t>
  </si>
  <si>
    <t>G29804</t>
  </si>
  <si>
    <t>PIPELINES : 
UBEH PSN# 19293 (ACT) Aprv: 07/21/2015 - Init HTP: N/A - P50: $1,593,985; P70: $1,593,985; P90: $1,593,985</t>
  </si>
  <si>
    <t>COLLATERAL:
03198 Panther Operating Company, LLC: $1,719,782 (SBP150500_002 - Eff Dt: 02/27/2024)</t>
  </si>
  <si>
    <t>00048 - Sabine Oil &amp; Gas Corporation
02451 - GOM Shelf LLC</t>
  </si>
  <si>
    <t>WELLS : 
A006 (TA) Aprv: 03/02/1990 - Spud: 03/07/1990 - P50: $752,252; P70: $975,675; P90: $1,299,105
A007 (TA) Aprv: 04/06/1990 - Spud: 04/10/1990 - P50: $824,488; P70: $1,047,910; P90: $1,371,340</t>
  </si>
  <si>
    <t>PIPELINES : 
BLKO PSN# 19801 (OUT) Aprv: 06/25/2018 - Init HTP: 12/30/2018 - P50: $1,574,366; P70: $1,796,557; P90: $2,119,053</t>
  </si>
  <si>
    <t>STRUCTURES : 
FIXED CPLX# 21244 'B-PRD' Aprv: N/A - Inst: 01/01/1973 - P50: $1,554,349; P70: $2,093,381; P90: $2,973,124</t>
  </si>
  <si>
    <t xml:space="preserve">02219 - Anadarko US Offshore LLC (From 09/14/1999 12:00AM to 12/31/2099 11:59AM) 
02899 - Talos ERT LLC (From 12/18/2007 12:00AM to 06/12/2023 11:59PM) 
02079 - INEOS Energy Petroleum Offshore USA Inc. (From 09/28/2000 12:00AM to 10/07/2021 11:59PM) 
02899 - Energy Resource Technology GOM, Inc. (Acquired 01764 Energy Resource Technology, Inc.) (From 09/28/2000 12:00AM to 12/17/2007 11:59PM) 
03165 - Apache Deepwater LLC (Acquired 00818 Mariner Energy, Inc.) (From 01/05/1999 12:00AM to 06/29/2000 11:59PM) 
00114 - BP America Production Company (Acquired 01855 Vastar Resources, Inc.) (From 01/01/1997 12:00AM to 10/11/1999 11:59PM) 
01022 - Sun Operating Limited Partnership (From 01/05/1999 12:00AM to 09/13/1999 11:59PM) </t>
  </si>
  <si>
    <t xml:space="preserve">03808 - Main Pass Oil Gathering Company, LLC 100% </t>
  </si>
  <si>
    <t>03808 - Main Pass Oil Gathering Company, LLC</t>
  </si>
  <si>
    <t>03808 - Main Pass Oil Gathering Company, LLC (From 06/24/2025 12:00AM to 12/31/2099 11:59AM)
03198 - Panther Operating Company, LLC (From 08/24/2016 12:00AM to 06/24/2025 12:00AM)
00751 - BP Pipelines (North America) Inc. (From 10/26/2002 12:00AM to 08/24/2016 12:00AM)</t>
  </si>
  <si>
    <t>COLLATERAL:
03808 Main Pass Oil Gathering Company, LLC: $1,210,000 (SBP150500_016 - Eff Dt: 03/27/2025)</t>
  </si>
  <si>
    <t>PIPELINES : 
G/C PSN# 20322 (OUT) Aprv: 01/23/2020 - Init HTP: N/A - P50: $1,503,468; P70: $1,725,659; P90: $2,048,155</t>
  </si>
  <si>
    <t>00730 - Walter Oil &amp; Gas Corporation
02967 - Peregrine Oil &amp; Gas II, LLC
03670 - White Fleet Operating, LLC</t>
  </si>
  <si>
    <t xml:space="preserve">00105 - Apache Corporation (From 06/28/1999 12:00AM to 12/31/2099 11:59AM) (ALQT: A / LVL: 1) 
02967 - Peregrine Oil &amp; Gas II, LLC (From 06/29/2015 12:00AM to 12/31/2099 11:59AM) (ALQT: A / LVL: 1) 
03295 - Fieldwood Energy LLC (From 06/29/2015 12:00AM to 12/31/2099 11:59AM) (ALQT: A / LVL: 1) 
00730 - Walter Oil &amp; Gas Corporation (From 06/30/1999 12:00AM to 06/28/2015 11:59PM) (ALQT: A / LVL: 1) 
00689 - Shell Offshore Inc. (From 06/28/1999 12:00AM to 06/29/1999 11:59PM) (ALQT: A / LVL: 1) 
01777 - Devon Louisiana Corporation (From 06/28/1999 12:00AM to 06/29/1999 11:59PM) (ALQT: A / LVL: 1) 
00105 - Apache Corporation (From 06/29/2015 01:00AM to 12/31/2099 11:59AM) (ALQT: A / LVL: 2) 
02967 - Peregrine Oil &amp; Gas II, LLC (From 06/29/2015 01:00AM to 12/31/2099 11:59AM) (ALQT: A / LVL: 2) 
03295 - Fieldwood Energy LLC (From 06/29/2015 01:00AM to 12/31/2099 11:59AM) (ALQT: A / LVL: 2) </t>
  </si>
  <si>
    <t>WELLS : 
A006 (TA) Aprv: 04/19/1977 - Spud: 05/21/1977 - P50: $300,240; P70: $348,652; P90: $418,918
A013 (TA) Aprv: 12/01/1977 - Spud: 12/12/1977 - P50: $300,240; P70: $348,652; P90: $418,918
A015 (TA) Aprv: 02/14/1978 - Spud: 02/24/1978 - P50: $300,240; P70: $348,652; P90: $418,918
A018 (TA) Aprv: 05/09/1978 - Spud: 05/28/1978 - P50: $300,240; P70: $348,652; P90: $418,918
A023 (TA) Aprv: 12/09/1988 - Spud: 02/13/1989 - P50: $300,240; P70: $348,652; P90: $418,918</t>
  </si>
  <si>
    <t>COLLATERAL:
02450 Venice Gathering System, L.L.C.: $1,210,000 (868551 - Eff Dt: 04/04/2017)</t>
  </si>
  <si>
    <t>COLLATERAL:
03520 Sanare Energy Partners, LLC: $2,780,000 (N-7000955 - Eff Dt: 05/15/2018)</t>
  </si>
  <si>
    <t>PIPELINES : 
OIL PSN# 6364 (APMO) Aprv: 06/30/1982 - Init HTP: 10/01/1983 - P50: $962,767; P70: $1,094,790; P90: $1,285,796
OIL PSN# 21430 (PABN) Aprv: 06/30/1982 - Init HTP: 10/01/1983 - P50: $510,399; P70: $642,422; P90: $833,429</t>
  </si>
  <si>
    <t>COLLATERAL:
03673 Crescent GIGS, LLC: $1,500,000 (612418293 - Eff Dt: 05/31/2023)</t>
  </si>
  <si>
    <t>COLLATERAL:
03619 Talos Third Coast LLC: $463,045 (SURU2210000019 - Eff Dt: 02/27/2024)</t>
  </si>
  <si>
    <t>PIPELINES : 
BLKO PSN# 13821 (ACT) Aprv: 08/26/2002 - Init HTP: 04/03/2004 - P50: $1,426,988; P70: $1,649,180; P90: $1,971,675</t>
  </si>
  <si>
    <t xml:space="preserve">03295 - Fieldwood Energy LLC (From 05/18/2018 12:00AM to 12/31/2099 11:59AM) 
00105 - Apache Corporation (From 02/02/2005 12:00AM to 05/17/2018 11:59PM) 
00148 - Anadarko E&amp;P Company LP (From 05/31/2001 12:00AM to 02/01/2005 11:59PM) 
02481 - BP Exploration &amp; Production Inc. (From 01/15/2002 12:00AM to 07/06/2003 11:59PM) 
00114 - BP America Production Company (Acquired 01855 Vastar Resources, Inc.) (From 05/31/2001 12:00AM to 01/14/2002 11:59PM) 
01904 - Burlington Resources Offshore Inc. (From 04/18/1995 12:00AM to 05/30/2001 11:59PM) 
01777 - Devon Louisiana Corporation (From 02/07/2001 12:00AM to 05/30/2001 11:59PM) 
02421 - Devon Energy Production Co., L.P. (Acquired 01956 Seagull Energy E&amp;P Inc.) (From 07/24/1995 12:00AM to 02/06/2001 11:59PM) 
01904 - Burlington Resources Offshore Inc. (Acquired 00992 Diamond Shamrock Offshore Partners Limited Partnership) (From 05/01/1991 12:00AM to 04/17/1995 11:59PM) </t>
  </si>
  <si>
    <t>WELLS : 
A001 (TA) Aprv: 05/15/1974 - Spud: 06/07/1974 - P50: $340,272; P70: $388,684; P90: $458,950
B005 (TA) Aprv: 10/07/1975 - Spud: 10/31/1975 - P50: $1,075,403; P70: $1,298,825; P90: $1,622,255</t>
  </si>
  <si>
    <t>WELLS : 
A001 (COM) Aprv: 01/17/2013 - Spud: 04/02/2013 - P50: $535,759; P70: $759,181; P90: $1,082,611
STRUCTURES : 
FIXED CPLX# 2532 'A' Aprv: N/A - Inst: 07/10/2013 - P50: $692,853; P70: $1,055,163; P90: $1,682,614
PIPELINES : 
GAS PSN# 19080 (ACT) Aprv: 03/24/2014 - Init HTP: 06/16/2014 - P50: $176,086; P70: $398,277; P90: $720,773</t>
  </si>
  <si>
    <t xml:space="preserve">03065 - Talos Resources LLC 24.81203% 
03247 - Talos Energy Offshore LLC 75.18797% </t>
  </si>
  <si>
    <t xml:space="preserve">03065 - Talos Resources LLC (From 03/30/2009 12:00AM to 12/31/2099 11:59AM) 
03247 - Talos Energy Offshore LLC (From 09/09/2025 12:00AM to 12/31/2099 11:59AM) 
02451 - GOM Shelf LLC (From 08/12/2022 12:00AM to 09/08/2025 11:59PM) 
03295 - Fieldwood Energy LLC (From 06/09/2015 12:00AM to 08/11/2022 11:59PM) 
03383 - SEO A LLC (From 11/12/2015 12:00AM to 03/28/2017 11:59PM) 
00105 - Apache Corporation (From 09/26/2003 12:00AM to 06/08/2015 11:59PM) 
01834 - Talos Petroleum LLC (From 03/04/2002 12:00AM to 03/29/2009 11:59PM) 
02481 - BP Exploration &amp; Production Inc. (From 06/06/2001 12:00AM to 02/28/2007 12:59AM) 
00689 - Shell Offshore Inc. (From 07/01/1988 12:00AM to 09/25/2003 11:59PM) 
01834 - Stone Energy Corporation (Acquired 01948 Conoco Offshore Inc.) (From 02/22/1995 12:00AM to 03/03/2002 11:59PM) 
01680 - BP Exploration &amp; Oil Inc. (From 04/15/1993 12:00AM to 06/05/2001 11:59PM) 
00056 - ConocoPhillips Company (Acquired 00001 Conoco Inc.) (From 05/18/1994 12:00AM to 02/21/1995 11:59PM) </t>
  </si>
  <si>
    <t>COLLATERAL:
03065 Talos Resources LLC: $344,248 (SURU2210000020 - Eff Dt: 02/27/2024)
03295 Fieldwood Energy LLC: $2,086,466 (0179849 - Eff Dt: 09/16/2015)</t>
  </si>
  <si>
    <t>WELLS : 
A007 (COM) Aprv: N/A - Spud: 07/15/2001 - P50: $1,376,503; P70: $1,599,925; P90: $1,923,355</t>
  </si>
  <si>
    <t>PIPELINES : 
OIL PSN# 10586 (ACT) Aprv: 08/14/1995 - Init HTP: 03/24/1996 - P50: $1,372,677; P70: $1,504,700; P90: $1,695,707</t>
  </si>
  <si>
    <t>COLLATERAL:
02036 Poseidon Oil Pipeline Company, L.L.C.: $1,895,000 (612400935 - Eff Dt: 02/16/2024)</t>
  </si>
  <si>
    <t>WELLS : 
D001 (TA) Aprv: 11/07/2005 - Spud: 07/14/2006 - P50: $16,263; P70: $64,675; P90: $134,941
F001 (TA) Aprv: 04/12/2007 - Spud: 04/29/2007 - P50: $16,263; P70: $64,675; P90: $134,941
G001 (TA) Aprv: 03/10/2008 - Spud: 09/19/2008 - P50: $15,012; P70: $63,424; P90: $133,690
STRUCTURES : 
FIXED CPLX# 1816 'D' Aprv: N/A - Inst: 06/12/2006 - P50: $220,524; P70: $453,279; P90: $814,391
FIXED CPLX# 2059 'F' Aprv: N/A - Inst: 04/27/2007 - P50: $220,524; P70: $453,279; P90: $814,391
FIXED CPLX# 2253 'G' Aprv: N/A - Inst: 01/08/2008 - P50: $220,524; P70: $453,279; P90: $814,391
FIXED CPLX# 2253 'G-AUX' Aprv: N/A - Inst: 01/08/2008 - P50: $621,769; P70: $1,160,801; P90: $2,040,544</t>
  </si>
  <si>
    <t xml:space="preserve">00003 - Union Oil Company of California (From 07/01/2002 12:00AM to 12/31/2099 11:59AM) 
02451 - GOM Shelf LLC (From 06/15/2022 12:00AM to 12/31/2099 11:59AM) 
03295 - Fieldwood Energy LLC (From 05/13/2015 12:00AM to 06/14/2022 11:59PM) 
00105 - Apache Corporation (From 07/12/2010 12:00AM to 05/12/2015 11:59PM) 
02421 - Devon Energy Production Co., L.P. (From 09/18/2006 12:00AM to 07/11/2010 11:59PM) 
01777 - Devon Louisiana Corporation (From 02/26/2003 12:00AM to 09/17/2006 11:59PM) </t>
  </si>
  <si>
    <t>PIPELINES : 
GAS PSN# 19890 (OUT) Aprv: 12/14/2017 - Init HTP: 02/01/2010 - P50: $1,312,528; P70: $1,534,720; P90: $1,857,215</t>
  </si>
  <si>
    <t>COLLATERAL:
03711 Targa LA Operating LLC: $3,160,000 (612407376 - Eff Dt: 03/01/2024)</t>
  </si>
  <si>
    <t>COLLATERAL:
00176 Texas Eastern Transmission, LP: $565,000 (K09490978 - Eff Dt: 04/13/2018)</t>
  </si>
  <si>
    <t>COLLATERAL:
03711 Targa LA Operating LLC: $690,000 (612407377 - Eff Dt: 03/01/2024)</t>
  </si>
  <si>
    <t>COLLATERAL:
00176 Texas Eastern Transmission, LP: $1,500,000 (K09490541 - Eff Dt: 04/13/2018)</t>
  </si>
  <si>
    <t>PIPELINES : 
BLKO PSN# 21444 (ACT) Aprv: 04/17/2025 - Init HTP: 04/22/2025 - P50: $1,254,812; P70: $1,386,835; P90: $1,577,841</t>
  </si>
  <si>
    <t>COLLATERAL:
02340 Targa Midstream Services LLC: $1,375,000 (612407369 - Eff Dt: 02/05/2024)</t>
  </si>
  <si>
    <t>WELLS : 
H001 (COM) Aprv: 05/25/2000 - Spud: 06/23/2000 - P50: $568,676; P70: $792,098; P90: $1,115,528
PIPELINES : 
GAS PSN# 3496 (OUT) Aprv: N/A - Init HTP: N/A - P50: $373,798; P70: $505,820; P90: $696,827
BLKO PSN# 5453 (OUT) Aprv: 08/31/1979 - Init HTP: 10/24/1979 - P50: $82,673; P70: $214,696; P90: $405,702
SPLY PSN# 5454 (OUT) Aprv: 08/31/1979 - Init HTP: 10/24/1979 - P50: $62,850; P70: $194,873; P90: $385,879
O/W PSN# 3495 (PREM) Aprv: N/A - Init HTP: 01/22/2016 - P50: $130,496; P70: $262,519; P90: $453,525</t>
  </si>
  <si>
    <t>COLLATERAL:
03148 W &amp; T Energy VI, LLC: $1,195,000 (N-4000198 - Eff Dt: 09/15/2020)</t>
  </si>
  <si>
    <t>COLLATERAL:
03436 American Midstream Emerald, LLC: $1,212,300 (612410094 - Eff Dt: 09/23/2021)</t>
  </si>
  <si>
    <t>STRUCTURES : 
FIXED CPLX# 1004 'B' Aprv: N/A - Inst: 08/04/2001 - P50: $1,191,624; P70: $1,553,934; P90: $2,181,385</t>
  </si>
  <si>
    <t>COLLATERAL:
00176 Texas Eastern Transmission, LP: $995,000 (K0949070A - Eff Dt: 04/13/2018)</t>
  </si>
  <si>
    <t>PIPELINES : 
BLKO PSN# 19789 (ACT) Aprv: 08/15/2019 - Init HTP: 12/07/2022 - P50: $1,183,705; P70: $1,405,897; P90: $1,728,392</t>
  </si>
  <si>
    <t>PIPELINES : 
BLKO PSN# 19791 (ACT) Aprv: 10/31/2019 - Init HTP: 01/07/2024 - P50: $1,172,686; P70: $1,394,878; P90: $1,717,373</t>
  </si>
  <si>
    <t>COLLATERAL:
03026 Talos Energy Ventures, LLC: $1,896,384 (EACX4041159 - Eff Dt: 02/23/2024)</t>
  </si>
  <si>
    <t>COLLATERAL:
00209 Chandeleur Pipe Line, LLC: $935,321 (SU61553 - Eff Dt: 11/06/2020)</t>
  </si>
  <si>
    <t>COLLATERAL:
00176 Texas Eastern Transmission, LP: $995,000 (K09490863 - Eff Dt: 04/13/2018)</t>
  </si>
  <si>
    <t xml:space="preserve">MP 93, MP 95, MP 103,  </t>
  </si>
  <si>
    <t>PIPELINES : 
GAS PSN# 1475 (PABN) Aprv: 08/31/1970 - Init HTP: 12/17/1970 - P50: $698,482; P70: $920,674; P90: $1,243,169
GAS PSN# 21502 (PREM) Aprv: 08/31/1970 - Init HTP: 12/17/1970 - P50: $452,064; P70: $584,086; P90: $775,093</t>
  </si>
  <si>
    <t>00176 - Texas Eastern Transmission, LP (From 08/31/1970 12:00AM to 12/10/2024 12:00AM)</t>
  </si>
  <si>
    <t>COLLATERAL:
00176 Texas Eastern Transmission, LP: $695,000 (K09491053 - Eff Dt: 04/13/2018)</t>
  </si>
  <si>
    <t>GB 72, SM 205</t>
  </si>
  <si>
    <t>PIPELINES : 
SPLY PSN# 20296 (ACT) Aprv: 07/29/2020 - Init HTP: 02/15/2025 - P50: $1,134,789; P70: $1,266,812; P90: $1,457,818</t>
  </si>
  <si>
    <t>PIPELINES : 
BLKO PSN# 3028 (PABN) Aprv: 07/24/1974 - Init HTP: 08/16/1974 - P50: $185,474; P70: $317,497; P90: $508,503
BLKO PSN# 3940 (PABN) Aprv: 07/24/1974 - Init HTP: 08/16/1974 - P50: $185,474; P70: $317,497; P90: $508,503
BLKG PSN# 9758 (DECP) Aprv: 12/08/1992 - Init HTP: 01/03/1993 - P50: $206,665; P70: $428,856; P90: $751,351
BLKO PSN# 9759 (DECP) Aprv: 12/08/1992 - Init HTP: 01/03/1993 - P50: $206,665; P70: $428,856; P90: $751,351
BLKG PSN# 9760 (DECP) Aprv: 12/08/1992 - Init HTP: 01/03/1993 - P50: $206,665; P70: $428,856; P90: $751,351
STRUCTURES : 
CAIS CPLX# 23993 'H' Aprv: N/A - Inst: 02/12/1993 - P50: $141,388; P70: $229,808; P90: $452,872</t>
  </si>
  <si>
    <t xml:space="preserve">00689 - Shell Offshore Inc. (From 10/07/1996 12:00AM to 12/31/2099 11:59AM) (ALQT: A / LVL: 1) 
00369 - CanadianOxy Offshore Production Co. (From 03/05/1996 12:00AM to 10/06/1996 11:59PM) (ALQT: A / LVL: 1) 
00687 - INEOS Energy Petroleum USA Inc. (From 03/05/1996 12:00AM to 10/06/1996 11:59PM) (ALQT: A / LVL: 1) 
02458 - Agincourt, Inc. (From 06/15/2001 12:00AM to 12/31/2099 11:59AM) (ALQT: B / LVL: 1) 
02467 - Westmount Resources, Inc. (From 06/15/2001 12:00AM to 12/31/2099 11:59AM) (ALQT: B / LVL: 1) 
02474 - Endeavour Oil &amp; Gas, Inc. (From 06/15/2001 12:00AM to 12/31/2099 11:59AM) (ALQT: B / LVL: 1) 
02487 - Arcadia Oil, Inc. (From 06/15/2001 12:00AM to 12/31/2099 11:59AM) (ALQT: B / LVL: 1) 
02501 - Thistlewood Energy, L.L.C. (From 06/15/2001 12:00AM to 12/31/2099 11:59AM) (ALQT: B / LVL: 1) 
03295 - Fieldwood Energy LLC (From 09/24/2015 12:00AM to 12/31/2099 11:59AM) (ALQT: B / LVL: 1) 
02851 - Apache Shelf, Inc. (From 08/25/2006 02:00AM to 09/23/2015 11:59PM) (ALQT: B / LVL: 1) 
00048 - Sabine Oil &amp; Gas Corporation (From 08/09/1999 12:00AM to 08/25/2006 01:59AM) (ALQT: B / LVL: 1) 
02027 - LYRIK ENERGY, L.L.C. (From 08/09/1999 12:00AM to 03/29/2000 11:59PM) (ALQT: B / LVL: 1) 
02266 - EPL Oil &amp; Gas, LLC (From 08/10/2015 12:00AM to 12/31/2099 11:59AM) (ALQT: C / LVL: 1) 
02079 - INEOS Energy Petroleum Offshore USA Inc. (From 06/30/1997 12:00AM to 08/09/2015 11:59PM) (ALQT: C / LVL: 1) 
00048 - Sabine Oil &amp; Gas Corporation (From 06/01/1999 02:00AM to 10/16/2000 11:59PM) (ALQT: C / LVL: 1) 
02368 - Marquis Oil &amp; Gas, Inc. (From 08/09/1999 12:00AM to 08/09/1999 12:59AM) (ALQT: C / LVL: 1) 
02027 - LYRIK ENERGY, L.L.C. (From 06/01/1999 01:00AM to 08/08/1999 11:59PM) (ALQT: C / LVL: 1) 
02026 - British Acadian Ltd., Inc. (From 06/01/1999 12:00AM to 06/01/1999 12:59AM) (ALQT: C / LVL: 1) 
00689 - Shell Offshore Inc. (From 10/07/1996 12:00AM to 05/31/1999 11:59PM) (ALQT: C / LVL: 1) 
00369 - CanadianOxy Offshore Production Co. (From 10/07/1996 12:00AM to 06/29/1997 11:59PM) (ALQT: C / LVL: 1) 
02458 - Agincourt, Inc. (From 06/15/2001 12:00AM to 12/31/2099 11:59AM) (ALQT: C / LVL: 2) 
02467 - Westmount Resources, Inc. (From 06/15/2001 12:00AM to 12/31/2099 11:59AM) (ALQT: C / LVL: 2) 
02474 - Endeavour Oil &amp; Gas, Inc. (From 06/15/2001 12:00AM to 12/31/2099 11:59AM) (ALQT: C / LVL: 2) 
02487 - Arcadia Oil, Inc. (From 06/15/2001 12:00AM to 12/31/2099 11:59AM) (ALQT: C / LVL: 2) 
02501 - Thistlewood Energy, L.L.C. (From 06/15/2001 12:00AM to 12/31/2099 11:59AM) (ALQT: C / LVL: 2) 
03295 - Fieldwood Energy LLC (From 09/24/2015 01:00AM to 12/31/2099 11:59AM) (ALQT: C / LVL: 2) 
03296 - Apache Shelf Exploration LLC (From 09/24/2015 01:00AM to 12/31/2099 11:59AM) (ALQT: C / LVL: 2) 
02851 - Apache Shelf, Inc. (From 08/25/2006 01:00AM to 09/24/2015 12:59AM) (ALQT: C / LVL: 2) 
00048 - Sabine Oil &amp; Gas Corporation (From 08/09/1999 12:00AM to 08/25/2006 12:59AM) (ALQT: C / LVL: 2) 
02027 - LYRIK ENERGY, L.L.C. (From 08/09/1999 12:00AM to 03/29/2000 11:59PM) (ALQT: C / LVL: 2) </t>
  </si>
  <si>
    <t>COLLATERAL:
02036 Poseidon Oil Pipeline Company, L.L.C.: $3,795,000 (612400934 - Eff Dt: 02/16/2024)</t>
  </si>
  <si>
    <t>PIPELINES : 
OIL PSN# 8255 (ACT) Aprv: 04/04/1988 - Init HTP: 06/07/1989 - P50: $1,129,157; P70: $1,261,180; P90: $1,452,187</t>
  </si>
  <si>
    <t>WELLS : 
A008 (TA) Aprv: 03/23/1977 - Spud: 05/20/1977 - P50: $824,631; P70: $1,048,054; P90: $1,371,484
A002 (TA) Aprv: N/A - Spud: 08/16/1977 - P50: $298,989; P70: $347,401; P90: $417,667</t>
  </si>
  <si>
    <t>PIPELINES : 
OIL PSN# 4259 (ACT) Aprv: 11/02/1979 - Init HTP: 02/14/1974 - P50: $614,925; P70: $837,117; P90: $1,159,612
OIL PSN# 21318 (PREM) Aprv: 11/02/1979 - Init HTP: 02/14/1974 - P50: $494,571; P70: $716,762; P90: $1,039,257</t>
  </si>
  <si>
    <t>COLLATERAL:
03673 Crescent GIGS, LLC: $740,148 (612418288 - Eff Dt: 06/13/2023)</t>
  </si>
  <si>
    <t>02025 - EP Energy E&amp;P Company, L.P.</t>
  </si>
  <si>
    <t>COLLATERAL:
03248 M21K, LLC: $1,498,500 (1046865 - Eff Dt: 12/06/2018)</t>
  </si>
  <si>
    <t>COLLATERAL:
00176 Texas Eastern Transmission, LP: $695,000 (K09491028 - Eff Dt: 04/13/2018)</t>
  </si>
  <si>
    <t>COLLATERAL:
03093 Bois d' Arc Exploration LLC: $355,000 (B007171 - Eff Dt: 03/23/2012)</t>
  </si>
  <si>
    <t>COLLATERAL:
03247 Talos Energy Offshore LLC: $1,282,460 (N-8100080 - Eff Dt: 11/12/2024)</t>
  </si>
  <si>
    <t>COLLATERAL:
01284 W &amp; T Offshore, Inc.: $600,000 (N-4000265 - Eff Dt: 01/10/2022)</t>
  </si>
  <si>
    <t>COLLATERAL:
03673 Crescent GIGS, LLC: $319,380 (612418290 - Eff Dt: 05/31/2023)</t>
  </si>
  <si>
    <t>COLLATERAL:
02450 Venice Gathering System, L.L.C.: $1,069,279 (868547 - Eff Dt: 04/17/2017)</t>
  </si>
  <si>
    <t>COLLATERAL:
03026 Talos Energy Ventures, LLC: $450,000 (SBP150014_030 - Eff Dt: 02/06/2023)</t>
  </si>
  <si>
    <t xml:space="preserve">00730 - Walter Oil &amp; Gas Corporation (From 03/08/2006 04:00AM to 12/31/2099 11:59AM) (ALQT: A / LVL: 1) 
02266 - EPL Oil &amp; Gas, LLC (From 03/08/2006 04:00AM to 12/31/2099 11:59AM) (ALQT: A / LVL: 1) 
02025 - EP Energy E&amp;P Company, L.P. (From 03/26/2007 01:00AM to 12/31/2099 11:59AM) (ALQT: A / LVL: 1) 
02904 - Phoenix Exploration Company LP (From 05/09/2007 01:00AM to 12/31/2099 11:59AM) (ALQT: A / LVL: 1) 
01355 - Cabot Oil &amp; Gas Corporation (From 03/08/2006 04:00AM to 05/09/2007 12:59AM) (ALQT: A / LVL: 1) 
02025 - EP Energy E&amp;P Company, L.P. (Acquired 01138 El Paso Production GOM Inc.) (From 02/05/2001 12:00AM to 03/26/2007 12:59AM) (ALQT: A / LVL: 1) 
01819 - ATP Oil &amp; Gas Corporation (From 01/28/2002 12:00AM to 03/08/2006 03:59AM) (ALQT: A / LVL: 1) 
01207 - Petrobras America Inc. (From 02/05/2001 12:00AM to 01/27/2002 11:59PM) (ALQT: A / LVL: 1) 
00148 - Anadarko E&amp;P Company LP (From 01/28/2002 01:00AM to 12/31/2099 11:59AM) (ALQT: A / LVL: 2) 
00730 - Walter Oil &amp; Gas Corporation (From 03/08/2006 03:00AM to 12/31/2099 11:59AM) (ALQT: A / LVL: 2) 
02266 - EPL Oil &amp; Gas, LLC (From 03/08/2006 03:00AM to 12/31/2099 11:59AM) (ALQT: A / LVL: 2) 
02904 - Phoenix Exploration Company LP (From 05/09/2007 03:00AM to 12/31/2099 11:59AM) (ALQT: A / LVL: 2) 
01355 - Cabot Oil &amp; Gas Corporation (From 03/08/2006 03:00AM to 05/09/2007 02:59AM) (ALQT: A / LVL: 2) 
01819 - ATP Oil &amp; Gas Corporation (From 01/28/2002 01:00AM to 03/08/2006 02:59AM) (ALQT: A / LVL: 2) 
00148 - Anadarko E&amp;P Company LP (From 01/28/2002 12:00AM to 12/31/2099 11:59AM) (ALQT: B / LVL: 1) 
00730 - Walter Oil &amp; Gas Corporation (From 03/08/2006 02:00AM to 12/31/2099 11:59AM) (ALQT: B / LVL: 1) 
02266 - EPL Oil &amp; Gas, LLC (From 03/08/2006 02:00AM to 12/31/2099 11:59AM) (ALQT: B / LVL: 1) 
02421 - Devon Energy Production Co., L.P. (From 09/18/2006 12:00AM to 12/31/2099 11:59AM) (ALQT: B / LVL: 1) 
02904 - Phoenix Exploration Company LP (From 05/09/2007 02:00AM to 12/31/2099 11:59AM) (ALQT: B / LVL: 1) 
01355 - Cabot Oil &amp; Gas Corporation (From 03/08/2006 02:00AM to 05/09/2007 01:59AM) (ALQT: B / LVL: 1) 
01777 - Devon Louisiana Corporation (From 03/08/2006 02:00AM to 09/17/2006 11:59PM) (ALQT: B / LVL: 1) 
01819 - ATP Oil &amp; Gas Corporation (From 01/28/2002 12:00AM to 03/08/2006 01:59AM) (ALQT: B / LVL: 1) 
00148 - Anadarko E&amp;P Company LP (From 03/08/2006 12:00AM to 12/31/2099 11:59AM) (ALQT: C / LVL: 1) 
00730 - Walter Oil &amp; Gas Corporation (From 03/08/2006 12:00AM to 12/31/2099 11:59AM) (ALQT: C / LVL: 1) 
02266 - EPL Oil &amp; Gas, LLC (From 03/08/2006 12:00AM to 12/31/2099 11:59AM) (ALQT: C / LVL: 1) 
02904 - Phoenix Exploration Company LP (From 05/09/2007 12:00AM to 12/31/2099 11:59AM) (ALQT: C / LVL: 1) 
01355 - Cabot Oil &amp; Gas Corporation (From 03/08/2006 12:00AM to 05/08/2007 11:59PM) (ALQT: C / LVL: 1) </t>
  </si>
  <si>
    <t>COLLATERAL:
00176 Texas Eastern Transmission, LP: $2,695,000 (K09491065 - Eff Dt: 04/13/2018)</t>
  </si>
  <si>
    <t>WELLS : 
005 (TA) Aprv: 04/10/2002 - Spud: 04/21/2002 - P50: $43,785; P70: $92,197; P90: $162,463
STRUCTURES : 
FIXED CPLX# 32011 'M' Aprv: N/A - Inst: 01/01/1995 - P50: $692,853; P70: $1,055,163; P90: $1,682,614
PIPELINES : 
BLKO PSN# 10743 (ACT) Aprv: 09/19/1995 - Init HTP: 11/18/1995 - P50: $120,484; P70: $252,506; P90: $443,513
BLKO PSN# 10744 (OUT) Aprv: 09/19/1995 - Init HTP: 11/18/1995 - P50: $120,484; P70: $252,506; P90: $443,513</t>
  </si>
  <si>
    <t>COLLATERAL:
03520 Sanare Energy Partners, LLC: $1,650,000 (N-7000957 - Eff Dt: 05/15/2018)</t>
  </si>
  <si>
    <t>COLLATERAL:
03471 Empire Deepwater LLC: $1,190,334 (GM216860 - Eff Dt: 03/01/2023)</t>
  </si>
  <si>
    <t>COLLATERAL:
03520 Sanare Energy Partners, LLC: $290,000 (N-7001179 - Eff Dt: 08/16/2018)</t>
  </si>
  <si>
    <t>PIPELINES : 
OIL PSN# 8585 (DECP) Aprv: 05/05/1989 - Init HTP: 07/05/1989 - P50: $932,678; P70: $1,154,870; P90: $1,477,365</t>
  </si>
  <si>
    <t>WELLS : 
D001 (TA) Aprv: 12/10/1993 - Spud: 12/18/1993 - P50: $465,372; P70: $513,784; P90: $584,050
D004 (TA) Aprv: 07/02/1999 - Spud: 07/15/1999 - P50: $465,372; P70: $513,784; P90: $584,050</t>
  </si>
  <si>
    <t>COLLATERAL:
03247 Talos Energy Offshore LLC: $273,378 (N-8100028 - Eff Dt: 06/03/2021)</t>
  </si>
  <si>
    <t>COLLATERAL:
01284 W &amp; T Offshore, Inc.: $1,124,701 (N-4000232 - Eff Dt: 12/28/2020)</t>
  </si>
  <si>
    <t>COLLATERAL:
01284 W &amp; T Offshore, Inc.: $750,000 (PB01626000275 - Eff Dt: 02/01/2022)</t>
  </si>
  <si>
    <t>COLLATERAL:
03695 KNOC Eagle Ford Corporation: $300,000 (K40398697 - Eff Dt: 08/04/2022)</t>
  </si>
  <si>
    <t>PIPELINES : 
GAS PSN# 4283 (PABN) Aprv: 08/03/1973 - Init HTP: 01/25/1974 - P50: $891,242; P70: $1,113,434; P90: $1,435,929</t>
  </si>
  <si>
    <t>03255 - High Point Gas Gathering, L.L.C. (From 07/29/2013 12:00AM to 04/07/2025 12:00AM)
03256 - High Point Gas Transmission, LLC (From 06/19/2013 12:00AM to 07/29/2013 12:00AM)
00010 - Southern Natural Gas Company, L.L.C. (From 08/03/1973 12:00AM to 06/19/2013 12:00AM)</t>
  </si>
  <si>
    <t>COLLATERAL:
01284 W &amp; T Offshore, Inc.: $1,103,395 (N-4000236 - Eff Dt: 12/28/2020)</t>
  </si>
  <si>
    <t>COLLATERAL:
02036 Poseidon Oil Pipeline Company, L.L.C.: $1,195,000 (612400937 - Eff Dt: 02/16/2024)</t>
  </si>
  <si>
    <t>COLLATERAL:
03436 American Midstream Emerald, LLC: $1,075,741 (612410091 - Eff Dt: 09/23/2021)</t>
  </si>
  <si>
    <t>COLLATERAL:
03436 American Midstream Emerald, LLC: $909,900 (612410090 - Eff Dt: 09/23/2021)</t>
  </si>
  <si>
    <t>PIPELINES : 
GAS PSN# 21022 (ACT) Aprv: 03/23/2023 - Init HTP: 12/23/2023 - P50: $836,170; P70: $968,193; P90: $1,159,199</t>
  </si>
  <si>
    <t>COLLATERAL:
00176 Texas Eastern Transmission, LP: $1,228,500 (K09490504 - Eff Dt: 04/13/2018)</t>
  </si>
  <si>
    <t>03808 - Main Pass Oil Gathering Company, LLC (From 06/24/2025 12:00AM to 12/31/2099 11:59AM)
03198 - Panther Operating Company, LLC (From 03/30/2022 12:00AM to 06/24/2025 12:00AM)</t>
  </si>
  <si>
    <t>COLLATERAL:
03619 Talos Third Coast LLC: $886,551 (SURU2210000018 - Eff Dt: 02/27/2024)</t>
  </si>
  <si>
    <t>WELLS : 
002 (TA) Aprv: N/A - Spud: 10/16/1965 - P50: $85,068; P70: $133,480; P90: $203,746
STRUCTURES : 
FIXED CPLX# 20242 '2' Aprv: N/A - Inst: 01/01/1960 - P50: $543,534; P70: $776,289; P90: $1,137,401
PIPELINES : 
BLKO PSN# 3113 (PREM) Aprv: 07/14/1966 - Init HTP: 06/12/2014 - P50: $176,961; P70: $308,984; P90: $499,991</t>
  </si>
  <si>
    <t>COLLATERAL:
03575 MP Gulf of Mexico, LLC: $937,486 (612410076 - Eff Dt: 08/02/2021)</t>
  </si>
  <si>
    <t xml:space="preserve">03148 - W &amp; T Energy VI, LLC (From 10/23/2014 12:00AM to 12/31/2099 11:59AM) 
03026 - Talos Energy Ventures, LLC (From 02/19/2016 12:00AM to 12/31/2099 11:59AM) 
03680 - Matterhorn I, LLC (From 05/06/2025 12:00AM to 12/31/2099 11:59AM) 
03532 - 31 Offshore LLC (From 04/03/2018 12:00AM to 05/05/2025 11:59PM) 
02277 - Woodside Energy (Deepwater) Inc. (From 06/08/1998 12:00AM to 06/24/2021 11:59PM) 
01958 - Maxus (U.S.) Exploration Company (From 10/22/2003 12:00AM to 04/02/2018 11:59PM) 
00724 - Marathon Oil Company (From 08/23/2002 12:00AM to 02/18/2016 11:59PM) 
02407 - Woodside Energy (USA) Inc. (From 09/10/2002 12:00AM to 10/22/2014 11:59PM) 
02481 - BP Exploration &amp; Production Inc. (From 05/04/2001 12:00AM to 07/02/2002 11:59PM) 
01680 - BP Exploration &amp; Oil Inc. (From 01/25/1995 12:00AM to 05/03/2001 11:59PM) 
02010 - Woodside Energy (GOM) Inc. (From 12/30/1996 12:00AM to 06/07/1998 11:59PM) 
00362 - Woodside Energy (Americas) Inc. (From 02/27/1996 12:00AM to 12/29/1996 11:59PM) 
00059 - Hess Corporation (From 08/01/1985 12:00AM to 01/25/1995 12:59AM) 
02421 - Devon Energy Production Co., L.P. (Acquired 01291 Pennzoil Exploration and Production Company) (From 08/17/1988 12:00AM to 01/24/1995 11:59PM) 
01022 - Sun Operating Limited Partnership (From 07/18/1986 12:00AM to 06/26/1994 11:59PM) 
00056 - ConocoPhillips Company (Acquired 00001 Conoco Inc.) (From 08/01/1985 12:00AM to 09/09/1992 11:59PM) 
02410 - Devon Energy Corporation (Acquired 00167 PennzEnergy Company) (From 02/06/1987 12:00AM to 08/16/1988 11:59PM) 
02410 - Devon Energy Corporation (Acquired 00071 Pennzoil Producing Company) (From 08/01/1985 12:00AM to 02/05/1987 11:59PM) 
00035 - Kerr-McGee Corporation (Acquired 00250 ORYX ENERGY COMPANY) (From 08/01/1985 12:00AM to 07/17/1986 11:59PM) </t>
  </si>
  <si>
    <t>COLLATERAL:
03388 East Cameron Gathering LLC: $850,000 (GM216856 - Eff Dt: 03/01/2023)</t>
  </si>
  <si>
    <t>COLLATERAL:
03673 Crescent GIGS, LLC: $1,034,768 (612418287 - Eff Dt: 05/31/2023)</t>
  </si>
  <si>
    <t>COLLATERAL:
03673 Crescent GIGS, LLC: $1,060,000 (612418286 - Eff Dt: 05/31/2023)</t>
  </si>
  <si>
    <t>COLLATERAL:
00209 Chandeleur Pipe Line, LLC: $564,300 (612410098 - Eff Dt: 09/23/2021)</t>
  </si>
  <si>
    <t>COLLATERAL:
03248 M21K, LLC: $1,061,100 (1074996 - Eff Dt: 12/06/2018)</t>
  </si>
  <si>
    <t>COLLATERAL:
02250 GEL Offshore Pipeline, LLC: $1,001,246 (612400931 - Eff Dt: 02/16/2024)</t>
  </si>
  <si>
    <t>COLLATERAL:
03520 Sanare Energy Partners, LLC: $200,000 (N-7002317 - Eff Dt: 06/11/2019)
03650 Greyhound Energy LLC: $200,000 (N-032022-OCS-G 7541 - Eff Dt: 06/27/2022)</t>
  </si>
  <si>
    <t xml:space="preserve">01308 - Ridgewood Energy Corporation 11.24% (ALQT: A / LVL: 1) 
03217 - Northstar Offshore Group, LLC 15% (ALQT: A / LVL: 1) 
03026 - Talos Energy Ventures, LLC 33.76% (ALQT: A / LVL: 1) 
02361 - Eni Petroleum US LLC 40% (ALQT: A / LVL: 1) 
03619 - Talos Third Coast LLC 100% (ALQT: B / LVL: 2) </t>
  </si>
  <si>
    <t xml:space="preserve">01308 - Ridgewood Energy Corporation (From 04/26/1993 12:00AM to 12/31/2099 11:59AM) (ALQT: A / LVL: 1) 
02361 - Eni Petroleum US LLC (From 01/17/2008 12:00AM to 12/31/2099 11:59AM) (ALQT: A / LVL: 1) 
03026 - Talos Energy Ventures, LLC (From 07/24/2012 01:00AM to 12/31/2099 11:59AM) (ALQT: A / LVL: 1) 
03217 - Northstar Offshore Group, LLC (From 08/25/2015 01:00AM to 12/31/2099 11:59AM) (ALQT: A / LVL: 1) 
03033 - Black Elk Energy Offshore Operations, LLC (From 06/28/2011 01:00AM to 08/25/2015 12:59AM) (ALQT: A / LVL: 1) 
00362 - Woodside Energy (Americas) Inc. (From 01/28/1992 12:00AM to 07/24/2012 12:59AM) (ALQT: A / LVL: 1) 
02590 - Merit Energy Partners III, L.P. (From 01/17/2008 02:00AM to 06/28/2011 12:59AM) (ALQT: A / LVL: 1) 
02591 - Merit Energy Partners D-III, L.P. (From 01/17/2008 02:00AM to 06/28/2011 12:59AM) (ALQT: A / LVL: 1) 
02592 - Merit Management Partners I, L.P. (From 01/17/2008 02:00AM to 06/28/2011 12:59AM) (ALQT: A / LVL: 1) 
02832 - Merit Management Partners II, L.P. (From 01/17/2008 02:00AM to 06/28/2011 12:59AM) (ALQT: A / LVL: 1) 
02833 - Merit Management Partners III, L.P. (From 01/17/2008 02:00AM to 06/28/2011 12:59AM) (ALQT: A / LVL: 1) 
02834 - Merit Energy Partners E-III, L.P. (From 01/17/2008 02:00AM to 06/28/2011 12:59AM) (ALQT: A / LVL: 1) 
02835 - Merit Energy Partners F-III, L.P. (From 01/17/2008 02:00AM to 06/28/2011 12:59AM) (ALQT: A / LVL: 1) 
00048 - Sabine Oil &amp; Gas Corporation (Acquired 01046 The Houston Exploration Company) (From 01/28/1992 12:00AM to 01/17/2008 01:59AM) (ALQT: A / LVL: 1) 
00282 - Dominion Exploration &amp; Production, Inc. (From 01/28/1992 12:00AM to 01/16/2008 11:59PM) (ALQT: A / LVL: 1) 
01414 - Cairn Energy USA, Inc. (From 01/20/1995 01:00AM to 05/16/2000 11:59PM) (ALQT: A / LVL: 1) 
01206 - Smith Offshore Exploration Company (From 01/20/1993 02:00AM to 12/25/1996 11:59PM) (ALQT: A / LVL: 1) 
01632 - Smith Offshore Exploration Company II (From 01/20/1995 12:00AM to 01/20/1995 12:59AM) (ALQT: A / LVL: 1) 
00962 - EP Operating Limited Partnership (From 01/28/1992 12:00AM to 01/19/1995 11:59PM) (ALQT: A / LVL: 1) 
01343 - WEXCO of Delaware, Inc. (From 01/20/1993 01:00AM to 06/29/1993 11:59PM) (ALQT: A / LVL: 1) 
03249 - The Louisiana Land and Exploration Company LLC (Acquired 01334 LLECO Holdings, Inc.) (From 01/28/1992 12:00AM to 10/05/1992 11:59PM) (ALQT: A / LVL: 1) 
03619 - Talos Third Coast LLC (From 03/15/2021 12:00AM to 12/31/2099 11:59AM) (ALQT: B / LVL: 2) 
00730 - Walter Oil &amp; Gas Corporation (From 05/19/2014 12:00AM to 06/24/2025 11:59PM) (ALQT: B / LVL: 2) 
02970 - Castex Offshore, Inc. (From 05/19/2014 12:00AM to 03/14/2021 11:59PM) (ALQT: B / LVL: 2) 
03217 - Northstar Offshore Group, LLC (From 08/25/2015 02:00AM to 08/01/2017 12:59AM) (ALQT: B / LVL: 2) 
03033 - Black Elk Energy Offshore Operations, LLC (From 05/19/2014 12:00AM to 08/25/2015 01:59AM) (ALQT: B / LVL: 2) 
01308 - Ridgewood Energy Corporation (From 05/19/2014 12:00AM to 04/08/2015 11:59PM) (ALQT: B / LVL: 2) </t>
  </si>
  <si>
    <t>COLLATERAL:
03619 Talos Third Coast LLC: $450,000 (SBP150014_027 - Eff Dt: 11/15/2022)
00730 Walter Oil &amp; Gas Corporation: $225,000 (B013263 - Eff Dt: 12/18/2020)</t>
  </si>
  <si>
    <t>COLLATERAL:
01284 W &amp; T Offshore, Inc.: $150,000 (N-8100072 - Eff Dt: 06/11/2024)</t>
  </si>
  <si>
    <t>PIPELINES : 
BLKO PSN# 16016 (PABN) Aprv: 04/16/2007 - Init HTP: 07/19/2007 - P50: $274,420; P70: $406,443; P90: $597,450
BLKO PSN# 16017 (PABN) Aprv: 04/16/2007 - Init HTP: 07/20/2007 - P50: $314,076; P70: $446,099; P90: $637,105
STRUCTURES : 
FIXED CPLX# 2029 'D' Aprv: N/A - Inst: 04/13/2007 - P50: $141,388; P70: $229,808; P90: $452,872</t>
  </si>
  <si>
    <t>PIPELINES : 
BLKO PSN# 21362 (OUT) Aprv: 03/07/2025 - Init HTP: 08/21/2024 - P50: $725,341; P70: $947,532; P90: $1,270,027</t>
  </si>
  <si>
    <t>03026 - Talos Energy Ventures, LLC (From 03/07/2025 12:00AM to 12/31/2099 11:59AM)
03676 - Ridgewood Sunspear, LLC (From 08/29/2025 12:00AM to 12/31/2099 11:59AM)
03686 - HEDV Beaverspear, LLC (From 08/29/2025 12:00AM to 12/31/2099 11:59AM)</t>
  </si>
  <si>
    <t>WELLS : 
A023 (COM) Aprv: 12/05/2008 - Spud: 12/10/2008 - P50: $582,669; P70: $582,669; P90: $582,669
STRUCTURES : 
FIXED CPLX# 290 'A' Aprv: N/A - Inst: 11/25/1998 - P50: $141,388; P70: $229,808; P90: $452,872</t>
  </si>
  <si>
    <t>COLLATERAL:
02561 NCX Company, L.L.C.: $100,000 (RLB0004080 - Eff Dt: 11/14/2002)</t>
  </si>
  <si>
    <t>COLLATERAL:
03628 Gulf Offshore LLC: $758,054 (SBP150116_001 - Eff Dt: 03/30/2023)</t>
  </si>
  <si>
    <t>COLLATERAL:
03148 W &amp; T Energy VI, LLC: $714,416 (N-4000208 - Eff Dt: 09/15/2020)</t>
  </si>
  <si>
    <t>PIPELINES : 
SPLY PSN# 15060 (ACT) Aprv: 06/10/2005 - Init HTP: 08/15/2005 - P50: $713,976; P70: $845,998; P90: $1,037,005</t>
  </si>
  <si>
    <t>COLLATERAL:
03695 KNOC Eagle Ford Corporation: $947,500 (800128060 - Eff Dt: 08/04/2022)</t>
  </si>
  <si>
    <t>COLLATERAL:
03218 Crescent Midstream, LLC: $997,470 (SBP150623_012 - Eff Dt: 02/21/2025)</t>
  </si>
  <si>
    <t>COLLATERAL:
03218 Crescent Midstream, LLC: $1,187,296 (SBP150623_002 - Eff Dt: 10/07/2024)</t>
  </si>
  <si>
    <t>COLLATERAL:
03247 Talos Energy Offshore LLC: $265,000 (N-8100026 - Eff Dt: 06/03/2021)</t>
  </si>
  <si>
    <t>PIPELINES : 
G/C PSN# 15235 (OUT) Aprv: 09/08/2005 - Init HTP: 04/05/2006 - P50: $680,501; P70: $902,692; P90: $1,225,187</t>
  </si>
  <si>
    <t>02400 - Triton Gathering, LLC (From 11/17/2006 12:00AM to 02/01/2021 12:00AM)
02025 - EP Energy E&amp;P Company, L.P. (Acquired 00236 El Paso Production Company) (From 09/08/2005 12:00AM to 11/17/2006 12:00AM)</t>
  </si>
  <si>
    <t>COLLATERAL:
03411 American Panther, LLC: $564,300 (SU1139651 - Eff Dt: 04/28/2016)</t>
  </si>
  <si>
    <t>PIPELINES : 
G/O PSN# 15062 (ACT) Aprv: 06/10/2005 - Init HTP: 08/17/2005 - P50: $674,821; P70: $806,844; P90: $997,850</t>
  </si>
  <si>
    <t>COLLATERAL:
03695 KNOC Eagle Ford Corporation: $947,500 (800128057 - Eff Dt: 08/04/2022)</t>
  </si>
  <si>
    <t>COLLATERAL:
01284 W &amp; T Offshore, Inc.: $897,390 (N-4000213 - Eff Dt: 09/15/2020)</t>
  </si>
  <si>
    <t>COLLATERAL:
02250 GEL Offshore Pipeline, LLC: $1,210,000 (612400932 - Eff Dt: 02/16/2024)</t>
  </si>
  <si>
    <t>PIPELINES : 
OIL PSN# 19994 (ACT) Aprv: 10/05/2018 - Init HTP: 10/19/1979 - P50: $672,318; P70: $804,340; P90: $995,347</t>
  </si>
  <si>
    <t>COLLATERAL:
03673 Crescent GIGS, LLC: $1,210,000 (612418291 - Eff Dt: 05/31/2023)</t>
  </si>
  <si>
    <t>COLLATERAL:
03411 American Panther, LLC: $1,212,300 (SU1138029 - Eff Dt: 04/28/2016)</t>
  </si>
  <si>
    <t>COLLATERAL:
03673 Crescent GIGS, LLC: $830,924 (612418289 - Eff Dt: 05/31/2023)</t>
  </si>
  <si>
    <t>COLLATERAL:
03148 W &amp; T Energy VI, LLC: $1,745,184 (N-4000253 - Eff Dt: 05/14/2021)</t>
  </si>
  <si>
    <t>COLLATERAL:
02451 GOM Shelf LLC: $2,040,000 (ES00001444 - Eff Dt: 10/13/2018)
03247 Talos Energy Offshore LLC: $449,768 (SBP150014_037 - Eff Dt: 11/21/2022)</t>
  </si>
  <si>
    <t xml:space="preserve">01777 - Devon Louisiana Corporation (From 12/23/1996 12:00AM to 12/31/2099 11:59AM) 
00056 - ConocoPhillips Company (Acquired 00001 Conoco Inc.) (From 02/09/1979 12:00AM to 12/20/1998 11:59PM) 
00540 - MOBIL OIL EXPLORATION &amp; PRODUCING SOUTHEAST INC. (From 02/09/1979 12:00AM to 12/22/1996 11:59PM) 
00021 - MOBIL NOC INC. (From 02/09/1979 12:00AM to 04/27/1989 11:59PM) 
02375 - Energy XXI GOM, LLC (From 08/17/2000 12:00AM to 12/31/2099 11:59AM) (ALQT: A) 
03295 - Fieldwood Energy LLC (From 07/29/2014 01:00AM to 12/31/2099 11:59AM) (ALQT: A) 
00105 - Apache Corporation (From 07/13/2010 12:00AM to 07/29/2014 12:59AM) (ALQT: A) 
02421 - Devon Energy Production Co., L.P. (From 09/18/2006 12:00AM to 07/12/2010 11:59PM) (ALQT: A) 
01777 - Devon Louisiana Corporation (From 08/17/2000 12:00AM to 09/17/2006 11:59PM) (ALQT: A) 
03295 - Fieldwood Energy LLC (From 07/29/2014 12:00AM to 12/31/2099 11:59AM) (ALQT: B) 
00105 - Apache Corporation (From 07/13/2010 01:00AM to 07/28/2014 11:59PM) (ALQT: B) 
02421 - Devon Energy Production Co., L.P. (From 09/18/2006 12:00AM to 07/13/2010 12:59AM) (ALQT: B) 
01777 - Devon Louisiana Corporation (From 08/17/2000 12:00AM to 09/17/2006 11:59PM) (ALQT: B) </t>
  </si>
  <si>
    <t>COLLATERAL:
02450 Venice Gathering System, L.L.C.: $693,900 (868550 - Eff Dt: 04/17/2017)</t>
  </si>
  <si>
    <t>COLLATERAL:
02266 EPL Oil &amp; Gas, LLC: $595,000 (1074999 - Eff Dt: 12/06/2018)</t>
  </si>
  <si>
    <t>COLLATERAL:
00209 Chandeleur Pipe Line, LLC: $693,900 (612410099 - Eff Dt: 09/23/2021)</t>
  </si>
  <si>
    <t>PIPELINES : 
GAS PSN# 8194 (PREM) Aprv: 10/23/1987 - Init HTP: 09/28/1988 - P50: $638,904; P70: $861,096; P90: $1,183,591</t>
  </si>
  <si>
    <t>00176 - Texas Eastern Transmission, LP (From 11/17/1988 12:00AM to 12/10/2024 12:00AM)
02266 - EPL Oil &amp; Gas, LLC (Acquired 00846 Hall-Houston Oil Company) (From 08/15/1988 12:00AM to 11/17/1988 12:00AM)
00904 - Apache Oil &amp; Gas Transmission, Inc. (From 10/23/1987 12:00AM to 08/15/1988 12:00AM)</t>
  </si>
  <si>
    <t>COLLATERAL:
00176 Texas Eastern Transmission, LP: $425,000 (K09490747 - Eff Dt: 04/13/2018)</t>
  </si>
  <si>
    <t>PIPELINES : 
GAS PSN# 21477 (OUT) Aprv: 05/06/2025 - Init HTP: 03/19/2013 - P50: $634,808; P70: $856,999; P90: $1,179,495</t>
  </si>
  <si>
    <t>01284 - W &amp; T Offshore, Inc. (From 06/24/2025 12:00AM to 12/31/2099 11:59AM)
03151 - Cox Operating, L.L.C. (From 03/11/2025 12:00AM to 06/24/2025 12:00AM)</t>
  </si>
  <si>
    <t>WELLS : 
020 (TA) Aprv: 01/06/1994 - Spud: 01/15/1994 - P50: $73,809; P70: $122,221; P90: $192,487
STRUCTURES : 
CAIS CPLX# 26075 'JG' Aprv: N/A - Inst: 01/01/1994 - P50: $557,890; P70: $790,645; P90: $1,151,757</t>
  </si>
  <si>
    <t>COLLATERAL:
01284 W &amp; T Offshore, Inc.: $600,000 (PB01626000266 - Eff Dt: 02/01/2022)</t>
  </si>
  <si>
    <t>PIPELINES : 
BLKO PSN# 21341 (OUT) Aprv: 10/25/2024 - Init HTP: 02/10/2025 - P50: $608,514; P70: $830,705; P90: $1,153,200</t>
  </si>
  <si>
    <t>03026 - Talos Energy Ventures, LLC (From 10/25/2024 12:00AM to 12/31/2099 11:59AM)
03676 - Ridgewood Sunspear, LLC (From 08/29/2025 12:00AM to 12/31/2099 11:59AM)
03686 - HEDV Beaverspear, LLC (From 08/29/2025 12:00AM to 12/31/2099 11:59AM)</t>
  </si>
  <si>
    <t>BA 543</t>
  </si>
  <si>
    <t xml:space="preserve">03798 - WYOTEX Offshore, LLC 100% </t>
  </si>
  <si>
    <t>03798 - WYOTEX Offshore, LLC</t>
  </si>
  <si>
    <t>WELLS : 
001 (Returned) StatusDt: 09/10/2025 - ReqSpudDt: 12/01/2025 - P50: $598,514; P70: $821,936; P90: $1,145,366</t>
  </si>
  <si>
    <t xml:space="preserve">03798 - WYOTEX Offshore, LLC (From 12/17/2024 12:00AM to 12/31/2099 11:59AM) 
03720 - Sandman Offshore, LLC (From 08/01/2023 12:00AM to 12/16/2024 11:59PM) </t>
  </si>
  <si>
    <t>WELLS : 
A004 (TA) Aprv: 12/04/1998 - Spud: 01/09/1999 - P50: $597,691; P70: $597,691; P90: $597,691</t>
  </si>
  <si>
    <t>COLLATERAL:
03269 Talos Oil and Gas LLC: $819,878 (SBP150014_007 - Eff Dt: 11/09/2022)</t>
  </si>
  <si>
    <t>COLLATERAL:
03148 W &amp; T Energy VI, LLC: $1,745,184 (N-4000252 - Eff Dt: 05/14/2021)</t>
  </si>
  <si>
    <t>02375 - Energy XXI GOM, LLC (From 04/12/2018 12:00AM to 04/01/2021 12:00AM)
03248 - M21K, LLC (From 10/30/2012 12:00AM to 04/12/2018 12:00AM)
02025 - EP Energy E&amp;P Company, L.P. (From 01/09/2008 12:00AM to 10/30/2012 12:00AM)
00491 - EP Energy Management, L.L.C. (From 12/30/2006 12:00AM to 01/09/2008 12:00AM)</t>
  </si>
  <si>
    <t>COLLATERAL:
03248 M21K, LLC: $810,310 (1046866 - Eff Dt: 12/06/2018)</t>
  </si>
  <si>
    <t>COLLATERAL:
02937 Energy XXI Gulf Coast, LLC: $1,050,000 (1046855 - Eff Dt: 12/06/2018)</t>
  </si>
  <si>
    <t>WELLS : 
A008 (TA) Aprv: 09/18/2008 - Spud: 01/31/2009 - P50: $582,669; P70: $582,669; P90: $582,669</t>
  </si>
  <si>
    <t>COLLATERAL:
00176 Texas Eastern Transmission, LP: $910,000 (K09490826 - Eff Dt: 04/13/2018)</t>
  </si>
  <si>
    <t>COLLATERAL:
01284 W &amp; T Offshore, Inc.: $774,782 (N-4000210 - Eff Dt: 09/15/2020)</t>
  </si>
  <si>
    <t>COLLATERAL:
03575 MP Gulf of Mexico, LLC: $773,340 (612410078 - Eff Dt: 08/02/2021)</t>
  </si>
  <si>
    <t>COLLATERAL:
03411 American Panther, LLC: $668,713 (SU1139653 - Eff Dt: 04/28/2016)</t>
  </si>
  <si>
    <t>COLLATERAL:
02250 GEL Offshore Pipeline, LLC: $1,500,000 (612400933 - Eff Dt: 02/16/2024)</t>
  </si>
  <si>
    <t>COLLATERAL:
02340 Targa Midstream Services LLC: $690,000 (612407370 - Eff Dt: 02/05/2024)</t>
  </si>
  <si>
    <t>COLLATERAL:
03269 Talos Oil and Gas LLC: $756,694 (SBP150014_006 - Eff Dt: 11/09/2022)</t>
  </si>
  <si>
    <t>COLLATERAL:
03436 American Midstream Emerald, LLC: $751,256 (612410092 - Eff Dt: 09/23/2021)</t>
  </si>
  <si>
    <t>00125 - Blue Dolphin Pipe Line Company (From 08/01/1999 12:00AM to 02/10/2020 12:00AM)
00730 - Walter Oil &amp; Gas Corporation (From 09/16/1988 12:00AM to 08/01/1999 12:00AM)</t>
  </si>
  <si>
    <t>03808 - Main Pass Oil Gathering Company, LLC (From 07/09/2025 12:00AM to 12/31/2099 11:59AM)
03198 - Panther Operating Company, LLC (From 08/23/2016 12:00AM to 07/09/2025 12:00AM)
00751 - BP Pipelines (North America) Inc. (From 10/26/2002 12:00AM to 08/23/2016 12:00AM)</t>
  </si>
  <si>
    <t>COLLATERAL:
03808 Main Pass Oil Gathering Company, LLC: $736,606 (SBP150500_018 - Eff Dt: 03/27/2025)</t>
  </si>
  <si>
    <t>PIPELINES : 
GAS PSN# 9467 (ACT) Aprv: 09/26/1991 - Init HTP: 10/21/1991 - P50: $512,405; P70: $734,597; P90: $1,057,092</t>
  </si>
  <si>
    <t>WELLS : 
E003 (COM) Aprv: N/A - Spud: 04/29/1981 - P50: $509,283; P70: $732,705; P90: $1,056,135</t>
  </si>
  <si>
    <t>WELLS : 
G009 (TA) Aprv: 06/20/1997 - Spud: 06/26/1997 - P50: $112,590; P70: $161,002; P90: $231,268
001 (TA) Aprv: 08/16/2000 - Spud: 08/28/2000 - P50: $389,323; P70: $612,745; P90: $936,175</t>
  </si>
  <si>
    <t>COLLATERAL:
03520 Sanare Energy Partners, LLC: $290,000 (N-7001161 - Eff Dt: 08/16/2018)</t>
  </si>
  <si>
    <t>COLLATERAL:
03065 Talos Resources LLC: $718,019 (SBP150014_013 - Eff Dt: 11/09/2022)</t>
  </si>
  <si>
    <t>COLLATERAL:
02250 GEL Offshore Pipeline, LLC: $913,095 (612400930 - Eff Dt: 02/16/2024)</t>
  </si>
  <si>
    <t>COLLATERAL:
03065 Talos Resources LLC: $713,276 (SBP150014_012 - Eff Dt: 11/09/2022)</t>
  </si>
  <si>
    <t>COLLATERAL:
03673 Crescent GIGS, LLC: $423,900 (612418285 - Eff Dt: 05/31/2023)</t>
  </si>
  <si>
    <t>PIPELINES : 
BLKO PSN# 15061 (OUT) Aprv: 06/10/2005 - Init HTP: 08/16/2005 - P50: $488,465; P70: $710,656; P90: $1,033,152</t>
  </si>
  <si>
    <t>03695 - KNOC Eagle Ford Corporation (From 09/15/2022 12:00AM to 12/31/2024 12:00AM)
02981 - ANKOR E&amp;P Holdings Corporation (From 05/05/2008 12:00AM to 09/15/2022 12:00AM)
03520 - Sanare Energy Partners, LLC (From 08/22/2019 12:00AM to 04/29/2021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06/10/2005 12:00AM to 01/01/2006 12:00AM)</t>
  </si>
  <si>
    <t>COLLATERAL:
03695 KNOC Eagle Ford Corporation: $947,500 (800128058 - Eff Dt: 08/04/2022)</t>
  </si>
  <si>
    <t>03808 - Main Pass Oil Gathering Company, LLC (From 06/25/2025 12:00AM to 12/31/2099 11:59AM)
03198 - Panther Operating Company, LLC (From 09/30/2016 12:00AM to 06/25/2025 12:00AM)
00751 - BP Pipelines (North America) Inc. (From 10/26/2002 12:00AM to 09/30/2016 12:00AM)</t>
  </si>
  <si>
    <t>COLLATERAL:
03808 Main Pass Oil Gathering Company, LLC: $709,409 (SBP150500_017 - Eff Dt: 03/27/2025)</t>
  </si>
  <si>
    <t>COLLATERAL:
03269 Talos Oil and Gas LLC: $698,775 (SBP150014_009 - Eff Dt: 11/09/2022)</t>
  </si>
  <si>
    <t>COLLATERAL:
03368 Whitney Oil &amp; Gas, LLC: $200,000 (180110 - Eff Dt: 07/05/2018)</t>
  </si>
  <si>
    <t>COLLATERAL:
03218 Crescent Midstream, LLC: $691,999 (SBP150623_001 - Eff Dt: 10/07/2024)</t>
  </si>
  <si>
    <t>PIPELINES : 
OIL PSN# 5055 (OUT) Aprv: 08/01/1978 - Init HTP: 11/18/1978 - P50: $468,382; P70: $690,574; P90: $1,013,069</t>
  </si>
  <si>
    <t>COLLATERAL:
03619 Talos Third Coast LLC: $669,726 (N-8100084 - Eff Dt: 06/06/2021)</t>
  </si>
  <si>
    <t>G29760</t>
  </si>
  <si>
    <t>PIPELINES : 
BLKO PSN# 21360 (PROP) Aprv: N/A - Init HTP:  - P50: $459,760; P70: $579,898; P90: $756,358</t>
  </si>
  <si>
    <t>G29759</t>
  </si>
  <si>
    <t>PIPELINES : 
BLKO PSN# 21359 (PROP) Aprv: N/A - Init HTP:  - P50: $459,760; P70: $579,898; P90: $756,358</t>
  </si>
  <si>
    <t xml:space="preserve">02079 - INEOS Energy Petroleum Offshore USA Inc. 14.3% (ALQT: A / LVL: 2) 
02990 - Ecopetrol America LLC 28.5% (ALQT: A / LVL: 2) 
00689 - Shell Offshore Inc. 57.2% (ALQT: A / LVL: 2) </t>
  </si>
  <si>
    <t>PIPELINES : 
BLOH PSN# 21026 (ACT) Aprv: 06/06/2025 - Init HTP: 05/29/2025 - P50: $459,760; P70: $579,898; P90: $756,358</t>
  </si>
  <si>
    <t xml:space="preserve">00689 - Shell Offshore Inc. (From 02/23/2017 12:00AM to 12/31/2099 11:59AM) 
02079 - INEOS Energy Petroleum Offshore USA Inc. (From 02/23/2017 12:00AM to 12/31/2099 11:59AM) 
02990 - Ecopetrol America LLC (From 02/23/2017 12:00AM to 10/04/2022 11:59PM) 
02237 - Noble Energy, Inc. (From 03/01/2008 12:00AM to 02/22/2017 11:59PM) </t>
  </si>
  <si>
    <t xml:space="preserve">00689 - Shell Offshore Inc. (From 06/25/2015 12:00AM to 12/31/2099 11:59AM) (ALQT: A / LVL: 2) 
02079 - INEOS Energy Petroleum Offshore USA Inc. (From 06/25/2015 12:00AM to 12/31/2099 11:59AM) (ALQT: A / LVL: 2) 
02990 - Ecopetrol America LLC (From 06/25/2015 12:00AM to 12/31/2099 11:59AM) (ALQT: A / LVL: 2) </t>
  </si>
  <si>
    <t>PIPELINES : 
BLKG PSN# 12216 (PABN) Aprv: 04/30/1999 - Init HTP: 08/20/1977 - P50: $162,509; P70: $294,532; P90: $485,538
BLKG PSN# 9897 (PABN) Aprv: 04/22/1993 - Init HTP: 09/23/2016 - P50: $94,837; P70: $226,859; P90: $417,866
STRUCTURES : 
CAIS CPLX# 22485 '2' Aprv: N/A - Inst: 01/01/1981 - P50: $198,990; P70: $431,745; P90: $792,857</t>
  </si>
  <si>
    <t>COLLATERAL:
03411 American Panther, LLC: $1,061,100 (SU1138036 - Eff Dt: 04/28/2016)</t>
  </si>
  <si>
    <t>COLLATERAL:
03520 Sanare Energy Partners, LLC: $495,000 (N-7000937 - Eff Dt: 03/28/2018)</t>
  </si>
  <si>
    <t>03203 - Kinetica Partners, LLC (From 05/28/2025 12:00AM to 12/31/2099 11:59AM)
03628 - Gulf Offshore LLC (From 06/25/2024 12:00AM to 05/28/2025 12:00AM)</t>
  </si>
  <si>
    <t>COLLATERAL:
02961 Byron Energy Inc.: $633,186 (N-9000010 - Eff Dt: 10/04/2021)</t>
  </si>
  <si>
    <t>02079 - INEOS Energy Petroleum Offshore USA Inc.</t>
  </si>
  <si>
    <t>02079 - INEOS Energy Petroleum Offshore USA Inc. (From 02/08/2008 12:00AM to 12/31/2099 11:59AM)
02058 - LLOG Exploration Offshore, L.L.C. (From 10/01/2004 12:00AM to 02/08/2008 12:00AM)</t>
  </si>
  <si>
    <t>COLLATERAL:
03388 East Cameron Gathering LLC: $568,672 (GM216857 - Eff Dt: 03/01/2023)</t>
  </si>
  <si>
    <t>COLLATERAL:
03247 Talos Energy Offshore LLC: $495,000 (N-8100027 - Eff Dt: 08/04/2021)</t>
  </si>
  <si>
    <t>COLLATERAL:
02899 Talos ERT LLC: $317,951 (SBP150014_018 - Eff Dt: 11/16/2022)</t>
  </si>
  <si>
    <t>PIPELINES : 
BLKO PSN# 21431 (PROP) Aprv: 05/12/2025 - Init HTP: N/A - P50: $429,070; P70: $561,092; P90: $752,099</t>
  </si>
  <si>
    <t>PIPELINES : 
BLKG PSN# 21433 (PROP) Aprv: 06/03/2025 - Init HTP: N/A - P50: $429,066; P70: $561,089; P90: $752,096</t>
  </si>
  <si>
    <t>02628 - Arena Offshore, LP (From 06/03/2025 12:00AM to 12/31/2099 11:59AM)</t>
  </si>
  <si>
    <t>WELLS : 
B005 (TA) Aprv: 06/07/2006 - Spud: 06/16/2006 - P50: $425,340; P70: $473,752; P90: $544,018</t>
  </si>
  <si>
    <t>COLLATERAL:
00209 Chandeleur Pipe Line, LLC: $693,900 (612410101 - Eff Dt: 09/23/2021)</t>
  </si>
  <si>
    <t>COLLATERAL:
03035 Fieldwood Energy Offshore LLC: $460,000 (1136906 - Eff Dt: 12/16/2015)</t>
  </si>
  <si>
    <t>COLLATERAL:
01284 W &amp; T Offshore, Inc.: $355,885 (N-4000238 - Eff Dt: 12/28/2020)
01284 W &amp; T Offshore, Inc.: $705,215 (PB01626000248 - Eff Dt: 12/16/2021)</t>
  </si>
  <si>
    <t>COLLATERAL:
03411 American Panther, LLC: $635,466 (SU1138035 - Eff Dt: 04/28/2016)</t>
  </si>
  <si>
    <t>COLLATERAL:
03520 Sanare Energy Partners, LLC: $250,000 (N-7001180 - Eff Dt: 08/16/2018)</t>
  </si>
  <si>
    <t>COLLATERAL:
00176 Texas Eastern Transmission, LP: $1,196,100 (K09490553 - Eff Dt: 06/22/2018)</t>
  </si>
  <si>
    <t>COLLATERAL:
00209 Chandeleur Pipe Line, LLC: $423,900 (612410100 - Eff Dt: 09/23/2021)</t>
  </si>
  <si>
    <t>COLLATERAL:
03269 Talos Oil and Gas LLC: $620,171 (SBP150014_008 - Eff Dt: 11/09/2022)</t>
  </si>
  <si>
    <t>PIPELINES : 
OIL PSN# 12245 (OUT) Aprv: 08/11/1999 - Init HTP: 09/18/1999 - P50: $397,039; P70: $619,230; P90: $941,725</t>
  </si>
  <si>
    <t>PIPELINES : 
GAS PSN# 5099 (PABN) Aprv: 08/02/1978 - Init HTP: 02/26/1979 - P50: $396,386; P70: $528,409; P90: $719,415</t>
  </si>
  <si>
    <t>02851 - Apache Shelf, Inc.</t>
  </si>
  <si>
    <t>WELLS : 
E001 (TA) Aprv: 03/09/2010 - Spud: 03/24/2010 - P50: $32,526; P70: $80,938; P90: $151,204
E002 (TA) Aprv: 04/28/2010 - Spud: 04/30/2010 - P50: $32,526; P70: $80,938; P90: $151,204
STRUCTURES : 
CAIS CPLX# 2370 'E' Aprv: N/A - Inst: 03/06/2010 - P50: $321,016; P70: $553,771; P90: $914,883</t>
  </si>
  <si>
    <t>COLLATERAL:
03471 Empire Deepwater LLC: $607,383 (GM216859 - Eff Dt: 03/01/2023)</t>
  </si>
  <si>
    <t>WELLS : 
001 (TA) Aprv: 02/18/2000 - Spud: 02/25/2000 - P50: $35,028; P70: $83,440; P90: $153,706
STRUCTURES : 
FIXED CPLX# 661 '1' Aprv: N/A - Inst: 03/31/2000 - P50: $349,728; P70: $582,483; P90: $943,595</t>
  </si>
  <si>
    <t>COLLATERAL:
02375 Energy XXI GOM, LLC: $306,000 (PB00202100014 - Eff Dt: 02/24/2016)</t>
  </si>
  <si>
    <t>COLLATERAL:
03248 M21K, LLC: $573,000 (1074995 - Eff Dt: 12/06/2018)</t>
  </si>
  <si>
    <t>PIPELINES : 
GAS PSN# 10387 (ACT) Aprv: 09/27/1994 - Init HTP: 01/25/1995 - P50: $376,993; P70: $599,185; P90: $921,680</t>
  </si>
  <si>
    <t>COLLATERAL:
03446 HGResources One, LLC: $575,750 (ESCROW ########## - Eff Dt: 11/27/2018)</t>
  </si>
  <si>
    <t>00560 - Seneca Resources Corporation</t>
  </si>
  <si>
    <t>COLLATERAL:
03619 Talos Third Coast LLC: $265,000 (GM210568 - Eff Dt: 03/06/2024)</t>
  </si>
  <si>
    <t>COLLATERAL:
03520 Sanare Energy Partners, LLC: $110,000 (N-7001163 - Eff Dt: 08/16/2018)</t>
  </si>
  <si>
    <t>COLLATERAL:
03481 Cantium, LLC: $391,922 (612410059 - Eff Dt: 07/06/2021)</t>
  </si>
  <si>
    <t>PIPELINES : 
OIL PSN# 15860 (PABN) Aprv: 10/31/2006 - Init HTP: 08/09/1991 - P50: $362,042; P70: $584,234; P90: $906,729</t>
  </si>
  <si>
    <t>COLLATERAL:
03411 American Panther, LLC: $584,234 (SU1138033 - Eff Dt: 04/28/2016)</t>
  </si>
  <si>
    <t>03295 - Fieldwood Energy LLC (From 01/17/2014 12:00AM to 12/31/2099 11:59AM)
00105 - Apache Corporation (From 07/26/2010 12:00AM to 01/17/2014 12:00AM)
02421 - Devon Energy Production Co., L.P. (From 09/18/2006 12:00AM to 07/26/2010 12:00AM)
01777 - Devon Louisiana Corporation (From 09/05/2003 12:00AM to 09/18/2006 12:00AM)</t>
  </si>
  <si>
    <t>PIPELINES : 
LIFT PSN# 21434 (PROP) Aprv: N/A - Init HTP: N/A - P50: $349,778; P70: $481,800; P90: $672,807</t>
  </si>
  <si>
    <t>00751 - BP Pipelines (North America) Inc.</t>
  </si>
  <si>
    <t xml:space="preserve">GB 302,  </t>
  </si>
  <si>
    <t>PIPELINES : 
BLKO PSN# 17497 (PREM) Aprv: 05/08/2008 - Init HTP: 06/19/2008 - P50: $344,820; P70: $464,958; P90: $641,418</t>
  </si>
  <si>
    <t>02219 - Anadarko US Offshore LLC (From 10/24/2017 12:00AM to 05/14/2025 04:23PM)</t>
  </si>
  <si>
    <t>PIPELINES : 
H2O PSN# 20277 (ACT) Aprv: 04/29/2020 - Init HTP: 01/21/2024 - P50: $344,820; P70: $464,958; P90: $641,418</t>
  </si>
  <si>
    <t>COLLATERAL:
03619 Talos Third Coast LLC: $580,890 (GM236809 - Eff Dt: 01/06/2025)</t>
  </si>
  <si>
    <t>PIPELINES : 
GAS PSN# 5096 (OUT) Aprv: 08/28/1978 - Init HTP: 04/10/1980 - P50: $339,777; P70: $561,969; P90: $884,464</t>
  </si>
  <si>
    <t>02409 - Maritech Resources, Inc. (From 04/24/2006 12:00AM to 12/31/2099 11:59AM)
01777 - Devon Louisiana Corporation (From 09/05/2003 12:00AM to 04/24/2006 12:00AM)</t>
  </si>
  <si>
    <t>COLLATERAL:
03248 M21K, LLC: $247,438 (1046862 - Eff Dt: 12/06/2018)</t>
  </si>
  <si>
    <t xml:space="preserve">01999 - Houston Energy, L.P. 2.7% 
01699 - HE&amp;D Offshore, L.P. 10% 
03446 - HGResources One, LLC 22.5% 
02079 - INEOS Energy Petroleum Offshore USA Inc. 31.05% 
02574 - CL&amp;F Resources LP 33.75% </t>
  </si>
  <si>
    <t>STRUCTURES : 
FIXED CPLX# 2091 'A' Aprv: N/A - Inst: 10/12/2007 - P50: $328,194; P70: $560,949; P90: $922,061</t>
  </si>
  <si>
    <t xml:space="preserve">01999 - Houston Energy, L.P. (From 06/25/2007 12:00AM to 12/31/2099 11:59AM) 
02079 - INEOS Energy Petroleum Offshore USA Inc. (From 02/03/2009 12:00AM to 12/31/2099 11:59AM) 
02574 - CL&amp;F Resources LP (From 02/03/2009 12:00AM to 12/31/2099 11:59AM) 
01699 - HE&amp;D Offshore, L.P. (From 08/30/2010 12:00AM to 12/31/2099 11:59AM) 
03446 - HGResources One, LLC (From 12/01/2022 12:00AM to 12/31/2099 11:59AM) 
01978 - Helis Oil &amp; Gas Company, L.L.C. (From 02/03/2009 12:00AM to 11/30/2022 11:59PM) 
02668 - Red Willow Offshore, LLC (From 02/03/2009 12:00AM to 10/02/2014 11:59PM) 
02058 - LLOG Exploration Offshore, L.L.C. (From 07/01/2003 12:00AM to 06/24/2007 11:59PM) 
02504 - AURORA EXPLORATION, L.L.C. (From 10/08/2004 12:00AM to 06/24/2007 11:59PM) </t>
  </si>
  <si>
    <t>COLLATERAL:
03446 HGResources One, LLC: $300,000 (ROG0003082 - Eff Dt: 09/23/2022)</t>
  </si>
  <si>
    <t>03295 - Fieldwood Energy LLC (From 01/17/2014 12:00AM to 12/31/2099 11:59AM)
00105 - Apache Corporation (From 09/24/2012 12:00AM to 01/17/2014 12:00AM)
02421 - Devon Energy Production Co., L.P. (From 09/18/2006 12:00AM to 09/24/2012 12:00AM)
01777 - Devon Louisiana Corporation (From 08/09/2005 12:00AM to 09/18/2006 12:00AM)</t>
  </si>
  <si>
    <t>COLLATERAL:
01284 W &amp; T Offshore, Inc.: $500,086 (B015105 - Eff Dt: 09/25/2023)</t>
  </si>
  <si>
    <t>PIPELINES : 
COND PSN# 9465 (ACT) Aprv: 09/26/1991 - Init HTP: 10/17/1991 - P50: $326,925; P70: $549,117; P90: $871,612</t>
  </si>
  <si>
    <t>COLLATERAL:
03411 American Panther, LLC: $564,300 (SU1138031 - Eff Dt: 04/28/2016)</t>
  </si>
  <si>
    <t xml:space="preserve">01999 - Houston Energy, L.P. 2.7% 
01699 - HE&amp;D Offshore, L.P. 10% 
02066 - Ridgelake Energy, Inc. 22.5% 
02079 - INEOS Energy Petroleum Offshore USA Inc. 31.05% 
02574 - CL&amp;F Resources LP 33.75% </t>
  </si>
  <si>
    <t>01699 - HE&amp;D Offshore, L.P. (From 06/24/2019 12:00AM to 12/31/2099 11:59AM)
01999 - Houston Energy, L.P. (From 06/24/2019 12:00AM to 12/31/2099 11:59AM)
02079 - INEOS Energy Petroleum Offshore USA Inc. (From 06/24/2019 12:00AM to 12/31/2099 11:59AM)
02574 - CL&amp;F Resources LP (From 06/24/2019 12:00AM to 12/31/2099 11:59AM)
02066 - Ridgelake Energy, Inc. (From 12/13/2022 12:00AM to 12/31/2099 11:59AM)
01978 - Helis Oil &amp; Gas Company, L.L.C. (From 02/22/2008 12:00AM to 12/13/2022 12:00AM)</t>
  </si>
  <si>
    <t>COLLATERAL:
03368 Whitney Oil &amp; Gas, LLC: $200,000 (180105 - Eff Dt: 07/05/2018)</t>
  </si>
  <si>
    <t>PIPELINES : 
BLKG PSN# 12491 (OUT) Aprv: 05/01/2000 - Init HTP: 06/03/2000 - P50: $319,162; P70: $451,185; P90: $642,191</t>
  </si>
  <si>
    <t>COLLATERAL:
03248 M21K, LLC: $559,398 (1046861 - Eff Dt: 12/06/2018)</t>
  </si>
  <si>
    <t>PIPELINES : 
OIL PSN# 15679 (ACT) Aprv: 07/20/2006 - Init HTP: 10/28/1994 - P50: $309,087; P70: $531,279; P90: $853,774</t>
  </si>
  <si>
    <t>COLLATERAL:
02340 Targa Midstream Services LLC: $690,000 (612407390 - Eff Dt: 04/01/2024)</t>
  </si>
  <si>
    <t>03094 - S2 Energy 1, LP (From 04/21/2009 12:00AM to 12/31/2099 11:59AM)
02409 - Maritech Resources, Inc. (From 04/24/2006 12:00AM to 04/01/2009 12:00AM)
01777 - Devon Louisiana Corporation (From 09/05/2003 12:00AM to 04/24/2006 12:00AM)</t>
  </si>
  <si>
    <t>COLLATERAL:
02899 Talos ERT LLC: $528,099 (SBP150014_011 - Eff Dt: 11/09/2022)</t>
  </si>
  <si>
    <t>G29795</t>
  </si>
  <si>
    <t>PIPELINES : 
BLKO PSN# 6348 (ACT) Aprv: 02/24/1982 - Init HTP: 05/02/1982 - P50: $305,510; P70: $437,533; P90: $628,539</t>
  </si>
  <si>
    <t>01284 - W &amp; T Offshore, Inc. (From 02/15/2024 12:00AM to 12/31/2099 11:59AM)</t>
  </si>
  <si>
    <t>COLLATERAL:
02800 Monforte Exploration L.L.C.: $605,000 (US-012020-OCS-G29127 - Eff Dt: 01/15/2020)</t>
  </si>
  <si>
    <t>COLLATERAL:
03411 American Panther, LLC: $607,500 (SU1138030 - Eff Dt: 04/28/2016)</t>
  </si>
  <si>
    <t>COLLATERAL:
02137 Energen Resources Corporation: $494,100 (TRUST ACCT ######### - Eff Dt: 12/09/2019)</t>
  </si>
  <si>
    <t>COLLATERAL:
03368 Whitney Oil &amp; Gas, LLC: $200,000 (180107 - Eff Dt: 07/05/2018)</t>
  </si>
  <si>
    <t>COLLATERAL:
03368 Whitney Oil &amp; Gas, LLC: $200,000 (180106 - Eff Dt: 07/05/2018)</t>
  </si>
  <si>
    <t>COLLATERAL:
03368 Whitney Oil &amp; Gas, LLC: $200,000 (180101 - Eff Dt: 07/05/2018)</t>
  </si>
  <si>
    <t>EI 142, EI 143</t>
  </si>
  <si>
    <t>COLLATERAL:
03368 Whitney Oil &amp; Gas, LLC: $200,000 (108102 - Eff Dt: 07/05/2018)</t>
  </si>
  <si>
    <t>PIPELINES : 
BLKO PSN# 12582 (OUT) Aprv: 07/17/2000 - Init HTP: 08/26/2000 - P50: $292,542; P70: $424,565; P90: $615,571</t>
  </si>
  <si>
    <t>COLLATERAL:
03619 Talos Third Coast LLC: $185,000 (GM210570 - Eff Dt: 03/06/2024)</t>
  </si>
  <si>
    <t>PIPELINES : 
OIL PSN# 18960 (ACT) Aprv: 08/08/2013 - Init HTP: 05/15/2003 - P50: $292,354; P70: $424,376; P90: $615,383</t>
  </si>
  <si>
    <t>COLLATERAL:
03520 Sanare Energy Partners, LLC: $910,000 (N-7000938 - Eff Dt: 03/28/2018)</t>
  </si>
  <si>
    <t>COLLATERAL:
01284 W &amp; T Offshore, Inc.: $455,000 (N-8100075 - Eff Dt: 06/11/2024)</t>
  </si>
  <si>
    <t>COLLATERAL:
03368 Whitney Oil &amp; Gas, LLC: $200,000 (180109 - Eff Dt: 07/05/2018)</t>
  </si>
  <si>
    <t>COLLATERAL:
03411 American Panther, LLC: $564,300 (SU1139650 - Eff Dt: 04/28/2016)</t>
  </si>
  <si>
    <t>STRUCTURES : 
FIXED CPLX# 20863 'A' Aprv: N/A - Inst: 01/01/1949 - P50: $141,388; P70: $229,808; P90: $452,872
FIXED CPLX# 23572 'R' Aprv: N/A - Inst: 01/01/1989 - P50: $141,388; P70: $229,808; P90: $452,872</t>
  </si>
  <si>
    <t xml:space="preserve">03295 - Fieldwood Energy LLC (From 05/15/2018 12:00AM to 12/31/2099 11:59AM) 
00105 - Apache Corporation (From 07/09/2010 12:00AM to 05/14/2018 11:59PM) 
02421 - Devon Energy Production Co., L.P. (From 09/18/2006 12:00AM to 07/08/2010 11:59PM) 
01777 - Devon Louisiana Corporation (From 12/23/1996 12:00AM to 09/17/2006 11:59PM) 
00056 - ConocoPhillips Company (Acquired 00001 Conoco Inc.) (From 02/09/1979 12:00AM to 12/20/1998 11:59PM) 
00540 - MOBIL OIL EXPLORATION &amp; PRODUCING SOUTHEAST INC. (From 02/09/1979 12:00AM to 12/22/1996 11:59PM) 
00021 - MOBIL NOC INC. (From 02/09/1979 12:00AM to 04/27/1989 11:59PM) </t>
  </si>
  <si>
    <t>COLLATERAL:
03033 Black Elk Energy Offshore Operations, LLC: $4,350,000 (106026119 - Eff Dt: 10/28/2015)</t>
  </si>
  <si>
    <t>COLLATERAL:
03295 Fieldwood Energy LLC: $3,072,500 (ES00001446 - Eff Dt: 10/13/2018)
03247 Talos Energy Offshore LLC: $229,808 (SBP150014_039 - Eff Dt: 11/21/2022)</t>
  </si>
  <si>
    <t>COLLATERAL:
01284 W &amp; T Offshore, Inc.: $347,500 (PB01626000280 - Eff Dt: 02/01/2022)</t>
  </si>
  <si>
    <t xml:space="preserve">03065 - Talos Resources LLC 0% 
02266 - EPL Oil &amp; Gas, LLC 100% </t>
  </si>
  <si>
    <t>00105 - Apache Corporation
02451 - GOM Shelf LLC
03295 - Fieldwood Energy LLC</t>
  </si>
  <si>
    <t xml:space="preserve">03065 - Talos Resources LLC (From 03/02/2011 12:00AM to 12/31/2099 11:59AM) 
02266 - EPL Oil &amp; Gas, LLC (From 02/07/2012 12:00AM to 12/31/2099 11:59AM) 
01834 - Talos Petroleum LLC (From 08/01/2008 12:00AM to 03/01/2011 11:59PM) </t>
  </si>
  <si>
    <t>COLLATERAL:
02266 EPL Oil &amp; Gas, LLC: $300,000 (1074999 - Eff Dt: 12/06/2018)</t>
  </si>
  <si>
    <t>COLLATERAL:
03520 Sanare Energy Partners, LLC: $90,000 (N-7001162 - Eff Dt: 08/16/2018)</t>
  </si>
  <si>
    <t>COLLATERAL:
03481 Cantium, LLC: $367,939 (SBP150470_001 - Eff Dt: 02/07/2024)</t>
  </si>
  <si>
    <t>COLLATERAL:
03619 Talos Third Coast LLC: $155,000 (GM210567 - Eff Dt: 03/06/2024)</t>
  </si>
  <si>
    <t>COLLATERAL:
03411 American Panther, LLC: $494,100 (SU1138032 - Eff Dt: 04/28/2016)</t>
  </si>
  <si>
    <t>01113 - Unocal Pipeline Company</t>
  </si>
  <si>
    <t>COLLATERAL:
03248 M21K, LLC: $338,462 (1046863 - Eff Dt: 12/06/2018)</t>
  </si>
  <si>
    <t>COLLATERAL:
01324 B T Operating Co.: $2,600,000 (RLB0005544 - Eff Dt: 06/05/2003)
02461 OPEN CHOKE EXPLORATION, LLC: $3,150,000 (RLB0008196 - Eff Dt: 08/05/2005)</t>
  </si>
  <si>
    <t>COLLATERAL:
03368 Whitney Oil &amp; Gas, LLC: $200,000 (180104 - Eff Dt: 07/05/2018)</t>
  </si>
  <si>
    <t>COLLATERAL:
03368 Whitney Oil &amp; Gas, LLC: $200,000 (180108 - Eff Dt: 07/05/2018)</t>
  </si>
  <si>
    <t>COLLATERAL:
03368 Whitney Oil &amp; Gas, LLC: $200,000 (180103 - Eff Dt: 07/05/2018)</t>
  </si>
  <si>
    <t>COLLATERAL:
01284 W &amp; T Offshore, Inc.: $518,920 (N-4000237 - Eff Dt: 12/28/2020)
01284 W &amp; T Offshore, Inc.: $381 (B010682 - Eff Dt: 06/13/2017)</t>
  </si>
  <si>
    <t>COLLATERAL:
01284 W &amp; T Offshore, Inc.: $347,500 (PB01626000279 - Eff Dt: 02/01/2022)</t>
  </si>
  <si>
    <t>COLLATERAL:
01284 W &amp; T Offshore, Inc.: $347,500 (PB01626000259 - Eff Dt: 02/01/2022)</t>
  </si>
  <si>
    <t xml:space="preserve">03023 - GOM Energy Venture I, LLC 100% </t>
  </si>
  <si>
    <t>02886 - GOM Energy Venture III, LLC</t>
  </si>
  <si>
    <t>03023 - GOM Energy Venture I, LLC (From 10/09/2019 12:00AM to 12/31/2099 11:59AM)
02967 - Peregrine Oil &amp; Gas II, LLC (From 09/18/2018 12:00AM to 06/25/2025 12:00AM)
03520 - Sanare Energy Partners, LLC (From 04/23/2018 12:00AM to 09/18/2018 12:00AM)
02222 - PetroQuest Energy, L.L.C. (From 11/03/2014 12:00AM to 04/23/2018 12:00AM)
03075 - Hall-Houston Exploration III, L.P. (From 04/15/2013 12:00AM to 11/03/2014 12:00AM)</t>
  </si>
  <si>
    <t>COLLATERAL:
03023 GOM Energy Venture I, LLC: $371,420 (EACX4044006 - Eff Dt: 05/21/2025)</t>
  </si>
  <si>
    <t>COLLATERAL:
02899 Talos ERT LLC: $150,000 (SBP150014_015 - Eff Dt: 11/15/2022)</t>
  </si>
  <si>
    <t>PIPELINES : 
LIFT PSN# 12583 (OUT) Aprv: 07/17/2000 - Init HTP: 08/26/2000 - P50: $233,067; P70: $365,090; P90: $556,096</t>
  </si>
  <si>
    <t>COLLATERAL:
03619 Talos Third Coast LLC: $175,000 (GM210571 - Eff Dt: 03/06/2024)</t>
  </si>
  <si>
    <t>COLLATERAL:
02961 Byron Energy Inc.: $367,776 (N-9000011 - Eff Dt: 10/04/2021)</t>
  </si>
  <si>
    <t>COLLATERAL:
03619 Talos Third Coast LLC: $517,214 (SURU2210000013 - Eff Dt: 02/27/2024)</t>
  </si>
  <si>
    <t>WELLS : 
003 (TA) Aprv: 08/10/1981 - Spud: 08/12/1981 - P50: $228,933; P70: $277,345; P90: $347,611</t>
  </si>
  <si>
    <t>00145 - J. M. Huber Corporation</t>
  </si>
  <si>
    <t>G29796</t>
  </si>
  <si>
    <t>PIPELINES : 
GAS PSN# 21504 (PROP) Aprv: N/A - Init HTP:  - P50: $221,942; P70: $353,964; P90: $544,971</t>
  </si>
  <si>
    <t>03255 - High Point Gas Gathering, L.L.C. (From 06/09/2025 12:00AM to 12/31/2099 11:59AM)</t>
  </si>
  <si>
    <t>COLLATERAL:
01284 W &amp; T Offshore, Inc.: $347,500 (PB01626000258 - Eff Dt: 02/01/2022)</t>
  </si>
  <si>
    <t>COLLATERAL:
03619 Talos Third Coast LLC: $487,930 (SURU2210000012 - Eff Dt: 02/27/2024)</t>
  </si>
  <si>
    <t>COLLATERAL:
03411 American Panther, LLC: $423,900 (SU1139652 - Eff Dt: 04/28/2016)</t>
  </si>
  <si>
    <t>COLLATERAL:
03446 HGResources One, LLC: $400,000 (ESCROW ########## - Eff Dt: 11/27/2018)</t>
  </si>
  <si>
    <t>COLLATERAL:
03411 American Panther, LLC: $415,022 (SU1138034 - Eff Dt: 04/28/2016)</t>
  </si>
  <si>
    <t>COLLATERAL:
03520 Sanare Energy Partners, LLC: $231,998 (N-7001160 - Eff Dt: 08/16/2018)</t>
  </si>
  <si>
    <t>WELLS : 
A013 (TA) Aprv: 09/02/1975 - Spud: 09/17/1975 - P50: $40,032; P70: $88,444; P90: $158,710
D002 (TA) Aprv: 05/08/1979 - Spud: 06/01/1979 - P50: $35,028; P70: $83,440; P90: $153,706
D004 (TA) Aprv: N/A - Spud: 08/14/1979 - P50: $35,028; P70: $83,440; P90: $153,706
D008 (TA) Aprv: 06/03/1980 - Spud: 06/12/1980 - P50: $35,028; P70: $83,440; P90: $153,706
D011 (TA) Aprv: 02/05/1998 - Spud: 02/16/1998 - P50: $40,032; P70: $88,444; P90: $158,710</t>
  </si>
  <si>
    <t>COLLATERAL:
02961 Byron Energy Inc.: $367,776 (N-9000012 - Eff Dt: 10/04/2021)</t>
  </si>
  <si>
    <t>COLLATERAL:
03209 Renaissance Offshore, LLC: $423,900 (SU1178385 - Eff Dt: 10/15/2021)
03209 Renaissance Offshore, LLC: $423,900 (1336955 - Eff Dt: 11/10/2016)</t>
  </si>
  <si>
    <t>PIPELINES : 
BLKO PSN# 21488 (PROP) Aprv: 11/05/2014 - Init HTP: 11/27/2014 - P50: $160,018; P70: $292,041; P90: $483,047</t>
  </si>
  <si>
    <t>PIPELINES : 
BLKO PSN# 14649 (ACT) Aprv: 05/07/2004 - Init HTP: 08/29/2004 - P50: $151,493; P70: $283,516; P90: $474,522</t>
  </si>
  <si>
    <t>COLLATERAL:
03520 Sanare Energy Partners, LLC: $110,000 (N-7001166 - Eff Dt: 08/16/2018)</t>
  </si>
  <si>
    <t>01482 - ENEOS Xplora USA Limited</t>
  </si>
  <si>
    <t>COLLATERAL:
03520 Sanare Energy Partners, LLC: $145,000 (N-7001181 - Eff Dt: 08/16/2018)</t>
  </si>
  <si>
    <t>COLLATERAL:
02222 PetroQuest Energy, L.L.C.: $150,000 (170706 - Eff Dt: 01/10/2019)</t>
  </si>
  <si>
    <t>STRUCTURES : 
FIXED CPLX# 20073 'C' Aprv: N/A - Inst: 01/01/1969 - P50: $141,388; P70: $229,808; P90: $452,872</t>
  </si>
  <si>
    <t>STRUCTURES : 
FIXED CPLX# 23900 'B' Aprv: N/A - Inst: 01/01/1989 - P50: $141,388; P70: $229,808; P90: $452,872</t>
  </si>
  <si>
    <t>STRUCTURES : 
FIXED CPLX# 1663 'B' Aprv: N/A - Inst: 05/14/2005 - P50: $141,388; P70: $229,808; P90: $452,872</t>
  </si>
  <si>
    <t>COLLATERAL:
00176 Texas Eastern Transmission, LP: $285,000 (022045284 - Eff Dt: 11/15/2013)
00176 Texas Eastern Transmission, LP: $4,380,498 (K09491090 - Eff Dt: 04/13/2018)</t>
  </si>
  <si>
    <t>STRUCTURES : 
FIXED CPLX# 22593 'A' Aprv: N/A - Inst: 08/01/1982 - P50: $141,388; P70: $229,808; P90: $452,872</t>
  </si>
  <si>
    <t>WELLS : 
A001 (TA) Aprv: 06/06/2013 - Spud: 09/04/2013 - P50: $135,108; P70: $183,520; P90: $253,786</t>
  </si>
  <si>
    <t>PIPELINES : 
BLKG PSN# 11429 (ACT) Aprv: 08/01/1997 - Init HTP: 08/18/1997 - P50: $127,828; P70: $259,851; P90: $450,858</t>
  </si>
  <si>
    <t>PIPELINES : 
SPLY PSN# 11430 (ACT) Aprv: 08/01/1997 - Init HTP: 08/18/1997 - P50: $127,828; P70: $259,851; P90: $450,858</t>
  </si>
  <si>
    <t>WELLS : 
A014 (TA) Aprv: 10/03/1975 - Spud: 10/11/1975 - P50: $40,032; P70: $88,444; P90: $158,710
B005 (TA) Aprv: 05/03/1976 - Spud: 05/30/1976 - P50: $40,032; P70: $88,444; P90: $158,710
B013 (TA) Aprv: N/A - Spud: 07/28/1977 - P50: $40,032; P70: $88,444; P90: $158,710</t>
  </si>
  <si>
    <t>COLLATERAL:
03209 Renaissance Offshore, LLC: $423,900 (SU1178384 - Eff Dt: 10/15/2021)</t>
  </si>
  <si>
    <t>COLLATERAL:
03247 Talos Energy Offshore LLC: $85,942 (N-8100032 - Eff Dt: 06/03/2021)</t>
  </si>
  <si>
    <t>COLLATERAL:
02266 EPL Oil &amp; Gas, LLC: $85,942 (1074999 - Eff Dt: 12/06/2018)</t>
  </si>
  <si>
    <t>G29794</t>
  </si>
  <si>
    <t>PIPELINES : 
OIL PSN# 21497 (PROP) Aprv: N/A - Init HTP:  - P50: $1; P70: $1; P90: $1</t>
  </si>
  <si>
    <t>02521 - Williams Oil Gathering, L.L.C. (From 05/05/2025 12:00AM to 12/31/2099 11:59AM)</t>
  </si>
  <si>
    <t>G29793</t>
  </si>
  <si>
    <t>PIPELINES : 
GAS PSN# 21496 (PROP) Aprv: N/A - Init HTP: 01/06/2022 - P50: $1; P70: $1; P90: $1</t>
  </si>
  <si>
    <t>02385 - Williams Field Services - Gulf Coast Company LLC (From 05/05/2025 12:00AM to 12/31/2099 11:59AM)</t>
  </si>
  <si>
    <t>106421892</t>
  </si>
  <si>
    <t xml:space="preserve">651539 </t>
  </si>
  <si>
    <t>INEOS Energy Petroleum Offshore USA Inc.</t>
  </si>
  <si>
    <t>B015998</t>
  </si>
  <si>
    <t>DUA001672</t>
  </si>
  <si>
    <t>800188209</t>
  </si>
  <si>
    <t>N-9000253</t>
  </si>
  <si>
    <t>16-0089</t>
  </si>
  <si>
    <t>B016000</t>
  </si>
  <si>
    <t>DUA001673</t>
  </si>
  <si>
    <t>800188210</t>
  </si>
  <si>
    <t>N-9000254</t>
  </si>
  <si>
    <t>Surety Business Asssociate Code</t>
  </si>
  <si>
    <t>Colatteral Effective Date</t>
  </si>
  <si>
    <t>Collateral Number</t>
  </si>
  <si>
    <t>Category Description</t>
  </si>
  <si>
    <t>Type Description</t>
  </si>
  <si>
    <t>Status Description</t>
  </si>
  <si>
    <t>Auth Type Code</t>
  </si>
  <si>
    <t>Auth Number</t>
  </si>
  <si>
    <t>Business Associate Code</t>
  </si>
  <si>
    <t>TOTAL</t>
  </si>
  <si>
    <t>Property Effective Date</t>
  </si>
  <si>
    <t>Property Expiration Date</t>
  </si>
  <si>
    <t>TRUST ACCT ######</t>
  </si>
  <si>
    <t>ESCROW ACCT ######</t>
  </si>
  <si>
    <t>Status Effective Date</t>
  </si>
  <si>
    <t>COLLATERAL:
02451 GOM Shelf LLC: $363,209 (ESCROW ########## - Eff Dt: 12/20/2023)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</si>
</sst>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\$###,###,###,###,##0"/>
    <numFmt numFmtId="165" formatCode="[$-409]mm/dd/yyyy"/>
    <numFmt numFmtId="166" formatCode="_(&quot;$&quot;* #,##0_);_(&quot;$&quot;* \(#,##0\);_(&quot;$&quot;* &quot;-&quot;??_);_(@_)"/>
  </numFmts>
  <fonts count="7" x14ac:knownFonts="1">
    <font>
      <sz val="11"/>
      <color rgb="FF000000"/>
      <name val="Calibri"/>
    </font>
    <font>
      <sz val="10"/>
      <color rgb="FF000000"/>
      <name val="Helvetica"/>
    </font>
    <font>
      <sz val="11"/>
      <color rgb="FF000000"/>
      <name val="Calibri"/>
    </font>
    <font>
      <b/>
      <sz val="11"/>
      <color theme="0"/>
      <name val="Calibri"/>
      <family val="2"/>
    </font>
    <font>
      <b/>
      <sz val="10"/>
      <color theme="0"/>
      <name val="Helvetica"/>
    </font>
    <font>
      <sz val="11"/>
      <color theme="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</cellStyleXfs>
  <cellXfs count="1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 wrapText="1"/>
    </xf>
    <xf numFmtId="166" fontId="1" fillId="0" borderId="1" xfId="1" applyNumberFormat="1" applyFont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166" fontId="3" fillId="2" borderId="3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center" vertical="center"/>
    </xf>
  </cellXfs>
  <cellStyles count="4">
    <cellStyle name="Currency" xfId="1" builtinId="4"/>
    <cellStyle name="Currency 2" xfId="3" xr:uid="{DF4A43BC-2C10-4D2F-8A8F-1E1928E8C010}"/>
    <cellStyle name="Normal" xfId="0" builtinId="0"/>
    <cellStyle name="Normal 2" xfId="2" xr:uid="{52E2CBF9-AAD8-4FF8-B5C4-D21352B627F3}"/>
  </cellStyles>
  <dxfs count="34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border outline="0">
        <bottom style="thin">
          <color rgb="FF6666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Helvetica"/>
        <scheme val="none"/>
      </font>
      <fill>
        <patternFill patternType="solid">
          <fgColor indexed="64"/>
          <bgColor theme="3" tint="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666666"/>
        </left>
        <right style="thin">
          <color rgb="FF666666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F79729-43C0-4B51-BB4F-D628E862260B}" name="property_report" displayName="property_report" ref="A1:AE2372" totalsRowShown="0" headerRowDxfId="33" dataDxfId="31" headerRowBorderDxfId="32">
  <autoFilter ref="A1:AE2372" xr:uid="{00000000-0009-0000-0100-000001000000}"/>
  <tableColumns count="31">
    <tableColumn id="1" xr3:uid="{00000000-0010-0000-0000-000001000000}" name="Requested Owners" dataDxfId="30"/>
    <tableColumn id="2" xr3:uid="{00000000-0010-0000-0000-000002000000}" name="Property Type" dataDxfId="29"/>
    <tableColumn id="3" xr3:uid="{00000000-0010-0000-0000-000003000000}" name="Property Number" dataDxfId="28"/>
    <tableColumn id="4" xr3:uid="{00000000-0010-0000-0000-000004000000}" name="Property Effective Date" dataDxfId="27"/>
    <tableColumn id="5" xr3:uid="{00000000-0010-0000-0000-000005000000}" name="Property Expiration Date" dataDxfId="26"/>
    <tableColumn id="6" xr3:uid="{00000000-0010-0000-0000-000006000000}" name="Activity Code" dataDxfId="25"/>
    <tableColumn id="7" xr3:uid="{00000000-0010-0000-0000-000007000000}" name="Status Code" dataDxfId="24"/>
    <tableColumn id="8" xr3:uid="{00000000-0010-0000-0000-000008000000}" name="Max Depth" dataDxfId="23"/>
    <tableColumn id="9" xr3:uid="{00000000-0010-0000-0000-000009000000}" name="Area Block" dataDxfId="22"/>
    <tableColumn id="10" xr3:uid="{00000000-0010-0000-0000-00000A000000}" name="RTI" dataDxfId="21"/>
    <tableColumn id="11" xr3:uid="{00000000-0010-0000-0000-00000B000000}" name="ORI" dataDxfId="20"/>
    <tableColumn id="12" xr3:uid="{00000000-0010-0000-0000-00000C000000}" name="DO" dataDxfId="19"/>
    <tableColumn id="13" xr3:uid="{00000000-0010-0000-0000-00000D000000}" name="Remaining Facilities" dataDxfId="18"/>
    <tableColumn id="14" xr3:uid="{00000000-0010-0000-0000-00000E000000}" name="RTI Historic Owners" dataDxfId="17"/>
    <tableColumn id="15" xr3:uid="{00000000-0010-0000-0000-00000F000000}" name="ORI Historic Owners" dataDxfId="16"/>
    <tableColumn id="16" xr3:uid="{00000000-0010-0000-0000-000010000000}" name="BOEM Supplemental Financial Assurance" dataDxfId="15"/>
    <tableColumn id="17" xr3:uid="{00000000-0010-0000-0000-000011000000}" name="Ppl P50 Plus Det" dataDxfId="14"/>
    <tableColumn id="18" xr3:uid="{00000000-0010-0000-0000-000012000000}" name="Ppl P70 Plus Det" dataDxfId="13"/>
    <tableColumn id="19" xr3:uid="{00000000-0010-0000-0000-000013000000}" name="Ppl P90 Plus Det" dataDxfId="12"/>
    <tableColumn id="20" xr3:uid="{00000000-0010-0000-0000-000014000000}" name="Well P50 Plus Det" dataDxfId="11"/>
    <tableColumn id="21" xr3:uid="{00000000-0010-0000-0000-000015000000}" name="Well P70 Plus Det" dataDxfId="10"/>
    <tableColumn id="22" xr3:uid="{00000000-0010-0000-0000-000016000000}" name="Well P90 Plus Det" dataDxfId="9"/>
    <tableColumn id="23" xr3:uid="{00000000-0010-0000-0000-000017000000}" name="Structure P50 Plus Det" dataDxfId="8"/>
    <tableColumn id="24" xr3:uid="{00000000-0010-0000-0000-000018000000}" name="Structure P70 Plus Det" dataDxfId="7"/>
    <tableColumn id="25" xr3:uid="{00000000-0010-0000-0000-000019000000}" name="Structure P90 Plus Det" dataDxfId="6"/>
    <tableColumn id="26" xr3:uid="{00000000-0010-0000-0000-00001A000000}" name="Total P50 Plus Det" dataDxfId="5"/>
    <tableColumn id="27" xr3:uid="{00000000-0010-0000-0000-00001B000000}" name="Total P70 Plus Det" dataDxfId="4"/>
    <tableColumn id="28" xr3:uid="{00000000-0010-0000-0000-00001C000000}" name="Total P90 Plus Det" dataDxfId="3"/>
    <tableColumn id="29" xr3:uid="{00000000-0010-0000-0000-00001D000000}" name="Collateral Details" dataDxfId="2"/>
    <tableColumn id="30" xr3:uid="{00000000-0010-0000-0000-00001E000000}" name="Latest BSEE Assessment Date" dataDxfId="1"/>
    <tableColumn id="31" xr3:uid="{00000000-0010-0000-0000-00001F000000}" name="PropertyWith Liability" dataDxfId="0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7B58-3E6E-48C2-A551-DDEB0B8615D4}">
  <dimension ref="A1:AE2372"/>
  <sheetViews>
    <sheetView tabSelected="1" workbookViewId="0">
      <pane ySplit="1" topLeftCell="A2357" activePane="bottomLeft" state="frozen"/>
      <selection pane="bottomLeft" activeCell="A2372" sqref="A2372:XFD2372"/>
    </sheetView>
  </sheetViews>
  <sheetFormatPr defaultRowHeight="15" x14ac:dyDescent="0.25"/>
  <cols>
    <col min="1" max="1" width="24.28515625" style="3" bestFit="1" customWidth="1"/>
    <col min="2" max="2" width="20.7109375" style="3" bestFit="1" customWidth="1"/>
    <col min="3" max="3" width="23.140625" style="3" bestFit="1" customWidth="1"/>
    <col min="4" max="5" width="43.140625" style="3" bestFit="1" customWidth="1"/>
    <col min="6" max="6" width="20.7109375" style="3" bestFit="1" customWidth="1"/>
    <col min="7" max="7" width="18.42578125" style="3" bestFit="1" customWidth="1"/>
    <col min="8" max="8" width="16" style="3" bestFit="1" customWidth="1"/>
    <col min="9" max="11" width="83" style="3" bestFit="1" customWidth="1"/>
    <col min="12" max="12" width="75.140625" style="3" bestFit="1" customWidth="1"/>
    <col min="13" max="13" width="104.140625" style="3" customWidth="1"/>
    <col min="14" max="15" width="83" style="3" bestFit="1" customWidth="1"/>
    <col min="16" max="16" width="23.140625" style="3" bestFit="1" customWidth="1"/>
    <col min="17" max="19" width="24.28515625" style="3" bestFit="1" customWidth="1"/>
    <col min="20" max="22" width="25.42578125" style="3" bestFit="1" customWidth="1"/>
    <col min="23" max="25" width="31.42578125" style="3" bestFit="1" customWidth="1"/>
    <col min="26" max="28" width="26.5703125" style="3" bestFit="1" customWidth="1"/>
    <col min="29" max="29" width="83" style="3" bestFit="1" customWidth="1"/>
    <col min="30" max="30" width="43.140625" style="3" bestFit="1" customWidth="1"/>
    <col min="31" max="31" width="31.42578125" style="3" bestFit="1" customWidth="1"/>
  </cols>
  <sheetData>
    <row r="1" spans="1:31" s="15" customFormat="1" ht="25.5" x14ac:dyDescent="0.25">
      <c r="A1" s="1" t="s">
        <v>0</v>
      </c>
      <c r="B1" s="1" t="s">
        <v>1</v>
      </c>
      <c r="C1" s="1" t="s">
        <v>2</v>
      </c>
      <c r="D1" s="1" t="s">
        <v>12937</v>
      </c>
      <c r="E1" s="1" t="s">
        <v>12938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9137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9140</v>
      </c>
      <c r="AD1" s="1" t="s">
        <v>9138</v>
      </c>
      <c r="AE1" s="1" t="s">
        <v>25</v>
      </c>
    </row>
    <row r="2" spans="1:31" ht="409.5" x14ac:dyDescent="0.25">
      <c r="A2" s="4" t="s">
        <v>26</v>
      </c>
      <c r="B2" s="4" t="s">
        <v>11923</v>
      </c>
      <c r="C2" s="4" t="s">
        <v>27</v>
      </c>
      <c r="D2" s="6">
        <v>34881</v>
      </c>
      <c r="E2" s="6"/>
      <c r="F2" s="4" t="s">
        <v>28</v>
      </c>
      <c r="G2" s="4" t="s">
        <v>29</v>
      </c>
      <c r="H2" s="4">
        <v>7059</v>
      </c>
      <c r="I2" s="4" t="s">
        <v>30</v>
      </c>
      <c r="J2" s="4" t="s">
        <v>31</v>
      </c>
      <c r="K2" s="4"/>
      <c r="L2" s="4" t="s">
        <v>9142</v>
      </c>
      <c r="M2" s="4" t="s">
        <v>11961</v>
      </c>
      <c r="N2" s="4" t="s">
        <v>32</v>
      </c>
      <c r="O2" s="4"/>
      <c r="P2" s="5">
        <v>0</v>
      </c>
      <c r="Q2" s="5">
        <v>64477509</v>
      </c>
      <c r="R2" s="5">
        <v>79506391</v>
      </c>
      <c r="S2" s="5">
        <v>101557802</v>
      </c>
      <c r="T2" s="5">
        <v>731429548</v>
      </c>
      <c r="U2" s="5">
        <v>871258026</v>
      </c>
      <c r="V2" s="5">
        <v>1075965329</v>
      </c>
      <c r="W2" s="5"/>
      <c r="X2" s="5"/>
      <c r="Y2" s="5"/>
      <c r="Z2" s="5">
        <v>795907057</v>
      </c>
      <c r="AA2" s="5">
        <v>950764417</v>
      </c>
      <c r="AB2" s="5">
        <v>1177523131</v>
      </c>
      <c r="AC2" s="4"/>
      <c r="AD2" s="6">
        <v>45882.427962962996</v>
      </c>
      <c r="AE2" s="4" t="s">
        <v>33</v>
      </c>
    </row>
    <row r="3" spans="1:31" ht="409.5" x14ac:dyDescent="0.25">
      <c r="A3" s="4" t="s">
        <v>26</v>
      </c>
      <c r="B3" s="4" t="s">
        <v>11923</v>
      </c>
      <c r="C3" s="4" t="s">
        <v>42</v>
      </c>
      <c r="D3" s="6">
        <v>35431</v>
      </c>
      <c r="E3" s="6"/>
      <c r="F3" s="4" t="s">
        <v>28</v>
      </c>
      <c r="G3" s="4" t="s">
        <v>29</v>
      </c>
      <c r="H3" s="4">
        <v>7424</v>
      </c>
      <c r="I3" s="4" t="s">
        <v>43</v>
      </c>
      <c r="J3" s="4" t="s">
        <v>44</v>
      </c>
      <c r="K3" s="4"/>
      <c r="L3" s="4" t="s">
        <v>9145</v>
      </c>
      <c r="M3" s="4" t="s">
        <v>11962</v>
      </c>
      <c r="N3" s="4" t="s">
        <v>45</v>
      </c>
      <c r="O3" s="4"/>
      <c r="P3" s="5">
        <v>0</v>
      </c>
      <c r="Q3" s="5">
        <v>71708544</v>
      </c>
      <c r="R3" s="5">
        <v>82345296</v>
      </c>
      <c r="S3" s="5">
        <v>97879846</v>
      </c>
      <c r="T3" s="5">
        <v>401238908</v>
      </c>
      <c r="U3" s="5">
        <v>497440806</v>
      </c>
      <c r="V3" s="5">
        <v>638278148</v>
      </c>
      <c r="W3" s="5">
        <v>57040680</v>
      </c>
      <c r="X3" s="5">
        <v>57040680</v>
      </c>
      <c r="Y3" s="5">
        <v>57040680</v>
      </c>
      <c r="Z3" s="5">
        <v>529988132</v>
      </c>
      <c r="AA3" s="5">
        <v>636826782</v>
      </c>
      <c r="AB3" s="5">
        <v>793198674</v>
      </c>
      <c r="AC3" s="4"/>
      <c r="AD3" s="6">
        <v>45882.427962962996</v>
      </c>
      <c r="AE3" s="4" t="s">
        <v>33</v>
      </c>
    </row>
    <row r="4" spans="1:31" ht="409.5" x14ac:dyDescent="0.25">
      <c r="A4" s="4" t="s">
        <v>26</v>
      </c>
      <c r="B4" s="4" t="s">
        <v>11923</v>
      </c>
      <c r="C4" s="4" t="s">
        <v>34</v>
      </c>
      <c r="D4" s="6">
        <v>35947</v>
      </c>
      <c r="E4" s="6"/>
      <c r="F4" s="4" t="s">
        <v>28</v>
      </c>
      <c r="G4" s="4" t="s">
        <v>29</v>
      </c>
      <c r="H4" s="4">
        <v>4415</v>
      </c>
      <c r="I4" s="4" t="s">
        <v>35</v>
      </c>
      <c r="J4" s="4" t="s">
        <v>36</v>
      </c>
      <c r="K4" s="4"/>
      <c r="L4" s="4" t="s">
        <v>9143</v>
      </c>
      <c r="M4" s="4" t="s">
        <v>9144</v>
      </c>
      <c r="N4" s="4" t="s">
        <v>37</v>
      </c>
      <c r="O4" s="4"/>
      <c r="P4" s="5">
        <v>0</v>
      </c>
      <c r="Q4" s="5">
        <v>19611334</v>
      </c>
      <c r="R4" s="5">
        <v>23587520</v>
      </c>
      <c r="S4" s="5">
        <v>29404611</v>
      </c>
      <c r="T4" s="5">
        <v>490586748</v>
      </c>
      <c r="U4" s="5">
        <v>564751934</v>
      </c>
      <c r="V4" s="5">
        <v>673330866</v>
      </c>
      <c r="W4" s="5"/>
      <c r="X4" s="5"/>
      <c r="Y4" s="5"/>
      <c r="Z4" s="5">
        <v>510198082</v>
      </c>
      <c r="AA4" s="5">
        <v>588339454</v>
      </c>
      <c r="AB4" s="5">
        <v>702735477</v>
      </c>
      <c r="AC4" s="4"/>
      <c r="AD4" s="6">
        <v>45580.383553240703</v>
      </c>
      <c r="AE4" s="4" t="s">
        <v>33</v>
      </c>
    </row>
    <row r="5" spans="1:31" ht="409.5" x14ac:dyDescent="0.25">
      <c r="A5" s="4" t="s">
        <v>26</v>
      </c>
      <c r="B5" s="4" t="s">
        <v>11923</v>
      </c>
      <c r="C5" s="4" t="s">
        <v>38</v>
      </c>
      <c r="D5" s="6">
        <v>34455</v>
      </c>
      <c r="E5" s="6"/>
      <c r="F5" s="4" t="s">
        <v>28</v>
      </c>
      <c r="G5" s="4" t="s">
        <v>29</v>
      </c>
      <c r="H5" s="4">
        <v>6446</v>
      </c>
      <c r="I5" s="4" t="s">
        <v>39</v>
      </c>
      <c r="J5" s="4" t="s">
        <v>40</v>
      </c>
      <c r="K5" s="4"/>
      <c r="L5" s="4" t="s">
        <v>9142</v>
      </c>
      <c r="M5" s="4" t="s">
        <v>11963</v>
      </c>
      <c r="N5" s="4" t="s">
        <v>41</v>
      </c>
      <c r="O5" s="4"/>
      <c r="P5" s="5">
        <v>0</v>
      </c>
      <c r="Q5" s="5">
        <v>20156666</v>
      </c>
      <c r="R5" s="5">
        <v>23495992</v>
      </c>
      <c r="S5" s="5">
        <v>28369932</v>
      </c>
      <c r="T5" s="5">
        <v>489355608</v>
      </c>
      <c r="U5" s="5">
        <v>572246110</v>
      </c>
      <c r="V5" s="5">
        <v>693599034</v>
      </c>
      <c r="W5" s="5"/>
      <c r="X5" s="5"/>
      <c r="Y5" s="5"/>
      <c r="Z5" s="5">
        <v>509512274</v>
      </c>
      <c r="AA5" s="5">
        <v>595742102</v>
      </c>
      <c r="AB5" s="5">
        <v>721968966</v>
      </c>
      <c r="AC5" s="4"/>
      <c r="AD5" s="6">
        <v>45448.390162037002</v>
      </c>
      <c r="AE5" s="4" t="s">
        <v>33</v>
      </c>
    </row>
    <row r="6" spans="1:31" ht="409.5" x14ac:dyDescent="0.25">
      <c r="A6" s="4" t="s">
        <v>26</v>
      </c>
      <c r="B6" s="4" t="s">
        <v>11923</v>
      </c>
      <c r="C6" s="4" t="s">
        <v>46</v>
      </c>
      <c r="D6" s="6">
        <v>36008</v>
      </c>
      <c r="E6" s="6"/>
      <c r="F6" s="4" t="s">
        <v>28</v>
      </c>
      <c r="G6" s="4" t="s">
        <v>29</v>
      </c>
      <c r="H6" s="4">
        <v>4468</v>
      </c>
      <c r="I6" s="4" t="s">
        <v>47</v>
      </c>
      <c r="J6" s="4" t="s">
        <v>48</v>
      </c>
      <c r="K6" s="4"/>
      <c r="L6" s="4" t="s">
        <v>9146</v>
      </c>
      <c r="M6" s="4" t="s">
        <v>49</v>
      </c>
      <c r="N6" s="4" t="s">
        <v>50</v>
      </c>
      <c r="O6" s="4"/>
      <c r="P6" s="5">
        <v>0</v>
      </c>
      <c r="Q6" s="5">
        <v>26620055</v>
      </c>
      <c r="R6" s="5">
        <v>31863505</v>
      </c>
      <c r="S6" s="5">
        <v>39530382</v>
      </c>
      <c r="T6" s="5">
        <v>395705736</v>
      </c>
      <c r="U6" s="5">
        <v>452420290</v>
      </c>
      <c r="V6" s="5">
        <v>535451238</v>
      </c>
      <c r="W6" s="5">
        <v>21058350</v>
      </c>
      <c r="X6" s="5">
        <v>21058350</v>
      </c>
      <c r="Y6" s="5">
        <v>21058350</v>
      </c>
      <c r="Z6" s="5">
        <v>443384141</v>
      </c>
      <c r="AA6" s="5">
        <v>505342145</v>
      </c>
      <c r="AB6" s="5">
        <v>596039970</v>
      </c>
      <c r="AC6" s="4"/>
      <c r="AD6" s="6">
        <v>45580.383553240703</v>
      </c>
      <c r="AE6" s="4" t="s">
        <v>33</v>
      </c>
    </row>
    <row r="7" spans="1:31" ht="280.5" x14ac:dyDescent="0.25">
      <c r="A7" s="4" t="s">
        <v>26</v>
      </c>
      <c r="B7" s="4" t="s">
        <v>11923</v>
      </c>
      <c r="C7" s="4" t="s">
        <v>51</v>
      </c>
      <c r="D7" s="6">
        <v>36342</v>
      </c>
      <c r="E7" s="6"/>
      <c r="F7" s="4" t="s">
        <v>28</v>
      </c>
      <c r="G7" s="4" t="s">
        <v>29</v>
      </c>
      <c r="H7" s="4">
        <v>7325</v>
      </c>
      <c r="I7" s="4" t="s">
        <v>52</v>
      </c>
      <c r="J7" s="4" t="s">
        <v>53</v>
      </c>
      <c r="K7" s="4"/>
      <c r="L7" s="4" t="s">
        <v>9147</v>
      </c>
      <c r="M7" s="4" t="s">
        <v>54</v>
      </c>
      <c r="N7" s="4" t="s">
        <v>11964</v>
      </c>
      <c r="O7" s="4"/>
      <c r="P7" s="5">
        <v>0</v>
      </c>
      <c r="Q7" s="5">
        <v>9030465</v>
      </c>
      <c r="R7" s="5">
        <v>10159506</v>
      </c>
      <c r="S7" s="5">
        <v>11802407</v>
      </c>
      <c r="T7" s="5">
        <v>375773984</v>
      </c>
      <c r="U7" s="5">
        <v>423763222</v>
      </c>
      <c r="V7" s="5">
        <v>494020178</v>
      </c>
      <c r="W7" s="5"/>
      <c r="X7" s="5"/>
      <c r="Y7" s="5"/>
      <c r="Z7" s="5">
        <v>384804449</v>
      </c>
      <c r="AA7" s="5">
        <v>433922728</v>
      </c>
      <c r="AB7" s="5">
        <v>505822585</v>
      </c>
      <c r="AC7" s="4"/>
      <c r="AD7" s="6">
        <v>45621.393831018497</v>
      </c>
      <c r="AE7" s="4" t="s">
        <v>33</v>
      </c>
    </row>
    <row r="8" spans="1:31" ht="409.5" x14ac:dyDescent="0.25">
      <c r="A8" s="4" t="s">
        <v>26</v>
      </c>
      <c r="B8" s="4" t="s">
        <v>11923</v>
      </c>
      <c r="C8" s="4" t="s">
        <v>55</v>
      </c>
      <c r="D8" s="6">
        <v>39508</v>
      </c>
      <c r="E8" s="6"/>
      <c r="F8" s="4" t="s">
        <v>28</v>
      </c>
      <c r="G8" s="4" t="s">
        <v>29</v>
      </c>
      <c r="H8" s="4">
        <v>4183</v>
      </c>
      <c r="I8" s="4" t="s">
        <v>56</v>
      </c>
      <c r="J8" s="4" t="s">
        <v>57</v>
      </c>
      <c r="K8" s="4"/>
      <c r="L8" s="4" t="s">
        <v>9145</v>
      </c>
      <c r="M8" s="4" t="s">
        <v>11965</v>
      </c>
      <c r="N8" s="4" t="s">
        <v>58</v>
      </c>
      <c r="O8" s="4"/>
      <c r="P8" s="5">
        <v>0</v>
      </c>
      <c r="Q8" s="5">
        <v>17192488</v>
      </c>
      <c r="R8" s="5">
        <v>21678940</v>
      </c>
      <c r="S8" s="5">
        <v>28226207</v>
      </c>
      <c r="T8" s="5">
        <v>316159064</v>
      </c>
      <c r="U8" s="5">
        <v>355422986</v>
      </c>
      <c r="V8" s="5">
        <v>412905950</v>
      </c>
      <c r="W8" s="5"/>
      <c r="X8" s="5"/>
      <c r="Y8" s="5"/>
      <c r="Z8" s="5">
        <v>333351552</v>
      </c>
      <c r="AA8" s="5">
        <v>377101926</v>
      </c>
      <c r="AB8" s="5">
        <v>441132157</v>
      </c>
      <c r="AC8" s="4"/>
      <c r="AD8" s="6">
        <v>45783.646226851903</v>
      </c>
      <c r="AE8" s="4" t="s">
        <v>33</v>
      </c>
    </row>
    <row r="9" spans="1:31" ht="409.5" x14ac:dyDescent="0.25">
      <c r="A9" s="4" t="s">
        <v>26</v>
      </c>
      <c r="B9" s="4" t="s">
        <v>11923</v>
      </c>
      <c r="C9" s="4" t="s">
        <v>59</v>
      </c>
      <c r="D9" s="6">
        <v>38169</v>
      </c>
      <c r="E9" s="6"/>
      <c r="F9" s="4" t="s">
        <v>28</v>
      </c>
      <c r="G9" s="4" t="s">
        <v>29</v>
      </c>
      <c r="H9" s="4">
        <v>7650</v>
      </c>
      <c r="I9" s="4" t="s">
        <v>60</v>
      </c>
      <c r="J9" s="4" t="s">
        <v>11966</v>
      </c>
      <c r="K9" s="4"/>
      <c r="L9" s="4" t="s">
        <v>9145</v>
      </c>
      <c r="M9" s="4" t="s">
        <v>61</v>
      </c>
      <c r="N9" s="4" t="s">
        <v>11967</v>
      </c>
      <c r="O9" s="4"/>
      <c r="P9" s="5">
        <v>0</v>
      </c>
      <c r="Q9" s="5">
        <v>19215592</v>
      </c>
      <c r="R9" s="5">
        <v>23089725</v>
      </c>
      <c r="S9" s="5">
        <v>28760780</v>
      </c>
      <c r="T9" s="5">
        <v>305827892</v>
      </c>
      <c r="U9" s="5">
        <v>349454472</v>
      </c>
      <c r="V9" s="5">
        <v>413324432</v>
      </c>
      <c r="W9" s="5"/>
      <c r="X9" s="5"/>
      <c r="Y9" s="5"/>
      <c r="Z9" s="5">
        <v>325043484</v>
      </c>
      <c r="AA9" s="5">
        <v>372544197</v>
      </c>
      <c r="AB9" s="5">
        <v>442085212</v>
      </c>
      <c r="AC9" s="4"/>
      <c r="AD9" s="6">
        <v>45267.561874999999</v>
      </c>
      <c r="AE9" s="4" t="s">
        <v>33</v>
      </c>
    </row>
    <row r="10" spans="1:31" ht="409.5" x14ac:dyDescent="0.25">
      <c r="A10" s="4" t="s">
        <v>26</v>
      </c>
      <c r="B10" s="4" t="s">
        <v>11923</v>
      </c>
      <c r="C10" s="4" t="s">
        <v>62</v>
      </c>
      <c r="D10" s="6">
        <v>35247</v>
      </c>
      <c r="E10" s="6"/>
      <c r="F10" s="4" t="s">
        <v>28</v>
      </c>
      <c r="G10" s="4" t="s">
        <v>29</v>
      </c>
      <c r="H10" s="4">
        <v>7384</v>
      </c>
      <c r="I10" s="4" t="s">
        <v>63</v>
      </c>
      <c r="J10" s="4" t="s">
        <v>64</v>
      </c>
      <c r="K10" s="4"/>
      <c r="L10" s="4" t="s">
        <v>9143</v>
      </c>
      <c r="M10" s="4" t="s">
        <v>11968</v>
      </c>
      <c r="N10" s="4" t="s">
        <v>65</v>
      </c>
      <c r="O10" s="4"/>
      <c r="P10" s="5">
        <v>0</v>
      </c>
      <c r="Q10" s="5">
        <v>16978601</v>
      </c>
      <c r="R10" s="5">
        <v>20234212</v>
      </c>
      <c r="S10" s="5">
        <v>25013178</v>
      </c>
      <c r="T10" s="5">
        <v>303352896</v>
      </c>
      <c r="U10" s="5">
        <v>342616818</v>
      </c>
      <c r="V10" s="5">
        <v>400099782</v>
      </c>
      <c r="W10" s="5"/>
      <c r="X10" s="5"/>
      <c r="Y10" s="5"/>
      <c r="Z10" s="5">
        <v>320331497</v>
      </c>
      <c r="AA10" s="5">
        <v>362851030</v>
      </c>
      <c r="AB10" s="5">
        <v>425112960</v>
      </c>
      <c r="AC10" s="4"/>
      <c r="AD10" s="6">
        <v>45817.387222222198</v>
      </c>
      <c r="AE10" s="4" t="s">
        <v>33</v>
      </c>
    </row>
    <row r="11" spans="1:31" ht="409.5" x14ac:dyDescent="0.25">
      <c r="A11" s="4" t="s">
        <v>26</v>
      </c>
      <c r="B11" s="4" t="s">
        <v>11923</v>
      </c>
      <c r="C11" s="4" t="s">
        <v>78</v>
      </c>
      <c r="D11" s="6">
        <v>32660</v>
      </c>
      <c r="E11" s="6"/>
      <c r="F11" s="4" t="s">
        <v>28</v>
      </c>
      <c r="G11" s="4" t="s">
        <v>29</v>
      </c>
      <c r="H11" s="4">
        <v>4232</v>
      </c>
      <c r="I11" s="4" t="s">
        <v>79</v>
      </c>
      <c r="J11" s="4" t="s">
        <v>9148</v>
      </c>
      <c r="K11" s="4"/>
      <c r="L11" s="4" t="s">
        <v>9149</v>
      </c>
      <c r="M11" s="4" t="s">
        <v>11969</v>
      </c>
      <c r="N11" s="4" t="s">
        <v>9150</v>
      </c>
      <c r="O11" s="4"/>
      <c r="P11" s="5">
        <v>0</v>
      </c>
      <c r="Q11" s="5">
        <v>18036072</v>
      </c>
      <c r="R11" s="5">
        <v>21615672</v>
      </c>
      <c r="S11" s="5">
        <v>26842535</v>
      </c>
      <c r="T11" s="5">
        <v>282302136</v>
      </c>
      <c r="U11" s="5">
        <v>321566058</v>
      </c>
      <c r="V11" s="5">
        <v>379049022</v>
      </c>
      <c r="W11" s="5"/>
      <c r="X11" s="5"/>
      <c r="Y11" s="5"/>
      <c r="Z11" s="5">
        <v>300338208</v>
      </c>
      <c r="AA11" s="5">
        <v>343181730</v>
      </c>
      <c r="AB11" s="5">
        <v>405891557</v>
      </c>
      <c r="AC11" s="4"/>
      <c r="AD11" s="6">
        <v>45817.387222222198</v>
      </c>
      <c r="AE11" s="4" t="s">
        <v>33</v>
      </c>
    </row>
    <row r="12" spans="1:31" ht="395.25" x14ac:dyDescent="0.25">
      <c r="A12" s="4" t="s">
        <v>26</v>
      </c>
      <c r="B12" s="4" t="s">
        <v>11923</v>
      </c>
      <c r="C12" s="4" t="s">
        <v>66</v>
      </c>
      <c r="D12" s="6">
        <v>35217</v>
      </c>
      <c r="E12" s="6"/>
      <c r="F12" s="4" t="s">
        <v>28</v>
      </c>
      <c r="G12" s="4" t="s">
        <v>29</v>
      </c>
      <c r="H12" s="4">
        <v>9631</v>
      </c>
      <c r="I12" s="4" t="s">
        <v>67</v>
      </c>
      <c r="J12" s="4" t="s">
        <v>68</v>
      </c>
      <c r="K12" s="4"/>
      <c r="L12" s="4" t="s">
        <v>9145</v>
      </c>
      <c r="M12" s="4" t="s">
        <v>11970</v>
      </c>
      <c r="N12" s="4" t="s">
        <v>69</v>
      </c>
      <c r="O12" s="4"/>
      <c r="P12" s="5">
        <v>0</v>
      </c>
      <c r="Q12" s="5">
        <v>12808367</v>
      </c>
      <c r="R12" s="5">
        <v>15295096</v>
      </c>
      <c r="S12" s="5">
        <v>18939907</v>
      </c>
      <c r="T12" s="5">
        <v>276007716</v>
      </c>
      <c r="U12" s="5">
        <v>310908980</v>
      </c>
      <c r="V12" s="5">
        <v>362004948</v>
      </c>
      <c r="W12" s="5"/>
      <c r="X12" s="5"/>
      <c r="Y12" s="5"/>
      <c r="Z12" s="5">
        <v>288816083</v>
      </c>
      <c r="AA12" s="5">
        <v>326204076</v>
      </c>
      <c r="AB12" s="5">
        <v>380944855</v>
      </c>
      <c r="AC12" s="4"/>
      <c r="AD12" s="6">
        <v>45195.406932870399</v>
      </c>
      <c r="AE12" s="4" t="s">
        <v>33</v>
      </c>
    </row>
    <row r="13" spans="1:31" ht="409.5" x14ac:dyDescent="0.25">
      <c r="A13" s="4" t="s">
        <v>26</v>
      </c>
      <c r="B13" s="4" t="s">
        <v>11923</v>
      </c>
      <c r="C13" s="4" t="s">
        <v>75</v>
      </c>
      <c r="D13" s="6">
        <v>36008</v>
      </c>
      <c r="E13" s="6"/>
      <c r="F13" s="4" t="s">
        <v>28</v>
      </c>
      <c r="G13" s="4" t="s">
        <v>29</v>
      </c>
      <c r="H13" s="4">
        <v>4520</v>
      </c>
      <c r="I13" s="4" t="s">
        <v>76</v>
      </c>
      <c r="J13" s="4" t="s">
        <v>48</v>
      </c>
      <c r="K13" s="4"/>
      <c r="L13" s="4" t="s">
        <v>9146</v>
      </c>
      <c r="M13" s="4" t="s">
        <v>77</v>
      </c>
      <c r="N13" s="4" t="s">
        <v>50</v>
      </c>
      <c r="O13" s="4"/>
      <c r="P13" s="5">
        <v>0</v>
      </c>
      <c r="Q13" s="5">
        <v>25039464</v>
      </c>
      <c r="R13" s="5">
        <v>29045367</v>
      </c>
      <c r="S13" s="5">
        <v>34886794</v>
      </c>
      <c r="T13" s="5">
        <v>256591540</v>
      </c>
      <c r="U13" s="5">
        <v>291492804</v>
      </c>
      <c r="V13" s="5">
        <v>342588772</v>
      </c>
      <c r="W13" s="5"/>
      <c r="X13" s="5"/>
      <c r="Y13" s="5"/>
      <c r="Z13" s="5">
        <v>281631004</v>
      </c>
      <c r="AA13" s="5">
        <v>320538171</v>
      </c>
      <c r="AB13" s="5">
        <v>377475566</v>
      </c>
      <c r="AC13" s="4"/>
      <c r="AD13" s="6">
        <v>45609.681712963</v>
      </c>
      <c r="AE13" s="4" t="s">
        <v>33</v>
      </c>
    </row>
    <row r="14" spans="1:31" ht="229.5" x14ac:dyDescent="0.25">
      <c r="A14" s="4" t="s">
        <v>26</v>
      </c>
      <c r="B14" s="4" t="s">
        <v>11923</v>
      </c>
      <c r="C14" s="4" t="s">
        <v>70</v>
      </c>
      <c r="D14" s="6">
        <v>35309</v>
      </c>
      <c r="E14" s="6"/>
      <c r="F14" s="4" t="s">
        <v>28</v>
      </c>
      <c r="G14" s="4" t="s">
        <v>71</v>
      </c>
      <c r="H14" s="4">
        <v>6613</v>
      </c>
      <c r="I14" s="4" t="s">
        <v>72</v>
      </c>
      <c r="J14" s="4" t="s">
        <v>73</v>
      </c>
      <c r="K14" s="4"/>
      <c r="L14" s="4" t="s">
        <v>9143</v>
      </c>
      <c r="M14" s="4" t="s">
        <v>11971</v>
      </c>
      <c r="N14" s="4" t="s">
        <v>74</v>
      </c>
      <c r="O14" s="4"/>
      <c r="P14" s="5">
        <v>0</v>
      </c>
      <c r="Q14" s="5"/>
      <c r="R14" s="5"/>
      <c r="S14" s="5"/>
      <c r="T14" s="5">
        <v>241859392</v>
      </c>
      <c r="U14" s="5">
        <v>294434710</v>
      </c>
      <c r="V14" s="5">
        <v>371402092</v>
      </c>
      <c r="W14" s="5">
        <v>33294299</v>
      </c>
      <c r="X14" s="5">
        <v>33294299</v>
      </c>
      <c r="Y14" s="5">
        <v>33294299</v>
      </c>
      <c r="Z14" s="5">
        <v>275153691</v>
      </c>
      <c r="AA14" s="5">
        <v>327729009</v>
      </c>
      <c r="AB14" s="5">
        <v>404696391</v>
      </c>
      <c r="AC14" s="4"/>
      <c r="AD14" s="6">
        <v>45831.393969907404</v>
      </c>
      <c r="AE14" s="4" t="s">
        <v>33</v>
      </c>
    </row>
    <row r="15" spans="1:31" ht="409.5" x14ac:dyDescent="0.25">
      <c r="A15" s="4" t="s">
        <v>26</v>
      </c>
      <c r="B15" s="4" t="s">
        <v>11923</v>
      </c>
      <c r="C15" s="4" t="s">
        <v>84</v>
      </c>
      <c r="D15" s="6">
        <v>32264</v>
      </c>
      <c r="E15" s="6"/>
      <c r="F15" s="4" t="s">
        <v>28</v>
      </c>
      <c r="G15" s="4" t="s">
        <v>29</v>
      </c>
      <c r="H15" s="4">
        <v>6443</v>
      </c>
      <c r="I15" s="4" t="s">
        <v>85</v>
      </c>
      <c r="J15" s="4" t="s">
        <v>40</v>
      </c>
      <c r="K15" s="4"/>
      <c r="L15" s="4" t="s">
        <v>9142</v>
      </c>
      <c r="M15" s="4" t="s">
        <v>9152</v>
      </c>
      <c r="N15" s="4" t="s">
        <v>86</v>
      </c>
      <c r="O15" s="4"/>
      <c r="P15" s="5">
        <v>0</v>
      </c>
      <c r="Q15" s="5">
        <v>39187708</v>
      </c>
      <c r="R15" s="5">
        <v>43710331</v>
      </c>
      <c r="S15" s="5">
        <v>50318447</v>
      </c>
      <c r="T15" s="5">
        <v>142745192</v>
      </c>
      <c r="U15" s="5">
        <v>173283798</v>
      </c>
      <c r="V15" s="5">
        <v>217992770</v>
      </c>
      <c r="W15" s="5">
        <v>52943390</v>
      </c>
      <c r="X15" s="5">
        <v>52943390</v>
      </c>
      <c r="Y15" s="5">
        <v>52943390</v>
      </c>
      <c r="Z15" s="5">
        <v>234876290</v>
      </c>
      <c r="AA15" s="5">
        <v>269937519</v>
      </c>
      <c r="AB15" s="5">
        <v>321254607</v>
      </c>
      <c r="AC15" s="4"/>
      <c r="AD15" s="6">
        <v>45428.447997685202</v>
      </c>
      <c r="AE15" s="4" t="s">
        <v>33</v>
      </c>
    </row>
    <row r="16" spans="1:31" ht="140.25" x14ac:dyDescent="0.25">
      <c r="A16" s="4" t="s">
        <v>26</v>
      </c>
      <c r="B16" s="4" t="s">
        <v>11923</v>
      </c>
      <c r="C16" s="4" t="s">
        <v>119</v>
      </c>
      <c r="D16" s="6">
        <v>32264</v>
      </c>
      <c r="E16" s="6"/>
      <c r="F16" s="4" t="s">
        <v>28</v>
      </c>
      <c r="G16" s="4" t="s">
        <v>29</v>
      </c>
      <c r="H16" s="4">
        <v>7138</v>
      </c>
      <c r="I16" s="4" t="s">
        <v>120</v>
      </c>
      <c r="J16" s="4" t="s">
        <v>100</v>
      </c>
      <c r="K16" s="4"/>
      <c r="L16" s="4" t="s">
        <v>9142</v>
      </c>
      <c r="M16" s="4" t="s">
        <v>11972</v>
      </c>
      <c r="N16" s="4" t="s">
        <v>121</v>
      </c>
      <c r="O16" s="4"/>
      <c r="P16" s="5">
        <v>0</v>
      </c>
      <c r="Q16" s="5"/>
      <c r="R16" s="5"/>
      <c r="S16" s="5"/>
      <c r="T16" s="5">
        <v>234124056</v>
      </c>
      <c r="U16" s="5">
        <v>269025320</v>
      </c>
      <c r="V16" s="5">
        <v>320121288</v>
      </c>
      <c r="W16" s="5"/>
      <c r="X16" s="5"/>
      <c r="Y16" s="5"/>
      <c r="Z16" s="5">
        <v>234124056</v>
      </c>
      <c r="AA16" s="5">
        <v>269025320</v>
      </c>
      <c r="AB16" s="5">
        <v>320121288</v>
      </c>
      <c r="AC16" s="4"/>
      <c r="AD16" s="6">
        <v>45875.386099536998</v>
      </c>
      <c r="AE16" s="4" t="s">
        <v>33</v>
      </c>
    </row>
    <row r="17" spans="1:31" ht="409.5" x14ac:dyDescent="0.25">
      <c r="A17" s="4" t="s">
        <v>26</v>
      </c>
      <c r="B17" s="4" t="s">
        <v>11923</v>
      </c>
      <c r="C17" s="4" t="s">
        <v>91</v>
      </c>
      <c r="D17" s="6">
        <v>22798</v>
      </c>
      <c r="E17" s="6"/>
      <c r="F17" s="4" t="s">
        <v>28</v>
      </c>
      <c r="G17" s="4" t="s">
        <v>71</v>
      </c>
      <c r="H17" s="4">
        <v>338</v>
      </c>
      <c r="I17" s="4" t="s">
        <v>92</v>
      </c>
      <c r="J17" s="4" t="s">
        <v>93</v>
      </c>
      <c r="K17" s="4" t="s">
        <v>94</v>
      </c>
      <c r="L17" s="4" t="s">
        <v>9153</v>
      </c>
      <c r="M17" s="4" t="s">
        <v>95</v>
      </c>
      <c r="N17" s="4" t="s">
        <v>96</v>
      </c>
      <c r="O17" s="4" t="s">
        <v>97</v>
      </c>
      <c r="P17" s="5">
        <v>0</v>
      </c>
      <c r="Q17" s="5">
        <v>637498</v>
      </c>
      <c r="R17" s="5">
        <v>1081881</v>
      </c>
      <c r="S17" s="5">
        <v>1726871</v>
      </c>
      <c r="T17" s="5">
        <v>27377390</v>
      </c>
      <c r="U17" s="5">
        <v>32318815</v>
      </c>
      <c r="V17" s="5">
        <v>39475612</v>
      </c>
      <c r="W17" s="5">
        <v>197984532</v>
      </c>
      <c r="X17" s="5">
        <v>215199546</v>
      </c>
      <c r="Y17" s="5">
        <v>243942816</v>
      </c>
      <c r="Z17" s="5">
        <v>225999420</v>
      </c>
      <c r="AA17" s="5">
        <v>248600242</v>
      </c>
      <c r="AB17" s="5">
        <v>285145299</v>
      </c>
      <c r="AC17" s="4"/>
      <c r="AD17" s="6">
        <v>45468.548414351899</v>
      </c>
      <c r="AE17" s="4" t="s">
        <v>33</v>
      </c>
    </row>
    <row r="18" spans="1:31" ht="409.5" x14ac:dyDescent="0.25">
      <c r="A18" s="4" t="s">
        <v>26</v>
      </c>
      <c r="B18" s="4" t="s">
        <v>11923</v>
      </c>
      <c r="C18" s="4" t="s">
        <v>87</v>
      </c>
      <c r="D18" s="6">
        <v>31229</v>
      </c>
      <c r="E18" s="6"/>
      <c r="F18" s="4" t="s">
        <v>28</v>
      </c>
      <c r="G18" s="4" t="s">
        <v>29</v>
      </c>
      <c r="H18" s="4">
        <v>3326</v>
      </c>
      <c r="I18" s="4" t="s">
        <v>88</v>
      </c>
      <c r="J18" s="4" t="s">
        <v>89</v>
      </c>
      <c r="K18" s="4"/>
      <c r="L18" s="4" t="s">
        <v>9145</v>
      </c>
      <c r="M18" s="4" t="s">
        <v>11973</v>
      </c>
      <c r="N18" s="4" t="s">
        <v>90</v>
      </c>
      <c r="O18" s="4"/>
      <c r="P18" s="5">
        <v>0</v>
      </c>
      <c r="Q18" s="5">
        <v>11677918</v>
      </c>
      <c r="R18" s="5">
        <v>12686822</v>
      </c>
      <c r="S18" s="5">
        <v>14153262</v>
      </c>
      <c r="T18" s="5">
        <v>152862658</v>
      </c>
      <c r="U18" s="5">
        <v>187763922</v>
      </c>
      <c r="V18" s="5">
        <v>238859890</v>
      </c>
      <c r="W18" s="5">
        <v>56634343</v>
      </c>
      <c r="X18" s="5">
        <v>56634343</v>
      </c>
      <c r="Y18" s="5">
        <v>56634343</v>
      </c>
      <c r="Z18" s="5">
        <v>221174919</v>
      </c>
      <c r="AA18" s="5">
        <v>257085087</v>
      </c>
      <c r="AB18" s="5">
        <v>309647495</v>
      </c>
      <c r="AC18" s="4"/>
      <c r="AD18" s="6">
        <v>45757.372233796297</v>
      </c>
      <c r="AE18" s="4" t="s">
        <v>33</v>
      </c>
    </row>
    <row r="19" spans="1:31" ht="255" x14ac:dyDescent="0.25">
      <c r="A19" s="4" t="s">
        <v>26</v>
      </c>
      <c r="B19" s="4" t="s">
        <v>11923</v>
      </c>
      <c r="C19" s="4" t="s">
        <v>122</v>
      </c>
      <c r="D19" s="6">
        <v>31229</v>
      </c>
      <c r="E19" s="6"/>
      <c r="F19" s="4" t="s">
        <v>28</v>
      </c>
      <c r="G19" s="4" t="s">
        <v>29</v>
      </c>
      <c r="H19" s="4">
        <v>3418</v>
      </c>
      <c r="I19" s="4" t="s">
        <v>123</v>
      </c>
      <c r="J19" s="4" t="s">
        <v>124</v>
      </c>
      <c r="K19" s="4"/>
      <c r="L19" s="4" t="s">
        <v>9145</v>
      </c>
      <c r="M19" s="4" t="s">
        <v>11974</v>
      </c>
      <c r="N19" s="4" t="s">
        <v>125</v>
      </c>
      <c r="O19" s="4"/>
      <c r="P19" s="5">
        <v>0</v>
      </c>
      <c r="Q19" s="5">
        <v>3173029</v>
      </c>
      <c r="R19" s="5">
        <v>3977826</v>
      </c>
      <c r="S19" s="5">
        <v>5152197</v>
      </c>
      <c r="T19" s="5">
        <v>214376548</v>
      </c>
      <c r="U19" s="5">
        <v>249277812</v>
      </c>
      <c r="V19" s="5">
        <v>300373780</v>
      </c>
      <c r="W19" s="5"/>
      <c r="X19" s="5"/>
      <c r="Y19" s="5"/>
      <c r="Z19" s="5">
        <v>217549577</v>
      </c>
      <c r="AA19" s="5">
        <v>253255638</v>
      </c>
      <c r="AB19" s="5">
        <v>305525977</v>
      </c>
      <c r="AC19" s="4"/>
      <c r="AD19" s="6">
        <v>45882.427962962996</v>
      </c>
      <c r="AE19" s="4" t="s">
        <v>33</v>
      </c>
    </row>
    <row r="20" spans="1:31" ht="409.5" x14ac:dyDescent="0.25">
      <c r="A20" s="4" t="s">
        <v>26</v>
      </c>
      <c r="B20" s="4" t="s">
        <v>11923</v>
      </c>
      <c r="C20" s="4" t="s">
        <v>98</v>
      </c>
      <c r="D20" s="6">
        <v>32264</v>
      </c>
      <c r="E20" s="6"/>
      <c r="F20" s="4" t="s">
        <v>28</v>
      </c>
      <c r="G20" s="4" t="s">
        <v>29</v>
      </c>
      <c r="H20" s="4">
        <v>6515</v>
      </c>
      <c r="I20" s="4" t="s">
        <v>99</v>
      </c>
      <c r="J20" s="4" t="s">
        <v>100</v>
      </c>
      <c r="K20" s="4"/>
      <c r="L20" s="4" t="s">
        <v>9142</v>
      </c>
      <c r="M20" s="4" t="s">
        <v>11975</v>
      </c>
      <c r="N20" s="4" t="s">
        <v>101</v>
      </c>
      <c r="O20" s="4"/>
      <c r="P20" s="5">
        <v>0</v>
      </c>
      <c r="Q20" s="5">
        <v>23500687</v>
      </c>
      <c r="R20" s="5">
        <v>29483049</v>
      </c>
      <c r="S20" s="5">
        <v>38239110</v>
      </c>
      <c r="T20" s="5">
        <v>191869061</v>
      </c>
      <c r="U20" s="5">
        <v>231356405</v>
      </c>
      <c r="V20" s="5">
        <v>289162799</v>
      </c>
      <c r="W20" s="5"/>
      <c r="X20" s="5"/>
      <c r="Y20" s="5"/>
      <c r="Z20" s="5">
        <v>215369748</v>
      </c>
      <c r="AA20" s="5">
        <v>260839454</v>
      </c>
      <c r="AB20" s="5">
        <v>327401909</v>
      </c>
      <c r="AC20" s="4"/>
      <c r="AD20" s="6">
        <v>45831.391620370399</v>
      </c>
      <c r="AE20" s="4" t="s">
        <v>33</v>
      </c>
    </row>
    <row r="21" spans="1:31" ht="178.5" x14ac:dyDescent="0.25">
      <c r="A21" s="4" t="s">
        <v>26</v>
      </c>
      <c r="B21" s="4" t="s">
        <v>11923</v>
      </c>
      <c r="C21" s="4" t="s">
        <v>102</v>
      </c>
      <c r="D21" s="6">
        <v>32994</v>
      </c>
      <c r="E21" s="6"/>
      <c r="F21" s="4" t="s">
        <v>28</v>
      </c>
      <c r="G21" s="4" t="s">
        <v>29</v>
      </c>
      <c r="H21" s="4">
        <v>3881</v>
      </c>
      <c r="I21" s="4" t="s">
        <v>103</v>
      </c>
      <c r="J21" s="4" t="s">
        <v>11976</v>
      </c>
      <c r="K21" s="4"/>
      <c r="L21" s="4" t="s">
        <v>9145</v>
      </c>
      <c r="M21" s="4" t="s">
        <v>104</v>
      </c>
      <c r="N21" s="4" t="s">
        <v>11977</v>
      </c>
      <c r="O21" s="4"/>
      <c r="P21" s="5">
        <v>0</v>
      </c>
      <c r="Q21" s="5">
        <v>804580</v>
      </c>
      <c r="R21" s="5">
        <v>1044856</v>
      </c>
      <c r="S21" s="5">
        <v>1397776</v>
      </c>
      <c r="T21" s="5">
        <v>210904640</v>
      </c>
      <c r="U21" s="5">
        <v>245805904</v>
      </c>
      <c r="V21" s="5">
        <v>296901872</v>
      </c>
      <c r="W21" s="5"/>
      <c r="X21" s="5"/>
      <c r="Y21" s="5"/>
      <c r="Z21" s="5">
        <v>211709220</v>
      </c>
      <c r="AA21" s="5">
        <v>246850760</v>
      </c>
      <c r="AB21" s="5">
        <v>298299648</v>
      </c>
      <c r="AC21" s="4"/>
      <c r="AD21" s="6">
        <v>45735.394328703696</v>
      </c>
      <c r="AE21" s="4" t="s">
        <v>33</v>
      </c>
    </row>
    <row r="22" spans="1:31" ht="409.5" x14ac:dyDescent="0.25">
      <c r="A22" s="4" t="s">
        <v>26</v>
      </c>
      <c r="B22" s="4" t="s">
        <v>11923</v>
      </c>
      <c r="C22" s="4" t="s">
        <v>105</v>
      </c>
      <c r="D22" s="6">
        <v>35977</v>
      </c>
      <c r="E22" s="6"/>
      <c r="F22" s="4" t="s">
        <v>28</v>
      </c>
      <c r="G22" s="4" t="s">
        <v>71</v>
      </c>
      <c r="H22" s="4">
        <v>5908</v>
      </c>
      <c r="I22" s="4" t="s">
        <v>106</v>
      </c>
      <c r="J22" s="4" t="s">
        <v>107</v>
      </c>
      <c r="K22" s="4"/>
      <c r="L22" s="4" t="s">
        <v>9149</v>
      </c>
      <c r="M22" s="4" t="s">
        <v>11978</v>
      </c>
      <c r="N22" s="4" t="s">
        <v>108</v>
      </c>
      <c r="O22" s="4"/>
      <c r="P22" s="5">
        <v>0</v>
      </c>
      <c r="Q22" s="5">
        <v>30387638</v>
      </c>
      <c r="R22" s="5">
        <v>36087109</v>
      </c>
      <c r="S22" s="5">
        <v>44392884</v>
      </c>
      <c r="T22" s="5">
        <v>138629648</v>
      </c>
      <c r="U22" s="5">
        <v>173530912</v>
      </c>
      <c r="V22" s="5">
        <v>224626880</v>
      </c>
      <c r="W22" s="5">
        <v>38952216</v>
      </c>
      <c r="X22" s="5">
        <v>38952216</v>
      </c>
      <c r="Y22" s="5">
        <v>38952216</v>
      </c>
      <c r="Z22" s="5">
        <v>207969502</v>
      </c>
      <c r="AA22" s="5">
        <v>248570237</v>
      </c>
      <c r="AB22" s="5">
        <v>307971980</v>
      </c>
      <c r="AC22" s="4"/>
      <c r="AD22" s="6">
        <v>45688.435787037</v>
      </c>
      <c r="AE22" s="4" t="s">
        <v>33</v>
      </c>
    </row>
    <row r="23" spans="1:31" ht="409.5" x14ac:dyDescent="0.25">
      <c r="A23" s="4" t="s">
        <v>26</v>
      </c>
      <c r="B23" s="4" t="s">
        <v>11923</v>
      </c>
      <c r="C23" s="4" t="s">
        <v>109</v>
      </c>
      <c r="D23" s="6">
        <v>38169</v>
      </c>
      <c r="E23" s="6"/>
      <c r="F23" s="4" t="s">
        <v>28</v>
      </c>
      <c r="G23" s="4" t="s">
        <v>29</v>
      </c>
      <c r="H23" s="4">
        <v>4284</v>
      </c>
      <c r="I23" s="4" t="s">
        <v>110</v>
      </c>
      <c r="J23" s="4" t="s">
        <v>11979</v>
      </c>
      <c r="K23" s="4"/>
      <c r="L23" s="4" t="s">
        <v>9154</v>
      </c>
      <c r="M23" s="4" t="s">
        <v>11980</v>
      </c>
      <c r="N23" s="4" t="s">
        <v>11981</v>
      </c>
      <c r="O23" s="4"/>
      <c r="P23" s="5">
        <v>0</v>
      </c>
      <c r="Q23" s="5">
        <v>22618555</v>
      </c>
      <c r="R23" s="5">
        <v>27068844</v>
      </c>
      <c r="S23" s="5">
        <v>33555259</v>
      </c>
      <c r="T23" s="5">
        <v>182733544</v>
      </c>
      <c r="U23" s="5">
        <v>204546834</v>
      </c>
      <c r="V23" s="5">
        <v>236481814</v>
      </c>
      <c r="W23" s="5"/>
      <c r="X23" s="5"/>
      <c r="Y23" s="5"/>
      <c r="Z23" s="5">
        <v>205352099</v>
      </c>
      <c r="AA23" s="5">
        <v>231615678</v>
      </c>
      <c r="AB23" s="5">
        <v>270037073</v>
      </c>
      <c r="AC23" s="4"/>
      <c r="AD23" s="6">
        <v>44833.603506944397</v>
      </c>
      <c r="AE23" s="4" t="s">
        <v>33</v>
      </c>
    </row>
    <row r="24" spans="1:31" ht="280.5" x14ac:dyDescent="0.25">
      <c r="A24" s="4" t="s">
        <v>26</v>
      </c>
      <c r="B24" s="4" t="s">
        <v>11923</v>
      </c>
      <c r="C24" s="4" t="s">
        <v>111</v>
      </c>
      <c r="D24" s="6">
        <v>38169</v>
      </c>
      <c r="E24" s="6"/>
      <c r="F24" s="4" t="s">
        <v>28</v>
      </c>
      <c r="G24" s="4" t="s">
        <v>29</v>
      </c>
      <c r="H24" s="4">
        <v>7237</v>
      </c>
      <c r="I24" s="4" t="s">
        <v>112</v>
      </c>
      <c r="J24" s="4" t="s">
        <v>11966</v>
      </c>
      <c r="K24" s="4"/>
      <c r="L24" s="4" t="s">
        <v>9145</v>
      </c>
      <c r="M24" s="4" t="s">
        <v>113</v>
      </c>
      <c r="N24" s="4" t="s">
        <v>11982</v>
      </c>
      <c r="O24" s="4"/>
      <c r="P24" s="5">
        <v>0</v>
      </c>
      <c r="Q24" s="5">
        <v>5861940</v>
      </c>
      <c r="R24" s="5">
        <v>7303596</v>
      </c>
      <c r="S24" s="5">
        <v>9421116</v>
      </c>
      <c r="T24" s="5">
        <v>198457456</v>
      </c>
      <c r="U24" s="5">
        <v>228996062</v>
      </c>
      <c r="V24" s="5">
        <v>273705034</v>
      </c>
      <c r="W24" s="5"/>
      <c r="X24" s="5"/>
      <c r="Y24" s="5"/>
      <c r="Z24" s="5">
        <v>204319396</v>
      </c>
      <c r="AA24" s="5">
        <v>236299658</v>
      </c>
      <c r="AB24" s="5">
        <v>283126150</v>
      </c>
      <c r="AC24" s="4"/>
      <c r="AD24" s="6">
        <v>45481.394432870402</v>
      </c>
      <c r="AE24" s="4" t="s">
        <v>33</v>
      </c>
    </row>
    <row r="25" spans="1:31" ht="409.5" x14ac:dyDescent="0.25">
      <c r="A25" s="4" t="s">
        <v>26</v>
      </c>
      <c r="B25" s="4" t="s">
        <v>11923</v>
      </c>
      <c r="C25" s="4" t="s">
        <v>114</v>
      </c>
      <c r="D25" s="6">
        <v>36495</v>
      </c>
      <c r="E25" s="6"/>
      <c r="F25" s="4" t="s">
        <v>28</v>
      </c>
      <c r="G25" s="4" t="s">
        <v>29</v>
      </c>
      <c r="H25" s="4">
        <v>7319</v>
      </c>
      <c r="I25" s="4" t="s">
        <v>115</v>
      </c>
      <c r="J25" s="4" t="s">
        <v>107</v>
      </c>
      <c r="K25" s="4" t="s">
        <v>116</v>
      </c>
      <c r="L25" s="4" t="s">
        <v>9149</v>
      </c>
      <c r="M25" s="4" t="s">
        <v>117</v>
      </c>
      <c r="N25" s="4" t="s">
        <v>11983</v>
      </c>
      <c r="O25" s="4" t="s">
        <v>118</v>
      </c>
      <c r="P25" s="5">
        <v>0</v>
      </c>
      <c r="Q25" s="5">
        <v>48617570</v>
      </c>
      <c r="R25" s="5">
        <v>54791131</v>
      </c>
      <c r="S25" s="5">
        <v>63766232</v>
      </c>
      <c r="T25" s="5">
        <v>89460528</v>
      </c>
      <c r="U25" s="5">
        <v>106911160</v>
      </c>
      <c r="V25" s="5">
        <v>132459144</v>
      </c>
      <c r="W25" s="5">
        <v>64490869</v>
      </c>
      <c r="X25" s="5">
        <v>64490869</v>
      </c>
      <c r="Y25" s="5">
        <v>64490869</v>
      </c>
      <c r="Z25" s="5">
        <v>202568967</v>
      </c>
      <c r="AA25" s="5">
        <v>226193160</v>
      </c>
      <c r="AB25" s="5">
        <v>260716245</v>
      </c>
      <c r="AC25" s="4"/>
      <c r="AD25" s="6">
        <v>44833.603506944397</v>
      </c>
      <c r="AE25" s="4" t="s">
        <v>33</v>
      </c>
    </row>
    <row r="26" spans="1:31" ht="216.75" x14ac:dyDescent="0.25">
      <c r="A26" s="4" t="s">
        <v>26</v>
      </c>
      <c r="B26" s="4" t="s">
        <v>11923</v>
      </c>
      <c r="C26" s="4" t="s">
        <v>80</v>
      </c>
      <c r="D26" s="6">
        <v>39417</v>
      </c>
      <c r="E26" s="6"/>
      <c r="F26" s="4" t="s">
        <v>28</v>
      </c>
      <c r="G26" s="4" t="s">
        <v>71</v>
      </c>
      <c r="H26" s="4">
        <v>6128</v>
      </c>
      <c r="I26" s="4" t="s">
        <v>81</v>
      </c>
      <c r="J26" s="4" t="s">
        <v>82</v>
      </c>
      <c r="K26" s="4"/>
      <c r="L26" s="4" t="s">
        <v>9151</v>
      </c>
      <c r="M26" s="4" t="s">
        <v>11984</v>
      </c>
      <c r="N26" s="4" t="s">
        <v>83</v>
      </c>
      <c r="O26" s="4"/>
      <c r="P26" s="5">
        <v>0</v>
      </c>
      <c r="Q26" s="5">
        <v>9760708</v>
      </c>
      <c r="R26" s="5">
        <v>10745582</v>
      </c>
      <c r="S26" s="5">
        <v>12186355</v>
      </c>
      <c r="T26" s="5">
        <v>190744624</v>
      </c>
      <c r="U26" s="5">
        <v>216920572</v>
      </c>
      <c r="V26" s="5">
        <v>255242548</v>
      </c>
      <c r="W26" s="5"/>
      <c r="X26" s="5"/>
      <c r="Y26" s="5"/>
      <c r="Z26" s="5">
        <v>200505332</v>
      </c>
      <c r="AA26" s="5">
        <v>227666154</v>
      </c>
      <c r="AB26" s="5">
        <v>267428903</v>
      </c>
      <c r="AC26" s="4"/>
      <c r="AD26" s="6">
        <v>45902.403703703698</v>
      </c>
      <c r="AE26" s="4" t="s">
        <v>33</v>
      </c>
    </row>
    <row r="27" spans="1:31" ht="409.5" x14ac:dyDescent="0.25">
      <c r="A27" s="4" t="s">
        <v>26</v>
      </c>
      <c r="B27" s="4" t="s">
        <v>11923</v>
      </c>
      <c r="C27" s="4" t="s">
        <v>134</v>
      </c>
      <c r="D27" s="6">
        <v>41640</v>
      </c>
      <c r="E27" s="6"/>
      <c r="F27" s="4" t="s">
        <v>28</v>
      </c>
      <c r="G27" s="4" t="s">
        <v>29</v>
      </c>
      <c r="H27" s="4">
        <v>8660</v>
      </c>
      <c r="I27" s="4" t="s">
        <v>135</v>
      </c>
      <c r="J27" s="4" t="s">
        <v>11985</v>
      </c>
      <c r="K27" s="4"/>
      <c r="L27" s="4" t="s">
        <v>9145</v>
      </c>
      <c r="M27" s="4" t="s">
        <v>11986</v>
      </c>
      <c r="N27" s="4" t="s">
        <v>136</v>
      </c>
      <c r="O27" s="4"/>
      <c r="P27" s="5">
        <v>0</v>
      </c>
      <c r="Q27" s="5">
        <v>19173990</v>
      </c>
      <c r="R27" s="5">
        <v>22363462</v>
      </c>
      <c r="S27" s="5">
        <v>27036607</v>
      </c>
      <c r="T27" s="5">
        <v>179026252</v>
      </c>
      <c r="U27" s="5">
        <v>218290174</v>
      </c>
      <c r="V27" s="5">
        <v>275773138</v>
      </c>
      <c r="W27" s="5"/>
      <c r="X27" s="5"/>
      <c r="Y27" s="5"/>
      <c r="Z27" s="5">
        <v>198200242</v>
      </c>
      <c r="AA27" s="5">
        <v>240653636</v>
      </c>
      <c r="AB27" s="5">
        <v>302809745</v>
      </c>
      <c r="AC27" s="4"/>
      <c r="AD27" s="6">
        <v>45884.398472222201</v>
      </c>
      <c r="AE27" s="4" t="s">
        <v>33</v>
      </c>
    </row>
    <row r="28" spans="1:31" ht="280.5" x14ac:dyDescent="0.25">
      <c r="A28" s="4" t="s">
        <v>26</v>
      </c>
      <c r="B28" s="4" t="s">
        <v>11923</v>
      </c>
      <c r="C28" s="4" t="s">
        <v>126</v>
      </c>
      <c r="D28" s="6">
        <v>38108</v>
      </c>
      <c r="E28" s="6"/>
      <c r="F28" s="4" t="s">
        <v>28</v>
      </c>
      <c r="G28" s="4" t="s">
        <v>29</v>
      </c>
      <c r="H28" s="4">
        <v>3717</v>
      </c>
      <c r="I28" s="4" t="s">
        <v>127</v>
      </c>
      <c r="J28" s="4" t="s">
        <v>11979</v>
      </c>
      <c r="K28" s="4"/>
      <c r="L28" s="4" t="s">
        <v>9154</v>
      </c>
      <c r="M28" s="4" t="s">
        <v>11987</v>
      </c>
      <c r="N28" s="4" t="s">
        <v>11988</v>
      </c>
      <c r="O28" s="4"/>
      <c r="P28" s="5">
        <v>0</v>
      </c>
      <c r="Q28" s="5">
        <v>12398042</v>
      </c>
      <c r="R28" s="5">
        <v>13971470</v>
      </c>
      <c r="S28" s="5">
        <v>16259360</v>
      </c>
      <c r="T28" s="5">
        <v>144416768</v>
      </c>
      <c r="U28" s="5">
        <v>161867400</v>
      </c>
      <c r="V28" s="5">
        <v>187415384</v>
      </c>
      <c r="W28" s="5">
        <v>29487990</v>
      </c>
      <c r="X28" s="5">
        <v>29487990</v>
      </c>
      <c r="Y28" s="5">
        <v>29487990</v>
      </c>
      <c r="Z28" s="5">
        <v>186302800</v>
      </c>
      <c r="AA28" s="5">
        <v>205326860</v>
      </c>
      <c r="AB28" s="5">
        <v>233162734</v>
      </c>
      <c r="AC28" s="4"/>
      <c r="AD28" s="6">
        <v>45854.433472222197</v>
      </c>
      <c r="AE28" s="4" t="s">
        <v>33</v>
      </c>
    </row>
    <row r="29" spans="1:31" ht="409.5" x14ac:dyDescent="0.25">
      <c r="A29" s="4" t="s">
        <v>26</v>
      </c>
      <c r="B29" s="4" t="s">
        <v>11923</v>
      </c>
      <c r="C29" s="4" t="s">
        <v>128</v>
      </c>
      <c r="D29" s="6">
        <v>36495</v>
      </c>
      <c r="E29" s="6"/>
      <c r="F29" s="4" t="s">
        <v>28</v>
      </c>
      <c r="G29" s="4" t="s">
        <v>29</v>
      </c>
      <c r="H29" s="4">
        <v>7545</v>
      </c>
      <c r="I29" s="4" t="s">
        <v>129</v>
      </c>
      <c r="J29" s="4" t="s">
        <v>130</v>
      </c>
      <c r="K29" s="4" t="s">
        <v>131</v>
      </c>
      <c r="L29" s="4" t="s">
        <v>9149</v>
      </c>
      <c r="M29" s="4" t="s">
        <v>11989</v>
      </c>
      <c r="N29" s="4" t="s">
        <v>132</v>
      </c>
      <c r="O29" s="4" t="s">
        <v>133</v>
      </c>
      <c r="P29" s="5">
        <v>0</v>
      </c>
      <c r="Q29" s="5">
        <v>8306278</v>
      </c>
      <c r="R29" s="5">
        <v>9693681</v>
      </c>
      <c r="S29" s="5">
        <v>11719926</v>
      </c>
      <c r="T29" s="5">
        <v>175123596</v>
      </c>
      <c r="U29" s="5">
        <v>210024860</v>
      </c>
      <c r="V29" s="5">
        <v>261120828</v>
      </c>
      <c r="W29" s="5"/>
      <c r="X29" s="5"/>
      <c r="Y29" s="5"/>
      <c r="Z29" s="5">
        <v>183429874</v>
      </c>
      <c r="AA29" s="5">
        <v>219718541</v>
      </c>
      <c r="AB29" s="5">
        <v>272840754</v>
      </c>
      <c r="AC29" s="4"/>
      <c r="AD29" s="6">
        <v>45747.544039351902</v>
      </c>
      <c r="AE29" s="4" t="s">
        <v>33</v>
      </c>
    </row>
    <row r="30" spans="1:31" ht="242.25" x14ac:dyDescent="0.25">
      <c r="A30" s="4" t="s">
        <v>26</v>
      </c>
      <c r="B30" s="4" t="s">
        <v>11923</v>
      </c>
      <c r="C30" s="4" t="s">
        <v>159</v>
      </c>
      <c r="D30" s="6">
        <v>31229</v>
      </c>
      <c r="E30" s="6"/>
      <c r="F30" s="4" t="s">
        <v>28</v>
      </c>
      <c r="G30" s="4" t="s">
        <v>29</v>
      </c>
      <c r="H30" s="4">
        <v>3238</v>
      </c>
      <c r="I30" s="4" t="s">
        <v>160</v>
      </c>
      <c r="J30" s="4" t="s">
        <v>124</v>
      </c>
      <c r="K30" s="4"/>
      <c r="L30" s="4" t="s">
        <v>9145</v>
      </c>
      <c r="M30" s="4" t="s">
        <v>11990</v>
      </c>
      <c r="N30" s="4" t="s">
        <v>161</v>
      </c>
      <c r="O30" s="4"/>
      <c r="P30" s="5">
        <v>0</v>
      </c>
      <c r="Q30" s="5">
        <v>3836272</v>
      </c>
      <c r="R30" s="5">
        <v>5001483</v>
      </c>
      <c r="S30" s="5">
        <v>6705233</v>
      </c>
      <c r="T30" s="5">
        <v>167727416</v>
      </c>
      <c r="U30" s="5">
        <v>193903364</v>
      </c>
      <c r="V30" s="5">
        <v>232225340</v>
      </c>
      <c r="W30" s="5"/>
      <c r="X30" s="5"/>
      <c r="Y30" s="5"/>
      <c r="Z30" s="5">
        <v>171563688</v>
      </c>
      <c r="AA30" s="5">
        <v>198904847</v>
      </c>
      <c r="AB30" s="5">
        <v>238930573</v>
      </c>
      <c r="AC30" s="4"/>
      <c r="AD30" s="6">
        <v>45817.387222222198</v>
      </c>
      <c r="AE30" s="4" t="s">
        <v>33</v>
      </c>
    </row>
    <row r="31" spans="1:31" ht="216.75" x14ac:dyDescent="0.25">
      <c r="A31" s="4" t="s">
        <v>26</v>
      </c>
      <c r="B31" s="4" t="s">
        <v>11923</v>
      </c>
      <c r="C31" s="4" t="s">
        <v>137</v>
      </c>
      <c r="D31" s="6">
        <v>32264</v>
      </c>
      <c r="E31" s="6"/>
      <c r="F31" s="4" t="s">
        <v>28</v>
      </c>
      <c r="G31" s="4" t="s">
        <v>29</v>
      </c>
      <c r="H31" s="4">
        <v>6121</v>
      </c>
      <c r="I31" s="4" t="s">
        <v>138</v>
      </c>
      <c r="J31" s="4" t="s">
        <v>40</v>
      </c>
      <c r="K31" s="4"/>
      <c r="L31" s="4" t="s">
        <v>9142</v>
      </c>
      <c r="M31" s="4" t="s">
        <v>139</v>
      </c>
      <c r="N31" s="4" t="s">
        <v>86</v>
      </c>
      <c r="O31" s="4"/>
      <c r="P31" s="5">
        <v>0</v>
      </c>
      <c r="Q31" s="5">
        <v>7322219</v>
      </c>
      <c r="R31" s="5">
        <v>7904824</v>
      </c>
      <c r="S31" s="5">
        <v>8756700</v>
      </c>
      <c r="T31" s="5">
        <v>162116284</v>
      </c>
      <c r="U31" s="5">
        <v>192654890</v>
      </c>
      <c r="V31" s="5">
        <v>237363862</v>
      </c>
      <c r="W31" s="5"/>
      <c r="X31" s="5"/>
      <c r="Y31" s="5"/>
      <c r="Z31" s="5">
        <v>169438503</v>
      </c>
      <c r="AA31" s="5">
        <v>200559714</v>
      </c>
      <c r="AB31" s="5">
        <v>246120562</v>
      </c>
      <c r="AC31" s="4"/>
      <c r="AD31" s="6">
        <v>45380.384270833303</v>
      </c>
      <c r="AE31" s="4" t="s">
        <v>33</v>
      </c>
    </row>
    <row r="32" spans="1:31" ht="293.25" x14ac:dyDescent="0.25">
      <c r="A32" s="4" t="s">
        <v>26</v>
      </c>
      <c r="B32" s="4" t="s">
        <v>11923</v>
      </c>
      <c r="C32" s="4" t="s">
        <v>167</v>
      </c>
      <c r="D32" s="6">
        <v>34881</v>
      </c>
      <c r="E32" s="6"/>
      <c r="F32" s="4" t="s">
        <v>28</v>
      </c>
      <c r="G32" s="4" t="s">
        <v>29</v>
      </c>
      <c r="H32" s="4">
        <v>6026</v>
      </c>
      <c r="I32" s="4" t="s">
        <v>168</v>
      </c>
      <c r="J32" s="4" t="s">
        <v>100</v>
      </c>
      <c r="K32" s="4"/>
      <c r="L32" s="4" t="s">
        <v>9159</v>
      </c>
      <c r="M32" s="4" t="s">
        <v>11991</v>
      </c>
      <c r="N32" s="4" t="s">
        <v>169</v>
      </c>
      <c r="O32" s="4"/>
      <c r="P32" s="5">
        <v>0</v>
      </c>
      <c r="Q32" s="5"/>
      <c r="R32" s="5"/>
      <c r="S32" s="5"/>
      <c r="T32" s="5">
        <v>117314246</v>
      </c>
      <c r="U32" s="5">
        <v>139127536</v>
      </c>
      <c r="V32" s="5">
        <v>171062516</v>
      </c>
      <c r="W32" s="5">
        <v>51456751</v>
      </c>
      <c r="X32" s="5">
        <v>51456751</v>
      </c>
      <c r="Y32" s="5">
        <v>51456751</v>
      </c>
      <c r="Z32" s="5">
        <v>168770997</v>
      </c>
      <c r="AA32" s="5">
        <v>190584287</v>
      </c>
      <c r="AB32" s="5">
        <v>222519267</v>
      </c>
      <c r="AC32" s="4"/>
      <c r="AD32" s="6">
        <v>45786.390104166698</v>
      </c>
      <c r="AE32" s="4" t="s">
        <v>33</v>
      </c>
    </row>
    <row r="33" spans="1:31" ht="293.25" x14ac:dyDescent="0.25">
      <c r="A33" s="4" t="s">
        <v>26</v>
      </c>
      <c r="B33" s="4" t="s">
        <v>11923</v>
      </c>
      <c r="C33" s="4" t="s">
        <v>246</v>
      </c>
      <c r="D33" s="6">
        <v>35765</v>
      </c>
      <c r="E33" s="6"/>
      <c r="F33" s="4" t="s">
        <v>28</v>
      </c>
      <c r="G33" s="4" t="s">
        <v>29</v>
      </c>
      <c r="H33" s="4">
        <v>8877</v>
      </c>
      <c r="I33" s="4" t="s">
        <v>247</v>
      </c>
      <c r="J33" s="4" t="s">
        <v>248</v>
      </c>
      <c r="K33" s="4"/>
      <c r="L33" s="4" t="s">
        <v>9145</v>
      </c>
      <c r="M33" s="4" t="s">
        <v>11992</v>
      </c>
      <c r="N33" s="4" t="s">
        <v>249</v>
      </c>
      <c r="O33" s="4"/>
      <c r="P33" s="5">
        <v>0</v>
      </c>
      <c r="Q33" s="5">
        <v>13244380</v>
      </c>
      <c r="R33" s="5">
        <v>14733836</v>
      </c>
      <c r="S33" s="5">
        <v>16906116</v>
      </c>
      <c r="T33" s="5">
        <v>153002380</v>
      </c>
      <c r="U33" s="5">
        <v>183540986</v>
      </c>
      <c r="V33" s="5">
        <v>228249958</v>
      </c>
      <c r="W33" s="5"/>
      <c r="X33" s="5"/>
      <c r="Y33" s="5"/>
      <c r="Z33" s="5">
        <v>166246760</v>
      </c>
      <c r="AA33" s="5">
        <v>198274822</v>
      </c>
      <c r="AB33" s="5">
        <v>245156074</v>
      </c>
      <c r="AC33" s="4"/>
      <c r="AD33" s="6">
        <v>45894.614965277797</v>
      </c>
      <c r="AE33" s="4" t="s">
        <v>33</v>
      </c>
    </row>
    <row r="34" spans="1:31" ht="409.5" x14ac:dyDescent="0.25">
      <c r="A34" s="4" t="s">
        <v>26</v>
      </c>
      <c r="B34" s="4" t="s">
        <v>11923</v>
      </c>
      <c r="C34" s="4" t="s">
        <v>182</v>
      </c>
      <c r="D34" s="6">
        <v>30498</v>
      </c>
      <c r="E34" s="6"/>
      <c r="F34" s="4" t="s">
        <v>28</v>
      </c>
      <c r="G34" s="4" t="s">
        <v>29</v>
      </c>
      <c r="H34" s="4">
        <v>3946</v>
      </c>
      <c r="I34" s="4" t="s">
        <v>183</v>
      </c>
      <c r="J34" s="4" t="s">
        <v>11976</v>
      </c>
      <c r="K34" s="4"/>
      <c r="L34" s="4" t="s">
        <v>9145</v>
      </c>
      <c r="M34" s="4" t="s">
        <v>11993</v>
      </c>
      <c r="N34" s="4" t="s">
        <v>11994</v>
      </c>
      <c r="O34" s="4"/>
      <c r="P34" s="5">
        <v>0</v>
      </c>
      <c r="Q34" s="5">
        <v>34790541</v>
      </c>
      <c r="R34" s="5">
        <v>40279702</v>
      </c>
      <c r="S34" s="5">
        <v>48277529</v>
      </c>
      <c r="T34" s="5">
        <v>100258896</v>
      </c>
      <c r="U34" s="5">
        <v>117932950</v>
      </c>
      <c r="V34" s="5">
        <v>143804364</v>
      </c>
      <c r="W34" s="5">
        <v>29790180</v>
      </c>
      <c r="X34" s="5">
        <v>29790180</v>
      </c>
      <c r="Y34" s="5">
        <v>29790180</v>
      </c>
      <c r="Z34" s="5">
        <v>164839617</v>
      </c>
      <c r="AA34" s="5">
        <v>188002832</v>
      </c>
      <c r="AB34" s="5">
        <v>221872073</v>
      </c>
      <c r="AC34" s="4"/>
      <c r="AD34" s="6">
        <v>45819.740104166704</v>
      </c>
      <c r="AE34" s="4" t="s">
        <v>33</v>
      </c>
    </row>
    <row r="35" spans="1:31" ht="178.5" x14ac:dyDescent="0.25">
      <c r="A35" s="4" t="s">
        <v>26</v>
      </c>
      <c r="B35" s="4" t="s">
        <v>11923</v>
      </c>
      <c r="C35" s="4" t="s">
        <v>154</v>
      </c>
      <c r="D35" s="6">
        <v>35309</v>
      </c>
      <c r="E35" s="6"/>
      <c r="F35" s="4" t="s">
        <v>28</v>
      </c>
      <c r="G35" s="4" t="s">
        <v>29</v>
      </c>
      <c r="H35" s="4">
        <v>4320</v>
      </c>
      <c r="I35" s="4" t="s">
        <v>155</v>
      </c>
      <c r="J35" s="4" t="s">
        <v>36</v>
      </c>
      <c r="K35" s="4" t="s">
        <v>156</v>
      </c>
      <c r="L35" s="4" t="s">
        <v>9157</v>
      </c>
      <c r="M35" s="4" t="s">
        <v>11995</v>
      </c>
      <c r="N35" s="4" t="s">
        <v>157</v>
      </c>
      <c r="O35" s="4" t="s">
        <v>158</v>
      </c>
      <c r="P35" s="5">
        <v>0</v>
      </c>
      <c r="Q35" s="5">
        <v>7800299</v>
      </c>
      <c r="R35" s="5">
        <v>8022490</v>
      </c>
      <c r="S35" s="5">
        <v>8344985</v>
      </c>
      <c r="T35" s="5">
        <v>74447556</v>
      </c>
      <c r="U35" s="5">
        <v>87535530</v>
      </c>
      <c r="V35" s="5">
        <v>106696518</v>
      </c>
      <c r="W35" s="5">
        <v>79870531</v>
      </c>
      <c r="X35" s="5">
        <v>79870531</v>
      </c>
      <c r="Y35" s="5">
        <v>79870531</v>
      </c>
      <c r="Z35" s="5">
        <v>162118386</v>
      </c>
      <c r="AA35" s="5">
        <v>175428551</v>
      </c>
      <c r="AB35" s="5">
        <v>194912034</v>
      </c>
      <c r="AC35" s="4"/>
      <c r="AD35" s="6">
        <v>45868.491481481498</v>
      </c>
      <c r="AE35" s="4" t="s">
        <v>33</v>
      </c>
    </row>
    <row r="36" spans="1:31" ht="409.5" x14ac:dyDescent="0.25">
      <c r="A36" s="4" t="s">
        <v>26</v>
      </c>
      <c r="B36" s="4" t="s">
        <v>11923</v>
      </c>
      <c r="C36" s="4" t="s">
        <v>140</v>
      </c>
      <c r="D36" s="6">
        <v>34943</v>
      </c>
      <c r="E36" s="6"/>
      <c r="F36" s="4" t="s">
        <v>28</v>
      </c>
      <c r="G36" s="4" t="s">
        <v>71</v>
      </c>
      <c r="H36" s="4">
        <v>2592</v>
      </c>
      <c r="I36" s="4" t="s">
        <v>141</v>
      </c>
      <c r="J36" s="4" t="s">
        <v>142</v>
      </c>
      <c r="K36" s="4" t="s">
        <v>143</v>
      </c>
      <c r="L36" s="4" t="s">
        <v>9155</v>
      </c>
      <c r="M36" s="4" t="s">
        <v>144</v>
      </c>
      <c r="N36" s="4" t="s">
        <v>145</v>
      </c>
      <c r="O36" s="4" t="s">
        <v>146</v>
      </c>
      <c r="P36" s="5">
        <v>1593984</v>
      </c>
      <c r="Q36" s="5">
        <v>30349348</v>
      </c>
      <c r="R36" s="5">
        <v>33958666</v>
      </c>
      <c r="S36" s="5">
        <v>39209864</v>
      </c>
      <c r="T36" s="5">
        <v>100629800</v>
      </c>
      <c r="U36" s="5">
        <v>122443090</v>
      </c>
      <c r="V36" s="5">
        <v>154378070</v>
      </c>
      <c r="W36" s="5">
        <v>28700000</v>
      </c>
      <c r="X36" s="5">
        <v>28700000</v>
      </c>
      <c r="Y36" s="5">
        <v>28700000</v>
      </c>
      <c r="Z36" s="5">
        <v>159679148</v>
      </c>
      <c r="AA36" s="5">
        <v>185101756</v>
      </c>
      <c r="AB36" s="5">
        <v>222287934</v>
      </c>
      <c r="AC36" s="4" t="s">
        <v>11996</v>
      </c>
      <c r="AD36" s="6">
        <v>44860.680648148104</v>
      </c>
      <c r="AE36" s="4" t="s">
        <v>33</v>
      </c>
    </row>
    <row r="37" spans="1:31" ht="229.5" x14ac:dyDescent="0.25">
      <c r="A37" s="4" t="s">
        <v>26</v>
      </c>
      <c r="B37" s="4" t="s">
        <v>11923</v>
      </c>
      <c r="C37" s="4" t="s">
        <v>147</v>
      </c>
      <c r="D37" s="6">
        <v>35309</v>
      </c>
      <c r="E37" s="6"/>
      <c r="F37" s="4" t="s">
        <v>28</v>
      </c>
      <c r="G37" s="4" t="s">
        <v>29</v>
      </c>
      <c r="H37" s="4">
        <v>4347</v>
      </c>
      <c r="I37" s="4" t="s">
        <v>148</v>
      </c>
      <c r="J37" s="4" t="s">
        <v>149</v>
      </c>
      <c r="K37" s="4" t="s">
        <v>150</v>
      </c>
      <c r="L37" s="4" t="s">
        <v>9156</v>
      </c>
      <c r="M37" s="4" t="s">
        <v>151</v>
      </c>
      <c r="N37" s="4" t="s">
        <v>152</v>
      </c>
      <c r="O37" s="4" t="s">
        <v>153</v>
      </c>
      <c r="P37" s="5">
        <v>0</v>
      </c>
      <c r="Q37" s="5">
        <v>3260702</v>
      </c>
      <c r="R37" s="5">
        <v>3603032</v>
      </c>
      <c r="S37" s="5">
        <v>4101987</v>
      </c>
      <c r="T37" s="5">
        <v>101089796</v>
      </c>
      <c r="U37" s="5">
        <v>114177770</v>
      </c>
      <c r="V37" s="5">
        <v>133338758</v>
      </c>
      <c r="W37" s="5">
        <v>55022414</v>
      </c>
      <c r="X37" s="5">
        <v>55022414</v>
      </c>
      <c r="Y37" s="5">
        <v>55022414</v>
      </c>
      <c r="Z37" s="5">
        <v>159372912</v>
      </c>
      <c r="AA37" s="5">
        <v>172803216</v>
      </c>
      <c r="AB37" s="5">
        <v>192463159</v>
      </c>
      <c r="AC37" s="4"/>
      <c r="AD37" s="6">
        <v>44833.603506944397</v>
      </c>
      <c r="AE37" s="4" t="s">
        <v>33</v>
      </c>
    </row>
    <row r="38" spans="1:31" ht="280.5" x14ac:dyDescent="0.25">
      <c r="A38" s="4" t="s">
        <v>26</v>
      </c>
      <c r="B38" s="4" t="s">
        <v>11923</v>
      </c>
      <c r="C38" s="4" t="s">
        <v>274</v>
      </c>
      <c r="D38" s="6">
        <v>39508</v>
      </c>
      <c r="E38" s="6"/>
      <c r="F38" s="4" t="s">
        <v>28</v>
      </c>
      <c r="G38" s="4" t="s">
        <v>29</v>
      </c>
      <c r="H38" s="4">
        <v>5990</v>
      </c>
      <c r="I38" s="4" t="s">
        <v>275</v>
      </c>
      <c r="J38" s="4" t="s">
        <v>276</v>
      </c>
      <c r="K38" s="4"/>
      <c r="L38" s="4" t="s">
        <v>9143</v>
      </c>
      <c r="M38" s="4" t="s">
        <v>11997</v>
      </c>
      <c r="N38" s="4" t="s">
        <v>277</v>
      </c>
      <c r="O38" s="4"/>
      <c r="P38" s="5">
        <v>0</v>
      </c>
      <c r="Q38" s="5">
        <v>7670408</v>
      </c>
      <c r="R38" s="5">
        <v>9196034</v>
      </c>
      <c r="S38" s="5">
        <v>11429164</v>
      </c>
      <c r="T38" s="5">
        <v>150979380</v>
      </c>
      <c r="U38" s="5">
        <v>172792670</v>
      </c>
      <c r="V38" s="5">
        <v>204727650</v>
      </c>
      <c r="W38" s="5"/>
      <c r="X38" s="5"/>
      <c r="Y38" s="5"/>
      <c r="Z38" s="5">
        <v>158649788</v>
      </c>
      <c r="AA38" s="5">
        <v>181988704</v>
      </c>
      <c r="AB38" s="5">
        <v>216156814</v>
      </c>
      <c r="AC38" s="4"/>
      <c r="AD38" s="6">
        <v>45894.614907407398</v>
      </c>
      <c r="AE38" s="4" t="s">
        <v>33</v>
      </c>
    </row>
    <row r="39" spans="1:31" ht="204" x14ac:dyDescent="0.25">
      <c r="A39" s="4" t="s">
        <v>26</v>
      </c>
      <c r="B39" s="4" t="s">
        <v>11923</v>
      </c>
      <c r="C39" s="4" t="s">
        <v>242</v>
      </c>
      <c r="D39" s="6">
        <v>32417</v>
      </c>
      <c r="E39" s="6"/>
      <c r="F39" s="4" t="s">
        <v>28</v>
      </c>
      <c r="G39" s="4" t="s">
        <v>29</v>
      </c>
      <c r="H39" s="4">
        <v>2765</v>
      </c>
      <c r="I39" s="4" t="s">
        <v>243</v>
      </c>
      <c r="J39" s="4" t="s">
        <v>244</v>
      </c>
      <c r="K39" s="4"/>
      <c r="L39" s="4" t="s">
        <v>9169</v>
      </c>
      <c r="M39" s="4" t="s">
        <v>11998</v>
      </c>
      <c r="N39" s="4" t="s">
        <v>245</v>
      </c>
      <c r="O39" s="4"/>
      <c r="P39" s="5">
        <v>0</v>
      </c>
      <c r="Q39" s="5">
        <v>3295291</v>
      </c>
      <c r="R39" s="5">
        <v>4340365</v>
      </c>
      <c r="S39" s="5">
        <v>5867655</v>
      </c>
      <c r="T39" s="5">
        <v>148653508</v>
      </c>
      <c r="U39" s="5">
        <v>170466798</v>
      </c>
      <c r="V39" s="5">
        <v>202401778</v>
      </c>
      <c r="W39" s="5"/>
      <c r="X39" s="5"/>
      <c r="Y39" s="5"/>
      <c r="Z39" s="5">
        <v>151948799</v>
      </c>
      <c r="AA39" s="5">
        <v>174807163</v>
      </c>
      <c r="AB39" s="5">
        <v>208269433</v>
      </c>
      <c r="AC39" s="4"/>
      <c r="AD39" s="6">
        <v>45894.614907407398</v>
      </c>
      <c r="AE39" s="4" t="s">
        <v>33</v>
      </c>
    </row>
    <row r="40" spans="1:31" ht="255" x14ac:dyDescent="0.25">
      <c r="A40" s="4" t="s">
        <v>26</v>
      </c>
      <c r="B40" s="4" t="s">
        <v>11923</v>
      </c>
      <c r="C40" s="4" t="s">
        <v>162</v>
      </c>
      <c r="D40" s="6">
        <v>35947</v>
      </c>
      <c r="E40" s="6"/>
      <c r="F40" s="4" t="s">
        <v>28</v>
      </c>
      <c r="G40" s="4" t="s">
        <v>29</v>
      </c>
      <c r="H40" s="4">
        <v>7397</v>
      </c>
      <c r="I40" s="4" t="s">
        <v>163</v>
      </c>
      <c r="J40" s="4" t="s">
        <v>164</v>
      </c>
      <c r="K40" s="4"/>
      <c r="L40" s="4" t="s">
        <v>9158</v>
      </c>
      <c r="M40" s="4" t="s">
        <v>165</v>
      </c>
      <c r="N40" s="4" t="s">
        <v>166</v>
      </c>
      <c r="O40" s="4"/>
      <c r="P40" s="5">
        <v>0</v>
      </c>
      <c r="Q40" s="5">
        <v>6436640</v>
      </c>
      <c r="R40" s="5">
        <v>7998434</v>
      </c>
      <c r="S40" s="5">
        <v>10292414</v>
      </c>
      <c r="T40" s="5">
        <v>144097712</v>
      </c>
      <c r="U40" s="5">
        <v>161548344</v>
      </c>
      <c r="V40" s="5">
        <v>187096328</v>
      </c>
      <c r="W40" s="5"/>
      <c r="X40" s="5"/>
      <c r="Y40" s="5"/>
      <c r="Z40" s="5">
        <v>150534352</v>
      </c>
      <c r="AA40" s="5">
        <v>169546778</v>
      </c>
      <c r="AB40" s="5">
        <v>197388742</v>
      </c>
      <c r="AC40" s="4"/>
      <c r="AD40" s="6">
        <v>44833.603506944397</v>
      </c>
      <c r="AE40" s="4" t="s">
        <v>33</v>
      </c>
    </row>
    <row r="41" spans="1:31" ht="280.5" x14ac:dyDescent="0.25">
      <c r="A41" s="4" t="s">
        <v>26</v>
      </c>
      <c r="B41" s="4" t="s">
        <v>11923</v>
      </c>
      <c r="C41" s="4" t="s">
        <v>170</v>
      </c>
      <c r="D41" s="6">
        <v>32264</v>
      </c>
      <c r="E41" s="6"/>
      <c r="F41" s="4" t="s">
        <v>28</v>
      </c>
      <c r="G41" s="4" t="s">
        <v>29</v>
      </c>
      <c r="H41" s="4">
        <v>6817</v>
      </c>
      <c r="I41" s="4" t="s">
        <v>171</v>
      </c>
      <c r="J41" s="4" t="s">
        <v>172</v>
      </c>
      <c r="K41" s="4"/>
      <c r="L41" s="4" t="s">
        <v>9142</v>
      </c>
      <c r="M41" s="4" t="s">
        <v>173</v>
      </c>
      <c r="N41" s="4" t="s">
        <v>174</v>
      </c>
      <c r="O41" s="4"/>
      <c r="P41" s="5">
        <v>0</v>
      </c>
      <c r="Q41" s="5">
        <v>6823271</v>
      </c>
      <c r="R41" s="5">
        <v>8246843</v>
      </c>
      <c r="S41" s="5">
        <v>10333938</v>
      </c>
      <c r="T41" s="5">
        <v>136751332</v>
      </c>
      <c r="U41" s="5">
        <v>162927280</v>
      </c>
      <c r="V41" s="5">
        <v>201249256</v>
      </c>
      <c r="W41" s="5"/>
      <c r="X41" s="5"/>
      <c r="Y41" s="5"/>
      <c r="Z41" s="5">
        <v>143574603</v>
      </c>
      <c r="AA41" s="5">
        <v>171174123</v>
      </c>
      <c r="AB41" s="5">
        <v>211583194</v>
      </c>
      <c r="AC41" s="4"/>
      <c r="AD41" s="6">
        <v>45447.391423611101</v>
      </c>
      <c r="AE41" s="4" t="s">
        <v>33</v>
      </c>
    </row>
    <row r="42" spans="1:31" ht="318.75" x14ac:dyDescent="0.25">
      <c r="A42" s="4" t="s">
        <v>26</v>
      </c>
      <c r="B42" s="4" t="s">
        <v>11923</v>
      </c>
      <c r="C42" s="4" t="s">
        <v>175</v>
      </c>
      <c r="D42" s="6">
        <v>29921</v>
      </c>
      <c r="E42" s="6">
        <v>39261</v>
      </c>
      <c r="F42" s="4" t="s">
        <v>176</v>
      </c>
      <c r="G42" s="4" t="s">
        <v>177</v>
      </c>
      <c r="H42" s="4">
        <v>551</v>
      </c>
      <c r="I42" s="4" t="s">
        <v>178</v>
      </c>
      <c r="J42" s="4" t="s">
        <v>179</v>
      </c>
      <c r="K42" s="4"/>
      <c r="L42" s="4" t="s">
        <v>9160</v>
      </c>
      <c r="M42" s="4" t="s">
        <v>180</v>
      </c>
      <c r="N42" s="4" t="s">
        <v>181</v>
      </c>
      <c r="O42" s="4"/>
      <c r="P42" s="5">
        <v>0</v>
      </c>
      <c r="Q42" s="5"/>
      <c r="R42" s="5"/>
      <c r="S42" s="5"/>
      <c r="T42" s="5">
        <v>12218997</v>
      </c>
      <c r="U42" s="5">
        <v>12218997</v>
      </c>
      <c r="V42" s="5">
        <v>12218997</v>
      </c>
      <c r="W42" s="5">
        <v>129206012</v>
      </c>
      <c r="X42" s="5">
        <v>130116543</v>
      </c>
      <c r="Y42" s="5">
        <v>131659164</v>
      </c>
      <c r="Z42" s="5">
        <v>141425009</v>
      </c>
      <c r="AA42" s="5">
        <v>142335540</v>
      </c>
      <c r="AB42" s="5">
        <v>143878161</v>
      </c>
      <c r="AC42" s="4"/>
      <c r="AD42" s="6">
        <v>44411.573703703703</v>
      </c>
      <c r="AE42" s="4" t="s">
        <v>33</v>
      </c>
    </row>
    <row r="43" spans="1:31" ht="216.75" x14ac:dyDescent="0.25">
      <c r="A43" s="4" t="s">
        <v>26</v>
      </c>
      <c r="B43" s="4" t="s">
        <v>11923</v>
      </c>
      <c r="C43" s="4" t="s">
        <v>184</v>
      </c>
      <c r="D43" s="6">
        <v>32264</v>
      </c>
      <c r="E43" s="6"/>
      <c r="F43" s="4" t="s">
        <v>28</v>
      </c>
      <c r="G43" s="4" t="s">
        <v>29</v>
      </c>
      <c r="H43" s="4">
        <v>5977</v>
      </c>
      <c r="I43" s="4" t="s">
        <v>185</v>
      </c>
      <c r="J43" s="4" t="s">
        <v>40</v>
      </c>
      <c r="K43" s="4"/>
      <c r="L43" s="4" t="s">
        <v>9142</v>
      </c>
      <c r="M43" s="4" t="s">
        <v>186</v>
      </c>
      <c r="N43" s="4" t="s">
        <v>86</v>
      </c>
      <c r="O43" s="4"/>
      <c r="P43" s="5">
        <v>0</v>
      </c>
      <c r="Q43" s="5">
        <v>9363452</v>
      </c>
      <c r="R43" s="5">
        <v>10288387</v>
      </c>
      <c r="S43" s="5">
        <v>11639217</v>
      </c>
      <c r="T43" s="5">
        <v>128985324</v>
      </c>
      <c r="U43" s="5">
        <v>150798614</v>
      </c>
      <c r="V43" s="5">
        <v>182733594</v>
      </c>
      <c r="W43" s="5"/>
      <c r="X43" s="5"/>
      <c r="Y43" s="5"/>
      <c r="Z43" s="5">
        <v>138348776</v>
      </c>
      <c r="AA43" s="5">
        <v>161087001</v>
      </c>
      <c r="AB43" s="5">
        <v>194372811</v>
      </c>
      <c r="AC43" s="4"/>
      <c r="AD43" s="6">
        <v>44833.603506944397</v>
      </c>
      <c r="AE43" s="4" t="s">
        <v>33</v>
      </c>
    </row>
    <row r="44" spans="1:31" ht="306" x14ac:dyDescent="0.25">
      <c r="A44" s="4" t="s">
        <v>26</v>
      </c>
      <c r="B44" s="4" t="s">
        <v>11923</v>
      </c>
      <c r="C44" s="4" t="s">
        <v>187</v>
      </c>
      <c r="D44" s="6">
        <v>30926</v>
      </c>
      <c r="E44" s="6"/>
      <c r="F44" s="4" t="s">
        <v>28</v>
      </c>
      <c r="G44" s="4" t="s">
        <v>29</v>
      </c>
      <c r="H44" s="4">
        <v>2952</v>
      </c>
      <c r="I44" s="4" t="s">
        <v>188</v>
      </c>
      <c r="J44" s="4" t="s">
        <v>68</v>
      </c>
      <c r="K44" s="4"/>
      <c r="L44" s="4" t="s">
        <v>9145</v>
      </c>
      <c r="M44" s="4" t="s">
        <v>189</v>
      </c>
      <c r="N44" s="4" t="s">
        <v>190</v>
      </c>
      <c r="O44" s="4"/>
      <c r="P44" s="5">
        <v>0</v>
      </c>
      <c r="Q44" s="5">
        <v>4414749</v>
      </c>
      <c r="R44" s="5">
        <v>5700097</v>
      </c>
      <c r="S44" s="5">
        <v>7580309</v>
      </c>
      <c r="T44" s="5">
        <v>133544220</v>
      </c>
      <c r="U44" s="5">
        <v>150994852</v>
      </c>
      <c r="V44" s="5">
        <v>176542836</v>
      </c>
      <c r="W44" s="5"/>
      <c r="X44" s="5"/>
      <c r="Y44" s="5"/>
      <c r="Z44" s="5">
        <v>137958969</v>
      </c>
      <c r="AA44" s="5">
        <v>156694949</v>
      </c>
      <c r="AB44" s="5">
        <v>184123145</v>
      </c>
      <c r="AC44" s="4"/>
      <c r="AD44" s="6">
        <v>44833.603506944397</v>
      </c>
      <c r="AE44" s="4" t="s">
        <v>33</v>
      </c>
    </row>
    <row r="45" spans="1:31" ht="216.75" x14ac:dyDescent="0.25">
      <c r="A45" s="4" t="s">
        <v>26</v>
      </c>
      <c r="B45" s="4" t="s">
        <v>11923</v>
      </c>
      <c r="C45" s="4" t="s">
        <v>191</v>
      </c>
      <c r="D45" s="6">
        <v>37956</v>
      </c>
      <c r="E45" s="6"/>
      <c r="F45" s="4" t="s">
        <v>28</v>
      </c>
      <c r="G45" s="4" t="s">
        <v>29</v>
      </c>
      <c r="H45" s="4">
        <v>6977</v>
      </c>
      <c r="I45" s="4" t="s">
        <v>192</v>
      </c>
      <c r="J45" s="4" t="s">
        <v>193</v>
      </c>
      <c r="K45" s="4"/>
      <c r="L45" s="4" t="s">
        <v>9161</v>
      </c>
      <c r="M45" s="4" t="s">
        <v>11999</v>
      </c>
      <c r="N45" s="4" t="s">
        <v>194</v>
      </c>
      <c r="O45" s="4"/>
      <c r="P45" s="5">
        <v>0</v>
      </c>
      <c r="Q45" s="5">
        <v>2628445</v>
      </c>
      <c r="R45" s="5">
        <v>2988859</v>
      </c>
      <c r="S45" s="5">
        <v>3518239</v>
      </c>
      <c r="T45" s="5">
        <v>135297084</v>
      </c>
      <c r="U45" s="5">
        <v>152747716</v>
      </c>
      <c r="V45" s="5">
        <v>178295700</v>
      </c>
      <c r="W45" s="5"/>
      <c r="X45" s="5"/>
      <c r="Y45" s="5"/>
      <c r="Z45" s="5">
        <v>137925529</v>
      </c>
      <c r="AA45" s="5">
        <v>155736575</v>
      </c>
      <c r="AB45" s="5">
        <v>181813939</v>
      </c>
      <c r="AC45" s="4"/>
      <c r="AD45" s="6">
        <v>45749.391307870399</v>
      </c>
      <c r="AE45" s="4" t="s">
        <v>33</v>
      </c>
    </row>
    <row r="46" spans="1:31" ht="178.5" x14ac:dyDescent="0.25">
      <c r="A46" s="4" t="s">
        <v>26</v>
      </c>
      <c r="B46" s="4" t="s">
        <v>11923</v>
      </c>
      <c r="C46" s="4" t="s">
        <v>250</v>
      </c>
      <c r="D46" s="6">
        <v>41214</v>
      </c>
      <c r="E46" s="6"/>
      <c r="F46" s="4" t="s">
        <v>28</v>
      </c>
      <c r="G46" s="4" t="s">
        <v>29</v>
      </c>
      <c r="H46" s="4">
        <v>6705</v>
      </c>
      <c r="I46" s="4" t="s">
        <v>251</v>
      </c>
      <c r="J46" s="4" t="s">
        <v>252</v>
      </c>
      <c r="K46" s="4"/>
      <c r="L46" s="4" t="s">
        <v>9143</v>
      </c>
      <c r="M46" s="4" t="s">
        <v>12000</v>
      </c>
      <c r="N46" s="4" t="s">
        <v>253</v>
      </c>
      <c r="O46" s="4"/>
      <c r="P46" s="5">
        <v>0</v>
      </c>
      <c r="Q46" s="5">
        <v>3547965</v>
      </c>
      <c r="R46" s="5">
        <v>4148655</v>
      </c>
      <c r="S46" s="5">
        <v>5030955</v>
      </c>
      <c r="T46" s="5">
        <v>133934160</v>
      </c>
      <c r="U46" s="5">
        <v>151384792</v>
      </c>
      <c r="V46" s="5">
        <v>176932776</v>
      </c>
      <c r="W46" s="5"/>
      <c r="X46" s="5"/>
      <c r="Y46" s="5"/>
      <c r="Z46" s="5">
        <v>137482125</v>
      </c>
      <c r="AA46" s="5">
        <v>155533447</v>
      </c>
      <c r="AB46" s="5">
        <v>181963731</v>
      </c>
      <c r="AC46" s="4"/>
      <c r="AD46" s="6">
        <v>45817.387222222198</v>
      </c>
      <c r="AE46" s="4" t="s">
        <v>33</v>
      </c>
    </row>
    <row r="47" spans="1:31" ht="216.75" x14ac:dyDescent="0.25">
      <c r="A47" s="4" t="s">
        <v>26</v>
      </c>
      <c r="B47" s="4" t="s">
        <v>11923</v>
      </c>
      <c r="C47" s="4" t="s">
        <v>195</v>
      </c>
      <c r="D47" s="6">
        <v>32629</v>
      </c>
      <c r="E47" s="6"/>
      <c r="F47" s="4" t="s">
        <v>28</v>
      </c>
      <c r="G47" s="4" t="s">
        <v>29</v>
      </c>
      <c r="H47" s="4">
        <v>4530</v>
      </c>
      <c r="I47" s="4" t="s">
        <v>196</v>
      </c>
      <c r="J47" s="4" t="s">
        <v>107</v>
      </c>
      <c r="K47" s="4"/>
      <c r="L47" s="4" t="s">
        <v>9149</v>
      </c>
      <c r="M47" s="4" t="s">
        <v>197</v>
      </c>
      <c r="N47" s="4" t="s">
        <v>198</v>
      </c>
      <c r="O47" s="4"/>
      <c r="P47" s="5">
        <v>0</v>
      </c>
      <c r="Q47" s="5">
        <v>2628138</v>
      </c>
      <c r="R47" s="5">
        <v>2850330</v>
      </c>
      <c r="S47" s="5">
        <v>3172825</v>
      </c>
      <c r="T47" s="5">
        <v>58108376</v>
      </c>
      <c r="U47" s="5">
        <v>71196350</v>
      </c>
      <c r="V47" s="5">
        <v>90357338</v>
      </c>
      <c r="W47" s="5">
        <v>76411113</v>
      </c>
      <c r="X47" s="5">
        <v>76411113</v>
      </c>
      <c r="Y47" s="5">
        <v>76411113</v>
      </c>
      <c r="Z47" s="5">
        <v>137147627</v>
      </c>
      <c r="AA47" s="5">
        <v>150457793</v>
      </c>
      <c r="AB47" s="5">
        <v>169941276</v>
      </c>
      <c r="AC47" s="4"/>
      <c r="AD47" s="6">
        <v>45254.414791666699</v>
      </c>
      <c r="AE47" s="4" t="s">
        <v>33</v>
      </c>
    </row>
    <row r="48" spans="1:31" ht="76.5" x14ac:dyDescent="0.25">
      <c r="A48" s="4" t="s">
        <v>26</v>
      </c>
      <c r="B48" s="4" t="s">
        <v>11923</v>
      </c>
      <c r="C48" s="4" t="s">
        <v>199</v>
      </c>
      <c r="D48" s="6">
        <v>22037</v>
      </c>
      <c r="E48" s="6">
        <v>44678</v>
      </c>
      <c r="F48" s="4" t="s">
        <v>176</v>
      </c>
      <c r="G48" s="4" t="s">
        <v>177</v>
      </c>
      <c r="H48" s="4">
        <v>243</v>
      </c>
      <c r="I48" s="4" t="s">
        <v>200</v>
      </c>
      <c r="J48" s="4" t="s">
        <v>201</v>
      </c>
      <c r="K48" s="4" t="s">
        <v>202</v>
      </c>
      <c r="L48" s="4" t="s">
        <v>9162</v>
      </c>
      <c r="M48" s="4" t="s">
        <v>203</v>
      </c>
      <c r="N48" s="4" t="s">
        <v>204</v>
      </c>
      <c r="O48" s="4" t="s">
        <v>205</v>
      </c>
      <c r="P48" s="5">
        <v>0</v>
      </c>
      <c r="Q48" s="5"/>
      <c r="R48" s="5"/>
      <c r="S48" s="5"/>
      <c r="T48" s="5">
        <v>934837</v>
      </c>
      <c r="U48" s="5">
        <v>1158259</v>
      </c>
      <c r="V48" s="5">
        <v>1481690</v>
      </c>
      <c r="W48" s="5">
        <v>135027503</v>
      </c>
      <c r="X48" s="5">
        <v>151166577</v>
      </c>
      <c r="Y48" s="5">
        <v>178113393</v>
      </c>
      <c r="Z48" s="5">
        <v>135962340</v>
      </c>
      <c r="AA48" s="5">
        <v>152324836</v>
      </c>
      <c r="AB48" s="5">
        <v>179595083</v>
      </c>
      <c r="AC48" s="4"/>
      <c r="AD48" s="6">
        <v>45468.548414351899</v>
      </c>
      <c r="AE48" s="4" t="s">
        <v>33</v>
      </c>
    </row>
    <row r="49" spans="1:31" ht="153" x14ac:dyDescent="0.25">
      <c r="A49" s="4" t="s">
        <v>26</v>
      </c>
      <c r="B49" s="4" t="s">
        <v>11923</v>
      </c>
      <c r="C49" s="4" t="s">
        <v>206</v>
      </c>
      <c r="D49" s="6">
        <v>37073</v>
      </c>
      <c r="E49" s="6"/>
      <c r="F49" s="4" t="s">
        <v>28</v>
      </c>
      <c r="G49" s="4" t="s">
        <v>29</v>
      </c>
      <c r="H49" s="4">
        <v>4593</v>
      </c>
      <c r="I49" s="4" t="s">
        <v>207</v>
      </c>
      <c r="J49" s="4" t="s">
        <v>208</v>
      </c>
      <c r="K49" s="4"/>
      <c r="L49" s="4" t="s">
        <v>9154</v>
      </c>
      <c r="M49" s="4" t="s">
        <v>209</v>
      </c>
      <c r="N49" s="4" t="s">
        <v>210</v>
      </c>
      <c r="O49" s="4"/>
      <c r="P49" s="5">
        <v>0</v>
      </c>
      <c r="Q49" s="5">
        <v>2779645</v>
      </c>
      <c r="R49" s="5">
        <v>3140059</v>
      </c>
      <c r="S49" s="5">
        <v>3669439</v>
      </c>
      <c r="T49" s="5">
        <v>133000112</v>
      </c>
      <c r="U49" s="5">
        <v>154813402</v>
      </c>
      <c r="V49" s="5">
        <v>186748382</v>
      </c>
      <c r="W49" s="5"/>
      <c r="X49" s="5"/>
      <c r="Y49" s="5"/>
      <c r="Z49" s="5">
        <v>135779757</v>
      </c>
      <c r="AA49" s="5">
        <v>157953461</v>
      </c>
      <c r="AB49" s="5">
        <v>190417821</v>
      </c>
      <c r="AC49" s="4"/>
      <c r="AD49" s="6">
        <v>44833.603506944397</v>
      </c>
      <c r="AE49" s="4" t="s">
        <v>33</v>
      </c>
    </row>
    <row r="50" spans="1:31" ht="216.75" x14ac:dyDescent="0.25">
      <c r="A50" s="4" t="s">
        <v>26</v>
      </c>
      <c r="B50" s="4" t="s">
        <v>11923</v>
      </c>
      <c r="C50" s="4" t="s">
        <v>211</v>
      </c>
      <c r="D50" s="6">
        <v>42156</v>
      </c>
      <c r="E50" s="6"/>
      <c r="F50" s="4" t="s">
        <v>28</v>
      </c>
      <c r="G50" s="4" t="s">
        <v>71</v>
      </c>
      <c r="H50" s="4">
        <v>3979</v>
      </c>
      <c r="I50" s="4" t="s">
        <v>212</v>
      </c>
      <c r="J50" s="4" t="s">
        <v>213</v>
      </c>
      <c r="K50" s="4"/>
      <c r="L50" s="4" t="s">
        <v>9163</v>
      </c>
      <c r="M50" s="4" t="s">
        <v>9164</v>
      </c>
      <c r="N50" s="4" t="s">
        <v>214</v>
      </c>
      <c r="O50" s="4"/>
      <c r="P50" s="5">
        <v>0</v>
      </c>
      <c r="Q50" s="5">
        <v>5120096</v>
      </c>
      <c r="R50" s="5">
        <v>6627637</v>
      </c>
      <c r="S50" s="5">
        <v>8830342</v>
      </c>
      <c r="T50" s="5">
        <v>130656900</v>
      </c>
      <c r="U50" s="5">
        <v>148107532</v>
      </c>
      <c r="V50" s="5">
        <v>173655516</v>
      </c>
      <c r="W50" s="5"/>
      <c r="X50" s="5"/>
      <c r="Y50" s="5"/>
      <c r="Z50" s="5">
        <v>135776996</v>
      </c>
      <c r="AA50" s="5">
        <v>154735169</v>
      </c>
      <c r="AB50" s="5">
        <v>182485858</v>
      </c>
      <c r="AC50" s="4"/>
      <c r="AD50" s="6">
        <v>45755.396828703699</v>
      </c>
      <c r="AE50" s="4" t="s">
        <v>33</v>
      </c>
    </row>
    <row r="51" spans="1:31" ht="306" x14ac:dyDescent="0.25">
      <c r="A51" s="4" t="s">
        <v>26</v>
      </c>
      <c r="B51" s="4" t="s">
        <v>11923</v>
      </c>
      <c r="C51" s="4" t="s">
        <v>215</v>
      </c>
      <c r="D51" s="6">
        <v>31260</v>
      </c>
      <c r="E51" s="6"/>
      <c r="F51" s="4" t="s">
        <v>28</v>
      </c>
      <c r="G51" s="4" t="s">
        <v>29</v>
      </c>
      <c r="H51" s="4">
        <v>6325</v>
      </c>
      <c r="I51" s="4" t="s">
        <v>216</v>
      </c>
      <c r="J51" s="4" t="s">
        <v>12001</v>
      </c>
      <c r="K51" s="4"/>
      <c r="L51" s="4" t="s">
        <v>9165</v>
      </c>
      <c r="M51" s="4" t="s">
        <v>218</v>
      </c>
      <c r="N51" s="4" t="s">
        <v>12002</v>
      </c>
      <c r="O51" s="4"/>
      <c r="P51" s="5">
        <v>999999</v>
      </c>
      <c r="Q51" s="5">
        <v>5486770</v>
      </c>
      <c r="R51" s="5">
        <v>6207598</v>
      </c>
      <c r="S51" s="5">
        <v>7266358</v>
      </c>
      <c r="T51" s="5">
        <v>129183000</v>
      </c>
      <c r="U51" s="5">
        <v>155358948</v>
      </c>
      <c r="V51" s="5">
        <v>193680924</v>
      </c>
      <c r="W51" s="5"/>
      <c r="X51" s="5"/>
      <c r="Y51" s="5"/>
      <c r="Z51" s="5">
        <v>134669770</v>
      </c>
      <c r="AA51" s="5">
        <v>161566546</v>
      </c>
      <c r="AB51" s="5">
        <v>200947282</v>
      </c>
      <c r="AC51" s="4" t="s">
        <v>219</v>
      </c>
      <c r="AD51" s="6">
        <v>44833.603506944397</v>
      </c>
      <c r="AE51" s="4" t="s">
        <v>33</v>
      </c>
    </row>
    <row r="52" spans="1:31" ht="102" x14ac:dyDescent="0.25">
      <c r="A52" s="4" t="s">
        <v>26</v>
      </c>
      <c r="B52" s="4" t="s">
        <v>11923</v>
      </c>
      <c r="C52" s="4" t="s">
        <v>254</v>
      </c>
      <c r="D52" s="6">
        <v>35431</v>
      </c>
      <c r="E52" s="6"/>
      <c r="F52" s="4" t="s">
        <v>28</v>
      </c>
      <c r="G52" s="4" t="s">
        <v>29</v>
      </c>
      <c r="H52" s="4">
        <v>7752</v>
      </c>
      <c r="I52" s="4" t="s">
        <v>255</v>
      </c>
      <c r="J52" s="4" t="s">
        <v>44</v>
      </c>
      <c r="K52" s="4"/>
      <c r="L52" s="4" t="s">
        <v>9145</v>
      </c>
      <c r="M52" s="4" t="s">
        <v>12003</v>
      </c>
      <c r="N52" s="4" t="s">
        <v>45</v>
      </c>
      <c r="O52" s="4"/>
      <c r="P52" s="5">
        <v>0</v>
      </c>
      <c r="Q52" s="5"/>
      <c r="R52" s="5"/>
      <c r="S52" s="5"/>
      <c r="T52" s="5">
        <v>130629156</v>
      </c>
      <c r="U52" s="5">
        <v>156805104</v>
      </c>
      <c r="V52" s="5">
        <v>195127080</v>
      </c>
      <c r="W52" s="5"/>
      <c r="X52" s="5"/>
      <c r="Y52" s="5"/>
      <c r="Z52" s="5">
        <v>130629156</v>
      </c>
      <c r="AA52" s="5">
        <v>156805104</v>
      </c>
      <c r="AB52" s="5">
        <v>195127080</v>
      </c>
      <c r="AC52" s="4"/>
      <c r="AD52" s="6">
        <v>45856.448981481502</v>
      </c>
      <c r="AE52" s="4" t="s">
        <v>33</v>
      </c>
    </row>
    <row r="53" spans="1:31" ht="178.5" x14ac:dyDescent="0.25">
      <c r="A53" s="4" t="s">
        <v>26</v>
      </c>
      <c r="B53" s="4" t="s">
        <v>11923</v>
      </c>
      <c r="C53" s="4" t="s">
        <v>220</v>
      </c>
      <c r="D53" s="6">
        <v>39630</v>
      </c>
      <c r="E53" s="6"/>
      <c r="F53" s="4" t="s">
        <v>28</v>
      </c>
      <c r="G53" s="4" t="s">
        <v>71</v>
      </c>
      <c r="H53" s="4">
        <v>3244</v>
      </c>
      <c r="I53" s="4" t="s">
        <v>221</v>
      </c>
      <c r="J53" s="4" t="s">
        <v>222</v>
      </c>
      <c r="K53" s="4"/>
      <c r="L53" s="4" t="s">
        <v>9161</v>
      </c>
      <c r="M53" s="4" t="s">
        <v>223</v>
      </c>
      <c r="N53" s="4" t="s">
        <v>224</v>
      </c>
      <c r="O53" s="4"/>
      <c r="P53" s="5">
        <v>0</v>
      </c>
      <c r="Q53" s="5">
        <v>6829540</v>
      </c>
      <c r="R53" s="5">
        <v>6829540</v>
      </c>
      <c r="S53" s="5">
        <v>6829540</v>
      </c>
      <c r="T53" s="5">
        <v>94030196</v>
      </c>
      <c r="U53" s="5">
        <v>111480828</v>
      </c>
      <c r="V53" s="5">
        <v>137028812</v>
      </c>
      <c r="W53" s="5">
        <v>29121564</v>
      </c>
      <c r="X53" s="5">
        <v>29121564</v>
      </c>
      <c r="Y53" s="5">
        <v>29121564</v>
      </c>
      <c r="Z53" s="5">
        <v>129981300</v>
      </c>
      <c r="AA53" s="5">
        <v>147431932</v>
      </c>
      <c r="AB53" s="5">
        <v>172979916</v>
      </c>
      <c r="AC53" s="4"/>
      <c r="AD53" s="6">
        <v>45195.406932870399</v>
      </c>
      <c r="AE53" s="4" t="s">
        <v>33</v>
      </c>
    </row>
    <row r="54" spans="1:31" ht="331.5" x14ac:dyDescent="0.25">
      <c r="A54" s="4" t="s">
        <v>26</v>
      </c>
      <c r="B54" s="4" t="s">
        <v>11923</v>
      </c>
      <c r="C54" s="4" t="s">
        <v>225</v>
      </c>
      <c r="D54" s="6">
        <v>32051</v>
      </c>
      <c r="E54" s="6"/>
      <c r="F54" s="4" t="s">
        <v>28</v>
      </c>
      <c r="G54" s="4" t="s">
        <v>29</v>
      </c>
      <c r="H54" s="4">
        <v>1968</v>
      </c>
      <c r="I54" s="4" t="s">
        <v>226</v>
      </c>
      <c r="J54" s="4" t="s">
        <v>227</v>
      </c>
      <c r="K54" s="4"/>
      <c r="L54" s="4" t="s">
        <v>9166</v>
      </c>
      <c r="M54" s="4" t="s">
        <v>12004</v>
      </c>
      <c r="N54" s="4" t="s">
        <v>228</v>
      </c>
      <c r="O54" s="4"/>
      <c r="P54" s="5">
        <v>0</v>
      </c>
      <c r="Q54" s="5">
        <v>7368253</v>
      </c>
      <c r="R54" s="5">
        <v>8395242</v>
      </c>
      <c r="S54" s="5">
        <v>9892108</v>
      </c>
      <c r="T54" s="5">
        <v>122101876</v>
      </c>
      <c r="U54" s="5">
        <v>143915166</v>
      </c>
      <c r="V54" s="5">
        <v>175850146</v>
      </c>
      <c r="W54" s="5"/>
      <c r="X54" s="5"/>
      <c r="Y54" s="5"/>
      <c r="Z54" s="5">
        <v>129470129</v>
      </c>
      <c r="AA54" s="5">
        <v>152310408</v>
      </c>
      <c r="AB54" s="5">
        <v>185742254</v>
      </c>
      <c r="AC54" s="4"/>
      <c r="AD54" s="6">
        <v>45642.400474536997</v>
      </c>
      <c r="AE54" s="4" t="s">
        <v>33</v>
      </c>
    </row>
    <row r="55" spans="1:31" ht="409.5" x14ac:dyDescent="0.25">
      <c r="A55" s="4" t="s">
        <v>26</v>
      </c>
      <c r="B55" s="4" t="s">
        <v>11923</v>
      </c>
      <c r="C55" s="4" t="s">
        <v>229</v>
      </c>
      <c r="D55" s="6">
        <v>37803</v>
      </c>
      <c r="E55" s="6"/>
      <c r="F55" s="4" t="s">
        <v>28</v>
      </c>
      <c r="G55" s="4" t="s">
        <v>71</v>
      </c>
      <c r="H55" s="4">
        <v>2946</v>
      </c>
      <c r="I55" s="4" t="s">
        <v>230</v>
      </c>
      <c r="J55" s="4" t="s">
        <v>12005</v>
      </c>
      <c r="K55" s="4" t="s">
        <v>12006</v>
      </c>
      <c r="L55" s="4" t="s">
        <v>9167</v>
      </c>
      <c r="M55" s="4" t="s">
        <v>231</v>
      </c>
      <c r="N55" s="4" t="s">
        <v>12007</v>
      </c>
      <c r="O55" s="4" t="s">
        <v>12008</v>
      </c>
      <c r="P55" s="5">
        <v>0</v>
      </c>
      <c r="Q55" s="5">
        <v>7986867</v>
      </c>
      <c r="R55" s="5">
        <v>10058929</v>
      </c>
      <c r="S55" s="5">
        <v>13083084</v>
      </c>
      <c r="T55" s="5">
        <v>115215052</v>
      </c>
      <c r="U55" s="5">
        <v>141391000</v>
      </c>
      <c r="V55" s="5">
        <v>179712976</v>
      </c>
      <c r="W55" s="5"/>
      <c r="X55" s="5"/>
      <c r="Y55" s="5"/>
      <c r="Z55" s="5">
        <v>123201919</v>
      </c>
      <c r="AA55" s="5">
        <v>151449929</v>
      </c>
      <c r="AB55" s="5">
        <v>192796060</v>
      </c>
      <c r="AC55" s="4"/>
      <c r="AD55" s="6">
        <v>45580.383553240703</v>
      </c>
      <c r="AE55" s="4" t="s">
        <v>33</v>
      </c>
    </row>
    <row r="56" spans="1:31" ht="165.75" x14ac:dyDescent="0.25">
      <c r="A56" s="4" t="s">
        <v>26</v>
      </c>
      <c r="B56" s="4" t="s">
        <v>11923</v>
      </c>
      <c r="C56" s="4" t="s">
        <v>232</v>
      </c>
      <c r="D56" s="6">
        <v>32994</v>
      </c>
      <c r="E56" s="6"/>
      <c r="F56" s="4" t="s">
        <v>28</v>
      </c>
      <c r="G56" s="4" t="s">
        <v>29</v>
      </c>
      <c r="H56" s="4">
        <v>2828</v>
      </c>
      <c r="I56" s="4" t="s">
        <v>233</v>
      </c>
      <c r="J56" s="4" t="s">
        <v>234</v>
      </c>
      <c r="K56" s="4" t="s">
        <v>235</v>
      </c>
      <c r="L56" s="4" t="s">
        <v>9168</v>
      </c>
      <c r="M56" s="4" t="s">
        <v>236</v>
      </c>
      <c r="N56" s="4" t="s">
        <v>237</v>
      </c>
      <c r="O56" s="4" t="s">
        <v>238</v>
      </c>
      <c r="P56" s="5">
        <v>13249500</v>
      </c>
      <c r="Q56" s="5">
        <v>1321810</v>
      </c>
      <c r="R56" s="5">
        <v>1802362</v>
      </c>
      <c r="S56" s="5">
        <v>2508202</v>
      </c>
      <c r="T56" s="5">
        <v>120515312</v>
      </c>
      <c r="U56" s="5">
        <v>146691260</v>
      </c>
      <c r="V56" s="5">
        <v>185013236</v>
      </c>
      <c r="W56" s="5"/>
      <c r="X56" s="5"/>
      <c r="Y56" s="5"/>
      <c r="Z56" s="5">
        <v>121837122</v>
      </c>
      <c r="AA56" s="5">
        <v>148493622</v>
      </c>
      <c r="AB56" s="5">
        <v>187521438</v>
      </c>
      <c r="AC56" s="4" t="s">
        <v>12009</v>
      </c>
      <c r="AD56" s="6">
        <v>44833.603506944397</v>
      </c>
      <c r="AE56" s="4" t="s">
        <v>33</v>
      </c>
    </row>
    <row r="57" spans="1:31" ht="216.75" x14ac:dyDescent="0.25">
      <c r="A57" s="4" t="s">
        <v>26</v>
      </c>
      <c r="B57" s="4" t="s">
        <v>11923</v>
      </c>
      <c r="C57" s="4" t="s">
        <v>239</v>
      </c>
      <c r="D57" s="6">
        <v>31929</v>
      </c>
      <c r="E57" s="6"/>
      <c r="F57" s="4" t="s">
        <v>28</v>
      </c>
      <c r="G57" s="4" t="s">
        <v>29</v>
      </c>
      <c r="H57" s="4">
        <v>3536</v>
      </c>
      <c r="I57" s="4" t="s">
        <v>240</v>
      </c>
      <c r="J57" s="4" t="s">
        <v>89</v>
      </c>
      <c r="K57" s="4"/>
      <c r="L57" s="4" t="s">
        <v>9145</v>
      </c>
      <c r="M57" s="4" t="s">
        <v>12010</v>
      </c>
      <c r="N57" s="4" t="s">
        <v>241</v>
      </c>
      <c r="O57" s="4"/>
      <c r="P57" s="5">
        <v>0</v>
      </c>
      <c r="Q57" s="5">
        <v>8153783</v>
      </c>
      <c r="R57" s="5">
        <v>9282826</v>
      </c>
      <c r="S57" s="5">
        <v>10925727</v>
      </c>
      <c r="T57" s="5">
        <v>111322800</v>
      </c>
      <c r="U57" s="5">
        <v>133136090</v>
      </c>
      <c r="V57" s="5">
        <v>165071070</v>
      </c>
      <c r="W57" s="5"/>
      <c r="X57" s="5"/>
      <c r="Y57" s="5"/>
      <c r="Z57" s="5">
        <v>119476583</v>
      </c>
      <c r="AA57" s="5">
        <v>142418916</v>
      </c>
      <c r="AB57" s="5">
        <v>175996797</v>
      </c>
      <c r="AC57" s="4"/>
      <c r="AD57" s="6">
        <v>45868.491481481498</v>
      </c>
      <c r="AE57" s="4" t="s">
        <v>33</v>
      </c>
    </row>
    <row r="58" spans="1:31" ht="229.5" x14ac:dyDescent="0.25">
      <c r="A58" s="4" t="s">
        <v>26</v>
      </c>
      <c r="B58" s="4" t="s">
        <v>11923</v>
      </c>
      <c r="C58" s="4" t="s">
        <v>256</v>
      </c>
      <c r="D58" s="6">
        <v>35217</v>
      </c>
      <c r="E58" s="6"/>
      <c r="F58" s="4" t="s">
        <v>28</v>
      </c>
      <c r="G58" s="4" t="s">
        <v>29</v>
      </c>
      <c r="H58" s="4">
        <v>7115</v>
      </c>
      <c r="I58" s="4" t="s">
        <v>257</v>
      </c>
      <c r="J58" s="4" t="s">
        <v>258</v>
      </c>
      <c r="K58" s="4"/>
      <c r="L58" s="4" t="s">
        <v>9143</v>
      </c>
      <c r="M58" s="4" t="s">
        <v>12011</v>
      </c>
      <c r="N58" s="4" t="s">
        <v>259</v>
      </c>
      <c r="O58" s="4"/>
      <c r="P58" s="5">
        <v>0</v>
      </c>
      <c r="Q58" s="5">
        <v>7518263</v>
      </c>
      <c r="R58" s="5">
        <v>9145940</v>
      </c>
      <c r="S58" s="5">
        <v>11525106</v>
      </c>
      <c r="T58" s="5">
        <v>108296392</v>
      </c>
      <c r="U58" s="5">
        <v>125747024</v>
      </c>
      <c r="V58" s="5">
        <v>151295008</v>
      </c>
      <c r="W58" s="5"/>
      <c r="X58" s="5"/>
      <c r="Y58" s="5"/>
      <c r="Z58" s="5">
        <v>115814655</v>
      </c>
      <c r="AA58" s="5">
        <v>134892964</v>
      </c>
      <c r="AB58" s="5">
        <v>162820114</v>
      </c>
      <c r="AC58" s="4"/>
      <c r="AD58" s="6">
        <v>45267.561874999999</v>
      </c>
      <c r="AE58" s="4" t="s">
        <v>33</v>
      </c>
    </row>
    <row r="59" spans="1:31" ht="178.5" x14ac:dyDescent="0.25">
      <c r="A59" s="4" t="s">
        <v>26</v>
      </c>
      <c r="B59" s="4" t="s">
        <v>11923</v>
      </c>
      <c r="C59" s="4" t="s">
        <v>260</v>
      </c>
      <c r="D59" s="6">
        <v>41214</v>
      </c>
      <c r="E59" s="6"/>
      <c r="F59" s="4" t="s">
        <v>28</v>
      </c>
      <c r="G59" s="4" t="s">
        <v>29</v>
      </c>
      <c r="H59" s="4">
        <v>4497</v>
      </c>
      <c r="I59" s="4" t="s">
        <v>261</v>
      </c>
      <c r="J59" s="4" t="s">
        <v>262</v>
      </c>
      <c r="K59" s="4"/>
      <c r="L59" s="4" t="s">
        <v>9145</v>
      </c>
      <c r="M59" s="4" t="s">
        <v>12012</v>
      </c>
      <c r="N59" s="4" t="s">
        <v>263</v>
      </c>
      <c r="O59" s="4"/>
      <c r="P59" s="5">
        <v>0</v>
      </c>
      <c r="Q59" s="5">
        <v>4470261</v>
      </c>
      <c r="R59" s="5">
        <v>5737526</v>
      </c>
      <c r="S59" s="5">
        <v>7587311</v>
      </c>
      <c r="T59" s="5">
        <v>109068600</v>
      </c>
      <c r="U59" s="5">
        <v>122156574</v>
      </c>
      <c r="V59" s="5">
        <v>141317562</v>
      </c>
      <c r="W59" s="5"/>
      <c r="X59" s="5"/>
      <c r="Y59" s="5"/>
      <c r="Z59" s="5">
        <v>113538861</v>
      </c>
      <c r="AA59" s="5">
        <v>127894100</v>
      </c>
      <c r="AB59" s="5">
        <v>148904873</v>
      </c>
      <c r="AC59" s="4"/>
      <c r="AD59" s="6">
        <v>45100.285254629598</v>
      </c>
      <c r="AE59" s="4" t="s">
        <v>33</v>
      </c>
    </row>
    <row r="60" spans="1:31" ht="165.75" x14ac:dyDescent="0.25">
      <c r="A60" s="4" t="s">
        <v>26</v>
      </c>
      <c r="B60" s="4" t="s">
        <v>11923</v>
      </c>
      <c r="C60" s="4" t="s">
        <v>388</v>
      </c>
      <c r="D60" s="6">
        <v>31229</v>
      </c>
      <c r="E60" s="6"/>
      <c r="F60" s="4" t="s">
        <v>28</v>
      </c>
      <c r="G60" s="4" t="s">
        <v>29</v>
      </c>
      <c r="H60" s="4">
        <v>3261</v>
      </c>
      <c r="I60" s="4" t="s">
        <v>389</v>
      </c>
      <c r="J60" s="4" t="s">
        <v>124</v>
      </c>
      <c r="K60" s="4"/>
      <c r="L60" s="4" t="s">
        <v>9145</v>
      </c>
      <c r="M60" s="4" t="s">
        <v>12013</v>
      </c>
      <c r="N60" s="4" t="s">
        <v>161</v>
      </c>
      <c r="O60" s="4"/>
      <c r="P60" s="5">
        <v>0</v>
      </c>
      <c r="Q60" s="5"/>
      <c r="R60" s="5"/>
      <c r="S60" s="5"/>
      <c r="T60" s="5">
        <v>111269880</v>
      </c>
      <c r="U60" s="5">
        <v>128720512</v>
      </c>
      <c r="V60" s="5">
        <v>154268496</v>
      </c>
      <c r="W60" s="5"/>
      <c r="X60" s="5"/>
      <c r="Y60" s="5"/>
      <c r="Z60" s="5">
        <v>111269880</v>
      </c>
      <c r="AA60" s="5">
        <v>128720512</v>
      </c>
      <c r="AB60" s="5">
        <v>154268496</v>
      </c>
      <c r="AC60" s="4"/>
      <c r="AD60" s="6">
        <v>45866.401111111103</v>
      </c>
      <c r="AE60" s="4" t="s">
        <v>33</v>
      </c>
    </row>
    <row r="61" spans="1:31" ht="140.25" x14ac:dyDescent="0.25">
      <c r="A61" s="4" t="s">
        <v>26</v>
      </c>
      <c r="B61" s="4" t="s">
        <v>11923</v>
      </c>
      <c r="C61" s="4" t="s">
        <v>264</v>
      </c>
      <c r="D61" s="6">
        <v>41518</v>
      </c>
      <c r="E61" s="6"/>
      <c r="F61" s="4" t="s">
        <v>28</v>
      </c>
      <c r="G61" s="4" t="s">
        <v>71</v>
      </c>
      <c r="H61" s="4">
        <v>4058</v>
      </c>
      <c r="I61" s="4" t="s">
        <v>265</v>
      </c>
      <c r="J61" s="4" t="s">
        <v>107</v>
      </c>
      <c r="K61" s="4"/>
      <c r="L61" s="4" t="s">
        <v>9149</v>
      </c>
      <c r="M61" s="4" t="s">
        <v>266</v>
      </c>
      <c r="N61" s="4" t="s">
        <v>267</v>
      </c>
      <c r="O61" s="4"/>
      <c r="P61" s="5">
        <v>0</v>
      </c>
      <c r="Q61" s="5">
        <v>3484079</v>
      </c>
      <c r="R61" s="5">
        <v>4288877</v>
      </c>
      <c r="S61" s="5">
        <v>5463247</v>
      </c>
      <c r="T61" s="5">
        <v>107295296</v>
      </c>
      <c r="U61" s="5">
        <v>120383270</v>
      </c>
      <c r="V61" s="5">
        <v>139544258</v>
      </c>
      <c r="W61" s="5"/>
      <c r="X61" s="5"/>
      <c r="Y61" s="5"/>
      <c r="Z61" s="5">
        <v>110779375</v>
      </c>
      <c r="AA61" s="5">
        <v>124672147</v>
      </c>
      <c r="AB61" s="5">
        <v>145007505</v>
      </c>
      <c r="AC61" s="4"/>
      <c r="AD61" s="6">
        <v>44833.603506944397</v>
      </c>
      <c r="AE61" s="4" t="s">
        <v>33</v>
      </c>
    </row>
    <row r="62" spans="1:31" ht="357" x14ac:dyDescent="0.25">
      <c r="A62" s="4" t="s">
        <v>26</v>
      </c>
      <c r="B62" s="4" t="s">
        <v>11923</v>
      </c>
      <c r="C62" s="4" t="s">
        <v>268</v>
      </c>
      <c r="D62" s="6">
        <v>30834</v>
      </c>
      <c r="E62" s="6"/>
      <c r="F62" s="4" t="s">
        <v>28</v>
      </c>
      <c r="G62" s="4" t="s">
        <v>29</v>
      </c>
      <c r="H62" s="4">
        <v>4101</v>
      </c>
      <c r="I62" s="4" t="s">
        <v>269</v>
      </c>
      <c r="J62" s="4" t="s">
        <v>107</v>
      </c>
      <c r="K62" s="4" t="s">
        <v>270</v>
      </c>
      <c r="L62" s="4" t="s">
        <v>9170</v>
      </c>
      <c r="M62" s="4" t="s">
        <v>271</v>
      </c>
      <c r="N62" s="4" t="s">
        <v>272</v>
      </c>
      <c r="O62" s="4" t="s">
        <v>273</v>
      </c>
      <c r="P62" s="5">
        <v>0</v>
      </c>
      <c r="Q62" s="5">
        <v>12857825</v>
      </c>
      <c r="R62" s="5">
        <v>14791663</v>
      </c>
      <c r="S62" s="5">
        <v>17608934</v>
      </c>
      <c r="T62" s="5">
        <v>77436164</v>
      </c>
      <c r="U62" s="5">
        <v>99249454</v>
      </c>
      <c r="V62" s="5">
        <v>131184434</v>
      </c>
      <c r="W62" s="5">
        <v>19780388</v>
      </c>
      <c r="X62" s="5">
        <v>19780388</v>
      </c>
      <c r="Y62" s="5">
        <v>19780388</v>
      </c>
      <c r="Z62" s="5">
        <v>110074377</v>
      </c>
      <c r="AA62" s="5">
        <v>133821505</v>
      </c>
      <c r="AB62" s="5">
        <v>168573756</v>
      </c>
      <c r="AC62" s="4"/>
      <c r="AD62" s="6">
        <v>44833.603506944397</v>
      </c>
      <c r="AE62" s="4" t="s">
        <v>33</v>
      </c>
    </row>
    <row r="63" spans="1:31" ht="114.75" x14ac:dyDescent="0.25">
      <c r="A63" s="4" t="s">
        <v>26</v>
      </c>
      <c r="B63" s="4" t="s">
        <v>11923</v>
      </c>
      <c r="C63" s="4" t="s">
        <v>278</v>
      </c>
      <c r="D63" s="6">
        <v>40026</v>
      </c>
      <c r="E63" s="6"/>
      <c r="F63" s="4" t="s">
        <v>28</v>
      </c>
      <c r="G63" s="4" t="s">
        <v>29</v>
      </c>
      <c r="H63" s="4">
        <v>6426</v>
      </c>
      <c r="I63" s="4" t="s">
        <v>279</v>
      </c>
      <c r="J63" s="4" t="s">
        <v>280</v>
      </c>
      <c r="K63" s="4"/>
      <c r="L63" s="4" t="s">
        <v>9161</v>
      </c>
      <c r="M63" s="4" t="s">
        <v>12014</v>
      </c>
      <c r="N63" s="4" t="s">
        <v>281</v>
      </c>
      <c r="O63" s="4"/>
      <c r="P63" s="5">
        <v>2750000</v>
      </c>
      <c r="Q63" s="5">
        <v>1034460</v>
      </c>
      <c r="R63" s="5">
        <v>1394874</v>
      </c>
      <c r="S63" s="5">
        <v>1924254</v>
      </c>
      <c r="T63" s="5">
        <v>107354252</v>
      </c>
      <c r="U63" s="5">
        <v>120442226</v>
      </c>
      <c r="V63" s="5">
        <v>139603214</v>
      </c>
      <c r="W63" s="5"/>
      <c r="X63" s="5"/>
      <c r="Y63" s="5"/>
      <c r="Z63" s="5">
        <v>108388712</v>
      </c>
      <c r="AA63" s="5">
        <v>121837100</v>
      </c>
      <c r="AB63" s="5">
        <v>141527468</v>
      </c>
      <c r="AC63" s="4" t="s">
        <v>12015</v>
      </c>
      <c r="AD63" s="6">
        <v>45896.715208333299</v>
      </c>
      <c r="AE63" s="4" t="s">
        <v>33</v>
      </c>
    </row>
    <row r="64" spans="1:31" ht="357" x14ac:dyDescent="0.25">
      <c r="A64" s="4" t="s">
        <v>26</v>
      </c>
      <c r="B64" s="4" t="s">
        <v>11923</v>
      </c>
      <c r="C64" s="4" t="s">
        <v>282</v>
      </c>
      <c r="D64" s="6">
        <v>38473</v>
      </c>
      <c r="E64" s="6"/>
      <c r="F64" s="4" t="s">
        <v>28</v>
      </c>
      <c r="G64" s="4" t="s">
        <v>71</v>
      </c>
      <c r="H64" s="4">
        <v>3234</v>
      </c>
      <c r="I64" s="4" t="s">
        <v>283</v>
      </c>
      <c r="J64" s="4" t="s">
        <v>222</v>
      </c>
      <c r="K64" s="4" t="s">
        <v>284</v>
      </c>
      <c r="L64" s="4" t="s">
        <v>9167</v>
      </c>
      <c r="M64" s="4" t="s">
        <v>12016</v>
      </c>
      <c r="N64" s="4" t="s">
        <v>285</v>
      </c>
      <c r="O64" s="4" t="s">
        <v>286</v>
      </c>
      <c r="P64" s="5">
        <v>0</v>
      </c>
      <c r="Q64" s="5">
        <v>12407191</v>
      </c>
      <c r="R64" s="5">
        <v>15061858</v>
      </c>
      <c r="S64" s="5">
        <v>18937889</v>
      </c>
      <c r="T64" s="5">
        <v>94519184</v>
      </c>
      <c r="U64" s="5">
        <v>116332474</v>
      </c>
      <c r="V64" s="5">
        <v>148267454</v>
      </c>
      <c r="W64" s="5"/>
      <c r="X64" s="5"/>
      <c r="Y64" s="5"/>
      <c r="Z64" s="5">
        <v>106926375</v>
      </c>
      <c r="AA64" s="5">
        <v>131394332</v>
      </c>
      <c r="AB64" s="5">
        <v>167205343</v>
      </c>
      <c r="AC64" s="4"/>
      <c r="AD64" s="6">
        <v>45810.3894560185</v>
      </c>
      <c r="AE64" s="4" t="s">
        <v>33</v>
      </c>
    </row>
    <row r="65" spans="1:31" ht="178.5" x14ac:dyDescent="0.25">
      <c r="A65" s="4" t="s">
        <v>26</v>
      </c>
      <c r="B65" s="4" t="s">
        <v>11923</v>
      </c>
      <c r="C65" s="4" t="s">
        <v>291</v>
      </c>
      <c r="D65" s="6">
        <v>39600</v>
      </c>
      <c r="E65" s="6"/>
      <c r="F65" s="4" t="s">
        <v>28</v>
      </c>
      <c r="G65" s="4" t="s">
        <v>71</v>
      </c>
      <c r="H65" s="4">
        <v>3759</v>
      </c>
      <c r="I65" s="4" t="s">
        <v>292</v>
      </c>
      <c r="J65" s="4" t="s">
        <v>293</v>
      </c>
      <c r="K65" s="4"/>
      <c r="L65" s="4" t="s">
        <v>9163</v>
      </c>
      <c r="M65" s="4" t="s">
        <v>294</v>
      </c>
      <c r="N65" s="4" t="s">
        <v>295</v>
      </c>
      <c r="O65" s="4"/>
      <c r="P65" s="5">
        <v>0</v>
      </c>
      <c r="Q65" s="5">
        <v>4216100</v>
      </c>
      <c r="R65" s="5">
        <v>5279258</v>
      </c>
      <c r="S65" s="5">
        <v>6836973</v>
      </c>
      <c r="T65" s="5">
        <v>100682976</v>
      </c>
      <c r="U65" s="5">
        <v>113770950</v>
      </c>
      <c r="V65" s="5">
        <v>132931938</v>
      </c>
      <c r="W65" s="5"/>
      <c r="X65" s="5"/>
      <c r="Y65" s="5"/>
      <c r="Z65" s="5">
        <v>104899076</v>
      </c>
      <c r="AA65" s="5">
        <v>119050208</v>
      </c>
      <c r="AB65" s="5">
        <v>139768911</v>
      </c>
      <c r="AC65" s="4"/>
      <c r="AD65" s="6">
        <v>45580.383553240703</v>
      </c>
      <c r="AE65" s="4" t="s">
        <v>33</v>
      </c>
    </row>
    <row r="66" spans="1:31" ht="229.5" x14ac:dyDescent="0.25">
      <c r="A66" s="4" t="s">
        <v>26</v>
      </c>
      <c r="B66" s="4" t="s">
        <v>11923</v>
      </c>
      <c r="C66" s="4" t="s">
        <v>296</v>
      </c>
      <c r="D66" s="6">
        <v>37408</v>
      </c>
      <c r="E66" s="6"/>
      <c r="F66" s="4" t="s">
        <v>28</v>
      </c>
      <c r="G66" s="4" t="s">
        <v>29</v>
      </c>
      <c r="H66" s="4">
        <v>4698</v>
      </c>
      <c r="I66" s="4" t="s">
        <v>297</v>
      </c>
      <c r="J66" s="4" t="s">
        <v>208</v>
      </c>
      <c r="K66" s="4" t="s">
        <v>298</v>
      </c>
      <c r="L66" s="4" t="s">
        <v>9154</v>
      </c>
      <c r="M66" s="4" t="s">
        <v>299</v>
      </c>
      <c r="N66" s="4" t="s">
        <v>300</v>
      </c>
      <c r="O66" s="4" t="s">
        <v>301</v>
      </c>
      <c r="P66" s="5">
        <v>0</v>
      </c>
      <c r="Q66" s="5">
        <v>5969339</v>
      </c>
      <c r="R66" s="5">
        <v>7476879</v>
      </c>
      <c r="S66" s="5">
        <v>9679586</v>
      </c>
      <c r="T66" s="5">
        <v>97844996</v>
      </c>
      <c r="U66" s="5">
        <v>115295628</v>
      </c>
      <c r="V66" s="5">
        <v>140843612</v>
      </c>
      <c r="W66" s="5"/>
      <c r="X66" s="5"/>
      <c r="Y66" s="5"/>
      <c r="Z66" s="5">
        <v>103814335</v>
      </c>
      <c r="AA66" s="5">
        <v>122772507</v>
      </c>
      <c r="AB66" s="5">
        <v>150523198</v>
      </c>
      <c r="AC66" s="4"/>
      <c r="AD66" s="6">
        <v>45580.383553240703</v>
      </c>
      <c r="AE66" s="4" t="s">
        <v>33</v>
      </c>
    </row>
    <row r="67" spans="1:31" ht="204" x14ac:dyDescent="0.25">
      <c r="A67" s="4" t="s">
        <v>26</v>
      </c>
      <c r="B67" s="4" t="s">
        <v>11923</v>
      </c>
      <c r="C67" s="4" t="s">
        <v>305</v>
      </c>
      <c r="D67" s="6">
        <v>34943</v>
      </c>
      <c r="E67" s="6"/>
      <c r="F67" s="4" t="s">
        <v>28</v>
      </c>
      <c r="G67" s="4" t="s">
        <v>71</v>
      </c>
      <c r="H67" s="4">
        <v>3651</v>
      </c>
      <c r="I67" s="4" t="s">
        <v>306</v>
      </c>
      <c r="J67" s="4" t="s">
        <v>307</v>
      </c>
      <c r="K67" s="4"/>
      <c r="L67" s="4" t="s">
        <v>9165</v>
      </c>
      <c r="M67" s="4" t="s">
        <v>308</v>
      </c>
      <c r="N67" s="4" t="s">
        <v>309</v>
      </c>
      <c r="O67" s="4"/>
      <c r="P67" s="5">
        <v>130390361</v>
      </c>
      <c r="Q67" s="5">
        <v>4520025</v>
      </c>
      <c r="R67" s="5">
        <v>5463044</v>
      </c>
      <c r="S67" s="5">
        <v>6844299</v>
      </c>
      <c r="T67" s="5">
        <v>96707492</v>
      </c>
      <c r="U67" s="5">
        <v>118520782</v>
      </c>
      <c r="V67" s="5">
        <v>150455762</v>
      </c>
      <c r="W67" s="5"/>
      <c r="X67" s="5"/>
      <c r="Y67" s="5"/>
      <c r="Z67" s="5">
        <v>101227517</v>
      </c>
      <c r="AA67" s="5">
        <v>123983826</v>
      </c>
      <c r="AB67" s="5">
        <v>157300061</v>
      </c>
      <c r="AC67" s="4" t="s">
        <v>12017</v>
      </c>
      <c r="AD67" s="6">
        <v>44833.603506944397</v>
      </c>
      <c r="AE67" s="4" t="s">
        <v>33</v>
      </c>
    </row>
    <row r="68" spans="1:31" ht="51" x14ac:dyDescent="0.25">
      <c r="A68" s="4" t="s">
        <v>26</v>
      </c>
      <c r="B68" s="4" t="s">
        <v>11923</v>
      </c>
      <c r="C68" s="4" t="s">
        <v>310</v>
      </c>
      <c r="D68" s="6">
        <v>41183</v>
      </c>
      <c r="E68" s="6"/>
      <c r="F68" s="4" t="s">
        <v>28</v>
      </c>
      <c r="G68" s="4" t="s">
        <v>29</v>
      </c>
      <c r="H68" s="4">
        <v>4363</v>
      </c>
      <c r="I68" s="4" t="s">
        <v>311</v>
      </c>
      <c r="J68" s="4" t="s">
        <v>68</v>
      </c>
      <c r="K68" s="4"/>
      <c r="L68" s="4" t="s">
        <v>9145</v>
      </c>
      <c r="M68" s="4" t="s">
        <v>312</v>
      </c>
      <c r="N68" s="4" t="s">
        <v>313</v>
      </c>
      <c r="O68" s="4"/>
      <c r="P68" s="5">
        <v>0</v>
      </c>
      <c r="Q68" s="5"/>
      <c r="R68" s="5"/>
      <c r="S68" s="5"/>
      <c r="T68" s="5">
        <v>100658700</v>
      </c>
      <c r="U68" s="5">
        <v>113746674</v>
      </c>
      <c r="V68" s="5">
        <v>132907662</v>
      </c>
      <c r="W68" s="5"/>
      <c r="X68" s="5"/>
      <c r="Y68" s="5"/>
      <c r="Z68" s="5">
        <v>100658700</v>
      </c>
      <c r="AA68" s="5">
        <v>113746674</v>
      </c>
      <c r="AB68" s="5">
        <v>132907662</v>
      </c>
      <c r="AC68" s="4"/>
      <c r="AD68" s="6">
        <v>44048</v>
      </c>
      <c r="AE68" s="4" t="s">
        <v>33</v>
      </c>
    </row>
    <row r="69" spans="1:31" ht="242.25" x14ac:dyDescent="0.25">
      <c r="A69" s="4" t="s">
        <v>26</v>
      </c>
      <c r="B69" s="4" t="s">
        <v>11923</v>
      </c>
      <c r="C69" s="4" t="s">
        <v>314</v>
      </c>
      <c r="D69" s="6">
        <v>37438</v>
      </c>
      <c r="E69" s="6"/>
      <c r="F69" s="4" t="s">
        <v>28</v>
      </c>
      <c r="G69" s="4" t="s">
        <v>29</v>
      </c>
      <c r="H69" s="4">
        <v>5810</v>
      </c>
      <c r="I69" s="4" t="s">
        <v>315</v>
      </c>
      <c r="J69" s="4" t="s">
        <v>316</v>
      </c>
      <c r="K69" s="4"/>
      <c r="L69" s="4" t="s">
        <v>9149</v>
      </c>
      <c r="M69" s="4" t="s">
        <v>317</v>
      </c>
      <c r="N69" s="4" t="s">
        <v>318</v>
      </c>
      <c r="O69" s="4"/>
      <c r="P69" s="5">
        <v>0</v>
      </c>
      <c r="Q69" s="5">
        <v>1206870</v>
      </c>
      <c r="R69" s="5">
        <v>1567284</v>
      </c>
      <c r="S69" s="5">
        <v>2096664</v>
      </c>
      <c r="T69" s="5">
        <v>98951288</v>
      </c>
      <c r="U69" s="5">
        <v>112039262</v>
      </c>
      <c r="V69" s="5">
        <v>131200250</v>
      </c>
      <c r="W69" s="5"/>
      <c r="X69" s="5"/>
      <c r="Y69" s="5"/>
      <c r="Z69" s="5">
        <v>100158158</v>
      </c>
      <c r="AA69" s="5">
        <v>113606546</v>
      </c>
      <c r="AB69" s="5">
        <v>133296914</v>
      </c>
      <c r="AC69" s="4"/>
      <c r="AD69" s="6">
        <v>44833.603506944397</v>
      </c>
      <c r="AE69" s="4" t="s">
        <v>33</v>
      </c>
    </row>
    <row r="70" spans="1:31" ht="191.25" x14ac:dyDescent="0.25">
      <c r="A70" s="4" t="s">
        <v>26</v>
      </c>
      <c r="B70" s="4" t="s">
        <v>11923</v>
      </c>
      <c r="C70" s="4" t="s">
        <v>319</v>
      </c>
      <c r="D70" s="6">
        <v>35551</v>
      </c>
      <c r="E70" s="6"/>
      <c r="F70" s="4" t="s">
        <v>28</v>
      </c>
      <c r="G70" s="4" t="s">
        <v>29</v>
      </c>
      <c r="H70" s="4">
        <v>5619</v>
      </c>
      <c r="I70" s="4" t="s">
        <v>320</v>
      </c>
      <c r="J70" s="4" t="s">
        <v>289</v>
      </c>
      <c r="K70" s="4"/>
      <c r="L70" s="4" t="s">
        <v>9149</v>
      </c>
      <c r="M70" s="4" t="s">
        <v>321</v>
      </c>
      <c r="N70" s="4" t="s">
        <v>322</v>
      </c>
      <c r="O70" s="4"/>
      <c r="P70" s="5">
        <v>0</v>
      </c>
      <c r="Q70" s="5">
        <v>4999876</v>
      </c>
      <c r="R70" s="5">
        <v>6285226</v>
      </c>
      <c r="S70" s="5">
        <v>8165436</v>
      </c>
      <c r="T70" s="5">
        <v>94596636</v>
      </c>
      <c r="U70" s="5">
        <v>107684610</v>
      </c>
      <c r="V70" s="5">
        <v>126845598</v>
      </c>
      <c r="W70" s="5"/>
      <c r="X70" s="5"/>
      <c r="Y70" s="5"/>
      <c r="Z70" s="5">
        <v>99596512</v>
      </c>
      <c r="AA70" s="5">
        <v>113969836</v>
      </c>
      <c r="AB70" s="5">
        <v>135011034</v>
      </c>
      <c r="AC70" s="4"/>
      <c r="AD70" s="6">
        <v>44833.603506944397</v>
      </c>
      <c r="AE70" s="4" t="s">
        <v>33</v>
      </c>
    </row>
    <row r="71" spans="1:31" ht="293.25" x14ac:dyDescent="0.25">
      <c r="A71" s="4" t="s">
        <v>26</v>
      </c>
      <c r="B71" s="4" t="s">
        <v>11923</v>
      </c>
      <c r="C71" s="4" t="s">
        <v>714</v>
      </c>
      <c r="D71" s="6">
        <v>37043</v>
      </c>
      <c r="E71" s="6"/>
      <c r="F71" s="4" t="s">
        <v>28</v>
      </c>
      <c r="G71" s="4" t="s">
        <v>71</v>
      </c>
      <c r="H71" s="4">
        <v>5478</v>
      </c>
      <c r="I71" s="4" t="s">
        <v>715</v>
      </c>
      <c r="J71" s="4" t="s">
        <v>107</v>
      </c>
      <c r="K71" s="4" t="s">
        <v>716</v>
      </c>
      <c r="L71" s="4" t="s">
        <v>9149</v>
      </c>
      <c r="M71" s="4" t="s">
        <v>12018</v>
      </c>
      <c r="N71" s="4" t="s">
        <v>717</v>
      </c>
      <c r="O71" s="4" t="s">
        <v>718</v>
      </c>
      <c r="P71" s="5">
        <v>0</v>
      </c>
      <c r="Q71" s="5">
        <v>6628849</v>
      </c>
      <c r="R71" s="5">
        <v>8256529</v>
      </c>
      <c r="S71" s="5">
        <v>10635694</v>
      </c>
      <c r="T71" s="5">
        <v>50095700</v>
      </c>
      <c r="U71" s="5">
        <v>54458358</v>
      </c>
      <c r="V71" s="5">
        <v>60845354</v>
      </c>
      <c r="W71" s="5">
        <v>41991895</v>
      </c>
      <c r="X71" s="5">
        <v>41991895</v>
      </c>
      <c r="Y71" s="5">
        <v>41991895</v>
      </c>
      <c r="Z71" s="5">
        <v>98716444</v>
      </c>
      <c r="AA71" s="5">
        <v>104706782</v>
      </c>
      <c r="AB71" s="5">
        <v>113472943</v>
      </c>
      <c r="AC71" s="4"/>
      <c r="AD71" s="6">
        <v>45904.635335648098</v>
      </c>
      <c r="AE71" s="4" t="s">
        <v>33</v>
      </c>
    </row>
    <row r="72" spans="1:31" ht="216.75" x14ac:dyDescent="0.25">
      <c r="A72" s="4" t="s">
        <v>26</v>
      </c>
      <c r="B72" s="4" t="s">
        <v>11923</v>
      </c>
      <c r="C72" s="4" t="s">
        <v>323</v>
      </c>
      <c r="D72" s="6">
        <v>30498</v>
      </c>
      <c r="E72" s="6"/>
      <c r="F72" s="4" t="s">
        <v>28</v>
      </c>
      <c r="G72" s="4" t="s">
        <v>29</v>
      </c>
      <c r="H72" s="4">
        <v>1404</v>
      </c>
      <c r="I72" s="4" t="s">
        <v>324</v>
      </c>
      <c r="J72" s="4" t="s">
        <v>325</v>
      </c>
      <c r="K72" s="4" t="s">
        <v>326</v>
      </c>
      <c r="L72" s="4" t="s">
        <v>9168</v>
      </c>
      <c r="M72" s="4" t="s">
        <v>327</v>
      </c>
      <c r="N72" s="4" t="s">
        <v>328</v>
      </c>
      <c r="O72" s="4" t="s">
        <v>329</v>
      </c>
      <c r="P72" s="5">
        <v>0</v>
      </c>
      <c r="Q72" s="5"/>
      <c r="R72" s="5"/>
      <c r="S72" s="5"/>
      <c r="T72" s="5">
        <v>9111348</v>
      </c>
      <c r="U72" s="5">
        <v>9111348</v>
      </c>
      <c r="V72" s="5">
        <v>9111348</v>
      </c>
      <c r="W72" s="5">
        <v>89239095</v>
      </c>
      <c r="X72" s="5">
        <v>89299797</v>
      </c>
      <c r="Y72" s="5">
        <v>89402638</v>
      </c>
      <c r="Z72" s="5">
        <v>98350443</v>
      </c>
      <c r="AA72" s="5">
        <v>98411145</v>
      </c>
      <c r="AB72" s="5">
        <v>98513986</v>
      </c>
      <c r="AC72" s="4"/>
      <c r="AD72" s="6">
        <v>45713.379328703697</v>
      </c>
      <c r="AE72" s="4" t="s">
        <v>33</v>
      </c>
    </row>
    <row r="73" spans="1:31" ht="140.25" x14ac:dyDescent="0.25">
      <c r="A73" s="4" t="s">
        <v>26</v>
      </c>
      <c r="B73" s="4" t="s">
        <v>11923</v>
      </c>
      <c r="C73" s="4" t="s">
        <v>330</v>
      </c>
      <c r="D73" s="6">
        <v>38899</v>
      </c>
      <c r="E73" s="6"/>
      <c r="F73" s="4" t="s">
        <v>28</v>
      </c>
      <c r="G73" s="4" t="s">
        <v>29</v>
      </c>
      <c r="H73" s="4">
        <v>6154</v>
      </c>
      <c r="I73" s="4" t="s">
        <v>331</v>
      </c>
      <c r="J73" s="4" t="s">
        <v>332</v>
      </c>
      <c r="K73" s="4"/>
      <c r="L73" s="4" t="s">
        <v>9168</v>
      </c>
      <c r="M73" s="4" t="s">
        <v>333</v>
      </c>
      <c r="N73" s="4" t="s">
        <v>334</v>
      </c>
      <c r="O73" s="4"/>
      <c r="P73" s="5">
        <v>0</v>
      </c>
      <c r="Q73" s="5">
        <v>2973265</v>
      </c>
      <c r="R73" s="5">
        <v>3333679</v>
      </c>
      <c r="S73" s="5">
        <v>3863059</v>
      </c>
      <c r="T73" s="5">
        <v>94690272</v>
      </c>
      <c r="U73" s="5">
        <v>107778246</v>
      </c>
      <c r="V73" s="5">
        <v>126939234</v>
      </c>
      <c r="W73" s="5"/>
      <c r="X73" s="5"/>
      <c r="Y73" s="5"/>
      <c r="Z73" s="5">
        <v>97663537</v>
      </c>
      <c r="AA73" s="5">
        <v>111111925</v>
      </c>
      <c r="AB73" s="5">
        <v>130802293</v>
      </c>
      <c r="AC73" s="4"/>
      <c r="AD73" s="6">
        <v>44833.603506944397</v>
      </c>
      <c r="AE73" s="4" t="s">
        <v>33</v>
      </c>
    </row>
    <row r="74" spans="1:31" ht="204" x14ac:dyDescent="0.25">
      <c r="A74" s="4" t="s">
        <v>26</v>
      </c>
      <c r="B74" s="4" t="s">
        <v>11923</v>
      </c>
      <c r="C74" s="4" t="s">
        <v>457</v>
      </c>
      <c r="D74" s="6">
        <v>37438</v>
      </c>
      <c r="E74" s="6"/>
      <c r="F74" s="4" t="s">
        <v>28</v>
      </c>
      <c r="G74" s="4" t="s">
        <v>29</v>
      </c>
      <c r="H74" s="4">
        <v>5662</v>
      </c>
      <c r="I74" s="4" t="s">
        <v>458</v>
      </c>
      <c r="J74" s="4" t="s">
        <v>289</v>
      </c>
      <c r="K74" s="4"/>
      <c r="L74" s="4" t="s">
        <v>9149</v>
      </c>
      <c r="M74" s="4" t="s">
        <v>12019</v>
      </c>
      <c r="N74" s="4" t="s">
        <v>459</v>
      </c>
      <c r="O74" s="4"/>
      <c r="P74" s="5">
        <v>0</v>
      </c>
      <c r="Q74" s="5">
        <v>5365795</v>
      </c>
      <c r="R74" s="5">
        <v>6447037</v>
      </c>
      <c r="S74" s="5">
        <v>8035177</v>
      </c>
      <c r="T74" s="5">
        <v>88979632</v>
      </c>
      <c r="U74" s="5">
        <v>102067606</v>
      </c>
      <c r="V74" s="5">
        <v>121228594</v>
      </c>
      <c r="W74" s="5"/>
      <c r="X74" s="5"/>
      <c r="Y74" s="5"/>
      <c r="Z74" s="5">
        <v>94345427</v>
      </c>
      <c r="AA74" s="5">
        <v>108514643</v>
      </c>
      <c r="AB74" s="5">
        <v>129263771</v>
      </c>
      <c r="AC74" s="4"/>
      <c r="AD74" s="6">
        <v>45817.387222222198</v>
      </c>
      <c r="AE74" s="4" t="s">
        <v>33</v>
      </c>
    </row>
    <row r="75" spans="1:31" ht="255" x14ac:dyDescent="0.25">
      <c r="A75" s="4" t="s">
        <v>26</v>
      </c>
      <c r="B75" s="4" t="s">
        <v>11923</v>
      </c>
      <c r="C75" s="4" t="s">
        <v>339</v>
      </c>
      <c r="D75" s="6">
        <v>30834</v>
      </c>
      <c r="E75" s="6"/>
      <c r="F75" s="4" t="s">
        <v>28</v>
      </c>
      <c r="G75" s="4" t="s">
        <v>71</v>
      </c>
      <c r="H75" s="4">
        <v>1355</v>
      </c>
      <c r="I75" s="4" t="s">
        <v>340</v>
      </c>
      <c r="J75" s="4" t="s">
        <v>341</v>
      </c>
      <c r="K75" s="4"/>
      <c r="L75" s="4" t="s">
        <v>9171</v>
      </c>
      <c r="M75" s="4" t="s">
        <v>342</v>
      </c>
      <c r="N75" s="4" t="s">
        <v>343</v>
      </c>
      <c r="O75" s="4"/>
      <c r="P75" s="5">
        <v>5235555</v>
      </c>
      <c r="Q75" s="5">
        <v>6165871</v>
      </c>
      <c r="R75" s="5">
        <v>6297894</v>
      </c>
      <c r="S75" s="5">
        <v>6488900</v>
      </c>
      <c r="T75" s="5">
        <v>7469366</v>
      </c>
      <c r="U75" s="5">
        <v>7469366</v>
      </c>
      <c r="V75" s="5">
        <v>7469366</v>
      </c>
      <c r="W75" s="5">
        <v>80183392</v>
      </c>
      <c r="X75" s="5">
        <v>80244094</v>
      </c>
      <c r="Y75" s="5">
        <v>80346935</v>
      </c>
      <c r="Z75" s="5">
        <v>93818629</v>
      </c>
      <c r="AA75" s="5">
        <v>94011354</v>
      </c>
      <c r="AB75" s="5">
        <v>94305201</v>
      </c>
      <c r="AC75" s="4" t="s">
        <v>344</v>
      </c>
      <c r="AD75" s="6">
        <v>44991.435370370396</v>
      </c>
      <c r="AE75" s="4" t="s">
        <v>33</v>
      </c>
    </row>
    <row r="76" spans="1:31" ht="140.25" x14ac:dyDescent="0.25">
      <c r="A76" s="4" t="s">
        <v>26</v>
      </c>
      <c r="B76" s="4" t="s">
        <v>11923</v>
      </c>
      <c r="C76" s="4" t="s">
        <v>335</v>
      </c>
      <c r="D76" s="6">
        <v>32478</v>
      </c>
      <c r="E76" s="6"/>
      <c r="F76" s="4" t="s">
        <v>28</v>
      </c>
      <c r="G76" s="4" t="s">
        <v>29</v>
      </c>
      <c r="H76" s="4">
        <v>4907</v>
      </c>
      <c r="I76" s="4" t="s">
        <v>336</v>
      </c>
      <c r="J76" s="4" t="s">
        <v>337</v>
      </c>
      <c r="K76" s="4"/>
      <c r="L76" s="4" t="s">
        <v>9158</v>
      </c>
      <c r="M76" s="4" t="s">
        <v>12020</v>
      </c>
      <c r="N76" s="4" t="s">
        <v>338</v>
      </c>
      <c r="O76" s="4"/>
      <c r="P76" s="5">
        <v>0</v>
      </c>
      <c r="Q76" s="5"/>
      <c r="R76" s="5"/>
      <c r="S76" s="5"/>
      <c r="T76" s="5">
        <v>19696450</v>
      </c>
      <c r="U76" s="5">
        <v>24059108</v>
      </c>
      <c r="V76" s="5">
        <v>30446104</v>
      </c>
      <c r="W76" s="5">
        <v>73479868</v>
      </c>
      <c r="X76" s="5">
        <v>73479868</v>
      </c>
      <c r="Y76" s="5">
        <v>73479868</v>
      </c>
      <c r="Z76" s="5">
        <v>93176318</v>
      </c>
      <c r="AA76" s="5">
        <v>97538976</v>
      </c>
      <c r="AB76" s="5">
        <v>103925972</v>
      </c>
      <c r="AC76" s="4"/>
      <c r="AD76" s="6">
        <v>45902.403703703698</v>
      </c>
      <c r="AE76" s="4" t="s">
        <v>33</v>
      </c>
    </row>
    <row r="77" spans="1:31" ht="140.25" x14ac:dyDescent="0.25">
      <c r="A77" s="4" t="s">
        <v>26</v>
      </c>
      <c r="B77" s="4" t="s">
        <v>11923</v>
      </c>
      <c r="C77" s="4" t="s">
        <v>345</v>
      </c>
      <c r="D77" s="6">
        <v>38047</v>
      </c>
      <c r="E77" s="6"/>
      <c r="F77" s="4" t="s">
        <v>28</v>
      </c>
      <c r="G77" s="4" t="s">
        <v>29</v>
      </c>
      <c r="H77" s="4">
        <v>7679</v>
      </c>
      <c r="I77" s="4" t="s">
        <v>346</v>
      </c>
      <c r="J77" s="4" t="s">
        <v>12021</v>
      </c>
      <c r="K77" s="4"/>
      <c r="L77" s="4" t="s">
        <v>9145</v>
      </c>
      <c r="M77" s="4" t="s">
        <v>347</v>
      </c>
      <c r="N77" s="4" t="s">
        <v>12022</v>
      </c>
      <c r="O77" s="4"/>
      <c r="P77" s="5">
        <v>0</v>
      </c>
      <c r="Q77" s="5">
        <v>689640</v>
      </c>
      <c r="R77" s="5">
        <v>809778</v>
      </c>
      <c r="S77" s="5">
        <v>986238</v>
      </c>
      <c r="T77" s="5">
        <v>91143664</v>
      </c>
      <c r="U77" s="5">
        <v>104231638</v>
      </c>
      <c r="V77" s="5">
        <v>123392626</v>
      </c>
      <c r="W77" s="5"/>
      <c r="X77" s="5"/>
      <c r="Y77" s="5"/>
      <c r="Z77" s="5">
        <v>91833304</v>
      </c>
      <c r="AA77" s="5">
        <v>105041416</v>
      </c>
      <c r="AB77" s="5">
        <v>124378864</v>
      </c>
      <c r="AC77" s="4"/>
      <c r="AD77" s="6">
        <v>45244.3963657407</v>
      </c>
      <c r="AE77" s="4" t="s">
        <v>33</v>
      </c>
    </row>
    <row r="78" spans="1:31" ht="255" x14ac:dyDescent="0.25">
      <c r="A78" s="4" t="s">
        <v>26</v>
      </c>
      <c r="B78" s="4" t="s">
        <v>11923</v>
      </c>
      <c r="C78" s="4" t="s">
        <v>384</v>
      </c>
      <c r="D78" s="6">
        <v>42887</v>
      </c>
      <c r="E78" s="6"/>
      <c r="F78" s="4" t="s">
        <v>28</v>
      </c>
      <c r="G78" s="4" t="s">
        <v>29</v>
      </c>
      <c r="H78" s="4">
        <v>5498</v>
      </c>
      <c r="I78" s="4" t="s">
        <v>385</v>
      </c>
      <c r="J78" s="4" t="s">
        <v>12023</v>
      </c>
      <c r="K78" s="4"/>
      <c r="L78" s="4" t="s">
        <v>9151</v>
      </c>
      <c r="M78" s="4" t="s">
        <v>12024</v>
      </c>
      <c r="N78" s="4" t="s">
        <v>12025</v>
      </c>
      <c r="O78" s="4"/>
      <c r="P78" s="5">
        <v>0</v>
      </c>
      <c r="Q78" s="5">
        <v>2283625</v>
      </c>
      <c r="R78" s="5">
        <v>2523901</v>
      </c>
      <c r="S78" s="5">
        <v>2876821</v>
      </c>
      <c r="T78" s="5">
        <v>89301000</v>
      </c>
      <c r="U78" s="5">
        <v>102388974</v>
      </c>
      <c r="V78" s="5">
        <v>121549962</v>
      </c>
      <c r="W78" s="5"/>
      <c r="X78" s="5"/>
      <c r="Y78" s="5"/>
      <c r="Z78" s="5">
        <v>91584625</v>
      </c>
      <c r="AA78" s="5">
        <v>104912875</v>
      </c>
      <c r="AB78" s="5">
        <v>124426783</v>
      </c>
      <c r="AC78" s="4"/>
      <c r="AD78" s="6">
        <v>45824.383252314801</v>
      </c>
      <c r="AE78" s="4" t="s">
        <v>33</v>
      </c>
    </row>
    <row r="79" spans="1:31" ht="153" x14ac:dyDescent="0.25">
      <c r="A79" s="4" t="s">
        <v>26</v>
      </c>
      <c r="B79" s="4" t="s">
        <v>11923</v>
      </c>
      <c r="C79" s="4" t="s">
        <v>287</v>
      </c>
      <c r="D79" s="6">
        <v>35309</v>
      </c>
      <c r="E79" s="6"/>
      <c r="F79" s="4" t="s">
        <v>28</v>
      </c>
      <c r="G79" s="4" t="s">
        <v>29</v>
      </c>
      <c r="H79" s="4">
        <v>5511</v>
      </c>
      <c r="I79" s="4" t="s">
        <v>288</v>
      </c>
      <c r="J79" s="4" t="s">
        <v>289</v>
      </c>
      <c r="K79" s="4"/>
      <c r="L79" s="4" t="s">
        <v>9149</v>
      </c>
      <c r="M79" s="4" t="s">
        <v>12026</v>
      </c>
      <c r="N79" s="4" t="s">
        <v>290</v>
      </c>
      <c r="O79" s="4"/>
      <c r="P79" s="5">
        <v>0</v>
      </c>
      <c r="Q79" s="5">
        <v>3789217</v>
      </c>
      <c r="R79" s="5">
        <v>4714151</v>
      </c>
      <c r="S79" s="5">
        <v>6064983</v>
      </c>
      <c r="T79" s="5">
        <v>87414408</v>
      </c>
      <c r="U79" s="5">
        <v>100502382</v>
      </c>
      <c r="V79" s="5">
        <v>119663370</v>
      </c>
      <c r="W79" s="5"/>
      <c r="X79" s="5"/>
      <c r="Y79" s="5"/>
      <c r="Z79" s="5">
        <v>91203625</v>
      </c>
      <c r="AA79" s="5">
        <v>105216533</v>
      </c>
      <c r="AB79" s="5">
        <v>125728353</v>
      </c>
      <c r="AC79" s="4"/>
      <c r="AD79" s="6">
        <v>45468.5370833333</v>
      </c>
      <c r="AE79" s="4" t="s">
        <v>33</v>
      </c>
    </row>
    <row r="80" spans="1:31" ht="178.5" x14ac:dyDescent="0.25">
      <c r="A80" s="4" t="s">
        <v>26</v>
      </c>
      <c r="B80" s="4" t="s">
        <v>11923</v>
      </c>
      <c r="C80" s="4" t="s">
        <v>348</v>
      </c>
      <c r="D80" s="6">
        <v>31229</v>
      </c>
      <c r="E80" s="6"/>
      <c r="F80" s="4" t="s">
        <v>28</v>
      </c>
      <c r="G80" s="4" t="s">
        <v>29</v>
      </c>
      <c r="H80" s="4">
        <v>3904</v>
      </c>
      <c r="I80" s="4" t="s">
        <v>349</v>
      </c>
      <c r="J80" s="4" t="s">
        <v>12027</v>
      </c>
      <c r="K80" s="4"/>
      <c r="L80" s="4" t="s">
        <v>9145</v>
      </c>
      <c r="M80" s="4" t="s">
        <v>12028</v>
      </c>
      <c r="N80" s="4" t="s">
        <v>12029</v>
      </c>
      <c r="O80" s="4"/>
      <c r="P80" s="5">
        <v>0</v>
      </c>
      <c r="Q80" s="5">
        <v>3950255</v>
      </c>
      <c r="R80" s="5">
        <v>4791221</v>
      </c>
      <c r="S80" s="5">
        <v>6026441</v>
      </c>
      <c r="T80" s="5">
        <v>87133500</v>
      </c>
      <c r="U80" s="5">
        <v>104584132</v>
      </c>
      <c r="V80" s="5">
        <v>130132116</v>
      </c>
      <c r="W80" s="5"/>
      <c r="X80" s="5"/>
      <c r="Y80" s="5"/>
      <c r="Z80" s="5">
        <v>91083755</v>
      </c>
      <c r="AA80" s="5">
        <v>109375353</v>
      </c>
      <c r="AB80" s="5">
        <v>136158557</v>
      </c>
      <c r="AC80" s="4"/>
      <c r="AD80" s="6">
        <v>45777.361689814803</v>
      </c>
      <c r="AE80" s="4" t="s">
        <v>33</v>
      </c>
    </row>
    <row r="81" spans="1:31" ht="409.5" x14ac:dyDescent="0.25">
      <c r="A81" s="4" t="s">
        <v>26</v>
      </c>
      <c r="B81" s="4" t="s">
        <v>11923</v>
      </c>
      <c r="C81" s="4" t="s">
        <v>354</v>
      </c>
      <c r="D81" s="6">
        <v>35643</v>
      </c>
      <c r="E81" s="6"/>
      <c r="F81" s="4" t="s">
        <v>28</v>
      </c>
      <c r="G81" s="4" t="s">
        <v>71</v>
      </c>
      <c r="H81" s="4">
        <v>4429</v>
      </c>
      <c r="I81" s="4" t="s">
        <v>355</v>
      </c>
      <c r="J81" s="4" t="s">
        <v>107</v>
      </c>
      <c r="K81" s="4" t="s">
        <v>356</v>
      </c>
      <c r="L81" s="4" t="s">
        <v>9173</v>
      </c>
      <c r="M81" s="4" t="s">
        <v>12030</v>
      </c>
      <c r="N81" s="4" t="s">
        <v>357</v>
      </c>
      <c r="O81" s="4" t="s">
        <v>358</v>
      </c>
      <c r="P81" s="5">
        <v>0</v>
      </c>
      <c r="Q81" s="5">
        <v>20372043</v>
      </c>
      <c r="R81" s="5">
        <v>24137666</v>
      </c>
      <c r="S81" s="5">
        <v>29626171</v>
      </c>
      <c r="T81" s="5">
        <v>51173808</v>
      </c>
      <c r="U81" s="5">
        <v>59899124</v>
      </c>
      <c r="V81" s="5">
        <v>72673116</v>
      </c>
      <c r="W81" s="5">
        <v>19500696</v>
      </c>
      <c r="X81" s="5">
        <v>19500696</v>
      </c>
      <c r="Y81" s="5">
        <v>19500696</v>
      </c>
      <c r="Z81" s="5">
        <v>91046547</v>
      </c>
      <c r="AA81" s="5">
        <v>103537486</v>
      </c>
      <c r="AB81" s="5">
        <v>121799983</v>
      </c>
      <c r="AC81" s="4"/>
      <c r="AD81" s="6">
        <v>45195.406932870399</v>
      </c>
      <c r="AE81" s="4" t="s">
        <v>33</v>
      </c>
    </row>
    <row r="82" spans="1:31" ht="267.75" x14ac:dyDescent="0.25">
      <c r="A82" s="4" t="s">
        <v>26</v>
      </c>
      <c r="B82" s="4" t="s">
        <v>11923</v>
      </c>
      <c r="C82" s="4" t="s">
        <v>350</v>
      </c>
      <c r="D82" s="6">
        <v>32994</v>
      </c>
      <c r="E82" s="6"/>
      <c r="F82" s="4" t="s">
        <v>28</v>
      </c>
      <c r="G82" s="4" t="s">
        <v>29</v>
      </c>
      <c r="H82" s="4">
        <v>2539</v>
      </c>
      <c r="I82" s="4" t="s">
        <v>351</v>
      </c>
      <c r="J82" s="4" t="s">
        <v>352</v>
      </c>
      <c r="K82" s="4"/>
      <c r="L82" s="4" t="s">
        <v>9143</v>
      </c>
      <c r="M82" s="4" t="s">
        <v>9174</v>
      </c>
      <c r="N82" s="4" t="s">
        <v>353</v>
      </c>
      <c r="O82" s="4"/>
      <c r="P82" s="5">
        <v>0</v>
      </c>
      <c r="Q82" s="5">
        <v>930304</v>
      </c>
      <c r="R82" s="5">
        <v>1152496</v>
      </c>
      <c r="S82" s="5">
        <v>1474991</v>
      </c>
      <c r="T82" s="5">
        <v>27320700</v>
      </c>
      <c r="U82" s="5">
        <v>27320700</v>
      </c>
      <c r="V82" s="5">
        <v>27320700</v>
      </c>
      <c r="W82" s="5">
        <v>62207007</v>
      </c>
      <c r="X82" s="5">
        <v>62207007</v>
      </c>
      <c r="Y82" s="5">
        <v>62207007</v>
      </c>
      <c r="Z82" s="5">
        <v>90458011</v>
      </c>
      <c r="AA82" s="5">
        <v>90680203</v>
      </c>
      <c r="AB82" s="5">
        <v>91002698</v>
      </c>
      <c r="AC82" s="4"/>
      <c r="AD82" s="6">
        <v>45764.4037731481</v>
      </c>
      <c r="AE82" s="4" t="s">
        <v>33</v>
      </c>
    </row>
    <row r="83" spans="1:31" ht="306" x14ac:dyDescent="0.25">
      <c r="A83" s="4" t="s">
        <v>26</v>
      </c>
      <c r="B83" s="4" t="s">
        <v>11923</v>
      </c>
      <c r="C83" s="4" t="s">
        <v>364</v>
      </c>
      <c r="D83" s="6">
        <v>37408</v>
      </c>
      <c r="E83" s="6"/>
      <c r="F83" s="4" t="s">
        <v>28</v>
      </c>
      <c r="G83" s="4" t="s">
        <v>29</v>
      </c>
      <c r="H83" s="4">
        <v>5465</v>
      </c>
      <c r="I83" s="4" t="s">
        <v>365</v>
      </c>
      <c r="J83" s="4" t="s">
        <v>366</v>
      </c>
      <c r="K83" s="4" t="s">
        <v>367</v>
      </c>
      <c r="L83" s="4" t="s">
        <v>9175</v>
      </c>
      <c r="M83" s="4" t="s">
        <v>368</v>
      </c>
      <c r="N83" s="4" t="s">
        <v>369</v>
      </c>
      <c r="O83" s="4" t="s">
        <v>370</v>
      </c>
      <c r="P83" s="5">
        <v>0</v>
      </c>
      <c r="Q83" s="5"/>
      <c r="R83" s="5"/>
      <c r="S83" s="5"/>
      <c r="T83" s="5">
        <v>88154248</v>
      </c>
      <c r="U83" s="5">
        <v>101242222</v>
      </c>
      <c r="V83" s="5">
        <v>120403210</v>
      </c>
      <c r="W83" s="5"/>
      <c r="X83" s="5"/>
      <c r="Y83" s="5"/>
      <c r="Z83" s="5">
        <v>88154248</v>
      </c>
      <c r="AA83" s="5">
        <v>101242222</v>
      </c>
      <c r="AB83" s="5">
        <v>120403210</v>
      </c>
      <c r="AC83" s="4"/>
      <c r="AD83" s="6">
        <v>45642.400474536997</v>
      </c>
      <c r="AE83" s="4" t="s">
        <v>33</v>
      </c>
    </row>
    <row r="84" spans="1:31" ht="409.5" x14ac:dyDescent="0.25">
      <c r="A84" s="4" t="s">
        <v>26</v>
      </c>
      <c r="B84" s="4" t="s">
        <v>11923</v>
      </c>
      <c r="C84" s="4" t="s">
        <v>371</v>
      </c>
      <c r="D84" s="6">
        <v>22767</v>
      </c>
      <c r="E84" s="6"/>
      <c r="F84" s="4" t="s">
        <v>28</v>
      </c>
      <c r="G84" s="4" t="s">
        <v>937</v>
      </c>
      <c r="H84" s="4">
        <v>305</v>
      </c>
      <c r="I84" s="4" t="s">
        <v>372</v>
      </c>
      <c r="J84" s="4" t="s">
        <v>93</v>
      </c>
      <c r="K84" s="4" t="s">
        <v>373</v>
      </c>
      <c r="L84" s="4" t="s">
        <v>9176</v>
      </c>
      <c r="M84" s="4" t="s">
        <v>374</v>
      </c>
      <c r="N84" s="4" t="s">
        <v>375</v>
      </c>
      <c r="O84" s="4" t="s">
        <v>376</v>
      </c>
      <c r="P84" s="5">
        <v>0</v>
      </c>
      <c r="Q84" s="5"/>
      <c r="R84" s="5"/>
      <c r="S84" s="5"/>
      <c r="T84" s="5">
        <v>4052527</v>
      </c>
      <c r="U84" s="5">
        <v>4946217</v>
      </c>
      <c r="V84" s="5">
        <v>6239937</v>
      </c>
      <c r="W84" s="5">
        <v>83968396</v>
      </c>
      <c r="X84" s="5">
        <v>92400243</v>
      </c>
      <c r="Y84" s="5">
        <v>106501102</v>
      </c>
      <c r="Z84" s="5">
        <v>88020923</v>
      </c>
      <c r="AA84" s="5">
        <v>97346460</v>
      </c>
      <c r="AB84" s="5">
        <v>112741039</v>
      </c>
      <c r="AC84" s="4"/>
      <c r="AD84" s="6">
        <v>45468.548414351899</v>
      </c>
      <c r="AE84" s="4" t="s">
        <v>33</v>
      </c>
    </row>
    <row r="85" spans="1:31" ht="153" x14ac:dyDescent="0.25">
      <c r="A85" s="4" t="s">
        <v>26</v>
      </c>
      <c r="B85" s="4" t="s">
        <v>11923</v>
      </c>
      <c r="C85" s="4" t="s">
        <v>377</v>
      </c>
      <c r="D85" s="6">
        <v>31229</v>
      </c>
      <c r="E85" s="6"/>
      <c r="F85" s="4" t="s">
        <v>28</v>
      </c>
      <c r="G85" s="4" t="s">
        <v>29</v>
      </c>
      <c r="H85" s="4">
        <v>4071</v>
      </c>
      <c r="I85" s="4" t="s">
        <v>378</v>
      </c>
      <c r="J85" s="4" t="s">
        <v>12027</v>
      </c>
      <c r="K85" s="4"/>
      <c r="L85" s="4" t="s">
        <v>9145</v>
      </c>
      <c r="M85" s="4" t="s">
        <v>379</v>
      </c>
      <c r="N85" s="4" t="s">
        <v>12029</v>
      </c>
      <c r="O85" s="4"/>
      <c r="P85" s="5">
        <v>0</v>
      </c>
      <c r="Q85" s="5">
        <v>1089043</v>
      </c>
      <c r="R85" s="5">
        <v>1431372</v>
      </c>
      <c r="S85" s="5">
        <v>1930327</v>
      </c>
      <c r="T85" s="5">
        <v>86553188</v>
      </c>
      <c r="U85" s="5">
        <v>104003820</v>
      </c>
      <c r="V85" s="5">
        <v>129551804</v>
      </c>
      <c r="W85" s="5"/>
      <c r="X85" s="5"/>
      <c r="Y85" s="5"/>
      <c r="Z85" s="5">
        <v>87642231</v>
      </c>
      <c r="AA85" s="5">
        <v>105435192</v>
      </c>
      <c r="AB85" s="5">
        <v>131482131</v>
      </c>
      <c r="AC85" s="4"/>
      <c r="AD85" s="6">
        <v>45699.384756944397</v>
      </c>
      <c r="AE85" s="4" t="s">
        <v>33</v>
      </c>
    </row>
    <row r="86" spans="1:31" ht="409.5" x14ac:dyDescent="0.25">
      <c r="A86" s="4" t="s">
        <v>26</v>
      </c>
      <c r="B86" s="4" t="s">
        <v>11923</v>
      </c>
      <c r="C86" s="4" t="s">
        <v>380</v>
      </c>
      <c r="D86" s="6">
        <v>26696</v>
      </c>
      <c r="E86" s="6"/>
      <c r="F86" s="4" t="s">
        <v>28</v>
      </c>
      <c r="G86" s="4" t="s">
        <v>71</v>
      </c>
      <c r="H86" s="4">
        <v>217</v>
      </c>
      <c r="I86" s="4" t="s">
        <v>381</v>
      </c>
      <c r="J86" s="4" t="s">
        <v>382</v>
      </c>
      <c r="K86" s="4"/>
      <c r="L86" s="4" t="s">
        <v>9177</v>
      </c>
      <c r="M86" s="4" t="s">
        <v>12031</v>
      </c>
      <c r="N86" s="4" t="s">
        <v>383</v>
      </c>
      <c r="O86" s="4"/>
      <c r="P86" s="5">
        <v>26780000</v>
      </c>
      <c r="Q86" s="5">
        <v>3399654</v>
      </c>
      <c r="R86" s="5">
        <v>4810053</v>
      </c>
      <c r="S86" s="5">
        <v>6851604</v>
      </c>
      <c r="T86" s="5">
        <v>61545213</v>
      </c>
      <c r="U86" s="5">
        <v>78555300</v>
      </c>
      <c r="V86" s="5">
        <v>103189731</v>
      </c>
      <c r="W86" s="5">
        <v>21662535</v>
      </c>
      <c r="X86" s="5">
        <v>24352385</v>
      </c>
      <c r="Y86" s="5">
        <v>28843520</v>
      </c>
      <c r="Z86" s="5">
        <v>86607402</v>
      </c>
      <c r="AA86" s="5">
        <v>107717738</v>
      </c>
      <c r="AB86" s="5">
        <v>138884855</v>
      </c>
      <c r="AC86" s="4" t="s">
        <v>12032</v>
      </c>
      <c r="AD86" s="6">
        <v>44833.603506944397</v>
      </c>
      <c r="AE86" s="4" t="s">
        <v>33</v>
      </c>
    </row>
    <row r="87" spans="1:31" ht="409.5" x14ac:dyDescent="0.25">
      <c r="A87" s="4" t="s">
        <v>26</v>
      </c>
      <c r="B87" s="4" t="s">
        <v>11923</v>
      </c>
      <c r="C87" s="4" t="s">
        <v>386</v>
      </c>
      <c r="D87" s="6">
        <v>13187</v>
      </c>
      <c r="E87" s="6"/>
      <c r="F87" s="4" t="s">
        <v>28</v>
      </c>
      <c r="G87" s="4" t="s">
        <v>29</v>
      </c>
      <c r="H87" s="4">
        <v>26</v>
      </c>
      <c r="I87" s="4" t="s">
        <v>387</v>
      </c>
      <c r="J87" s="4" t="s">
        <v>12033</v>
      </c>
      <c r="K87" s="4" t="s">
        <v>12034</v>
      </c>
      <c r="L87" s="4" t="s">
        <v>9178</v>
      </c>
      <c r="M87" s="4" t="s">
        <v>12035</v>
      </c>
      <c r="N87" s="4" t="s">
        <v>12036</v>
      </c>
      <c r="O87" s="4" t="s">
        <v>12037</v>
      </c>
      <c r="P87" s="5">
        <v>900021</v>
      </c>
      <c r="Q87" s="5">
        <v>10616970</v>
      </c>
      <c r="R87" s="5">
        <v>23233299</v>
      </c>
      <c r="S87" s="5">
        <v>41500697</v>
      </c>
      <c r="T87" s="5">
        <v>25583969</v>
      </c>
      <c r="U87" s="5">
        <v>39626158</v>
      </c>
      <c r="V87" s="5">
        <v>59958860</v>
      </c>
      <c r="W87" s="5">
        <v>49540878</v>
      </c>
      <c r="X87" s="5">
        <v>84433093</v>
      </c>
      <c r="Y87" s="5">
        <v>140863068</v>
      </c>
      <c r="Z87" s="5">
        <v>85741817</v>
      </c>
      <c r="AA87" s="5">
        <v>147292550</v>
      </c>
      <c r="AB87" s="5">
        <v>242322625</v>
      </c>
      <c r="AC87" s="4" t="s">
        <v>12038</v>
      </c>
      <c r="AD87" s="6">
        <v>45902.403900463003</v>
      </c>
      <c r="AE87" s="4" t="s">
        <v>33</v>
      </c>
    </row>
    <row r="88" spans="1:31" ht="409.5" x14ac:dyDescent="0.25">
      <c r="A88" s="4" t="s">
        <v>26</v>
      </c>
      <c r="B88" s="4" t="s">
        <v>11923</v>
      </c>
      <c r="C88" s="4" t="s">
        <v>561</v>
      </c>
      <c r="D88" s="6">
        <v>38899</v>
      </c>
      <c r="E88" s="6"/>
      <c r="F88" s="4" t="s">
        <v>28</v>
      </c>
      <c r="G88" s="4" t="s">
        <v>29</v>
      </c>
      <c r="H88" s="4">
        <v>1614</v>
      </c>
      <c r="I88" s="4" t="s">
        <v>562</v>
      </c>
      <c r="J88" s="4" t="s">
        <v>563</v>
      </c>
      <c r="K88" s="4" t="s">
        <v>564</v>
      </c>
      <c r="L88" s="4" t="s">
        <v>9194</v>
      </c>
      <c r="M88" s="4" t="s">
        <v>12039</v>
      </c>
      <c r="N88" s="4" t="s">
        <v>565</v>
      </c>
      <c r="O88" s="4" t="s">
        <v>566</v>
      </c>
      <c r="P88" s="5">
        <v>0</v>
      </c>
      <c r="Q88" s="5"/>
      <c r="R88" s="5"/>
      <c r="S88" s="5"/>
      <c r="T88" s="5">
        <v>18797673</v>
      </c>
      <c r="U88" s="5">
        <v>23160331</v>
      </c>
      <c r="V88" s="5">
        <v>29547327</v>
      </c>
      <c r="W88" s="5">
        <v>66404501</v>
      </c>
      <c r="X88" s="5">
        <v>66465203</v>
      </c>
      <c r="Y88" s="5">
        <v>66568044</v>
      </c>
      <c r="Z88" s="5">
        <v>85202174</v>
      </c>
      <c r="AA88" s="5">
        <v>89625534</v>
      </c>
      <c r="AB88" s="5">
        <v>96115371</v>
      </c>
      <c r="AC88" s="4"/>
      <c r="AD88" s="6">
        <v>45866.401111111103</v>
      </c>
      <c r="AE88" s="4" t="s">
        <v>33</v>
      </c>
    </row>
    <row r="89" spans="1:31" ht="204" x14ac:dyDescent="0.25">
      <c r="A89" s="4" t="s">
        <v>26</v>
      </c>
      <c r="B89" s="4" t="s">
        <v>11923</v>
      </c>
      <c r="C89" s="4" t="s">
        <v>390</v>
      </c>
      <c r="D89" s="6">
        <v>36678</v>
      </c>
      <c r="E89" s="6"/>
      <c r="F89" s="4" t="s">
        <v>28</v>
      </c>
      <c r="G89" s="4" t="s">
        <v>71</v>
      </c>
      <c r="H89" s="4">
        <v>5987</v>
      </c>
      <c r="I89" s="4" t="s">
        <v>391</v>
      </c>
      <c r="J89" s="4" t="s">
        <v>392</v>
      </c>
      <c r="K89" s="4"/>
      <c r="L89" s="4" t="s">
        <v>9179</v>
      </c>
      <c r="M89" s="4" t="s">
        <v>393</v>
      </c>
      <c r="N89" s="4" t="s">
        <v>394</v>
      </c>
      <c r="O89" s="4"/>
      <c r="P89" s="5">
        <v>0</v>
      </c>
      <c r="Q89" s="5">
        <v>3509664</v>
      </c>
      <c r="R89" s="5">
        <v>4452684</v>
      </c>
      <c r="S89" s="5">
        <v>5833939</v>
      </c>
      <c r="T89" s="5">
        <v>80908440</v>
      </c>
      <c r="U89" s="5">
        <v>93996414</v>
      </c>
      <c r="V89" s="5">
        <v>113157402</v>
      </c>
      <c r="W89" s="5"/>
      <c r="X89" s="5"/>
      <c r="Y89" s="5"/>
      <c r="Z89" s="5">
        <v>84418104</v>
      </c>
      <c r="AA89" s="5">
        <v>98449098</v>
      </c>
      <c r="AB89" s="5">
        <v>118991341</v>
      </c>
      <c r="AC89" s="4"/>
      <c r="AD89" s="6">
        <v>44833.603506944397</v>
      </c>
      <c r="AE89" s="4" t="s">
        <v>33</v>
      </c>
    </row>
    <row r="90" spans="1:31" ht="267.75" x14ac:dyDescent="0.25">
      <c r="A90" s="4" t="s">
        <v>26</v>
      </c>
      <c r="B90" s="4" t="s">
        <v>11923</v>
      </c>
      <c r="C90" s="4" t="s">
        <v>395</v>
      </c>
      <c r="D90" s="6">
        <v>38322</v>
      </c>
      <c r="E90" s="6"/>
      <c r="F90" s="4" t="s">
        <v>28</v>
      </c>
      <c r="G90" s="4" t="s">
        <v>71</v>
      </c>
      <c r="H90" s="4">
        <v>3225</v>
      </c>
      <c r="I90" s="4" t="s">
        <v>396</v>
      </c>
      <c r="J90" s="4" t="s">
        <v>397</v>
      </c>
      <c r="K90" s="4" t="s">
        <v>398</v>
      </c>
      <c r="L90" s="4" t="s">
        <v>9177</v>
      </c>
      <c r="M90" s="4" t="s">
        <v>9180</v>
      </c>
      <c r="N90" s="4" t="s">
        <v>399</v>
      </c>
      <c r="O90" s="4" t="s">
        <v>400</v>
      </c>
      <c r="P90" s="5">
        <v>0</v>
      </c>
      <c r="Q90" s="5">
        <v>4247933</v>
      </c>
      <c r="R90" s="5">
        <v>5052731</v>
      </c>
      <c r="S90" s="5">
        <v>6227101</v>
      </c>
      <c r="T90" s="5">
        <v>79468064</v>
      </c>
      <c r="U90" s="5">
        <v>96918696</v>
      </c>
      <c r="V90" s="5">
        <v>122466680</v>
      </c>
      <c r="W90" s="5"/>
      <c r="X90" s="5"/>
      <c r="Y90" s="5"/>
      <c r="Z90" s="5">
        <v>83715997</v>
      </c>
      <c r="AA90" s="5">
        <v>101971427</v>
      </c>
      <c r="AB90" s="5">
        <v>128693781</v>
      </c>
      <c r="AC90" s="4"/>
      <c r="AD90" s="6">
        <v>44833.603506944397</v>
      </c>
      <c r="AE90" s="4" t="s">
        <v>33</v>
      </c>
    </row>
    <row r="91" spans="1:31" ht="165.75" x14ac:dyDescent="0.25">
      <c r="A91" s="4" t="s">
        <v>26</v>
      </c>
      <c r="B91" s="4" t="s">
        <v>11923</v>
      </c>
      <c r="C91" s="4" t="s">
        <v>9133</v>
      </c>
      <c r="D91" s="6">
        <v>39052</v>
      </c>
      <c r="E91" s="6"/>
      <c r="F91" s="4" t="s">
        <v>28</v>
      </c>
      <c r="G91" s="4" t="s">
        <v>29</v>
      </c>
      <c r="H91" s="4">
        <v>5147</v>
      </c>
      <c r="I91" s="4" t="s">
        <v>5132</v>
      </c>
      <c r="J91" s="4" t="s">
        <v>930</v>
      </c>
      <c r="K91" s="4"/>
      <c r="L91" s="4" t="s">
        <v>9145</v>
      </c>
      <c r="M91" s="4" t="s">
        <v>12040</v>
      </c>
      <c r="N91" s="4" t="s">
        <v>9134</v>
      </c>
      <c r="O91" s="4"/>
      <c r="P91" s="5">
        <v>0</v>
      </c>
      <c r="Q91" s="5"/>
      <c r="R91" s="5"/>
      <c r="S91" s="5"/>
      <c r="T91" s="5">
        <v>83249340</v>
      </c>
      <c r="U91" s="5">
        <v>118150604</v>
      </c>
      <c r="V91" s="5">
        <v>169246572</v>
      </c>
      <c r="W91" s="5">
        <v>0</v>
      </c>
      <c r="X91" s="5">
        <v>0</v>
      </c>
      <c r="Y91" s="5">
        <v>0</v>
      </c>
      <c r="Z91" s="5">
        <v>83249340</v>
      </c>
      <c r="AA91" s="5">
        <v>118150604</v>
      </c>
      <c r="AB91" s="5">
        <v>169246572</v>
      </c>
      <c r="AC91" s="4"/>
      <c r="AD91" s="6">
        <v>45904.635335648098</v>
      </c>
      <c r="AE91" s="4" t="s">
        <v>33</v>
      </c>
    </row>
    <row r="92" spans="1:31" ht="267.75" x14ac:dyDescent="0.25">
      <c r="A92" s="4" t="s">
        <v>26</v>
      </c>
      <c r="B92" s="4" t="s">
        <v>11923</v>
      </c>
      <c r="C92" s="4" t="s">
        <v>401</v>
      </c>
      <c r="D92" s="6">
        <v>34151</v>
      </c>
      <c r="E92" s="6"/>
      <c r="F92" s="4" t="s">
        <v>28</v>
      </c>
      <c r="G92" s="4" t="s">
        <v>71</v>
      </c>
      <c r="H92" s="4">
        <v>2408</v>
      </c>
      <c r="I92" s="4" t="s">
        <v>402</v>
      </c>
      <c r="J92" s="4" t="s">
        <v>12041</v>
      </c>
      <c r="K92" s="4"/>
      <c r="L92" s="4" t="s">
        <v>9181</v>
      </c>
      <c r="M92" s="4" t="s">
        <v>403</v>
      </c>
      <c r="N92" s="4" t="s">
        <v>12042</v>
      </c>
      <c r="O92" s="4"/>
      <c r="P92" s="5">
        <v>0</v>
      </c>
      <c r="Q92" s="5">
        <v>4422477</v>
      </c>
      <c r="R92" s="5">
        <v>5467550</v>
      </c>
      <c r="S92" s="5">
        <v>6994840</v>
      </c>
      <c r="T92" s="5">
        <v>78537484</v>
      </c>
      <c r="U92" s="5">
        <v>100350774</v>
      </c>
      <c r="V92" s="5">
        <v>132285754</v>
      </c>
      <c r="W92" s="5"/>
      <c r="X92" s="5"/>
      <c r="Y92" s="5"/>
      <c r="Z92" s="5">
        <v>82959961</v>
      </c>
      <c r="AA92" s="5">
        <v>105818324</v>
      </c>
      <c r="AB92" s="5">
        <v>139280594</v>
      </c>
      <c r="AC92" s="4"/>
      <c r="AD92" s="6">
        <v>44833.603506944397</v>
      </c>
      <c r="AE92" s="4" t="s">
        <v>33</v>
      </c>
    </row>
    <row r="93" spans="1:31" ht="409.5" x14ac:dyDescent="0.25">
      <c r="A93" s="4" t="s">
        <v>26</v>
      </c>
      <c r="B93" s="4" t="s">
        <v>11923</v>
      </c>
      <c r="C93" s="4" t="s">
        <v>404</v>
      </c>
      <c r="D93" s="6">
        <v>22037</v>
      </c>
      <c r="E93" s="6">
        <v>44678</v>
      </c>
      <c r="F93" s="4" t="s">
        <v>176</v>
      </c>
      <c r="G93" s="4" t="s">
        <v>177</v>
      </c>
      <c r="H93" s="4">
        <v>249</v>
      </c>
      <c r="I93" s="4" t="s">
        <v>405</v>
      </c>
      <c r="J93" s="4" t="s">
        <v>201</v>
      </c>
      <c r="K93" s="4" t="s">
        <v>406</v>
      </c>
      <c r="L93" s="4" t="s">
        <v>9162</v>
      </c>
      <c r="M93" s="4" t="s">
        <v>407</v>
      </c>
      <c r="N93" s="4" t="s">
        <v>204</v>
      </c>
      <c r="O93" s="4" t="s">
        <v>408</v>
      </c>
      <c r="P93" s="5">
        <v>0</v>
      </c>
      <c r="Q93" s="5">
        <v>309514</v>
      </c>
      <c r="R93" s="5">
        <v>441537</v>
      </c>
      <c r="S93" s="5">
        <v>632543</v>
      </c>
      <c r="T93" s="5">
        <v>8499628</v>
      </c>
      <c r="U93" s="5">
        <v>10480653</v>
      </c>
      <c r="V93" s="5">
        <v>13349158</v>
      </c>
      <c r="W93" s="5">
        <v>72656228</v>
      </c>
      <c r="X93" s="5">
        <v>81263735</v>
      </c>
      <c r="Y93" s="5">
        <v>95635370</v>
      </c>
      <c r="Z93" s="5">
        <v>81465370</v>
      </c>
      <c r="AA93" s="5">
        <v>92185925</v>
      </c>
      <c r="AB93" s="5">
        <v>109617071</v>
      </c>
      <c r="AC93" s="4"/>
      <c r="AD93" s="6">
        <v>45468.548414351899</v>
      </c>
      <c r="AE93" s="4" t="s">
        <v>33</v>
      </c>
    </row>
    <row r="94" spans="1:31" ht="102" x14ac:dyDescent="0.25">
      <c r="A94" s="4" t="s">
        <v>26</v>
      </c>
      <c r="B94" s="4" t="s">
        <v>11923</v>
      </c>
      <c r="C94" s="4" t="s">
        <v>409</v>
      </c>
      <c r="D94" s="6">
        <v>35431</v>
      </c>
      <c r="E94" s="6"/>
      <c r="F94" s="4" t="s">
        <v>28</v>
      </c>
      <c r="G94" s="4" t="s">
        <v>29</v>
      </c>
      <c r="H94" s="4">
        <v>9277</v>
      </c>
      <c r="I94" s="4" t="s">
        <v>410</v>
      </c>
      <c r="J94" s="4" t="s">
        <v>44</v>
      </c>
      <c r="K94" s="4"/>
      <c r="L94" s="4" t="s">
        <v>9145</v>
      </c>
      <c r="M94" s="4" t="s">
        <v>411</v>
      </c>
      <c r="N94" s="4" t="s">
        <v>412</v>
      </c>
      <c r="O94" s="4"/>
      <c r="P94" s="5">
        <v>0</v>
      </c>
      <c r="Q94" s="5"/>
      <c r="R94" s="5"/>
      <c r="S94" s="5"/>
      <c r="T94" s="5">
        <v>81433264</v>
      </c>
      <c r="U94" s="5">
        <v>98883896</v>
      </c>
      <c r="V94" s="5">
        <v>124431880</v>
      </c>
      <c r="W94" s="5"/>
      <c r="X94" s="5"/>
      <c r="Y94" s="5"/>
      <c r="Z94" s="5">
        <v>81433264</v>
      </c>
      <c r="AA94" s="5">
        <v>98883896</v>
      </c>
      <c r="AB94" s="5">
        <v>124431880</v>
      </c>
      <c r="AC94" s="4"/>
      <c r="AD94" s="6">
        <v>44307.397523148102</v>
      </c>
      <c r="AE94" s="4" t="s">
        <v>33</v>
      </c>
    </row>
    <row r="95" spans="1:31" ht="318.75" x14ac:dyDescent="0.25">
      <c r="A95" s="4" t="s">
        <v>26</v>
      </c>
      <c r="B95" s="4" t="s">
        <v>11923</v>
      </c>
      <c r="C95" s="4" t="s">
        <v>413</v>
      </c>
      <c r="D95" s="6">
        <v>32295</v>
      </c>
      <c r="E95" s="6"/>
      <c r="F95" s="4" t="s">
        <v>28</v>
      </c>
      <c r="G95" s="4" t="s">
        <v>71</v>
      </c>
      <c r="H95" s="4">
        <v>1972</v>
      </c>
      <c r="I95" s="4" t="s">
        <v>414</v>
      </c>
      <c r="J95" s="4" t="s">
        <v>341</v>
      </c>
      <c r="K95" s="4"/>
      <c r="L95" s="4" t="s">
        <v>9171</v>
      </c>
      <c r="M95" s="4" t="s">
        <v>415</v>
      </c>
      <c r="N95" s="4" t="s">
        <v>416</v>
      </c>
      <c r="O95" s="4"/>
      <c r="P95" s="5">
        <v>38859972</v>
      </c>
      <c r="Q95" s="5">
        <v>2385937</v>
      </c>
      <c r="R95" s="5">
        <v>3394840</v>
      </c>
      <c r="S95" s="5">
        <v>4861280</v>
      </c>
      <c r="T95" s="5">
        <v>79025944</v>
      </c>
      <c r="U95" s="5">
        <v>100839234</v>
      </c>
      <c r="V95" s="5">
        <v>132774214</v>
      </c>
      <c r="W95" s="5"/>
      <c r="X95" s="5"/>
      <c r="Y95" s="5"/>
      <c r="Z95" s="5">
        <v>81411881</v>
      </c>
      <c r="AA95" s="5">
        <v>104234074</v>
      </c>
      <c r="AB95" s="5">
        <v>137635494</v>
      </c>
      <c r="AC95" s="4" t="s">
        <v>12043</v>
      </c>
      <c r="AD95" s="6">
        <v>45134.395370370403</v>
      </c>
      <c r="AE95" s="4" t="s">
        <v>33</v>
      </c>
    </row>
    <row r="96" spans="1:31" ht="395.25" x14ac:dyDescent="0.25">
      <c r="A96" s="4" t="s">
        <v>26</v>
      </c>
      <c r="B96" s="4" t="s">
        <v>11923</v>
      </c>
      <c r="C96" s="4" t="s">
        <v>417</v>
      </c>
      <c r="D96" s="6">
        <v>35612</v>
      </c>
      <c r="E96" s="6"/>
      <c r="F96" s="4" t="s">
        <v>28</v>
      </c>
      <c r="G96" s="4" t="s">
        <v>29</v>
      </c>
      <c r="H96" s="4">
        <v>7171</v>
      </c>
      <c r="I96" s="4" t="s">
        <v>418</v>
      </c>
      <c r="J96" s="4" t="s">
        <v>53</v>
      </c>
      <c r="K96" s="4"/>
      <c r="L96" s="4" t="s">
        <v>9147</v>
      </c>
      <c r="M96" s="4" t="s">
        <v>419</v>
      </c>
      <c r="N96" s="4" t="s">
        <v>12044</v>
      </c>
      <c r="O96" s="4"/>
      <c r="P96" s="5">
        <v>0</v>
      </c>
      <c r="Q96" s="5">
        <v>13777625</v>
      </c>
      <c r="R96" s="5">
        <v>16660937</v>
      </c>
      <c r="S96" s="5">
        <v>20895977</v>
      </c>
      <c r="T96" s="5">
        <v>66705824</v>
      </c>
      <c r="U96" s="5">
        <v>75431140</v>
      </c>
      <c r="V96" s="5">
        <v>88205132</v>
      </c>
      <c r="W96" s="5"/>
      <c r="X96" s="5"/>
      <c r="Y96" s="5"/>
      <c r="Z96" s="5">
        <v>80483449</v>
      </c>
      <c r="AA96" s="5">
        <v>92092077</v>
      </c>
      <c r="AB96" s="5">
        <v>109101109</v>
      </c>
      <c r="AC96" s="4"/>
      <c r="AD96" s="6">
        <v>45580.383553240703</v>
      </c>
      <c r="AE96" s="4" t="s">
        <v>33</v>
      </c>
    </row>
    <row r="97" spans="1:31" ht="293.25" x14ac:dyDescent="0.25">
      <c r="A97" s="4" t="s">
        <v>26</v>
      </c>
      <c r="B97" s="4" t="s">
        <v>11923</v>
      </c>
      <c r="C97" s="4" t="s">
        <v>420</v>
      </c>
      <c r="D97" s="6">
        <v>30834</v>
      </c>
      <c r="E97" s="6"/>
      <c r="F97" s="4" t="s">
        <v>28</v>
      </c>
      <c r="G97" s="4" t="s">
        <v>29</v>
      </c>
      <c r="H97" s="4">
        <v>3412</v>
      </c>
      <c r="I97" s="4" t="s">
        <v>421</v>
      </c>
      <c r="J97" s="4" t="s">
        <v>422</v>
      </c>
      <c r="K97" s="4" t="s">
        <v>423</v>
      </c>
      <c r="L97" s="4" t="s">
        <v>9182</v>
      </c>
      <c r="M97" s="4" t="s">
        <v>424</v>
      </c>
      <c r="N97" s="4" t="s">
        <v>425</v>
      </c>
      <c r="O97" s="4" t="s">
        <v>426</v>
      </c>
      <c r="P97" s="5">
        <v>0</v>
      </c>
      <c r="Q97" s="5">
        <v>8746719</v>
      </c>
      <c r="R97" s="5">
        <v>10662476</v>
      </c>
      <c r="S97" s="5">
        <v>13449321</v>
      </c>
      <c r="T97" s="5">
        <v>52544824</v>
      </c>
      <c r="U97" s="5">
        <v>65632798</v>
      </c>
      <c r="V97" s="5">
        <v>84793786</v>
      </c>
      <c r="W97" s="5">
        <v>18955074</v>
      </c>
      <c r="X97" s="5">
        <v>18955074</v>
      </c>
      <c r="Y97" s="5">
        <v>18955074</v>
      </c>
      <c r="Z97" s="5">
        <v>80246617</v>
      </c>
      <c r="AA97" s="5">
        <v>95250348</v>
      </c>
      <c r="AB97" s="5">
        <v>117198181</v>
      </c>
      <c r="AC97" s="4"/>
      <c r="AD97" s="6">
        <v>45222.395891203698</v>
      </c>
      <c r="AE97" s="4" t="s">
        <v>33</v>
      </c>
    </row>
    <row r="98" spans="1:31" ht="216.75" x14ac:dyDescent="0.25">
      <c r="A98" s="4" t="s">
        <v>26</v>
      </c>
      <c r="B98" s="4" t="s">
        <v>11923</v>
      </c>
      <c r="C98" s="4" t="s">
        <v>427</v>
      </c>
      <c r="D98" s="6">
        <v>36647</v>
      </c>
      <c r="E98" s="6"/>
      <c r="F98" s="4" t="s">
        <v>28</v>
      </c>
      <c r="G98" s="4" t="s">
        <v>29</v>
      </c>
      <c r="H98" s="4">
        <v>3448</v>
      </c>
      <c r="I98" s="4" t="s">
        <v>428</v>
      </c>
      <c r="J98" s="4" t="s">
        <v>429</v>
      </c>
      <c r="K98" s="4" t="s">
        <v>430</v>
      </c>
      <c r="L98" s="4" t="s">
        <v>9163</v>
      </c>
      <c r="M98" s="4" t="s">
        <v>431</v>
      </c>
      <c r="N98" s="4" t="s">
        <v>432</v>
      </c>
      <c r="O98" s="4" t="s">
        <v>433</v>
      </c>
      <c r="P98" s="5">
        <v>0</v>
      </c>
      <c r="Q98" s="5">
        <v>2390068</v>
      </c>
      <c r="R98" s="5">
        <v>2612260</v>
      </c>
      <c r="S98" s="5">
        <v>2934755</v>
      </c>
      <c r="T98" s="5">
        <v>32689092</v>
      </c>
      <c r="U98" s="5">
        <v>37051750</v>
      </c>
      <c r="V98" s="5">
        <v>43438746</v>
      </c>
      <c r="W98" s="5">
        <v>44841266</v>
      </c>
      <c r="X98" s="5">
        <v>44841266</v>
      </c>
      <c r="Y98" s="5">
        <v>44841266</v>
      </c>
      <c r="Z98" s="5">
        <v>79920426</v>
      </c>
      <c r="AA98" s="5">
        <v>84505276</v>
      </c>
      <c r="AB98" s="5">
        <v>91214767</v>
      </c>
      <c r="AC98" s="4"/>
      <c r="AD98" s="6">
        <v>44938.737673611096</v>
      </c>
      <c r="AE98" s="4" t="s">
        <v>33</v>
      </c>
    </row>
    <row r="99" spans="1:31" ht="409.5" x14ac:dyDescent="0.25">
      <c r="A99" s="4" t="s">
        <v>26</v>
      </c>
      <c r="B99" s="4" t="s">
        <v>11923</v>
      </c>
      <c r="C99" s="4" t="s">
        <v>434</v>
      </c>
      <c r="D99" s="6">
        <v>35977</v>
      </c>
      <c r="E99" s="6"/>
      <c r="F99" s="4" t="s">
        <v>28</v>
      </c>
      <c r="G99" s="4" t="s">
        <v>71</v>
      </c>
      <c r="H99" s="4">
        <v>3149</v>
      </c>
      <c r="I99" s="4" t="s">
        <v>435</v>
      </c>
      <c r="J99" s="4" t="s">
        <v>436</v>
      </c>
      <c r="K99" s="4" t="s">
        <v>12045</v>
      </c>
      <c r="L99" s="4" t="s">
        <v>9183</v>
      </c>
      <c r="M99" s="4" t="s">
        <v>12046</v>
      </c>
      <c r="N99" s="4" t="s">
        <v>12047</v>
      </c>
      <c r="O99" s="4" t="s">
        <v>12048</v>
      </c>
      <c r="P99" s="5">
        <v>0</v>
      </c>
      <c r="Q99" s="5">
        <v>3403659</v>
      </c>
      <c r="R99" s="5">
        <v>3986265</v>
      </c>
      <c r="S99" s="5">
        <v>4838140</v>
      </c>
      <c r="T99" s="5">
        <v>76326056</v>
      </c>
      <c r="U99" s="5">
        <v>89414030</v>
      </c>
      <c r="V99" s="5">
        <v>108575018</v>
      </c>
      <c r="W99" s="5"/>
      <c r="X99" s="5"/>
      <c r="Y99" s="5"/>
      <c r="Z99" s="5">
        <v>79729715</v>
      </c>
      <c r="AA99" s="5">
        <v>93400295</v>
      </c>
      <c r="AB99" s="5">
        <v>113413158</v>
      </c>
      <c r="AC99" s="4"/>
      <c r="AD99" s="6">
        <v>44833.603506944397</v>
      </c>
      <c r="AE99" s="4" t="s">
        <v>33</v>
      </c>
    </row>
    <row r="100" spans="1:31" ht="114.75" x14ac:dyDescent="0.25">
      <c r="A100" s="4" t="s">
        <v>26</v>
      </c>
      <c r="B100" s="4" t="s">
        <v>11923</v>
      </c>
      <c r="C100" s="4" t="s">
        <v>437</v>
      </c>
      <c r="D100" s="6">
        <v>36100</v>
      </c>
      <c r="E100" s="6"/>
      <c r="F100" s="4" t="s">
        <v>28</v>
      </c>
      <c r="G100" s="4" t="s">
        <v>29</v>
      </c>
      <c r="H100" s="4">
        <v>7988</v>
      </c>
      <c r="I100" s="4" t="s">
        <v>438</v>
      </c>
      <c r="J100" s="4" t="s">
        <v>439</v>
      </c>
      <c r="K100" s="4"/>
      <c r="L100" s="4" t="s">
        <v>9145</v>
      </c>
      <c r="M100" s="4" t="s">
        <v>440</v>
      </c>
      <c r="N100" s="4" t="s">
        <v>12049</v>
      </c>
      <c r="O100" s="4"/>
      <c r="P100" s="5">
        <v>0</v>
      </c>
      <c r="Q100" s="5"/>
      <c r="R100" s="5"/>
      <c r="S100" s="5"/>
      <c r="T100" s="5">
        <v>79671520</v>
      </c>
      <c r="U100" s="5">
        <v>97122152</v>
      </c>
      <c r="V100" s="5">
        <v>122670136</v>
      </c>
      <c r="W100" s="5"/>
      <c r="X100" s="5"/>
      <c r="Y100" s="5"/>
      <c r="Z100" s="5">
        <v>79671520</v>
      </c>
      <c r="AA100" s="5">
        <v>97122152</v>
      </c>
      <c r="AB100" s="5">
        <v>122670136</v>
      </c>
      <c r="AC100" s="4"/>
      <c r="AD100" s="6">
        <v>45719.436967592599</v>
      </c>
      <c r="AE100" s="4" t="s">
        <v>33</v>
      </c>
    </row>
    <row r="101" spans="1:31" ht="255" x14ac:dyDescent="0.25">
      <c r="A101" s="4" t="s">
        <v>26</v>
      </c>
      <c r="B101" s="4" t="s">
        <v>11923</v>
      </c>
      <c r="C101" s="4" t="s">
        <v>441</v>
      </c>
      <c r="D101" s="6">
        <v>41518</v>
      </c>
      <c r="E101" s="6"/>
      <c r="F101" s="4" t="s">
        <v>28</v>
      </c>
      <c r="G101" s="4" t="s">
        <v>71</v>
      </c>
      <c r="H101" s="4">
        <v>1824</v>
      </c>
      <c r="I101" s="4" t="s">
        <v>442</v>
      </c>
      <c r="J101" s="4" t="s">
        <v>443</v>
      </c>
      <c r="K101" s="4"/>
      <c r="L101" s="4" t="s">
        <v>9184</v>
      </c>
      <c r="M101" s="4" t="s">
        <v>444</v>
      </c>
      <c r="N101" s="4" t="s">
        <v>445</v>
      </c>
      <c r="O101" s="4"/>
      <c r="P101" s="5">
        <v>0</v>
      </c>
      <c r="Q101" s="5">
        <v>2628445</v>
      </c>
      <c r="R101" s="5">
        <v>2988859</v>
      </c>
      <c r="S101" s="5">
        <v>3518239</v>
      </c>
      <c r="T101" s="5">
        <v>75978100</v>
      </c>
      <c r="U101" s="5">
        <v>89066074</v>
      </c>
      <c r="V101" s="5">
        <v>108227062</v>
      </c>
      <c r="W101" s="5"/>
      <c r="X101" s="5"/>
      <c r="Y101" s="5"/>
      <c r="Z101" s="5">
        <v>78606545</v>
      </c>
      <c r="AA101" s="5">
        <v>92054933</v>
      </c>
      <c r="AB101" s="5">
        <v>111745301</v>
      </c>
      <c r="AC101" s="4"/>
      <c r="AD101" s="6">
        <v>45642.400474536997</v>
      </c>
      <c r="AE101" s="4" t="s">
        <v>33</v>
      </c>
    </row>
    <row r="102" spans="1:31" ht="178.5" x14ac:dyDescent="0.25">
      <c r="A102" s="4" t="s">
        <v>26</v>
      </c>
      <c r="B102" s="4" t="s">
        <v>11923</v>
      </c>
      <c r="C102" s="4" t="s">
        <v>302</v>
      </c>
      <c r="D102" s="6">
        <v>35309</v>
      </c>
      <c r="E102" s="6"/>
      <c r="F102" s="4" t="s">
        <v>28</v>
      </c>
      <c r="G102" s="4" t="s">
        <v>29</v>
      </c>
      <c r="H102" s="4">
        <v>4265</v>
      </c>
      <c r="I102" s="4" t="s">
        <v>303</v>
      </c>
      <c r="J102" s="4" t="s">
        <v>36</v>
      </c>
      <c r="K102" s="4"/>
      <c r="L102" s="4" t="s">
        <v>9143</v>
      </c>
      <c r="M102" s="4" t="s">
        <v>12050</v>
      </c>
      <c r="N102" s="4" t="s">
        <v>304</v>
      </c>
      <c r="O102" s="4"/>
      <c r="P102" s="5">
        <v>0</v>
      </c>
      <c r="Q102" s="5">
        <v>6583769</v>
      </c>
      <c r="R102" s="5">
        <v>7742782</v>
      </c>
      <c r="S102" s="5">
        <v>9430653</v>
      </c>
      <c r="T102" s="5">
        <v>71529812</v>
      </c>
      <c r="U102" s="5">
        <v>88980444</v>
      </c>
      <c r="V102" s="5">
        <v>114528428</v>
      </c>
      <c r="W102" s="5"/>
      <c r="X102" s="5"/>
      <c r="Y102" s="5"/>
      <c r="Z102" s="5">
        <v>78113581</v>
      </c>
      <c r="AA102" s="5">
        <v>96723226</v>
      </c>
      <c r="AB102" s="5">
        <v>123959081</v>
      </c>
      <c r="AC102" s="4"/>
      <c r="AD102" s="6">
        <v>45721.555659722202</v>
      </c>
      <c r="AE102" s="4" t="s">
        <v>33</v>
      </c>
    </row>
    <row r="103" spans="1:31" ht="165.75" x14ac:dyDescent="0.25">
      <c r="A103" s="4" t="s">
        <v>26</v>
      </c>
      <c r="B103" s="4" t="s">
        <v>11923</v>
      </c>
      <c r="C103" s="4" t="s">
        <v>446</v>
      </c>
      <c r="D103" s="6">
        <v>39965</v>
      </c>
      <c r="E103" s="6"/>
      <c r="F103" s="4" t="s">
        <v>28</v>
      </c>
      <c r="G103" s="4" t="s">
        <v>71</v>
      </c>
      <c r="H103" s="4">
        <v>3225</v>
      </c>
      <c r="I103" s="4" t="s">
        <v>447</v>
      </c>
      <c r="J103" s="4" t="s">
        <v>142</v>
      </c>
      <c r="K103" s="4" t="s">
        <v>448</v>
      </c>
      <c r="L103" s="4" t="s">
        <v>9177</v>
      </c>
      <c r="M103" s="4" t="s">
        <v>449</v>
      </c>
      <c r="N103" s="4" t="s">
        <v>450</v>
      </c>
      <c r="O103" s="4" t="s">
        <v>451</v>
      </c>
      <c r="P103" s="5">
        <v>13705000</v>
      </c>
      <c r="Q103" s="5">
        <v>5247025</v>
      </c>
      <c r="R103" s="5">
        <v>6274013</v>
      </c>
      <c r="S103" s="5">
        <v>7770879</v>
      </c>
      <c r="T103" s="5">
        <v>72861524</v>
      </c>
      <c r="U103" s="5">
        <v>85949498</v>
      </c>
      <c r="V103" s="5">
        <v>105110486</v>
      </c>
      <c r="W103" s="5"/>
      <c r="X103" s="5"/>
      <c r="Y103" s="5"/>
      <c r="Z103" s="5">
        <v>78108549</v>
      </c>
      <c r="AA103" s="5">
        <v>92223511</v>
      </c>
      <c r="AB103" s="5">
        <v>112881365</v>
      </c>
      <c r="AC103" s="4" t="s">
        <v>12051</v>
      </c>
      <c r="AD103" s="6">
        <v>44833.603506944397</v>
      </c>
      <c r="AE103" s="4" t="s">
        <v>33</v>
      </c>
    </row>
    <row r="104" spans="1:31" ht="191.25" x14ac:dyDescent="0.25">
      <c r="A104" s="4" t="s">
        <v>26</v>
      </c>
      <c r="B104" s="4" t="s">
        <v>11923</v>
      </c>
      <c r="C104" s="4" t="s">
        <v>452</v>
      </c>
      <c r="D104" s="6">
        <v>37377</v>
      </c>
      <c r="E104" s="6"/>
      <c r="F104" s="4" t="s">
        <v>28</v>
      </c>
      <c r="G104" s="4" t="s">
        <v>71</v>
      </c>
      <c r="H104" s="4">
        <v>2710</v>
      </c>
      <c r="I104" s="4" t="s">
        <v>453</v>
      </c>
      <c r="J104" s="4" t="s">
        <v>454</v>
      </c>
      <c r="K104" s="4" t="s">
        <v>12052</v>
      </c>
      <c r="L104" s="4" t="s">
        <v>9167</v>
      </c>
      <c r="M104" s="4" t="s">
        <v>455</v>
      </c>
      <c r="N104" s="4" t="s">
        <v>456</v>
      </c>
      <c r="O104" s="4" t="s">
        <v>12053</v>
      </c>
      <c r="P104" s="5">
        <v>0</v>
      </c>
      <c r="Q104" s="5">
        <v>6807903</v>
      </c>
      <c r="R104" s="5">
        <v>7510647</v>
      </c>
      <c r="S104" s="5">
        <v>8538982</v>
      </c>
      <c r="T104" s="5">
        <v>70135676</v>
      </c>
      <c r="U104" s="5">
        <v>87586308</v>
      </c>
      <c r="V104" s="5">
        <v>113134292</v>
      </c>
      <c r="W104" s="5"/>
      <c r="X104" s="5"/>
      <c r="Y104" s="5"/>
      <c r="Z104" s="5">
        <v>76943579</v>
      </c>
      <c r="AA104" s="5">
        <v>95096955</v>
      </c>
      <c r="AB104" s="5">
        <v>121673274</v>
      </c>
      <c r="AC104" s="4"/>
      <c r="AD104" s="6">
        <v>45307.596793981502</v>
      </c>
      <c r="AE104" s="4" t="s">
        <v>33</v>
      </c>
    </row>
    <row r="105" spans="1:31" ht="409.5" x14ac:dyDescent="0.25">
      <c r="A105" s="4" t="s">
        <v>26</v>
      </c>
      <c r="B105" s="4" t="s">
        <v>11923</v>
      </c>
      <c r="C105" s="4" t="s">
        <v>460</v>
      </c>
      <c r="D105" s="6">
        <v>30498</v>
      </c>
      <c r="E105" s="6"/>
      <c r="F105" s="4" t="s">
        <v>28</v>
      </c>
      <c r="G105" s="4" t="s">
        <v>71</v>
      </c>
      <c r="H105" s="4">
        <v>1532</v>
      </c>
      <c r="I105" s="4" t="s">
        <v>461</v>
      </c>
      <c r="J105" s="4" t="s">
        <v>341</v>
      </c>
      <c r="K105" s="4" t="s">
        <v>462</v>
      </c>
      <c r="L105" s="4" t="s">
        <v>9185</v>
      </c>
      <c r="M105" s="4" t="s">
        <v>463</v>
      </c>
      <c r="N105" s="4" t="s">
        <v>464</v>
      </c>
      <c r="O105" s="4" t="s">
        <v>465</v>
      </c>
      <c r="P105" s="5">
        <v>42470000</v>
      </c>
      <c r="Q105" s="5"/>
      <c r="R105" s="5"/>
      <c r="S105" s="5"/>
      <c r="T105" s="5">
        <v>20118605</v>
      </c>
      <c r="U105" s="5">
        <v>20118605</v>
      </c>
      <c r="V105" s="5">
        <v>20118605</v>
      </c>
      <c r="W105" s="5">
        <v>56092318</v>
      </c>
      <c r="X105" s="5">
        <v>56153020</v>
      </c>
      <c r="Y105" s="5">
        <v>56255861</v>
      </c>
      <c r="Z105" s="5">
        <v>76210923</v>
      </c>
      <c r="AA105" s="5">
        <v>76271625</v>
      </c>
      <c r="AB105" s="5">
        <v>76374466</v>
      </c>
      <c r="AC105" s="4" t="s">
        <v>12054</v>
      </c>
      <c r="AD105" s="6">
        <v>44048</v>
      </c>
      <c r="AE105" s="4" t="s">
        <v>33</v>
      </c>
    </row>
    <row r="106" spans="1:31" ht="165.75" x14ac:dyDescent="0.25">
      <c r="A106" s="4" t="s">
        <v>26</v>
      </c>
      <c r="B106" s="4" t="s">
        <v>11923</v>
      </c>
      <c r="C106" s="4" t="s">
        <v>466</v>
      </c>
      <c r="D106" s="6">
        <v>36008</v>
      </c>
      <c r="E106" s="6"/>
      <c r="F106" s="4" t="s">
        <v>28</v>
      </c>
      <c r="G106" s="4" t="s">
        <v>29</v>
      </c>
      <c r="H106" s="4">
        <v>5806</v>
      </c>
      <c r="I106" s="4" t="s">
        <v>467</v>
      </c>
      <c r="J106" s="4" t="s">
        <v>40</v>
      </c>
      <c r="K106" s="4"/>
      <c r="L106" s="4" t="s">
        <v>9142</v>
      </c>
      <c r="M106" s="4" t="s">
        <v>12055</v>
      </c>
      <c r="N106" s="4" t="s">
        <v>468</v>
      </c>
      <c r="O106" s="4"/>
      <c r="P106" s="5">
        <v>0</v>
      </c>
      <c r="Q106" s="5">
        <v>4195059</v>
      </c>
      <c r="R106" s="5">
        <v>5138078</v>
      </c>
      <c r="S106" s="5">
        <v>6519333</v>
      </c>
      <c r="T106" s="5">
        <v>71359880</v>
      </c>
      <c r="U106" s="5">
        <v>84447854</v>
      </c>
      <c r="V106" s="5">
        <v>103608842</v>
      </c>
      <c r="W106" s="5"/>
      <c r="X106" s="5"/>
      <c r="Y106" s="5"/>
      <c r="Z106" s="5">
        <v>75554939</v>
      </c>
      <c r="AA106" s="5">
        <v>89585932</v>
      </c>
      <c r="AB106" s="5">
        <v>110128175</v>
      </c>
      <c r="AC106" s="4"/>
      <c r="AD106" s="6">
        <v>45600.478379629603</v>
      </c>
      <c r="AE106" s="4" t="s">
        <v>33</v>
      </c>
    </row>
    <row r="107" spans="1:31" ht="409.5" x14ac:dyDescent="0.25">
      <c r="A107" s="4" t="s">
        <v>26</v>
      </c>
      <c r="B107" s="4" t="s">
        <v>11923</v>
      </c>
      <c r="C107" s="4" t="s">
        <v>469</v>
      </c>
      <c r="D107" s="6">
        <v>38534</v>
      </c>
      <c r="E107" s="6"/>
      <c r="F107" s="4" t="s">
        <v>28</v>
      </c>
      <c r="G107" s="4" t="s">
        <v>71</v>
      </c>
      <c r="H107" s="4">
        <v>6682</v>
      </c>
      <c r="I107" s="4" t="s">
        <v>470</v>
      </c>
      <c r="J107" s="4" t="s">
        <v>471</v>
      </c>
      <c r="K107" s="4" t="s">
        <v>12056</v>
      </c>
      <c r="L107" s="4" t="s">
        <v>9186</v>
      </c>
      <c r="M107" s="4" t="s">
        <v>12057</v>
      </c>
      <c r="N107" s="4" t="s">
        <v>472</v>
      </c>
      <c r="O107" s="4" t="s">
        <v>12058</v>
      </c>
      <c r="P107" s="5">
        <v>0</v>
      </c>
      <c r="Q107" s="5">
        <v>8661248</v>
      </c>
      <c r="R107" s="5">
        <v>10168790</v>
      </c>
      <c r="S107" s="5">
        <v>12371495</v>
      </c>
      <c r="T107" s="5">
        <v>65923212</v>
      </c>
      <c r="U107" s="5">
        <v>79011186</v>
      </c>
      <c r="V107" s="5">
        <v>98172174</v>
      </c>
      <c r="W107" s="5"/>
      <c r="X107" s="5"/>
      <c r="Y107" s="5"/>
      <c r="Z107" s="5">
        <v>74584460</v>
      </c>
      <c r="AA107" s="5">
        <v>89179976</v>
      </c>
      <c r="AB107" s="5">
        <v>110543669</v>
      </c>
      <c r="AC107" s="4"/>
      <c r="AD107" s="6">
        <v>45447.391423611101</v>
      </c>
      <c r="AE107" s="4" t="s">
        <v>33</v>
      </c>
    </row>
    <row r="108" spans="1:31" ht="76.5" x14ac:dyDescent="0.25">
      <c r="A108" s="4" t="s">
        <v>26</v>
      </c>
      <c r="B108" s="4" t="s">
        <v>11923</v>
      </c>
      <c r="C108" s="4" t="s">
        <v>479</v>
      </c>
      <c r="D108" s="6">
        <v>41244</v>
      </c>
      <c r="E108" s="6"/>
      <c r="F108" s="4" t="s">
        <v>28</v>
      </c>
      <c r="G108" s="4" t="s">
        <v>29</v>
      </c>
      <c r="H108" s="4">
        <v>4297</v>
      </c>
      <c r="I108" s="4" t="s">
        <v>480</v>
      </c>
      <c r="J108" s="4" t="s">
        <v>11979</v>
      </c>
      <c r="K108" s="4"/>
      <c r="L108" s="4" t="s">
        <v>9154</v>
      </c>
      <c r="M108" s="4" t="s">
        <v>481</v>
      </c>
      <c r="N108" s="4" t="s">
        <v>12059</v>
      </c>
      <c r="O108" s="4"/>
      <c r="P108" s="5">
        <v>0</v>
      </c>
      <c r="Q108" s="5"/>
      <c r="R108" s="5"/>
      <c r="S108" s="5"/>
      <c r="T108" s="5">
        <v>74158556</v>
      </c>
      <c r="U108" s="5">
        <v>82883872</v>
      </c>
      <c r="V108" s="5">
        <v>95657864</v>
      </c>
      <c r="W108" s="5"/>
      <c r="X108" s="5"/>
      <c r="Y108" s="5"/>
      <c r="Z108" s="5">
        <v>74158556</v>
      </c>
      <c r="AA108" s="5">
        <v>82883872</v>
      </c>
      <c r="AB108" s="5">
        <v>95657864</v>
      </c>
      <c r="AC108" s="4"/>
      <c r="AD108" s="6">
        <v>44048</v>
      </c>
      <c r="AE108" s="4" t="s">
        <v>33</v>
      </c>
    </row>
    <row r="109" spans="1:31" ht="114.75" x14ac:dyDescent="0.25">
      <c r="A109" s="4" t="s">
        <v>26</v>
      </c>
      <c r="B109" s="4" t="s">
        <v>11923</v>
      </c>
      <c r="C109" s="4" t="s">
        <v>482</v>
      </c>
      <c r="D109" s="6">
        <v>32782</v>
      </c>
      <c r="E109" s="6"/>
      <c r="F109" s="4" t="s">
        <v>28</v>
      </c>
      <c r="G109" s="4" t="s">
        <v>71</v>
      </c>
      <c r="H109" s="4">
        <v>3582</v>
      </c>
      <c r="I109" s="4" t="s">
        <v>483</v>
      </c>
      <c r="J109" s="4" t="s">
        <v>68</v>
      </c>
      <c r="K109" s="4"/>
      <c r="L109" s="4" t="s">
        <v>9145</v>
      </c>
      <c r="M109" s="4" t="s">
        <v>484</v>
      </c>
      <c r="N109" s="4" t="s">
        <v>485</v>
      </c>
      <c r="O109" s="4"/>
      <c r="P109" s="5">
        <v>0</v>
      </c>
      <c r="Q109" s="5">
        <v>862050</v>
      </c>
      <c r="R109" s="5">
        <v>1222464</v>
      </c>
      <c r="S109" s="5">
        <v>1751844</v>
      </c>
      <c r="T109" s="5">
        <v>72665004</v>
      </c>
      <c r="U109" s="5">
        <v>85752978</v>
      </c>
      <c r="V109" s="5">
        <v>104913966</v>
      </c>
      <c r="W109" s="5"/>
      <c r="X109" s="5"/>
      <c r="Y109" s="5"/>
      <c r="Z109" s="5">
        <v>73527054</v>
      </c>
      <c r="AA109" s="5">
        <v>86975442</v>
      </c>
      <c r="AB109" s="5">
        <v>106665810</v>
      </c>
      <c r="AC109" s="4"/>
      <c r="AD109" s="6">
        <v>44833.603506944397</v>
      </c>
      <c r="AE109" s="4" t="s">
        <v>33</v>
      </c>
    </row>
    <row r="110" spans="1:31" ht="153" x14ac:dyDescent="0.25">
      <c r="A110" s="4" t="s">
        <v>26</v>
      </c>
      <c r="B110" s="4" t="s">
        <v>11923</v>
      </c>
      <c r="C110" s="4" t="s">
        <v>486</v>
      </c>
      <c r="D110" s="6">
        <v>35977</v>
      </c>
      <c r="E110" s="6"/>
      <c r="F110" s="4" t="s">
        <v>28</v>
      </c>
      <c r="G110" s="4" t="s">
        <v>71</v>
      </c>
      <c r="H110" s="4">
        <v>6548</v>
      </c>
      <c r="I110" s="4" t="s">
        <v>487</v>
      </c>
      <c r="J110" s="4" t="s">
        <v>488</v>
      </c>
      <c r="K110" s="4" t="s">
        <v>489</v>
      </c>
      <c r="L110" s="4" t="s">
        <v>9142</v>
      </c>
      <c r="M110" s="4" t="s">
        <v>490</v>
      </c>
      <c r="N110" s="4" t="s">
        <v>491</v>
      </c>
      <c r="O110" s="4" t="s">
        <v>492</v>
      </c>
      <c r="P110" s="5">
        <v>0</v>
      </c>
      <c r="Q110" s="5">
        <v>1379280</v>
      </c>
      <c r="R110" s="5">
        <v>1739694</v>
      </c>
      <c r="S110" s="5">
        <v>2269074</v>
      </c>
      <c r="T110" s="5">
        <v>71955220</v>
      </c>
      <c r="U110" s="5">
        <v>85043194</v>
      </c>
      <c r="V110" s="5">
        <v>104204182</v>
      </c>
      <c r="W110" s="5"/>
      <c r="X110" s="5"/>
      <c r="Y110" s="5"/>
      <c r="Z110" s="5">
        <v>73334500</v>
      </c>
      <c r="AA110" s="5">
        <v>86782888</v>
      </c>
      <c r="AB110" s="5">
        <v>106473256</v>
      </c>
      <c r="AC110" s="4"/>
      <c r="AD110" s="6">
        <v>45586.383125</v>
      </c>
      <c r="AE110" s="4" t="s">
        <v>33</v>
      </c>
    </row>
    <row r="111" spans="1:31" ht="395.25" x14ac:dyDescent="0.25">
      <c r="A111" s="4" t="s">
        <v>26</v>
      </c>
      <c r="B111" s="4" t="s">
        <v>11923</v>
      </c>
      <c r="C111" s="4" t="s">
        <v>497</v>
      </c>
      <c r="D111" s="6">
        <v>31564</v>
      </c>
      <c r="E111" s="6"/>
      <c r="F111" s="4" t="s">
        <v>28</v>
      </c>
      <c r="G111" s="4" t="s">
        <v>71</v>
      </c>
      <c r="H111" s="4">
        <v>2359</v>
      </c>
      <c r="I111" s="4" t="s">
        <v>498</v>
      </c>
      <c r="J111" s="4" t="s">
        <v>499</v>
      </c>
      <c r="K111" s="4" t="s">
        <v>12060</v>
      </c>
      <c r="L111" s="4" t="s">
        <v>9188</v>
      </c>
      <c r="M111" s="4" t="s">
        <v>500</v>
      </c>
      <c r="N111" s="4" t="s">
        <v>501</v>
      </c>
      <c r="O111" s="4" t="s">
        <v>12061</v>
      </c>
      <c r="P111" s="5">
        <v>13249500</v>
      </c>
      <c r="Q111" s="5"/>
      <c r="R111" s="5"/>
      <c r="S111" s="5"/>
      <c r="T111" s="5">
        <v>72932040</v>
      </c>
      <c r="U111" s="5">
        <v>94745330</v>
      </c>
      <c r="V111" s="5">
        <v>126680310</v>
      </c>
      <c r="W111" s="5"/>
      <c r="X111" s="5"/>
      <c r="Y111" s="5"/>
      <c r="Z111" s="5">
        <v>72932040</v>
      </c>
      <c r="AA111" s="5">
        <v>94745330</v>
      </c>
      <c r="AB111" s="5">
        <v>126680310</v>
      </c>
      <c r="AC111" s="4" t="s">
        <v>12062</v>
      </c>
      <c r="AD111" s="6">
        <v>44048</v>
      </c>
      <c r="AE111" s="4" t="s">
        <v>33</v>
      </c>
    </row>
    <row r="112" spans="1:31" ht="178.5" x14ac:dyDescent="0.25">
      <c r="A112" s="4" t="s">
        <v>26</v>
      </c>
      <c r="B112" s="4" t="s">
        <v>11923</v>
      </c>
      <c r="C112" s="4" t="s">
        <v>708</v>
      </c>
      <c r="D112" s="6">
        <v>41183</v>
      </c>
      <c r="E112" s="6"/>
      <c r="F112" s="4" t="s">
        <v>28</v>
      </c>
      <c r="G112" s="4" t="s">
        <v>29</v>
      </c>
      <c r="H112" s="4">
        <v>4776</v>
      </c>
      <c r="I112" s="4" t="s">
        <v>709</v>
      </c>
      <c r="J112" s="4" t="s">
        <v>68</v>
      </c>
      <c r="K112" s="4"/>
      <c r="L112" s="4" t="s">
        <v>9145</v>
      </c>
      <c r="M112" s="4" t="s">
        <v>12063</v>
      </c>
      <c r="N112" s="4" t="s">
        <v>313</v>
      </c>
      <c r="O112" s="4"/>
      <c r="P112" s="5">
        <v>0</v>
      </c>
      <c r="Q112" s="5">
        <v>8601950</v>
      </c>
      <c r="R112" s="5">
        <v>10397569</v>
      </c>
      <c r="S112" s="5">
        <v>13007954</v>
      </c>
      <c r="T112" s="5">
        <v>64090952</v>
      </c>
      <c r="U112" s="5">
        <v>72816268</v>
      </c>
      <c r="V112" s="5">
        <v>85590260</v>
      </c>
      <c r="W112" s="5"/>
      <c r="X112" s="5"/>
      <c r="Y112" s="5"/>
      <c r="Z112" s="5">
        <v>72692902</v>
      </c>
      <c r="AA112" s="5">
        <v>83213837</v>
      </c>
      <c r="AB112" s="5">
        <v>98598214</v>
      </c>
      <c r="AC112" s="4"/>
      <c r="AD112" s="6">
        <v>45796.410347222198</v>
      </c>
      <c r="AE112" s="4" t="s">
        <v>33</v>
      </c>
    </row>
    <row r="113" spans="1:31" ht="89.25" x14ac:dyDescent="0.25">
      <c r="A113" s="4" t="s">
        <v>26</v>
      </c>
      <c r="B113" s="4" t="s">
        <v>11923</v>
      </c>
      <c r="C113" s="4" t="s">
        <v>493</v>
      </c>
      <c r="D113" s="6">
        <v>35065</v>
      </c>
      <c r="E113" s="6">
        <v>44804</v>
      </c>
      <c r="F113" s="4" t="s">
        <v>176</v>
      </c>
      <c r="G113" s="4" t="s">
        <v>360</v>
      </c>
      <c r="H113" s="4">
        <v>2224</v>
      </c>
      <c r="I113" s="4" t="s">
        <v>494</v>
      </c>
      <c r="J113" s="4" t="s">
        <v>495</v>
      </c>
      <c r="K113" s="4"/>
      <c r="L113" s="4" t="s">
        <v>9163</v>
      </c>
      <c r="M113" s="4" t="s">
        <v>12064</v>
      </c>
      <c r="N113" s="4" t="s">
        <v>496</v>
      </c>
      <c r="O113" s="4"/>
      <c r="P113" s="5">
        <v>0</v>
      </c>
      <c r="Q113" s="5"/>
      <c r="R113" s="5"/>
      <c r="S113" s="5"/>
      <c r="T113" s="5">
        <v>72655756</v>
      </c>
      <c r="U113" s="5">
        <v>85743730</v>
      </c>
      <c r="V113" s="5">
        <v>104904718</v>
      </c>
      <c r="W113" s="5"/>
      <c r="X113" s="5"/>
      <c r="Y113" s="5"/>
      <c r="Z113" s="5">
        <v>72655756</v>
      </c>
      <c r="AA113" s="5">
        <v>85743730</v>
      </c>
      <c r="AB113" s="5">
        <v>104904718</v>
      </c>
      <c r="AC113" s="4"/>
      <c r="AD113" s="6">
        <v>45168.385902777802</v>
      </c>
      <c r="AE113" s="4" t="s">
        <v>33</v>
      </c>
    </row>
    <row r="114" spans="1:31" ht="242.25" x14ac:dyDescent="0.25">
      <c r="A114" s="4" t="s">
        <v>26</v>
      </c>
      <c r="B114" s="4" t="s">
        <v>11923</v>
      </c>
      <c r="C114" s="4" t="s">
        <v>502</v>
      </c>
      <c r="D114" s="6">
        <v>31229</v>
      </c>
      <c r="E114" s="6"/>
      <c r="F114" s="4" t="s">
        <v>28</v>
      </c>
      <c r="G114" s="4" t="s">
        <v>71</v>
      </c>
      <c r="H114" s="4">
        <v>6289</v>
      </c>
      <c r="I114" s="4" t="s">
        <v>503</v>
      </c>
      <c r="J114" s="4" t="s">
        <v>172</v>
      </c>
      <c r="K114" s="4"/>
      <c r="L114" s="4" t="s">
        <v>9142</v>
      </c>
      <c r="M114" s="4" t="s">
        <v>504</v>
      </c>
      <c r="N114" s="4" t="s">
        <v>505</v>
      </c>
      <c r="O114" s="4"/>
      <c r="P114" s="5">
        <v>0</v>
      </c>
      <c r="Q114" s="5">
        <v>9030405</v>
      </c>
      <c r="R114" s="5">
        <v>10315754</v>
      </c>
      <c r="S114" s="5">
        <v>12195964</v>
      </c>
      <c r="T114" s="5">
        <v>63563816</v>
      </c>
      <c r="U114" s="5">
        <v>81014448</v>
      </c>
      <c r="V114" s="5">
        <v>106562432</v>
      </c>
      <c r="W114" s="5"/>
      <c r="X114" s="5"/>
      <c r="Y114" s="5"/>
      <c r="Z114" s="5">
        <v>72594221</v>
      </c>
      <c r="AA114" s="5">
        <v>91330202</v>
      </c>
      <c r="AB114" s="5">
        <v>118758396</v>
      </c>
      <c r="AC114" s="4"/>
      <c r="AD114" s="6">
        <v>44833.603506944397</v>
      </c>
      <c r="AE114" s="4" t="s">
        <v>33</v>
      </c>
    </row>
    <row r="115" spans="1:31" ht="216.75" x14ac:dyDescent="0.25">
      <c r="A115" s="4" t="s">
        <v>26</v>
      </c>
      <c r="B115" s="4" t="s">
        <v>11923</v>
      </c>
      <c r="C115" s="4" t="s">
        <v>506</v>
      </c>
      <c r="D115" s="6">
        <v>35217</v>
      </c>
      <c r="E115" s="6"/>
      <c r="F115" s="4" t="s">
        <v>28</v>
      </c>
      <c r="G115" s="4" t="s">
        <v>71</v>
      </c>
      <c r="H115" s="4">
        <v>2880</v>
      </c>
      <c r="I115" s="4" t="s">
        <v>507</v>
      </c>
      <c r="J115" s="4" t="s">
        <v>508</v>
      </c>
      <c r="K115" s="4"/>
      <c r="L115" s="4" t="s">
        <v>9163</v>
      </c>
      <c r="M115" s="4" t="s">
        <v>509</v>
      </c>
      <c r="N115" s="4" t="s">
        <v>510</v>
      </c>
      <c r="O115" s="4"/>
      <c r="P115" s="5">
        <v>0</v>
      </c>
      <c r="Q115" s="5">
        <v>8320538</v>
      </c>
      <c r="R115" s="5">
        <v>8987112</v>
      </c>
      <c r="S115" s="5">
        <v>9954598</v>
      </c>
      <c r="T115" s="5">
        <v>21080100</v>
      </c>
      <c r="U115" s="5">
        <v>25442758</v>
      </c>
      <c r="V115" s="5">
        <v>31829754</v>
      </c>
      <c r="W115" s="5">
        <v>43160955</v>
      </c>
      <c r="X115" s="5">
        <v>43160955</v>
      </c>
      <c r="Y115" s="5">
        <v>43160955</v>
      </c>
      <c r="Z115" s="5">
        <v>72561593</v>
      </c>
      <c r="AA115" s="5">
        <v>77590825</v>
      </c>
      <c r="AB115" s="5">
        <v>84945307</v>
      </c>
      <c r="AC115" s="4"/>
      <c r="AD115" s="6">
        <v>44833.603506944397</v>
      </c>
      <c r="AE115" s="4" t="s">
        <v>33</v>
      </c>
    </row>
    <row r="116" spans="1:31" ht="267.75" x14ac:dyDescent="0.25">
      <c r="A116" s="4" t="s">
        <v>26</v>
      </c>
      <c r="B116" s="4" t="s">
        <v>11923</v>
      </c>
      <c r="C116" s="4" t="s">
        <v>511</v>
      </c>
      <c r="D116" s="6">
        <v>35977</v>
      </c>
      <c r="E116" s="6"/>
      <c r="F116" s="4" t="s">
        <v>28</v>
      </c>
      <c r="G116" s="4" t="s">
        <v>71</v>
      </c>
      <c r="H116" s="4">
        <v>5701</v>
      </c>
      <c r="I116" s="4" t="s">
        <v>512</v>
      </c>
      <c r="J116" s="4" t="s">
        <v>454</v>
      </c>
      <c r="K116" s="4"/>
      <c r="L116" s="4" t="s">
        <v>9189</v>
      </c>
      <c r="M116" s="4" t="s">
        <v>513</v>
      </c>
      <c r="N116" s="4" t="s">
        <v>514</v>
      </c>
      <c r="O116" s="4"/>
      <c r="P116" s="5">
        <v>0</v>
      </c>
      <c r="Q116" s="5">
        <v>7867680</v>
      </c>
      <c r="R116" s="5">
        <v>9200827</v>
      </c>
      <c r="S116" s="5">
        <v>11135797</v>
      </c>
      <c r="T116" s="5">
        <v>27039362</v>
      </c>
      <c r="U116" s="5">
        <v>31402020</v>
      </c>
      <c r="V116" s="5">
        <v>37789016</v>
      </c>
      <c r="W116" s="5">
        <v>37136950</v>
      </c>
      <c r="X116" s="5">
        <v>37136950</v>
      </c>
      <c r="Y116" s="5">
        <v>37136950</v>
      </c>
      <c r="Z116" s="5">
        <v>72043992</v>
      </c>
      <c r="AA116" s="5">
        <v>77739797</v>
      </c>
      <c r="AB116" s="5">
        <v>86061763</v>
      </c>
      <c r="AC116" s="4"/>
      <c r="AD116" s="6">
        <v>44833.603506944397</v>
      </c>
      <c r="AE116" s="4" t="s">
        <v>33</v>
      </c>
    </row>
    <row r="117" spans="1:31" ht="89.25" x14ac:dyDescent="0.25">
      <c r="A117" s="4" t="s">
        <v>26</v>
      </c>
      <c r="B117" s="4" t="s">
        <v>11923</v>
      </c>
      <c r="C117" s="4" t="s">
        <v>515</v>
      </c>
      <c r="D117" s="6">
        <v>40026</v>
      </c>
      <c r="E117" s="6"/>
      <c r="F117" s="4" t="s">
        <v>28</v>
      </c>
      <c r="G117" s="4" t="s">
        <v>29</v>
      </c>
      <c r="H117" s="4">
        <v>7738</v>
      </c>
      <c r="I117" s="4" t="s">
        <v>516</v>
      </c>
      <c r="J117" s="4" t="s">
        <v>68</v>
      </c>
      <c r="K117" s="4"/>
      <c r="L117" s="4" t="s">
        <v>9145</v>
      </c>
      <c r="M117" s="4" t="s">
        <v>12065</v>
      </c>
      <c r="N117" s="4" t="s">
        <v>517</v>
      </c>
      <c r="O117" s="4"/>
      <c r="P117" s="5">
        <v>0</v>
      </c>
      <c r="Q117" s="5">
        <v>4667220</v>
      </c>
      <c r="R117" s="5">
        <v>4919381</v>
      </c>
      <c r="S117" s="5">
        <v>5286847</v>
      </c>
      <c r="T117" s="5">
        <v>66509304</v>
      </c>
      <c r="U117" s="5">
        <v>75234620</v>
      </c>
      <c r="V117" s="5">
        <v>88008612</v>
      </c>
      <c r="W117" s="5"/>
      <c r="X117" s="5"/>
      <c r="Y117" s="5"/>
      <c r="Z117" s="5">
        <v>71176524</v>
      </c>
      <c r="AA117" s="5">
        <v>80154001</v>
      </c>
      <c r="AB117" s="5">
        <v>93295459</v>
      </c>
      <c r="AC117" s="4"/>
      <c r="AD117" s="6">
        <v>45740.332407407397</v>
      </c>
      <c r="AE117" s="4" t="s">
        <v>33</v>
      </c>
    </row>
    <row r="118" spans="1:31" ht="409.5" x14ac:dyDescent="0.25">
      <c r="A118" s="4" t="s">
        <v>26</v>
      </c>
      <c r="B118" s="4" t="s">
        <v>11923</v>
      </c>
      <c r="C118" s="4" t="s">
        <v>523</v>
      </c>
      <c r="D118" s="6">
        <v>39600</v>
      </c>
      <c r="E118" s="6"/>
      <c r="F118" s="4" t="s">
        <v>28</v>
      </c>
      <c r="G118" s="4" t="s">
        <v>29</v>
      </c>
      <c r="H118" s="4">
        <v>7410</v>
      </c>
      <c r="I118" s="4" t="s">
        <v>524</v>
      </c>
      <c r="J118" s="4" t="s">
        <v>525</v>
      </c>
      <c r="K118" s="4" t="s">
        <v>526</v>
      </c>
      <c r="L118" s="4" t="s">
        <v>9149</v>
      </c>
      <c r="M118" s="4" t="s">
        <v>527</v>
      </c>
      <c r="N118" s="4" t="s">
        <v>528</v>
      </c>
      <c r="O118" s="4" t="s">
        <v>529</v>
      </c>
      <c r="P118" s="5">
        <v>0</v>
      </c>
      <c r="Q118" s="5">
        <v>2532211</v>
      </c>
      <c r="R118" s="5">
        <v>3114816</v>
      </c>
      <c r="S118" s="5">
        <v>3966692</v>
      </c>
      <c r="T118" s="5">
        <v>67356652</v>
      </c>
      <c r="U118" s="5">
        <v>80444626</v>
      </c>
      <c r="V118" s="5">
        <v>99605614</v>
      </c>
      <c r="W118" s="5"/>
      <c r="X118" s="5"/>
      <c r="Y118" s="5"/>
      <c r="Z118" s="5">
        <v>69888863</v>
      </c>
      <c r="AA118" s="5">
        <v>83559442</v>
      </c>
      <c r="AB118" s="5">
        <v>103572306</v>
      </c>
      <c r="AC118" s="4"/>
      <c r="AD118" s="6">
        <v>44966.419201388897</v>
      </c>
      <c r="AE118" s="4" t="s">
        <v>33</v>
      </c>
    </row>
    <row r="119" spans="1:31" ht="382.5" x14ac:dyDescent="0.25">
      <c r="A119" s="4" t="s">
        <v>26</v>
      </c>
      <c r="B119" s="4" t="s">
        <v>11923</v>
      </c>
      <c r="C119" s="4" t="s">
        <v>530</v>
      </c>
      <c r="D119" s="6">
        <v>36678</v>
      </c>
      <c r="E119" s="6"/>
      <c r="F119" s="4" t="s">
        <v>28</v>
      </c>
      <c r="G119" s="4" t="s">
        <v>29</v>
      </c>
      <c r="H119" s="4">
        <v>4212</v>
      </c>
      <c r="I119" s="4" t="s">
        <v>531</v>
      </c>
      <c r="J119" s="4" t="s">
        <v>9190</v>
      </c>
      <c r="K119" s="4"/>
      <c r="L119" s="4" t="s">
        <v>9191</v>
      </c>
      <c r="M119" s="4" t="s">
        <v>532</v>
      </c>
      <c r="N119" s="4" t="s">
        <v>9192</v>
      </c>
      <c r="O119" s="4"/>
      <c r="P119" s="5">
        <v>0</v>
      </c>
      <c r="Q119" s="5">
        <v>7378516</v>
      </c>
      <c r="R119" s="5">
        <v>8543728</v>
      </c>
      <c r="S119" s="5">
        <v>10247478</v>
      </c>
      <c r="T119" s="5">
        <v>62392788</v>
      </c>
      <c r="U119" s="5">
        <v>71118104</v>
      </c>
      <c r="V119" s="5">
        <v>83892096</v>
      </c>
      <c r="W119" s="5"/>
      <c r="X119" s="5"/>
      <c r="Y119" s="5"/>
      <c r="Z119" s="5">
        <v>69771304</v>
      </c>
      <c r="AA119" s="5">
        <v>79661832</v>
      </c>
      <c r="AB119" s="5">
        <v>94139574</v>
      </c>
      <c r="AC119" s="4"/>
      <c r="AD119" s="6">
        <v>44833.603506944397</v>
      </c>
      <c r="AE119" s="4" t="s">
        <v>33</v>
      </c>
    </row>
    <row r="120" spans="1:31" ht="89.25" x14ac:dyDescent="0.25">
      <c r="A120" s="4" t="s">
        <v>26</v>
      </c>
      <c r="B120" s="4" t="s">
        <v>11923</v>
      </c>
      <c r="C120" s="4" t="s">
        <v>533</v>
      </c>
      <c r="D120" s="6">
        <v>35247</v>
      </c>
      <c r="E120" s="6"/>
      <c r="F120" s="4" t="s">
        <v>28</v>
      </c>
      <c r="G120" s="4" t="s">
        <v>29</v>
      </c>
      <c r="H120" s="4">
        <v>7230</v>
      </c>
      <c r="I120" s="4" t="s">
        <v>534</v>
      </c>
      <c r="J120" s="4" t="s">
        <v>64</v>
      </c>
      <c r="K120" s="4"/>
      <c r="L120" s="4" t="s">
        <v>9143</v>
      </c>
      <c r="M120" s="4" t="s">
        <v>535</v>
      </c>
      <c r="N120" s="4" t="s">
        <v>536</v>
      </c>
      <c r="O120" s="4"/>
      <c r="P120" s="5">
        <v>0</v>
      </c>
      <c r="Q120" s="5">
        <v>1751385</v>
      </c>
      <c r="R120" s="5">
        <v>1973577</v>
      </c>
      <c r="S120" s="5">
        <v>2296072</v>
      </c>
      <c r="T120" s="5">
        <v>67984360</v>
      </c>
      <c r="U120" s="5">
        <v>76709676</v>
      </c>
      <c r="V120" s="5">
        <v>89483668</v>
      </c>
      <c r="W120" s="5"/>
      <c r="X120" s="5"/>
      <c r="Y120" s="5"/>
      <c r="Z120" s="5">
        <v>69735745</v>
      </c>
      <c r="AA120" s="5">
        <v>78683253</v>
      </c>
      <c r="AB120" s="5">
        <v>91779740</v>
      </c>
      <c r="AC120" s="4"/>
      <c r="AD120" s="6">
        <v>45735.375798611101</v>
      </c>
      <c r="AE120" s="4" t="s">
        <v>33</v>
      </c>
    </row>
    <row r="121" spans="1:31" ht="165.75" x14ac:dyDescent="0.25">
      <c r="A121" s="4" t="s">
        <v>26</v>
      </c>
      <c r="B121" s="4" t="s">
        <v>11923</v>
      </c>
      <c r="C121" s="4" t="s">
        <v>540</v>
      </c>
      <c r="D121" s="6">
        <v>31260</v>
      </c>
      <c r="E121" s="6"/>
      <c r="F121" s="4" t="s">
        <v>28</v>
      </c>
      <c r="G121" s="4" t="s">
        <v>71</v>
      </c>
      <c r="H121" s="4">
        <v>5921</v>
      </c>
      <c r="I121" s="4" t="s">
        <v>541</v>
      </c>
      <c r="J121" s="4" t="s">
        <v>172</v>
      </c>
      <c r="K121" s="4"/>
      <c r="L121" s="4" t="s">
        <v>9142</v>
      </c>
      <c r="M121" s="4" t="s">
        <v>12066</v>
      </c>
      <c r="N121" s="4" t="s">
        <v>542</v>
      </c>
      <c r="O121" s="4"/>
      <c r="P121" s="5">
        <v>0</v>
      </c>
      <c r="Q121" s="5">
        <v>4236493</v>
      </c>
      <c r="R121" s="5">
        <v>4939236</v>
      </c>
      <c r="S121" s="5">
        <v>5967572</v>
      </c>
      <c r="T121" s="5">
        <v>65260824</v>
      </c>
      <c r="U121" s="5">
        <v>82711456</v>
      </c>
      <c r="V121" s="5">
        <v>108259440</v>
      </c>
      <c r="W121" s="5"/>
      <c r="X121" s="5"/>
      <c r="Y121" s="5"/>
      <c r="Z121" s="5">
        <v>69497317</v>
      </c>
      <c r="AA121" s="5">
        <v>87650692</v>
      </c>
      <c r="AB121" s="5">
        <v>114227012</v>
      </c>
      <c r="AC121" s="4"/>
      <c r="AD121" s="6">
        <v>44833.603506944397</v>
      </c>
      <c r="AE121" s="4" t="s">
        <v>33</v>
      </c>
    </row>
    <row r="122" spans="1:31" ht="216.75" x14ac:dyDescent="0.25">
      <c r="A122" s="4" t="s">
        <v>26</v>
      </c>
      <c r="B122" s="4" t="s">
        <v>11923</v>
      </c>
      <c r="C122" s="4" t="s">
        <v>543</v>
      </c>
      <c r="D122" s="6">
        <v>30956</v>
      </c>
      <c r="E122" s="6"/>
      <c r="F122" s="4" t="s">
        <v>28</v>
      </c>
      <c r="G122" s="4" t="s">
        <v>29</v>
      </c>
      <c r="H122" s="4">
        <v>1758</v>
      </c>
      <c r="I122" s="4" t="s">
        <v>544</v>
      </c>
      <c r="J122" s="4" t="s">
        <v>545</v>
      </c>
      <c r="K122" s="4"/>
      <c r="L122" s="4" t="s">
        <v>9154</v>
      </c>
      <c r="M122" s="4" t="s">
        <v>12067</v>
      </c>
      <c r="N122" s="4" t="s">
        <v>546</v>
      </c>
      <c r="O122" s="4"/>
      <c r="P122" s="5">
        <v>0</v>
      </c>
      <c r="Q122" s="5">
        <v>6388542</v>
      </c>
      <c r="R122" s="5">
        <v>6964947</v>
      </c>
      <c r="S122" s="5">
        <v>7800945</v>
      </c>
      <c r="T122" s="5">
        <v>8086650</v>
      </c>
      <c r="U122" s="5">
        <v>8086650</v>
      </c>
      <c r="V122" s="5">
        <v>8086650</v>
      </c>
      <c r="W122" s="5">
        <v>54939585</v>
      </c>
      <c r="X122" s="5">
        <v>54939585</v>
      </c>
      <c r="Y122" s="5">
        <v>54939585</v>
      </c>
      <c r="Z122" s="5">
        <v>69414777</v>
      </c>
      <c r="AA122" s="5">
        <v>69991182</v>
      </c>
      <c r="AB122" s="5">
        <v>70827180</v>
      </c>
      <c r="AC122" s="4"/>
      <c r="AD122" s="6">
        <v>45642.400474536997</v>
      </c>
      <c r="AE122" s="4" t="s">
        <v>33</v>
      </c>
    </row>
    <row r="123" spans="1:31" ht="114.75" x14ac:dyDescent="0.25">
      <c r="A123" s="4" t="s">
        <v>26</v>
      </c>
      <c r="B123" s="4" t="s">
        <v>11923</v>
      </c>
      <c r="C123" s="4" t="s">
        <v>547</v>
      </c>
      <c r="D123" s="6">
        <v>32629</v>
      </c>
      <c r="E123" s="6"/>
      <c r="F123" s="4" t="s">
        <v>28</v>
      </c>
      <c r="G123" s="4" t="s">
        <v>29</v>
      </c>
      <c r="H123" s="4">
        <v>3175</v>
      </c>
      <c r="I123" s="4" t="s">
        <v>548</v>
      </c>
      <c r="J123" s="4" t="s">
        <v>234</v>
      </c>
      <c r="K123" s="4" t="s">
        <v>549</v>
      </c>
      <c r="L123" s="4" t="s">
        <v>9193</v>
      </c>
      <c r="M123" s="4" t="s">
        <v>550</v>
      </c>
      <c r="N123" s="4" t="s">
        <v>551</v>
      </c>
      <c r="O123" s="4" t="s">
        <v>552</v>
      </c>
      <c r="P123" s="5">
        <v>47493935</v>
      </c>
      <c r="Q123" s="5">
        <v>1149400</v>
      </c>
      <c r="R123" s="5">
        <v>1509814</v>
      </c>
      <c r="S123" s="5">
        <v>2039194</v>
      </c>
      <c r="T123" s="5">
        <v>67940432</v>
      </c>
      <c r="U123" s="5">
        <v>81028406</v>
      </c>
      <c r="V123" s="5">
        <v>100189394</v>
      </c>
      <c r="W123" s="5"/>
      <c r="X123" s="5"/>
      <c r="Y123" s="5"/>
      <c r="Z123" s="5">
        <v>69089832</v>
      </c>
      <c r="AA123" s="5">
        <v>82538220</v>
      </c>
      <c r="AB123" s="5">
        <v>102228588</v>
      </c>
      <c r="AC123" s="4" t="s">
        <v>12068</v>
      </c>
      <c r="AD123" s="6">
        <v>44833.603506944397</v>
      </c>
      <c r="AE123" s="4" t="s">
        <v>33</v>
      </c>
    </row>
    <row r="124" spans="1:31" ht="191.25" x14ac:dyDescent="0.25">
      <c r="A124" s="4" t="s">
        <v>26</v>
      </c>
      <c r="B124" s="4" t="s">
        <v>11923</v>
      </c>
      <c r="C124" s="4" t="s">
        <v>553</v>
      </c>
      <c r="D124" s="6">
        <v>35612</v>
      </c>
      <c r="E124" s="6"/>
      <c r="F124" s="4" t="s">
        <v>28</v>
      </c>
      <c r="G124" s="4" t="s">
        <v>71</v>
      </c>
      <c r="H124" s="4">
        <v>5521</v>
      </c>
      <c r="I124" s="4" t="s">
        <v>554</v>
      </c>
      <c r="J124" s="4" t="s">
        <v>107</v>
      </c>
      <c r="K124" s="4"/>
      <c r="L124" s="4" t="s">
        <v>9149</v>
      </c>
      <c r="M124" s="4" t="s">
        <v>555</v>
      </c>
      <c r="N124" s="4" t="s">
        <v>556</v>
      </c>
      <c r="O124" s="4"/>
      <c r="P124" s="5">
        <v>0</v>
      </c>
      <c r="Q124" s="5">
        <v>7271341</v>
      </c>
      <c r="R124" s="5">
        <v>7715725</v>
      </c>
      <c r="S124" s="5">
        <v>8360715</v>
      </c>
      <c r="T124" s="5">
        <v>61428060</v>
      </c>
      <c r="U124" s="5">
        <v>74516034</v>
      </c>
      <c r="V124" s="5">
        <v>93677022</v>
      </c>
      <c r="W124" s="5"/>
      <c r="X124" s="5"/>
      <c r="Y124" s="5"/>
      <c r="Z124" s="5">
        <v>68699401</v>
      </c>
      <c r="AA124" s="5">
        <v>82231759</v>
      </c>
      <c r="AB124" s="5">
        <v>102037737</v>
      </c>
      <c r="AC124" s="4"/>
      <c r="AD124" s="6">
        <v>45502.405729166698</v>
      </c>
      <c r="AE124" s="4" t="s">
        <v>33</v>
      </c>
    </row>
    <row r="125" spans="1:31" ht="102" x14ac:dyDescent="0.25">
      <c r="A125" s="4" t="s">
        <v>26</v>
      </c>
      <c r="B125" s="4" t="s">
        <v>11923</v>
      </c>
      <c r="C125" s="4" t="s">
        <v>557</v>
      </c>
      <c r="D125" s="6">
        <v>37073</v>
      </c>
      <c r="E125" s="6"/>
      <c r="F125" s="4" t="s">
        <v>28</v>
      </c>
      <c r="G125" s="4" t="s">
        <v>29</v>
      </c>
      <c r="H125" s="4">
        <v>4396</v>
      </c>
      <c r="I125" s="4" t="s">
        <v>558</v>
      </c>
      <c r="J125" s="4" t="s">
        <v>57</v>
      </c>
      <c r="K125" s="4"/>
      <c r="L125" s="4" t="s">
        <v>9145</v>
      </c>
      <c r="M125" s="4" t="s">
        <v>559</v>
      </c>
      <c r="N125" s="4" t="s">
        <v>560</v>
      </c>
      <c r="O125" s="4"/>
      <c r="P125" s="5">
        <v>0</v>
      </c>
      <c r="Q125" s="5"/>
      <c r="R125" s="5"/>
      <c r="S125" s="5"/>
      <c r="T125" s="5">
        <v>68410924</v>
      </c>
      <c r="U125" s="5">
        <v>77136240</v>
      </c>
      <c r="V125" s="5">
        <v>89910232</v>
      </c>
      <c r="W125" s="5"/>
      <c r="X125" s="5"/>
      <c r="Y125" s="5"/>
      <c r="Z125" s="5">
        <v>68410924</v>
      </c>
      <c r="AA125" s="5">
        <v>77136240</v>
      </c>
      <c r="AB125" s="5">
        <v>89910232</v>
      </c>
      <c r="AC125" s="4"/>
      <c r="AD125" s="6">
        <v>45534.376770833303</v>
      </c>
      <c r="AE125" s="4" t="s">
        <v>33</v>
      </c>
    </row>
    <row r="126" spans="1:31" ht="165.75" x14ac:dyDescent="0.25">
      <c r="A126" s="4" t="s">
        <v>26</v>
      </c>
      <c r="B126" s="4" t="s">
        <v>11923</v>
      </c>
      <c r="C126" s="4" t="s">
        <v>567</v>
      </c>
      <c r="D126" s="6">
        <v>32264</v>
      </c>
      <c r="E126" s="6"/>
      <c r="F126" s="4" t="s">
        <v>28</v>
      </c>
      <c r="G126" s="4" t="s">
        <v>71</v>
      </c>
      <c r="H126" s="4">
        <v>4524</v>
      </c>
      <c r="I126" s="4" t="s">
        <v>568</v>
      </c>
      <c r="J126" s="4" t="s">
        <v>172</v>
      </c>
      <c r="K126" s="4"/>
      <c r="L126" s="4" t="s">
        <v>9145</v>
      </c>
      <c r="M126" s="4" t="s">
        <v>569</v>
      </c>
      <c r="N126" s="4" t="s">
        <v>570</v>
      </c>
      <c r="O126" s="4"/>
      <c r="P126" s="5">
        <v>0</v>
      </c>
      <c r="Q126" s="5">
        <v>5106430</v>
      </c>
      <c r="R126" s="5">
        <v>6031366</v>
      </c>
      <c r="S126" s="5">
        <v>7382196</v>
      </c>
      <c r="T126" s="5">
        <v>61869120</v>
      </c>
      <c r="U126" s="5">
        <v>74957094</v>
      </c>
      <c r="V126" s="5">
        <v>94118082</v>
      </c>
      <c r="W126" s="5"/>
      <c r="X126" s="5"/>
      <c r="Y126" s="5"/>
      <c r="Z126" s="5">
        <v>66975550</v>
      </c>
      <c r="AA126" s="5">
        <v>80988460</v>
      </c>
      <c r="AB126" s="5">
        <v>101500278</v>
      </c>
      <c r="AC126" s="4"/>
      <c r="AD126" s="6">
        <v>45380.384270833303</v>
      </c>
      <c r="AE126" s="4" t="s">
        <v>33</v>
      </c>
    </row>
    <row r="127" spans="1:31" ht="114.75" x14ac:dyDescent="0.25">
      <c r="A127" s="4" t="s">
        <v>26</v>
      </c>
      <c r="B127" s="4" t="s">
        <v>11923</v>
      </c>
      <c r="C127" s="4" t="s">
        <v>571</v>
      </c>
      <c r="D127" s="6">
        <v>30834</v>
      </c>
      <c r="E127" s="6"/>
      <c r="F127" s="4" t="s">
        <v>28</v>
      </c>
      <c r="G127" s="4" t="s">
        <v>71</v>
      </c>
      <c r="H127" s="4">
        <v>1689</v>
      </c>
      <c r="I127" s="4" t="s">
        <v>572</v>
      </c>
      <c r="J127" s="4" t="s">
        <v>573</v>
      </c>
      <c r="K127" s="4"/>
      <c r="L127" s="4" t="s">
        <v>9195</v>
      </c>
      <c r="M127" s="4" t="s">
        <v>574</v>
      </c>
      <c r="N127" s="4" t="s">
        <v>575</v>
      </c>
      <c r="O127" s="4"/>
      <c r="P127" s="5">
        <v>27873543</v>
      </c>
      <c r="Q127" s="5">
        <v>344820</v>
      </c>
      <c r="R127" s="5">
        <v>464958</v>
      </c>
      <c r="S127" s="5">
        <v>641418</v>
      </c>
      <c r="T127" s="5">
        <v>66503524</v>
      </c>
      <c r="U127" s="5">
        <v>88316814</v>
      </c>
      <c r="V127" s="5">
        <v>120251794</v>
      </c>
      <c r="W127" s="5"/>
      <c r="X127" s="5"/>
      <c r="Y127" s="5"/>
      <c r="Z127" s="5">
        <v>66848344</v>
      </c>
      <c r="AA127" s="5">
        <v>88781772</v>
      </c>
      <c r="AB127" s="5">
        <v>120893212</v>
      </c>
      <c r="AC127" s="4" t="s">
        <v>12069</v>
      </c>
      <c r="AD127" s="6">
        <v>44833.603506944397</v>
      </c>
      <c r="AE127" s="4" t="s">
        <v>33</v>
      </c>
    </row>
    <row r="128" spans="1:31" ht="204" x14ac:dyDescent="0.25">
      <c r="A128" s="4" t="s">
        <v>26</v>
      </c>
      <c r="B128" s="4" t="s">
        <v>11923</v>
      </c>
      <c r="C128" s="4" t="s">
        <v>576</v>
      </c>
      <c r="D128" s="6">
        <v>41214</v>
      </c>
      <c r="E128" s="6"/>
      <c r="F128" s="4" t="s">
        <v>28</v>
      </c>
      <c r="G128" s="4" t="s">
        <v>29</v>
      </c>
      <c r="H128" s="4">
        <v>2657</v>
      </c>
      <c r="I128" s="4" t="s">
        <v>577</v>
      </c>
      <c r="J128" s="4" t="s">
        <v>578</v>
      </c>
      <c r="K128" s="4" t="s">
        <v>579</v>
      </c>
      <c r="L128" s="4" t="s">
        <v>9168</v>
      </c>
      <c r="M128" s="4" t="s">
        <v>580</v>
      </c>
      <c r="N128" s="4" t="s">
        <v>581</v>
      </c>
      <c r="O128" s="4" t="s">
        <v>582</v>
      </c>
      <c r="P128" s="5">
        <v>0</v>
      </c>
      <c r="Q128" s="5">
        <v>459760</v>
      </c>
      <c r="R128" s="5">
        <v>579898</v>
      </c>
      <c r="S128" s="5">
        <v>756358</v>
      </c>
      <c r="T128" s="5">
        <v>66289664</v>
      </c>
      <c r="U128" s="5">
        <v>75014980</v>
      </c>
      <c r="V128" s="5">
        <v>87788972</v>
      </c>
      <c r="W128" s="5"/>
      <c r="X128" s="5"/>
      <c r="Y128" s="5"/>
      <c r="Z128" s="5">
        <v>66749424</v>
      </c>
      <c r="AA128" s="5">
        <v>75594878</v>
      </c>
      <c r="AB128" s="5">
        <v>88545330</v>
      </c>
      <c r="AC128" s="4"/>
      <c r="AD128" s="6">
        <v>45187.411226851902</v>
      </c>
      <c r="AE128" s="4" t="s">
        <v>33</v>
      </c>
    </row>
    <row r="129" spans="1:31" ht="153" x14ac:dyDescent="0.25">
      <c r="A129" s="4" t="s">
        <v>26</v>
      </c>
      <c r="B129" s="4" t="s">
        <v>11923</v>
      </c>
      <c r="C129" s="4" t="s">
        <v>583</v>
      </c>
      <c r="D129" s="6">
        <v>35278</v>
      </c>
      <c r="E129" s="6"/>
      <c r="F129" s="4" t="s">
        <v>28</v>
      </c>
      <c r="G129" s="4" t="s">
        <v>29</v>
      </c>
      <c r="H129" s="4">
        <v>4386</v>
      </c>
      <c r="I129" s="4" t="s">
        <v>584</v>
      </c>
      <c r="J129" s="4" t="s">
        <v>48</v>
      </c>
      <c r="K129" s="4"/>
      <c r="L129" s="4" t="s">
        <v>9146</v>
      </c>
      <c r="M129" s="4" t="s">
        <v>585</v>
      </c>
      <c r="N129" s="4" t="s">
        <v>586</v>
      </c>
      <c r="O129" s="4"/>
      <c r="P129" s="5">
        <v>0</v>
      </c>
      <c r="Q129" s="5">
        <v>5018286</v>
      </c>
      <c r="R129" s="5">
        <v>5841168</v>
      </c>
      <c r="S129" s="5">
        <v>7045963</v>
      </c>
      <c r="T129" s="5">
        <v>61339672</v>
      </c>
      <c r="U129" s="5">
        <v>70064988</v>
      </c>
      <c r="V129" s="5">
        <v>82838980</v>
      </c>
      <c r="W129" s="5"/>
      <c r="X129" s="5"/>
      <c r="Y129" s="5"/>
      <c r="Z129" s="5">
        <v>66357958</v>
      </c>
      <c r="AA129" s="5">
        <v>75906156</v>
      </c>
      <c r="AB129" s="5">
        <v>89884943</v>
      </c>
      <c r="AC129" s="4"/>
      <c r="AD129" s="6">
        <v>45580.383553240703</v>
      </c>
      <c r="AE129" s="4" t="s">
        <v>33</v>
      </c>
    </row>
    <row r="130" spans="1:31" ht="178.5" x14ac:dyDescent="0.25">
      <c r="A130" s="4" t="s">
        <v>26</v>
      </c>
      <c r="B130" s="4" t="s">
        <v>11923</v>
      </c>
      <c r="C130" s="4" t="s">
        <v>587</v>
      </c>
      <c r="D130" s="6">
        <v>42583</v>
      </c>
      <c r="E130" s="6"/>
      <c r="F130" s="4" t="s">
        <v>28</v>
      </c>
      <c r="G130" s="4" t="s">
        <v>71</v>
      </c>
      <c r="H130" s="4">
        <v>3749</v>
      </c>
      <c r="I130" s="4" t="s">
        <v>588</v>
      </c>
      <c r="J130" s="4" t="s">
        <v>589</v>
      </c>
      <c r="K130" s="4"/>
      <c r="L130" s="4" t="s">
        <v>9163</v>
      </c>
      <c r="M130" s="4" t="s">
        <v>590</v>
      </c>
      <c r="N130" s="4" t="s">
        <v>591</v>
      </c>
      <c r="O130" s="4"/>
      <c r="P130" s="5">
        <v>0</v>
      </c>
      <c r="Q130" s="5"/>
      <c r="R130" s="5"/>
      <c r="S130" s="5"/>
      <c r="T130" s="5">
        <v>66126668</v>
      </c>
      <c r="U130" s="5">
        <v>74851984</v>
      </c>
      <c r="V130" s="5">
        <v>87625976</v>
      </c>
      <c r="W130" s="5"/>
      <c r="X130" s="5"/>
      <c r="Y130" s="5"/>
      <c r="Z130" s="5">
        <v>66126668</v>
      </c>
      <c r="AA130" s="5">
        <v>74851984</v>
      </c>
      <c r="AB130" s="5">
        <v>87625976</v>
      </c>
      <c r="AC130" s="4"/>
      <c r="AD130" s="6">
        <v>44704.730694444399</v>
      </c>
      <c r="AE130" s="4" t="s">
        <v>33</v>
      </c>
    </row>
    <row r="131" spans="1:31" ht="242.25" x14ac:dyDescent="0.25">
      <c r="A131" s="4" t="s">
        <v>26</v>
      </c>
      <c r="B131" s="4" t="s">
        <v>11923</v>
      </c>
      <c r="C131" s="4" t="s">
        <v>592</v>
      </c>
      <c r="D131" s="6">
        <v>37438</v>
      </c>
      <c r="E131" s="6"/>
      <c r="F131" s="4" t="s">
        <v>28</v>
      </c>
      <c r="G131" s="4" t="s">
        <v>29</v>
      </c>
      <c r="H131" s="4">
        <v>5688</v>
      </c>
      <c r="I131" s="4" t="s">
        <v>593</v>
      </c>
      <c r="J131" s="4" t="s">
        <v>316</v>
      </c>
      <c r="K131" s="4"/>
      <c r="L131" s="4" t="s">
        <v>9149</v>
      </c>
      <c r="M131" s="4" t="s">
        <v>594</v>
      </c>
      <c r="N131" s="4" t="s">
        <v>595</v>
      </c>
      <c r="O131" s="4"/>
      <c r="P131" s="5">
        <v>0</v>
      </c>
      <c r="Q131" s="5">
        <v>1206870</v>
      </c>
      <c r="R131" s="5">
        <v>1567284</v>
      </c>
      <c r="S131" s="5">
        <v>2096664</v>
      </c>
      <c r="T131" s="5">
        <v>64820388</v>
      </c>
      <c r="U131" s="5">
        <v>73545704</v>
      </c>
      <c r="V131" s="5">
        <v>86319696</v>
      </c>
      <c r="W131" s="5"/>
      <c r="X131" s="5"/>
      <c r="Y131" s="5"/>
      <c r="Z131" s="5">
        <v>66027258</v>
      </c>
      <c r="AA131" s="5">
        <v>75112988</v>
      </c>
      <c r="AB131" s="5">
        <v>88416360</v>
      </c>
      <c r="AC131" s="4"/>
      <c r="AD131" s="6">
        <v>45580.383553240703</v>
      </c>
      <c r="AE131" s="4" t="s">
        <v>33</v>
      </c>
    </row>
    <row r="132" spans="1:31" ht="178.5" x14ac:dyDescent="0.25">
      <c r="A132" s="4" t="s">
        <v>26</v>
      </c>
      <c r="B132" s="4" t="s">
        <v>11923</v>
      </c>
      <c r="C132" s="4" t="s">
        <v>596</v>
      </c>
      <c r="D132" s="6">
        <v>31564</v>
      </c>
      <c r="E132" s="6"/>
      <c r="F132" s="4" t="s">
        <v>28</v>
      </c>
      <c r="G132" s="4" t="s">
        <v>71</v>
      </c>
      <c r="H132" s="4">
        <v>7768</v>
      </c>
      <c r="I132" s="4" t="s">
        <v>597</v>
      </c>
      <c r="J132" s="4" t="s">
        <v>68</v>
      </c>
      <c r="K132" s="4"/>
      <c r="L132" s="4" t="s">
        <v>9145</v>
      </c>
      <c r="M132" s="4" t="s">
        <v>12070</v>
      </c>
      <c r="N132" s="4" t="s">
        <v>598</v>
      </c>
      <c r="O132" s="4"/>
      <c r="P132" s="5">
        <v>0</v>
      </c>
      <c r="Q132" s="5">
        <v>2930970</v>
      </c>
      <c r="R132" s="5">
        <v>3892074</v>
      </c>
      <c r="S132" s="5">
        <v>5303754</v>
      </c>
      <c r="T132" s="5">
        <v>62502608</v>
      </c>
      <c r="U132" s="5">
        <v>75590582</v>
      </c>
      <c r="V132" s="5">
        <v>94751570</v>
      </c>
      <c r="W132" s="5"/>
      <c r="X132" s="5"/>
      <c r="Y132" s="5"/>
      <c r="Z132" s="5">
        <v>65433578</v>
      </c>
      <c r="AA132" s="5">
        <v>79482656</v>
      </c>
      <c r="AB132" s="5">
        <v>100055324</v>
      </c>
      <c r="AC132" s="4"/>
      <c r="AD132" s="6">
        <v>45427.395092592596</v>
      </c>
      <c r="AE132" s="4" t="s">
        <v>33</v>
      </c>
    </row>
    <row r="133" spans="1:31" ht="51" x14ac:dyDescent="0.25">
      <c r="A133" s="4" t="s">
        <v>26</v>
      </c>
      <c r="B133" s="4" t="s">
        <v>11923</v>
      </c>
      <c r="C133" s="4" t="s">
        <v>537</v>
      </c>
      <c r="D133" s="6">
        <v>37591</v>
      </c>
      <c r="E133" s="6"/>
      <c r="F133" s="4" t="s">
        <v>28</v>
      </c>
      <c r="G133" s="4" t="s">
        <v>29</v>
      </c>
      <c r="H133" s="4">
        <v>8011</v>
      </c>
      <c r="I133" s="4" t="s">
        <v>538</v>
      </c>
      <c r="J133" s="4" t="s">
        <v>439</v>
      </c>
      <c r="K133" s="4"/>
      <c r="L133" s="4" t="s">
        <v>9145</v>
      </c>
      <c r="M133" s="4" t="s">
        <v>12071</v>
      </c>
      <c r="N133" s="4" t="s">
        <v>539</v>
      </c>
      <c r="O133" s="4"/>
      <c r="P133" s="5">
        <v>0</v>
      </c>
      <c r="Q133" s="5"/>
      <c r="R133" s="5"/>
      <c r="S133" s="5"/>
      <c r="T133" s="5">
        <v>65396298</v>
      </c>
      <c r="U133" s="5">
        <v>74345036</v>
      </c>
      <c r="V133" s="5">
        <v>87442458</v>
      </c>
      <c r="W133" s="5"/>
      <c r="X133" s="5"/>
      <c r="Y133" s="5"/>
      <c r="Z133" s="5">
        <v>65396298</v>
      </c>
      <c r="AA133" s="5">
        <v>74345036</v>
      </c>
      <c r="AB133" s="5">
        <v>87442458</v>
      </c>
      <c r="AC133" s="4"/>
      <c r="AD133" s="6">
        <v>45875.386099536998</v>
      </c>
      <c r="AE133" s="4" t="s">
        <v>33</v>
      </c>
    </row>
    <row r="134" spans="1:31" ht="178.5" x14ac:dyDescent="0.25">
      <c r="A134" s="4" t="s">
        <v>26</v>
      </c>
      <c r="B134" s="4" t="s">
        <v>11923</v>
      </c>
      <c r="C134" s="4" t="s">
        <v>599</v>
      </c>
      <c r="D134" s="6">
        <v>41487</v>
      </c>
      <c r="E134" s="6"/>
      <c r="F134" s="4" t="s">
        <v>28</v>
      </c>
      <c r="G134" s="4" t="s">
        <v>71</v>
      </c>
      <c r="H134" s="4">
        <v>4284</v>
      </c>
      <c r="I134" s="4" t="s">
        <v>600</v>
      </c>
      <c r="J134" s="4" t="s">
        <v>601</v>
      </c>
      <c r="K134" s="4"/>
      <c r="L134" s="4" t="s">
        <v>9149</v>
      </c>
      <c r="M134" s="4" t="s">
        <v>602</v>
      </c>
      <c r="N134" s="4" t="s">
        <v>9196</v>
      </c>
      <c r="O134" s="4"/>
      <c r="P134" s="5">
        <v>0</v>
      </c>
      <c r="Q134" s="5">
        <v>402290</v>
      </c>
      <c r="R134" s="5">
        <v>522428</v>
      </c>
      <c r="S134" s="5">
        <v>698888</v>
      </c>
      <c r="T134" s="5">
        <v>64302500</v>
      </c>
      <c r="U134" s="5">
        <v>73027816</v>
      </c>
      <c r="V134" s="5">
        <v>85801808</v>
      </c>
      <c r="W134" s="5"/>
      <c r="X134" s="5"/>
      <c r="Y134" s="5"/>
      <c r="Z134" s="5">
        <v>64704790</v>
      </c>
      <c r="AA134" s="5">
        <v>73550244</v>
      </c>
      <c r="AB134" s="5">
        <v>86500696</v>
      </c>
      <c r="AC134" s="4"/>
      <c r="AD134" s="6">
        <v>45327.545937499999</v>
      </c>
      <c r="AE134" s="4" t="s">
        <v>33</v>
      </c>
    </row>
    <row r="135" spans="1:31" ht="178.5" x14ac:dyDescent="0.25">
      <c r="A135" s="4" t="s">
        <v>26</v>
      </c>
      <c r="B135" s="4" t="s">
        <v>11923</v>
      </c>
      <c r="C135" s="4" t="s">
        <v>603</v>
      </c>
      <c r="D135" s="6">
        <v>32690</v>
      </c>
      <c r="E135" s="6"/>
      <c r="F135" s="4" t="s">
        <v>28</v>
      </c>
      <c r="G135" s="4" t="s">
        <v>29</v>
      </c>
      <c r="H135" s="4">
        <v>1637</v>
      </c>
      <c r="I135" s="4" t="s">
        <v>604</v>
      </c>
      <c r="J135" s="4" t="s">
        <v>605</v>
      </c>
      <c r="K135" s="4" t="s">
        <v>606</v>
      </c>
      <c r="L135" s="4" t="s">
        <v>9195</v>
      </c>
      <c r="M135" s="4" t="s">
        <v>607</v>
      </c>
      <c r="N135" s="4" t="s">
        <v>9197</v>
      </c>
      <c r="O135" s="4" t="s">
        <v>608</v>
      </c>
      <c r="P135" s="5">
        <v>46627163</v>
      </c>
      <c r="Q135" s="5"/>
      <c r="R135" s="5"/>
      <c r="S135" s="5"/>
      <c r="T135" s="5">
        <v>4999288</v>
      </c>
      <c r="U135" s="5">
        <v>4999288</v>
      </c>
      <c r="V135" s="5">
        <v>4999288</v>
      </c>
      <c r="W135" s="5">
        <v>59579637</v>
      </c>
      <c r="X135" s="5">
        <v>59640339</v>
      </c>
      <c r="Y135" s="5">
        <v>59743180</v>
      </c>
      <c r="Z135" s="5">
        <v>64578925</v>
      </c>
      <c r="AA135" s="5">
        <v>64639627</v>
      </c>
      <c r="AB135" s="5">
        <v>64742468</v>
      </c>
      <c r="AC135" s="4" t="s">
        <v>12072</v>
      </c>
      <c r="AD135" s="6">
        <v>45688.435787037</v>
      </c>
      <c r="AE135" s="4" t="s">
        <v>33</v>
      </c>
    </row>
    <row r="136" spans="1:31" ht="25.5" x14ac:dyDescent="0.25">
      <c r="A136" s="4" t="s">
        <v>26</v>
      </c>
      <c r="B136" s="4" t="s">
        <v>609</v>
      </c>
      <c r="C136" s="4" t="s">
        <v>610</v>
      </c>
      <c r="D136" s="6">
        <v>41941</v>
      </c>
      <c r="E136" s="6"/>
      <c r="F136" s="4" t="s">
        <v>28</v>
      </c>
      <c r="G136" s="4" t="s">
        <v>611</v>
      </c>
      <c r="H136" s="4">
        <v>5436</v>
      </c>
      <c r="I136" s="4" t="s">
        <v>612</v>
      </c>
      <c r="J136" s="4" t="s">
        <v>613</v>
      </c>
      <c r="K136" s="4"/>
      <c r="L136" s="4" t="s">
        <v>9149</v>
      </c>
      <c r="M136" s="4" t="s">
        <v>614</v>
      </c>
      <c r="N136" s="4"/>
      <c r="O136" s="4"/>
      <c r="P136" s="5">
        <v>0</v>
      </c>
      <c r="Q136" s="5"/>
      <c r="R136" s="5"/>
      <c r="S136" s="5"/>
      <c r="T136" s="5"/>
      <c r="U136" s="5"/>
      <c r="V136" s="5"/>
      <c r="W136" s="5">
        <v>64490869</v>
      </c>
      <c r="X136" s="5">
        <v>64490869</v>
      </c>
      <c r="Y136" s="5">
        <v>64490869</v>
      </c>
      <c r="Z136" s="5">
        <v>64490869</v>
      </c>
      <c r="AA136" s="5">
        <v>64490869</v>
      </c>
      <c r="AB136" s="5">
        <v>64490869</v>
      </c>
      <c r="AC136" s="4"/>
      <c r="AD136" s="6">
        <v>42577.436261574097</v>
      </c>
      <c r="AE136" s="4" t="s">
        <v>33</v>
      </c>
    </row>
    <row r="137" spans="1:31" ht="242.25" x14ac:dyDescent="0.25">
      <c r="A137" s="4" t="s">
        <v>26</v>
      </c>
      <c r="B137" s="4" t="s">
        <v>11923</v>
      </c>
      <c r="C137" s="4" t="s">
        <v>615</v>
      </c>
      <c r="D137" s="6">
        <v>31929</v>
      </c>
      <c r="E137" s="6"/>
      <c r="F137" s="4" t="s">
        <v>28</v>
      </c>
      <c r="G137" s="4" t="s">
        <v>29</v>
      </c>
      <c r="H137" s="4">
        <v>7138</v>
      </c>
      <c r="I137" s="4" t="s">
        <v>616</v>
      </c>
      <c r="J137" s="4" t="s">
        <v>68</v>
      </c>
      <c r="K137" s="4" t="s">
        <v>617</v>
      </c>
      <c r="L137" s="4" t="s">
        <v>9198</v>
      </c>
      <c r="M137" s="4" t="s">
        <v>618</v>
      </c>
      <c r="N137" s="4" t="s">
        <v>619</v>
      </c>
      <c r="O137" s="4" t="s">
        <v>620</v>
      </c>
      <c r="P137" s="5">
        <v>0</v>
      </c>
      <c r="Q137" s="5">
        <v>5391336</v>
      </c>
      <c r="R137" s="5">
        <v>6796823</v>
      </c>
      <c r="S137" s="5">
        <v>8853494</v>
      </c>
      <c r="T137" s="5">
        <v>58939816</v>
      </c>
      <c r="U137" s="5">
        <v>72027790</v>
      </c>
      <c r="V137" s="5">
        <v>91188778</v>
      </c>
      <c r="W137" s="5"/>
      <c r="X137" s="5"/>
      <c r="Y137" s="5"/>
      <c r="Z137" s="5">
        <v>64331152</v>
      </c>
      <c r="AA137" s="5">
        <v>78824613</v>
      </c>
      <c r="AB137" s="5">
        <v>100042272</v>
      </c>
      <c r="AC137" s="4"/>
      <c r="AD137" s="6">
        <v>44833.603506944397</v>
      </c>
      <c r="AE137" s="4" t="s">
        <v>33</v>
      </c>
    </row>
    <row r="138" spans="1:31" ht="102" x14ac:dyDescent="0.25">
      <c r="A138" s="4" t="s">
        <v>26</v>
      </c>
      <c r="B138" s="4" t="s">
        <v>11923</v>
      </c>
      <c r="C138" s="4" t="s">
        <v>621</v>
      </c>
      <c r="D138" s="6">
        <v>35278</v>
      </c>
      <c r="E138" s="6"/>
      <c r="F138" s="4" t="s">
        <v>28</v>
      </c>
      <c r="G138" s="4" t="s">
        <v>29</v>
      </c>
      <c r="H138" s="4">
        <v>8926</v>
      </c>
      <c r="I138" s="4" t="s">
        <v>622</v>
      </c>
      <c r="J138" s="4" t="s">
        <v>623</v>
      </c>
      <c r="K138" s="4"/>
      <c r="L138" s="4" t="s">
        <v>9163</v>
      </c>
      <c r="M138" s="4" t="s">
        <v>624</v>
      </c>
      <c r="N138" s="4" t="s">
        <v>625</v>
      </c>
      <c r="O138" s="4"/>
      <c r="P138" s="5">
        <v>0</v>
      </c>
      <c r="Q138" s="5">
        <v>402290</v>
      </c>
      <c r="R138" s="5">
        <v>522428</v>
      </c>
      <c r="S138" s="5">
        <v>698888</v>
      </c>
      <c r="T138" s="5">
        <v>63511796</v>
      </c>
      <c r="U138" s="5">
        <v>72237112</v>
      </c>
      <c r="V138" s="5">
        <v>85011104</v>
      </c>
      <c r="W138" s="5"/>
      <c r="X138" s="5"/>
      <c r="Y138" s="5"/>
      <c r="Z138" s="5">
        <v>63914086</v>
      </c>
      <c r="AA138" s="5">
        <v>72759540</v>
      </c>
      <c r="AB138" s="5">
        <v>85709992</v>
      </c>
      <c r="AC138" s="4"/>
      <c r="AD138" s="6">
        <v>45145.554710648103</v>
      </c>
      <c r="AE138" s="4" t="s">
        <v>33</v>
      </c>
    </row>
    <row r="139" spans="1:31" ht="409.5" x14ac:dyDescent="0.25">
      <c r="A139" s="4" t="s">
        <v>26</v>
      </c>
      <c r="B139" s="4" t="s">
        <v>11923</v>
      </c>
      <c r="C139" s="4" t="s">
        <v>473</v>
      </c>
      <c r="D139" s="6">
        <v>37438</v>
      </c>
      <c r="E139" s="6"/>
      <c r="F139" s="4" t="s">
        <v>28</v>
      </c>
      <c r="G139" s="4" t="s">
        <v>29</v>
      </c>
      <c r="H139" s="4">
        <v>5764</v>
      </c>
      <c r="I139" s="4" t="s">
        <v>474</v>
      </c>
      <c r="J139" s="4" t="s">
        <v>475</v>
      </c>
      <c r="K139" s="4" t="s">
        <v>476</v>
      </c>
      <c r="L139" s="4" t="s">
        <v>9187</v>
      </c>
      <c r="M139" s="4" t="s">
        <v>12073</v>
      </c>
      <c r="N139" s="4" t="s">
        <v>477</v>
      </c>
      <c r="O139" s="4" t="s">
        <v>478</v>
      </c>
      <c r="P139" s="5">
        <v>0</v>
      </c>
      <c r="Q139" s="5"/>
      <c r="R139" s="5"/>
      <c r="S139" s="5"/>
      <c r="T139" s="5">
        <v>63737745</v>
      </c>
      <c r="U139" s="5">
        <v>72686483</v>
      </c>
      <c r="V139" s="5">
        <v>85783905</v>
      </c>
      <c r="W139" s="5"/>
      <c r="X139" s="5"/>
      <c r="Y139" s="5"/>
      <c r="Z139" s="5">
        <v>63737745</v>
      </c>
      <c r="AA139" s="5">
        <v>72686483</v>
      </c>
      <c r="AB139" s="5">
        <v>85783905</v>
      </c>
      <c r="AC139" s="4"/>
      <c r="AD139" s="6">
        <v>45880.439965277801</v>
      </c>
      <c r="AE139" s="4" t="s">
        <v>33</v>
      </c>
    </row>
    <row r="140" spans="1:31" ht="191.25" x14ac:dyDescent="0.25">
      <c r="A140" s="4" t="s">
        <v>26</v>
      </c>
      <c r="B140" s="4" t="s">
        <v>11923</v>
      </c>
      <c r="C140" s="4" t="s">
        <v>629</v>
      </c>
      <c r="D140" s="6">
        <v>30864</v>
      </c>
      <c r="E140" s="6"/>
      <c r="F140" s="4" t="s">
        <v>28</v>
      </c>
      <c r="G140" s="4" t="s">
        <v>29</v>
      </c>
      <c r="H140" s="4">
        <v>3294</v>
      </c>
      <c r="I140" s="4" t="s">
        <v>630</v>
      </c>
      <c r="J140" s="4" t="s">
        <v>341</v>
      </c>
      <c r="K140" s="4"/>
      <c r="L140" s="4" t="s">
        <v>9171</v>
      </c>
      <c r="M140" s="4" t="s">
        <v>631</v>
      </c>
      <c r="N140" s="4" t="s">
        <v>632</v>
      </c>
      <c r="O140" s="4"/>
      <c r="P140" s="5">
        <v>52142315</v>
      </c>
      <c r="Q140" s="5">
        <v>686309</v>
      </c>
      <c r="R140" s="5">
        <v>908501</v>
      </c>
      <c r="S140" s="5">
        <v>1230996</v>
      </c>
      <c r="T140" s="5">
        <v>62898830</v>
      </c>
      <c r="U140" s="5">
        <v>75986804</v>
      </c>
      <c r="V140" s="5">
        <v>95147792</v>
      </c>
      <c r="W140" s="5"/>
      <c r="X140" s="5"/>
      <c r="Y140" s="5"/>
      <c r="Z140" s="5">
        <v>63585139</v>
      </c>
      <c r="AA140" s="5">
        <v>76895305</v>
      </c>
      <c r="AB140" s="5">
        <v>96378788</v>
      </c>
      <c r="AC140" s="4" t="s">
        <v>12074</v>
      </c>
      <c r="AD140" s="6">
        <v>45362.405277777798</v>
      </c>
      <c r="AE140" s="4" t="s">
        <v>33</v>
      </c>
    </row>
    <row r="141" spans="1:31" ht="331.5" x14ac:dyDescent="0.25">
      <c r="A141" s="4" t="s">
        <v>26</v>
      </c>
      <c r="B141" s="4" t="s">
        <v>11923</v>
      </c>
      <c r="C141" s="4" t="s">
        <v>633</v>
      </c>
      <c r="D141" s="6">
        <v>36678</v>
      </c>
      <c r="E141" s="6"/>
      <c r="F141" s="4" t="s">
        <v>28</v>
      </c>
      <c r="G141" s="4" t="s">
        <v>71</v>
      </c>
      <c r="H141" s="4">
        <v>5839</v>
      </c>
      <c r="I141" s="4" t="s">
        <v>634</v>
      </c>
      <c r="J141" s="4" t="s">
        <v>234</v>
      </c>
      <c r="K141" s="4" t="s">
        <v>635</v>
      </c>
      <c r="L141" s="4" t="s">
        <v>9199</v>
      </c>
      <c r="M141" s="4" t="s">
        <v>636</v>
      </c>
      <c r="N141" s="4" t="s">
        <v>637</v>
      </c>
      <c r="O141" s="4" t="s">
        <v>638</v>
      </c>
      <c r="P141" s="5">
        <v>0</v>
      </c>
      <c r="Q141" s="5">
        <v>2068920</v>
      </c>
      <c r="R141" s="5">
        <v>2789748</v>
      </c>
      <c r="S141" s="5">
        <v>3848508</v>
      </c>
      <c r="T141" s="5">
        <v>60894612</v>
      </c>
      <c r="U141" s="5">
        <v>78345244</v>
      </c>
      <c r="V141" s="5">
        <v>103893228</v>
      </c>
      <c r="W141" s="5"/>
      <c r="X141" s="5"/>
      <c r="Y141" s="5"/>
      <c r="Z141" s="5">
        <v>62963532</v>
      </c>
      <c r="AA141" s="5">
        <v>81134992</v>
      </c>
      <c r="AB141" s="5">
        <v>107741736</v>
      </c>
      <c r="AC141" s="4"/>
      <c r="AD141" s="6">
        <v>44833.603506944397</v>
      </c>
      <c r="AE141" s="4" t="s">
        <v>33</v>
      </c>
    </row>
    <row r="142" spans="1:31" ht="63.75" x14ac:dyDescent="0.25">
      <c r="A142" s="4" t="s">
        <v>26</v>
      </c>
      <c r="B142" s="4" t="s">
        <v>11923</v>
      </c>
      <c r="C142" s="4" t="s">
        <v>639</v>
      </c>
      <c r="D142" s="6">
        <v>35278</v>
      </c>
      <c r="E142" s="6"/>
      <c r="F142" s="4" t="s">
        <v>28</v>
      </c>
      <c r="G142" s="4" t="s">
        <v>29</v>
      </c>
      <c r="H142" s="4">
        <v>8293</v>
      </c>
      <c r="I142" s="4" t="s">
        <v>640</v>
      </c>
      <c r="J142" s="4" t="s">
        <v>495</v>
      </c>
      <c r="K142" s="4"/>
      <c r="L142" s="4" t="s">
        <v>9163</v>
      </c>
      <c r="M142" s="4" t="s">
        <v>641</v>
      </c>
      <c r="N142" s="4" t="s">
        <v>642</v>
      </c>
      <c r="O142" s="4"/>
      <c r="P142" s="5">
        <v>0</v>
      </c>
      <c r="Q142" s="5"/>
      <c r="R142" s="5"/>
      <c r="S142" s="5"/>
      <c r="T142" s="5">
        <v>62726872</v>
      </c>
      <c r="U142" s="5">
        <v>71452188</v>
      </c>
      <c r="V142" s="5">
        <v>84226180</v>
      </c>
      <c r="W142" s="5"/>
      <c r="X142" s="5"/>
      <c r="Y142" s="5"/>
      <c r="Z142" s="5">
        <v>62726872</v>
      </c>
      <c r="AA142" s="5">
        <v>71452188</v>
      </c>
      <c r="AB142" s="5">
        <v>84226180</v>
      </c>
      <c r="AC142" s="4"/>
      <c r="AD142" s="6">
        <v>44048</v>
      </c>
      <c r="AE142" s="4" t="s">
        <v>33</v>
      </c>
    </row>
    <row r="143" spans="1:31" ht="408" x14ac:dyDescent="0.25">
      <c r="A143" s="4" t="s">
        <v>26</v>
      </c>
      <c r="B143" s="4" t="s">
        <v>11923</v>
      </c>
      <c r="C143" s="4" t="s">
        <v>643</v>
      </c>
      <c r="D143" s="6">
        <v>32629</v>
      </c>
      <c r="E143" s="6"/>
      <c r="F143" s="4" t="s">
        <v>28</v>
      </c>
      <c r="G143" s="4" t="s">
        <v>71</v>
      </c>
      <c r="H143" s="4">
        <v>256</v>
      </c>
      <c r="I143" s="4" t="s">
        <v>644</v>
      </c>
      <c r="J143" s="4" t="s">
        <v>93</v>
      </c>
      <c r="K143" s="4" t="s">
        <v>645</v>
      </c>
      <c r="L143" s="4" t="s">
        <v>9201</v>
      </c>
      <c r="M143" s="4" t="s">
        <v>12075</v>
      </c>
      <c r="N143" s="4" t="s">
        <v>646</v>
      </c>
      <c r="O143" s="4" t="s">
        <v>647</v>
      </c>
      <c r="P143" s="5">
        <v>0</v>
      </c>
      <c r="Q143" s="5">
        <v>724556</v>
      </c>
      <c r="R143" s="5">
        <v>1120625</v>
      </c>
      <c r="S143" s="5">
        <v>1693644</v>
      </c>
      <c r="T143" s="5">
        <v>10363335</v>
      </c>
      <c r="U143" s="5">
        <v>13714668</v>
      </c>
      <c r="V143" s="5">
        <v>18566120</v>
      </c>
      <c r="W143" s="5">
        <v>51261651</v>
      </c>
      <c r="X143" s="5">
        <v>60425186</v>
      </c>
      <c r="Y143" s="5">
        <v>75380820</v>
      </c>
      <c r="Z143" s="5">
        <v>62349542</v>
      </c>
      <c r="AA143" s="5">
        <v>75260479</v>
      </c>
      <c r="AB143" s="5">
        <v>95640584</v>
      </c>
      <c r="AC143" s="4"/>
      <c r="AD143" s="6">
        <v>45786.390104166698</v>
      </c>
      <c r="AE143" s="4" t="s">
        <v>33</v>
      </c>
    </row>
    <row r="144" spans="1:31" ht="102" x14ac:dyDescent="0.25">
      <c r="A144" s="4" t="s">
        <v>26</v>
      </c>
      <c r="B144" s="4" t="s">
        <v>11923</v>
      </c>
      <c r="C144" s="4" t="s">
        <v>648</v>
      </c>
      <c r="D144" s="6">
        <v>36678</v>
      </c>
      <c r="E144" s="6"/>
      <c r="F144" s="4" t="s">
        <v>28</v>
      </c>
      <c r="G144" s="4" t="s">
        <v>29</v>
      </c>
      <c r="H144" s="4">
        <v>4488</v>
      </c>
      <c r="I144" s="4" t="s">
        <v>649</v>
      </c>
      <c r="J144" s="4" t="s">
        <v>48</v>
      </c>
      <c r="K144" s="4"/>
      <c r="L144" s="4" t="s">
        <v>9146</v>
      </c>
      <c r="M144" s="4" t="s">
        <v>650</v>
      </c>
      <c r="N144" s="4" t="s">
        <v>651</v>
      </c>
      <c r="O144" s="4"/>
      <c r="P144" s="5">
        <v>0</v>
      </c>
      <c r="Q144" s="5">
        <v>689641</v>
      </c>
      <c r="R144" s="5">
        <v>929917</v>
      </c>
      <c r="S144" s="5">
        <v>1282837</v>
      </c>
      <c r="T144" s="5">
        <v>61073792</v>
      </c>
      <c r="U144" s="5">
        <v>69799108</v>
      </c>
      <c r="V144" s="5">
        <v>82573100</v>
      </c>
      <c r="W144" s="5"/>
      <c r="X144" s="5"/>
      <c r="Y144" s="5"/>
      <c r="Z144" s="5">
        <v>61763433</v>
      </c>
      <c r="AA144" s="5">
        <v>70729025</v>
      </c>
      <c r="AB144" s="5">
        <v>83855937</v>
      </c>
      <c r="AC144" s="4"/>
      <c r="AD144" s="6">
        <v>44833.603506944397</v>
      </c>
      <c r="AE144" s="4" t="s">
        <v>33</v>
      </c>
    </row>
    <row r="145" spans="1:31" ht="204" x14ac:dyDescent="0.25">
      <c r="A145" s="4" t="s">
        <v>26</v>
      </c>
      <c r="B145" s="4" t="s">
        <v>11923</v>
      </c>
      <c r="C145" s="4" t="s">
        <v>652</v>
      </c>
      <c r="D145" s="6">
        <v>33359</v>
      </c>
      <c r="E145" s="6">
        <v>42700</v>
      </c>
      <c r="F145" s="4" t="s">
        <v>176</v>
      </c>
      <c r="G145" s="4" t="s">
        <v>360</v>
      </c>
      <c r="H145" s="4">
        <v>4632</v>
      </c>
      <c r="I145" s="4" t="s">
        <v>653</v>
      </c>
      <c r="J145" s="4" t="s">
        <v>654</v>
      </c>
      <c r="K145" s="4"/>
      <c r="L145" s="4" t="s">
        <v>9200</v>
      </c>
      <c r="M145" s="4" t="s">
        <v>655</v>
      </c>
      <c r="N145" s="4" t="s">
        <v>656</v>
      </c>
      <c r="O145" s="4"/>
      <c r="P145" s="5">
        <v>0</v>
      </c>
      <c r="Q145" s="5"/>
      <c r="R145" s="5"/>
      <c r="S145" s="5"/>
      <c r="T145" s="5">
        <v>61540816</v>
      </c>
      <c r="U145" s="5">
        <v>70266132</v>
      </c>
      <c r="V145" s="5">
        <v>83040124</v>
      </c>
      <c r="W145" s="5"/>
      <c r="X145" s="5"/>
      <c r="Y145" s="5"/>
      <c r="Z145" s="5">
        <v>61540816</v>
      </c>
      <c r="AA145" s="5">
        <v>70266132</v>
      </c>
      <c r="AB145" s="5">
        <v>83040124</v>
      </c>
      <c r="AC145" s="4"/>
      <c r="AD145" s="6">
        <v>45212.442986111098</v>
      </c>
      <c r="AE145" s="4" t="s">
        <v>33</v>
      </c>
    </row>
    <row r="146" spans="1:31" ht="102" x14ac:dyDescent="0.25">
      <c r="A146" s="4" t="s">
        <v>26</v>
      </c>
      <c r="B146" s="4" t="s">
        <v>11923</v>
      </c>
      <c r="C146" s="4" t="s">
        <v>657</v>
      </c>
      <c r="D146" s="6">
        <v>35278</v>
      </c>
      <c r="E146" s="6"/>
      <c r="F146" s="4" t="s">
        <v>28</v>
      </c>
      <c r="G146" s="4" t="s">
        <v>29</v>
      </c>
      <c r="H146" s="4">
        <v>9103</v>
      </c>
      <c r="I146" s="4" t="s">
        <v>658</v>
      </c>
      <c r="J146" s="4" t="s">
        <v>623</v>
      </c>
      <c r="K146" s="4"/>
      <c r="L146" s="4" t="s">
        <v>9163</v>
      </c>
      <c r="M146" s="4" t="s">
        <v>659</v>
      </c>
      <c r="N146" s="4" t="s">
        <v>660</v>
      </c>
      <c r="O146" s="4"/>
      <c r="P146" s="5">
        <v>0</v>
      </c>
      <c r="Q146" s="5">
        <v>402290</v>
      </c>
      <c r="R146" s="5">
        <v>522428</v>
      </c>
      <c r="S146" s="5">
        <v>698888</v>
      </c>
      <c r="T146" s="5">
        <v>61103848</v>
      </c>
      <c r="U146" s="5">
        <v>69829164</v>
      </c>
      <c r="V146" s="5">
        <v>82603156</v>
      </c>
      <c r="W146" s="5"/>
      <c r="X146" s="5"/>
      <c r="Y146" s="5"/>
      <c r="Z146" s="5">
        <v>61506138</v>
      </c>
      <c r="AA146" s="5">
        <v>70351592</v>
      </c>
      <c r="AB146" s="5">
        <v>83302044</v>
      </c>
      <c r="AC146" s="4"/>
      <c r="AD146" s="6">
        <v>44833.603506944397</v>
      </c>
      <c r="AE146" s="4" t="s">
        <v>33</v>
      </c>
    </row>
    <row r="147" spans="1:31" ht="191.25" x14ac:dyDescent="0.25">
      <c r="A147" s="4" t="s">
        <v>26</v>
      </c>
      <c r="B147" s="4" t="s">
        <v>11923</v>
      </c>
      <c r="C147" s="4" t="s">
        <v>661</v>
      </c>
      <c r="D147" s="6">
        <v>35309</v>
      </c>
      <c r="E147" s="6"/>
      <c r="F147" s="4" t="s">
        <v>28</v>
      </c>
      <c r="G147" s="4" t="s">
        <v>71</v>
      </c>
      <c r="H147" s="4">
        <v>2883</v>
      </c>
      <c r="I147" s="4" t="s">
        <v>662</v>
      </c>
      <c r="J147" s="4" t="s">
        <v>142</v>
      </c>
      <c r="K147" s="4" t="s">
        <v>663</v>
      </c>
      <c r="L147" s="4" t="s">
        <v>9155</v>
      </c>
      <c r="M147" s="4" t="s">
        <v>664</v>
      </c>
      <c r="N147" s="4" t="s">
        <v>665</v>
      </c>
      <c r="O147" s="4" t="s">
        <v>666</v>
      </c>
      <c r="P147" s="5">
        <v>0</v>
      </c>
      <c r="Q147" s="5">
        <v>7899283</v>
      </c>
      <c r="R147" s="5">
        <v>9028323</v>
      </c>
      <c r="S147" s="5">
        <v>10671223</v>
      </c>
      <c r="T147" s="5">
        <v>53440724</v>
      </c>
      <c r="U147" s="5">
        <v>66528698</v>
      </c>
      <c r="V147" s="5">
        <v>85689686</v>
      </c>
      <c r="W147" s="5"/>
      <c r="X147" s="5"/>
      <c r="Y147" s="5"/>
      <c r="Z147" s="5">
        <v>61340007</v>
      </c>
      <c r="AA147" s="5">
        <v>75557021</v>
      </c>
      <c r="AB147" s="5">
        <v>96360909</v>
      </c>
      <c r="AC147" s="4"/>
      <c r="AD147" s="6">
        <v>44833.603506944397</v>
      </c>
      <c r="AE147" s="4" t="s">
        <v>33</v>
      </c>
    </row>
    <row r="148" spans="1:31" ht="38.25" x14ac:dyDescent="0.25">
      <c r="A148" s="4" t="s">
        <v>26</v>
      </c>
      <c r="B148" s="4" t="s">
        <v>11923</v>
      </c>
      <c r="C148" s="4" t="s">
        <v>667</v>
      </c>
      <c r="D148" s="6">
        <v>38869</v>
      </c>
      <c r="E148" s="6"/>
      <c r="F148" s="4" t="s">
        <v>28</v>
      </c>
      <c r="G148" s="4" t="s">
        <v>29</v>
      </c>
      <c r="H148" s="4">
        <v>7184</v>
      </c>
      <c r="I148" s="4" t="s">
        <v>668</v>
      </c>
      <c r="J148" s="4" t="s">
        <v>100</v>
      </c>
      <c r="K148" s="4"/>
      <c r="L148" s="4" t="s">
        <v>9142</v>
      </c>
      <c r="M148" s="4" t="s">
        <v>669</v>
      </c>
      <c r="N148" s="4" t="s">
        <v>670</v>
      </c>
      <c r="O148" s="4"/>
      <c r="P148" s="5">
        <v>0</v>
      </c>
      <c r="Q148" s="5"/>
      <c r="R148" s="5"/>
      <c r="S148" s="5"/>
      <c r="T148" s="5">
        <v>60963972</v>
      </c>
      <c r="U148" s="5">
        <v>69689288</v>
      </c>
      <c r="V148" s="5">
        <v>82463280</v>
      </c>
      <c r="W148" s="5"/>
      <c r="X148" s="5"/>
      <c r="Y148" s="5"/>
      <c r="Z148" s="5">
        <v>60963972</v>
      </c>
      <c r="AA148" s="5">
        <v>69689288</v>
      </c>
      <c r="AB148" s="5">
        <v>82463280</v>
      </c>
      <c r="AC148" s="4"/>
      <c r="AD148" s="6">
        <v>45463.410092592603</v>
      </c>
      <c r="AE148" s="4" t="s">
        <v>33</v>
      </c>
    </row>
    <row r="149" spans="1:31" ht="409.5" x14ac:dyDescent="0.25">
      <c r="A149" s="4" t="s">
        <v>26</v>
      </c>
      <c r="B149" s="4" t="s">
        <v>11923</v>
      </c>
      <c r="C149" s="4" t="s">
        <v>671</v>
      </c>
      <c r="D149" s="6">
        <v>24624</v>
      </c>
      <c r="E149" s="6">
        <v>44706</v>
      </c>
      <c r="F149" s="4" t="s">
        <v>176</v>
      </c>
      <c r="G149" s="4" t="s">
        <v>177</v>
      </c>
      <c r="H149" s="4">
        <v>522</v>
      </c>
      <c r="I149" s="4" t="s">
        <v>672</v>
      </c>
      <c r="J149" s="4" t="s">
        <v>201</v>
      </c>
      <c r="K149" s="4" t="s">
        <v>202</v>
      </c>
      <c r="L149" s="4" t="s">
        <v>9162</v>
      </c>
      <c r="M149" s="4" t="s">
        <v>673</v>
      </c>
      <c r="N149" s="4" t="s">
        <v>12076</v>
      </c>
      <c r="O149" s="4" t="s">
        <v>674</v>
      </c>
      <c r="P149" s="5">
        <v>0</v>
      </c>
      <c r="Q149" s="5"/>
      <c r="R149" s="5"/>
      <c r="S149" s="5"/>
      <c r="T149" s="5">
        <v>50294235</v>
      </c>
      <c r="U149" s="5">
        <v>61737178</v>
      </c>
      <c r="V149" s="5">
        <v>78302387</v>
      </c>
      <c r="W149" s="5">
        <v>10236836</v>
      </c>
      <c r="X149" s="5">
        <v>11312776</v>
      </c>
      <c r="Y149" s="5">
        <v>13109230</v>
      </c>
      <c r="Z149" s="5">
        <v>60531071</v>
      </c>
      <c r="AA149" s="5">
        <v>73049954</v>
      </c>
      <c r="AB149" s="5">
        <v>91411617</v>
      </c>
      <c r="AC149" s="4"/>
      <c r="AD149" s="6">
        <v>44048</v>
      </c>
      <c r="AE149" s="4" t="s">
        <v>33</v>
      </c>
    </row>
    <row r="150" spans="1:31" ht="409.5" x14ac:dyDescent="0.25">
      <c r="A150" s="4" t="s">
        <v>26</v>
      </c>
      <c r="B150" s="4" t="s">
        <v>11923</v>
      </c>
      <c r="C150" s="4" t="s">
        <v>675</v>
      </c>
      <c r="D150" s="6">
        <v>27150</v>
      </c>
      <c r="E150" s="6"/>
      <c r="F150" s="4" t="s">
        <v>28</v>
      </c>
      <c r="G150" s="4" t="s">
        <v>71</v>
      </c>
      <c r="H150" s="4">
        <v>157</v>
      </c>
      <c r="I150" s="4" t="s">
        <v>676</v>
      </c>
      <c r="J150" s="4" t="s">
        <v>677</v>
      </c>
      <c r="K150" s="4" t="s">
        <v>678</v>
      </c>
      <c r="L150" s="4" t="s">
        <v>9202</v>
      </c>
      <c r="M150" s="4" t="s">
        <v>12077</v>
      </c>
      <c r="N150" s="4" t="s">
        <v>679</v>
      </c>
      <c r="O150" s="4" t="s">
        <v>680</v>
      </c>
      <c r="P150" s="5">
        <v>0</v>
      </c>
      <c r="Q150" s="5">
        <v>1266521</v>
      </c>
      <c r="R150" s="5">
        <v>1974948</v>
      </c>
      <c r="S150" s="5">
        <v>3001952</v>
      </c>
      <c r="T150" s="5">
        <v>40309360</v>
      </c>
      <c r="U150" s="5">
        <v>50914525</v>
      </c>
      <c r="V150" s="5">
        <v>66269709</v>
      </c>
      <c r="W150" s="5">
        <v>18671951</v>
      </c>
      <c r="X150" s="5">
        <v>22151186</v>
      </c>
      <c r="Y150" s="5">
        <v>29071570</v>
      </c>
      <c r="Z150" s="5">
        <v>60247832</v>
      </c>
      <c r="AA150" s="5">
        <v>75040659</v>
      </c>
      <c r="AB150" s="5">
        <v>98343231</v>
      </c>
      <c r="AC150" s="4"/>
      <c r="AD150" s="6">
        <v>45800.408750000002</v>
      </c>
      <c r="AE150" s="4" t="s">
        <v>33</v>
      </c>
    </row>
    <row r="151" spans="1:31" ht="318.75" x14ac:dyDescent="0.25">
      <c r="A151" s="4" t="s">
        <v>26</v>
      </c>
      <c r="B151" s="4" t="s">
        <v>11923</v>
      </c>
      <c r="C151" s="4" t="s">
        <v>681</v>
      </c>
      <c r="D151" s="6">
        <v>27150</v>
      </c>
      <c r="E151" s="6"/>
      <c r="F151" s="4" t="s">
        <v>28</v>
      </c>
      <c r="G151" s="4" t="s">
        <v>29</v>
      </c>
      <c r="H151" s="4">
        <v>1345</v>
      </c>
      <c r="I151" s="4" t="s">
        <v>682</v>
      </c>
      <c r="J151" s="4" t="s">
        <v>683</v>
      </c>
      <c r="K151" s="4"/>
      <c r="L151" s="4" t="s">
        <v>9165</v>
      </c>
      <c r="M151" s="4" t="s">
        <v>684</v>
      </c>
      <c r="N151" s="4" t="s">
        <v>685</v>
      </c>
      <c r="O151" s="4"/>
      <c r="P151" s="5">
        <v>29054150</v>
      </c>
      <c r="Q151" s="5"/>
      <c r="R151" s="5"/>
      <c r="S151" s="5"/>
      <c r="T151" s="5">
        <v>12465262</v>
      </c>
      <c r="U151" s="5">
        <v>12465262</v>
      </c>
      <c r="V151" s="5">
        <v>12465262</v>
      </c>
      <c r="W151" s="5">
        <v>47674081</v>
      </c>
      <c r="X151" s="5">
        <v>47734783</v>
      </c>
      <c r="Y151" s="5">
        <v>47837624</v>
      </c>
      <c r="Z151" s="5">
        <v>60139343</v>
      </c>
      <c r="AA151" s="5">
        <v>60200045</v>
      </c>
      <c r="AB151" s="5">
        <v>60302886</v>
      </c>
      <c r="AC151" s="4" t="s">
        <v>686</v>
      </c>
      <c r="AD151" s="6">
        <v>44048</v>
      </c>
      <c r="AE151" s="4" t="s">
        <v>33</v>
      </c>
    </row>
    <row r="152" spans="1:31" ht="178.5" x14ac:dyDescent="0.25">
      <c r="A152" s="4" t="s">
        <v>26</v>
      </c>
      <c r="B152" s="4" t="s">
        <v>11923</v>
      </c>
      <c r="C152" s="4" t="s">
        <v>690</v>
      </c>
      <c r="D152" s="6">
        <v>42583</v>
      </c>
      <c r="E152" s="6"/>
      <c r="F152" s="4" t="s">
        <v>28</v>
      </c>
      <c r="G152" s="4" t="s">
        <v>71</v>
      </c>
      <c r="H152" s="4">
        <v>3740</v>
      </c>
      <c r="I152" s="4" t="s">
        <v>691</v>
      </c>
      <c r="J152" s="4" t="s">
        <v>589</v>
      </c>
      <c r="K152" s="4"/>
      <c r="L152" s="4" t="s">
        <v>9163</v>
      </c>
      <c r="M152" s="4" t="s">
        <v>692</v>
      </c>
      <c r="N152" s="4" t="s">
        <v>693</v>
      </c>
      <c r="O152" s="4"/>
      <c r="P152" s="5">
        <v>0</v>
      </c>
      <c r="Q152" s="5">
        <v>3857544</v>
      </c>
      <c r="R152" s="5">
        <v>5022755</v>
      </c>
      <c r="S152" s="5">
        <v>6726505</v>
      </c>
      <c r="T152" s="5">
        <v>53941272</v>
      </c>
      <c r="U152" s="5">
        <v>62666588</v>
      </c>
      <c r="V152" s="5">
        <v>75440580</v>
      </c>
      <c r="W152" s="5"/>
      <c r="X152" s="5"/>
      <c r="Y152" s="5"/>
      <c r="Z152" s="5">
        <v>57798816</v>
      </c>
      <c r="AA152" s="5">
        <v>67689343</v>
      </c>
      <c r="AB152" s="5">
        <v>82167085</v>
      </c>
      <c r="AC152" s="4"/>
      <c r="AD152" s="6">
        <v>45586.383125</v>
      </c>
      <c r="AE152" s="4" t="s">
        <v>33</v>
      </c>
    </row>
    <row r="153" spans="1:31" ht="127.5" x14ac:dyDescent="0.25">
      <c r="A153" s="4" t="s">
        <v>26</v>
      </c>
      <c r="B153" s="4" t="s">
        <v>11923</v>
      </c>
      <c r="C153" s="4" t="s">
        <v>702</v>
      </c>
      <c r="D153" s="6">
        <v>34455</v>
      </c>
      <c r="E153" s="6"/>
      <c r="F153" s="4" t="s">
        <v>28</v>
      </c>
      <c r="G153" s="4" t="s">
        <v>29</v>
      </c>
      <c r="H153" s="4">
        <v>4094</v>
      </c>
      <c r="I153" s="4" t="s">
        <v>703</v>
      </c>
      <c r="J153" s="4" t="s">
        <v>11976</v>
      </c>
      <c r="K153" s="4"/>
      <c r="L153" s="4" t="s">
        <v>9145</v>
      </c>
      <c r="M153" s="4" t="s">
        <v>704</v>
      </c>
      <c r="N153" s="4" t="s">
        <v>12078</v>
      </c>
      <c r="O153" s="4"/>
      <c r="P153" s="5">
        <v>0</v>
      </c>
      <c r="Q153" s="5"/>
      <c r="R153" s="5"/>
      <c r="S153" s="5"/>
      <c r="T153" s="5">
        <v>57478632</v>
      </c>
      <c r="U153" s="5">
        <v>66203948</v>
      </c>
      <c r="V153" s="5">
        <v>78977940</v>
      </c>
      <c r="W153" s="5"/>
      <c r="X153" s="5"/>
      <c r="Y153" s="5"/>
      <c r="Z153" s="5">
        <v>57478632</v>
      </c>
      <c r="AA153" s="5">
        <v>66203948</v>
      </c>
      <c r="AB153" s="5">
        <v>78977940</v>
      </c>
      <c r="AC153" s="4"/>
      <c r="AD153" s="6">
        <v>44048</v>
      </c>
      <c r="AE153" s="4" t="s">
        <v>33</v>
      </c>
    </row>
    <row r="154" spans="1:31" ht="357" x14ac:dyDescent="0.25">
      <c r="A154" s="4" t="s">
        <v>26</v>
      </c>
      <c r="B154" s="4" t="s">
        <v>11923</v>
      </c>
      <c r="C154" s="4" t="s">
        <v>694</v>
      </c>
      <c r="D154" s="6">
        <v>32994</v>
      </c>
      <c r="E154" s="6"/>
      <c r="F154" s="4" t="s">
        <v>28</v>
      </c>
      <c r="G154" s="4" t="s">
        <v>29</v>
      </c>
      <c r="H154" s="4">
        <v>987</v>
      </c>
      <c r="I154" s="4" t="s">
        <v>695</v>
      </c>
      <c r="J154" s="4" t="s">
        <v>696</v>
      </c>
      <c r="K154" s="4"/>
      <c r="L154" s="4" t="s">
        <v>9165</v>
      </c>
      <c r="M154" s="4" t="s">
        <v>12079</v>
      </c>
      <c r="N154" s="4" t="s">
        <v>697</v>
      </c>
      <c r="O154" s="4"/>
      <c r="P154" s="5">
        <v>0</v>
      </c>
      <c r="Q154" s="5"/>
      <c r="R154" s="5"/>
      <c r="S154" s="5"/>
      <c r="T154" s="5">
        <v>31491965</v>
      </c>
      <c r="U154" s="5">
        <v>35854623</v>
      </c>
      <c r="V154" s="5">
        <v>42241619</v>
      </c>
      <c r="W154" s="5">
        <v>25617102</v>
      </c>
      <c r="X154" s="5">
        <v>25677804</v>
      </c>
      <c r="Y154" s="5">
        <v>25780645</v>
      </c>
      <c r="Z154" s="5">
        <v>57109067</v>
      </c>
      <c r="AA154" s="5">
        <v>61532427</v>
      </c>
      <c r="AB154" s="5">
        <v>68022264</v>
      </c>
      <c r="AC154" s="4"/>
      <c r="AD154" s="6">
        <v>45407.630532407398</v>
      </c>
      <c r="AE154" s="4" t="s">
        <v>33</v>
      </c>
    </row>
    <row r="155" spans="1:31" ht="357" x14ac:dyDescent="0.25">
      <c r="A155" s="4" t="s">
        <v>26</v>
      </c>
      <c r="B155" s="4" t="s">
        <v>11923</v>
      </c>
      <c r="C155" s="4" t="s">
        <v>859</v>
      </c>
      <c r="D155" s="6">
        <v>35309</v>
      </c>
      <c r="E155" s="6"/>
      <c r="F155" s="4" t="s">
        <v>28</v>
      </c>
      <c r="G155" s="4" t="s">
        <v>71</v>
      </c>
      <c r="H155" s="4">
        <v>5711</v>
      </c>
      <c r="I155" s="4" t="s">
        <v>860</v>
      </c>
      <c r="J155" s="4" t="s">
        <v>725</v>
      </c>
      <c r="K155" s="4" t="s">
        <v>861</v>
      </c>
      <c r="L155" s="4" t="s">
        <v>9203</v>
      </c>
      <c r="M155" s="4" t="s">
        <v>12080</v>
      </c>
      <c r="N155" s="4" t="s">
        <v>862</v>
      </c>
      <c r="O155" s="4" t="s">
        <v>863</v>
      </c>
      <c r="P155" s="5">
        <v>0</v>
      </c>
      <c r="Q155" s="5">
        <v>3760663</v>
      </c>
      <c r="R155" s="5">
        <v>4685599</v>
      </c>
      <c r="S155" s="5">
        <v>6036429</v>
      </c>
      <c r="T155" s="5">
        <v>51947730</v>
      </c>
      <c r="U155" s="5">
        <v>60896469</v>
      </c>
      <c r="V155" s="5">
        <v>73993891</v>
      </c>
      <c r="W155" s="5"/>
      <c r="X155" s="5"/>
      <c r="Y155" s="5"/>
      <c r="Z155" s="5">
        <v>55708393</v>
      </c>
      <c r="AA155" s="5">
        <v>65582068</v>
      </c>
      <c r="AB155" s="5">
        <v>80030320</v>
      </c>
      <c r="AC155" s="4"/>
      <c r="AD155" s="6">
        <v>45841.732199074097</v>
      </c>
      <c r="AE155" s="4" t="s">
        <v>33</v>
      </c>
    </row>
    <row r="156" spans="1:31" ht="140.25" x14ac:dyDescent="0.25">
      <c r="A156" s="4" t="s">
        <v>26</v>
      </c>
      <c r="B156" s="4" t="s">
        <v>11923</v>
      </c>
      <c r="C156" s="4" t="s">
        <v>710</v>
      </c>
      <c r="D156" s="6">
        <v>37803</v>
      </c>
      <c r="E156" s="6"/>
      <c r="F156" s="4" t="s">
        <v>28</v>
      </c>
      <c r="G156" s="4" t="s">
        <v>71</v>
      </c>
      <c r="H156" s="4">
        <v>3704</v>
      </c>
      <c r="I156" s="4" t="s">
        <v>711</v>
      </c>
      <c r="J156" s="4" t="s">
        <v>454</v>
      </c>
      <c r="K156" s="4"/>
      <c r="L156" s="4" t="s">
        <v>9189</v>
      </c>
      <c r="M156" s="4" t="s">
        <v>712</v>
      </c>
      <c r="N156" s="4" t="s">
        <v>713</v>
      </c>
      <c r="O156" s="4"/>
      <c r="P156" s="5">
        <v>0</v>
      </c>
      <c r="Q156" s="5">
        <v>3438215</v>
      </c>
      <c r="R156" s="5">
        <v>4020820</v>
      </c>
      <c r="S156" s="5">
        <v>4872696</v>
      </c>
      <c r="T156" s="5">
        <v>52239640</v>
      </c>
      <c r="U156" s="5">
        <v>65327614</v>
      </c>
      <c r="V156" s="5">
        <v>84488602</v>
      </c>
      <c r="W156" s="5"/>
      <c r="X156" s="5"/>
      <c r="Y156" s="5"/>
      <c r="Z156" s="5">
        <v>55677855</v>
      </c>
      <c r="AA156" s="5">
        <v>69348434</v>
      </c>
      <c r="AB156" s="5">
        <v>89361298</v>
      </c>
      <c r="AC156" s="4"/>
      <c r="AD156" s="6">
        <v>44988.392881944397</v>
      </c>
      <c r="AE156" s="4" t="s">
        <v>33</v>
      </c>
    </row>
    <row r="157" spans="1:31" ht="242.25" x14ac:dyDescent="0.25">
      <c r="A157" s="4" t="s">
        <v>26</v>
      </c>
      <c r="B157" s="4" t="s">
        <v>11923</v>
      </c>
      <c r="C157" s="4" t="s">
        <v>698</v>
      </c>
      <c r="D157" s="6">
        <v>34274</v>
      </c>
      <c r="E157" s="6">
        <v>45670</v>
      </c>
      <c r="F157" s="4" t="s">
        <v>176</v>
      </c>
      <c r="G157" s="4" t="s">
        <v>360</v>
      </c>
      <c r="H157" s="4">
        <v>3914</v>
      </c>
      <c r="I157" s="4" t="s">
        <v>699</v>
      </c>
      <c r="J157" s="4" t="s">
        <v>107</v>
      </c>
      <c r="K157" s="4" t="s">
        <v>700</v>
      </c>
      <c r="L157" s="4" t="s">
        <v>9149</v>
      </c>
      <c r="M157" s="4" t="s">
        <v>12081</v>
      </c>
      <c r="N157" s="4" t="s">
        <v>12082</v>
      </c>
      <c r="O157" s="4" t="s">
        <v>701</v>
      </c>
      <c r="P157" s="5">
        <v>0</v>
      </c>
      <c r="Q157" s="5">
        <v>14545979</v>
      </c>
      <c r="R157" s="5">
        <v>16257625</v>
      </c>
      <c r="S157" s="5">
        <v>18752400</v>
      </c>
      <c r="T157" s="5"/>
      <c r="U157" s="5"/>
      <c r="V157" s="5"/>
      <c r="W157" s="5">
        <v>40328638</v>
      </c>
      <c r="X157" s="5">
        <v>40328638</v>
      </c>
      <c r="Y157" s="5">
        <v>40328638</v>
      </c>
      <c r="Z157" s="5">
        <v>54874617</v>
      </c>
      <c r="AA157" s="5">
        <v>56586263</v>
      </c>
      <c r="AB157" s="5">
        <v>59081038</v>
      </c>
      <c r="AC157" s="4"/>
      <c r="AD157" s="6">
        <v>44833.603506944397</v>
      </c>
      <c r="AE157" s="4" t="s">
        <v>33</v>
      </c>
    </row>
    <row r="158" spans="1:31" ht="102" x14ac:dyDescent="0.25">
      <c r="A158" s="4" t="s">
        <v>26</v>
      </c>
      <c r="B158" s="4" t="s">
        <v>11923</v>
      </c>
      <c r="C158" s="4" t="s">
        <v>719</v>
      </c>
      <c r="D158" s="6">
        <v>39417</v>
      </c>
      <c r="E158" s="6"/>
      <c r="F158" s="4" t="s">
        <v>28</v>
      </c>
      <c r="G158" s="4" t="s">
        <v>29</v>
      </c>
      <c r="H158" s="4">
        <v>9031</v>
      </c>
      <c r="I158" s="4" t="s">
        <v>720</v>
      </c>
      <c r="J158" s="4" t="s">
        <v>11985</v>
      </c>
      <c r="K158" s="4"/>
      <c r="L158" s="4" t="s">
        <v>9145</v>
      </c>
      <c r="M158" s="4" t="s">
        <v>721</v>
      </c>
      <c r="N158" s="4" t="s">
        <v>722</v>
      </c>
      <c r="O158" s="4"/>
      <c r="P158" s="5">
        <v>0</v>
      </c>
      <c r="Q158" s="5">
        <v>3534881</v>
      </c>
      <c r="R158" s="5">
        <v>3757072</v>
      </c>
      <c r="S158" s="5">
        <v>4079567</v>
      </c>
      <c r="T158" s="5">
        <v>51077860</v>
      </c>
      <c r="U158" s="5">
        <v>59803176</v>
      </c>
      <c r="V158" s="5">
        <v>72577168</v>
      </c>
      <c r="W158" s="5"/>
      <c r="X158" s="5"/>
      <c r="Y158" s="5"/>
      <c r="Z158" s="5">
        <v>54612741</v>
      </c>
      <c r="AA158" s="5">
        <v>63560248</v>
      </c>
      <c r="AB158" s="5">
        <v>76656735</v>
      </c>
      <c r="AC158" s="4"/>
      <c r="AD158" s="6">
        <v>45404.433067129597</v>
      </c>
      <c r="AE158" s="4" t="s">
        <v>33</v>
      </c>
    </row>
    <row r="159" spans="1:31" ht="38.25" x14ac:dyDescent="0.25">
      <c r="A159" s="4" t="s">
        <v>26</v>
      </c>
      <c r="B159" s="4" t="s">
        <v>609</v>
      </c>
      <c r="C159" s="4" t="s">
        <v>723</v>
      </c>
      <c r="D159" s="6">
        <v>43536</v>
      </c>
      <c r="E159" s="6"/>
      <c r="F159" s="4" t="s">
        <v>28</v>
      </c>
      <c r="G159" s="4" t="s">
        <v>611</v>
      </c>
      <c r="H159" s="4">
        <v>7102</v>
      </c>
      <c r="I159" s="4" t="s">
        <v>724</v>
      </c>
      <c r="J159" s="4" t="s">
        <v>725</v>
      </c>
      <c r="K159" s="4"/>
      <c r="L159" s="4" t="s">
        <v>9143</v>
      </c>
      <c r="M159" s="4" t="s">
        <v>726</v>
      </c>
      <c r="N159" s="4"/>
      <c r="O159" s="4"/>
      <c r="P159" s="5">
        <v>0</v>
      </c>
      <c r="Q159" s="5"/>
      <c r="R159" s="5"/>
      <c r="S159" s="5"/>
      <c r="T159" s="5"/>
      <c r="U159" s="5"/>
      <c r="V159" s="5"/>
      <c r="W159" s="5">
        <v>54536874</v>
      </c>
      <c r="X159" s="5">
        <v>54536874</v>
      </c>
      <c r="Y159" s="5">
        <v>54536874</v>
      </c>
      <c r="Z159" s="5">
        <v>54536874</v>
      </c>
      <c r="AA159" s="5">
        <v>54536874</v>
      </c>
      <c r="AB159" s="5">
        <v>54536874</v>
      </c>
      <c r="AC159" s="4"/>
      <c r="AD159" s="6">
        <v>43320.3907638889</v>
      </c>
      <c r="AE159" s="4" t="s">
        <v>33</v>
      </c>
    </row>
    <row r="160" spans="1:31" ht="216.75" x14ac:dyDescent="0.25">
      <c r="A160" s="4" t="s">
        <v>26</v>
      </c>
      <c r="B160" s="4" t="s">
        <v>11923</v>
      </c>
      <c r="C160" s="4" t="s">
        <v>727</v>
      </c>
      <c r="D160" s="6">
        <v>35309</v>
      </c>
      <c r="E160" s="6"/>
      <c r="F160" s="4" t="s">
        <v>28</v>
      </c>
      <c r="G160" s="4" t="s">
        <v>71</v>
      </c>
      <c r="H160" s="4">
        <v>5527</v>
      </c>
      <c r="I160" s="4" t="s">
        <v>728</v>
      </c>
      <c r="J160" s="4" t="s">
        <v>725</v>
      </c>
      <c r="K160" s="4" t="s">
        <v>729</v>
      </c>
      <c r="L160" s="4" t="s">
        <v>9203</v>
      </c>
      <c r="M160" s="4" t="s">
        <v>9204</v>
      </c>
      <c r="N160" s="4" t="s">
        <v>730</v>
      </c>
      <c r="O160" s="4" t="s">
        <v>731</v>
      </c>
      <c r="P160" s="5">
        <v>0</v>
      </c>
      <c r="Q160" s="5">
        <v>8013488</v>
      </c>
      <c r="R160" s="5">
        <v>9298837</v>
      </c>
      <c r="S160" s="5">
        <v>11179047</v>
      </c>
      <c r="T160" s="5">
        <v>46344040</v>
      </c>
      <c r="U160" s="5">
        <v>59432014</v>
      </c>
      <c r="V160" s="5">
        <v>78593002</v>
      </c>
      <c r="W160" s="5"/>
      <c r="X160" s="5"/>
      <c r="Y160" s="5"/>
      <c r="Z160" s="5">
        <v>54357528</v>
      </c>
      <c r="AA160" s="5">
        <v>68730851</v>
      </c>
      <c r="AB160" s="5">
        <v>89772049</v>
      </c>
      <c r="AC160" s="4"/>
      <c r="AD160" s="6">
        <v>44958.688148148103</v>
      </c>
      <c r="AE160" s="4" t="s">
        <v>33</v>
      </c>
    </row>
    <row r="161" spans="1:31" ht="229.5" x14ac:dyDescent="0.25">
      <c r="A161" s="4" t="s">
        <v>26</v>
      </c>
      <c r="B161" s="4" t="s">
        <v>11923</v>
      </c>
      <c r="C161" s="4" t="s">
        <v>732</v>
      </c>
      <c r="D161" s="6">
        <v>31229</v>
      </c>
      <c r="E161" s="6"/>
      <c r="F161" s="4" t="s">
        <v>28</v>
      </c>
      <c r="G161" s="4" t="s">
        <v>29</v>
      </c>
      <c r="H161" s="4">
        <v>3526</v>
      </c>
      <c r="I161" s="4" t="s">
        <v>733</v>
      </c>
      <c r="J161" s="4" t="s">
        <v>422</v>
      </c>
      <c r="K161" s="4" t="s">
        <v>423</v>
      </c>
      <c r="L161" s="4" t="s">
        <v>9182</v>
      </c>
      <c r="M161" s="4" t="s">
        <v>734</v>
      </c>
      <c r="N161" s="4" t="s">
        <v>735</v>
      </c>
      <c r="O161" s="4" t="s">
        <v>736</v>
      </c>
      <c r="P161" s="5">
        <v>0</v>
      </c>
      <c r="Q161" s="5">
        <v>5314612</v>
      </c>
      <c r="R161" s="5">
        <v>6563791</v>
      </c>
      <c r="S161" s="5">
        <v>8383154</v>
      </c>
      <c r="T161" s="5">
        <v>48779732</v>
      </c>
      <c r="U161" s="5">
        <v>61867706</v>
      </c>
      <c r="V161" s="5">
        <v>81028694</v>
      </c>
      <c r="W161" s="5"/>
      <c r="X161" s="5"/>
      <c r="Y161" s="5"/>
      <c r="Z161" s="5">
        <v>54094344</v>
      </c>
      <c r="AA161" s="5">
        <v>68431497</v>
      </c>
      <c r="AB161" s="5">
        <v>89411848</v>
      </c>
      <c r="AC161" s="4"/>
      <c r="AD161" s="6">
        <v>45203.462719907402</v>
      </c>
      <c r="AE161" s="4" t="s">
        <v>33</v>
      </c>
    </row>
    <row r="162" spans="1:31" ht="409.5" x14ac:dyDescent="0.25">
      <c r="A162" s="4" t="s">
        <v>26</v>
      </c>
      <c r="B162" s="4" t="s">
        <v>11923</v>
      </c>
      <c r="C162" s="4" t="s">
        <v>737</v>
      </c>
      <c r="D162" s="6">
        <v>24654</v>
      </c>
      <c r="E162" s="6"/>
      <c r="F162" s="4" t="s">
        <v>28</v>
      </c>
      <c r="G162" s="4" t="s">
        <v>71</v>
      </c>
      <c r="H162" s="4">
        <v>403</v>
      </c>
      <c r="I162" s="4" t="s">
        <v>738</v>
      </c>
      <c r="J162" s="4" t="s">
        <v>93</v>
      </c>
      <c r="K162" s="4" t="s">
        <v>739</v>
      </c>
      <c r="L162" s="4" t="s">
        <v>9205</v>
      </c>
      <c r="M162" s="4" t="s">
        <v>740</v>
      </c>
      <c r="N162" s="4" t="s">
        <v>741</v>
      </c>
      <c r="O162" s="4" t="s">
        <v>742</v>
      </c>
      <c r="P162" s="5">
        <v>0</v>
      </c>
      <c r="Q162" s="5"/>
      <c r="R162" s="5"/>
      <c r="S162" s="5"/>
      <c r="T162" s="5">
        <v>41099238</v>
      </c>
      <c r="U162" s="5">
        <v>49034476</v>
      </c>
      <c r="V162" s="5">
        <v>60522967</v>
      </c>
      <c r="W162" s="5">
        <v>12321906</v>
      </c>
      <c r="X162" s="5">
        <v>13397846</v>
      </c>
      <c r="Y162" s="5">
        <v>15194300</v>
      </c>
      <c r="Z162" s="5">
        <v>53421144</v>
      </c>
      <c r="AA162" s="5">
        <v>62432322</v>
      </c>
      <c r="AB162" s="5">
        <v>75717267</v>
      </c>
      <c r="AC162" s="4"/>
      <c r="AD162" s="6">
        <v>44658.394039351901</v>
      </c>
      <c r="AE162" s="4" t="s">
        <v>33</v>
      </c>
    </row>
    <row r="163" spans="1:31" ht="127.5" x14ac:dyDescent="0.25">
      <c r="A163" s="4" t="s">
        <v>26</v>
      </c>
      <c r="B163" s="4" t="s">
        <v>11923</v>
      </c>
      <c r="C163" s="4" t="s">
        <v>743</v>
      </c>
      <c r="D163" s="6">
        <v>32264</v>
      </c>
      <c r="E163" s="6"/>
      <c r="F163" s="4" t="s">
        <v>28</v>
      </c>
      <c r="G163" s="4" t="s">
        <v>29</v>
      </c>
      <c r="H163" s="4">
        <v>4078</v>
      </c>
      <c r="I163" s="4" t="s">
        <v>744</v>
      </c>
      <c r="J163" s="4" t="s">
        <v>11976</v>
      </c>
      <c r="K163" s="4"/>
      <c r="L163" s="4" t="s">
        <v>9145</v>
      </c>
      <c r="M163" s="4" t="s">
        <v>745</v>
      </c>
      <c r="N163" s="4" t="s">
        <v>12083</v>
      </c>
      <c r="O163" s="4"/>
      <c r="P163" s="5">
        <v>0</v>
      </c>
      <c r="Q163" s="5">
        <v>1593985</v>
      </c>
      <c r="R163" s="5">
        <v>1593985</v>
      </c>
      <c r="S163" s="5">
        <v>1593985</v>
      </c>
      <c r="T163" s="5">
        <v>51586500</v>
      </c>
      <c r="U163" s="5">
        <v>60311816</v>
      </c>
      <c r="V163" s="5">
        <v>73085808</v>
      </c>
      <c r="W163" s="5"/>
      <c r="X163" s="5"/>
      <c r="Y163" s="5"/>
      <c r="Z163" s="5">
        <v>53180485</v>
      </c>
      <c r="AA163" s="5">
        <v>61905801</v>
      </c>
      <c r="AB163" s="5">
        <v>74679793</v>
      </c>
      <c r="AC163" s="4"/>
      <c r="AD163" s="6">
        <v>44048</v>
      </c>
      <c r="AE163" s="4" t="s">
        <v>33</v>
      </c>
    </row>
    <row r="164" spans="1:31" ht="178.5" x14ac:dyDescent="0.25">
      <c r="A164" s="4" t="s">
        <v>26</v>
      </c>
      <c r="B164" s="4" t="s">
        <v>11923</v>
      </c>
      <c r="C164" s="4" t="s">
        <v>705</v>
      </c>
      <c r="D164" s="6">
        <v>40787</v>
      </c>
      <c r="E164" s="6"/>
      <c r="F164" s="4" t="s">
        <v>28</v>
      </c>
      <c r="G164" s="4" t="s">
        <v>71</v>
      </c>
      <c r="H164" s="4">
        <v>6958</v>
      </c>
      <c r="I164" s="4" t="s">
        <v>706</v>
      </c>
      <c r="J164" s="4" t="s">
        <v>100</v>
      </c>
      <c r="K164" s="4"/>
      <c r="L164" s="4" t="s">
        <v>9142</v>
      </c>
      <c r="M164" s="4" t="s">
        <v>12084</v>
      </c>
      <c r="N164" s="4" t="s">
        <v>707</v>
      </c>
      <c r="O164" s="4"/>
      <c r="P164" s="5">
        <v>0</v>
      </c>
      <c r="Q164" s="5">
        <v>8460608</v>
      </c>
      <c r="R164" s="5">
        <v>10238139</v>
      </c>
      <c r="S164" s="5">
        <v>12818100</v>
      </c>
      <c r="T164" s="5">
        <v>43802849</v>
      </c>
      <c r="U164" s="5">
        <v>52751588</v>
      </c>
      <c r="V164" s="5">
        <v>65849010</v>
      </c>
      <c r="W164" s="5"/>
      <c r="X164" s="5"/>
      <c r="Y164" s="5"/>
      <c r="Z164" s="5">
        <v>52263457</v>
      </c>
      <c r="AA164" s="5">
        <v>62989727</v>
      </c>
      <c r="AB164" s="5">
        <v>78667110</v>
      </c>
      <c r="AC164" s="4"/>
      <c r="AD164" s="6">
        <v>45904.635335648098</v>
      </c>
      <c r="AE164" s="4" t="s">
        <v>33</v>
      </c>
    </row>
    <row r="165" spans="1:31" ht="216.75" x14ac:dyDescent="0.25">
      <c r="A165" s="4" t="s">
        <v>26</v>
      </c>
      <c r="B165" s="4" t="s">
        <v>11923</v>
      </c>
      <c r="C165" s="4" t="s">
        <v>746</v>
      </c>
      <c r="D165" s="6">
        <v>34335</v>
      </c>
      <c r="E165" s="6"/>
      <c r="F165" s="4" t="s">
        <v>28</v>
      </c>
      <c r="G165" s="4" t="s">
        <v>29</v>
      </c>
      <c r="H165" s="4">
        <v>1611</v>
      </c>
      <c r="I165" s="4" t="s">
        <v>747</v>
      </c>
      <c r="J165" s="4" t="s">
        <v>545</v>
      </c>
      <c r="K165" s="4"/>
      <c r="L165" s="4" t="s">
        <v>9154</v>
      </c>
      <c r="M165" s="4" t="s">
        <v>12085</v>
      </c>
      <c r="N165" s="4" t="s">
        <v>748</v>
      </c>
      <c r="O165" s="4"/>
      <c r="P165" s="5">
        <v>0</v>
      </c>
      <c r="Q165" s="5">
        <v>6966073</v>
      </c>
      <c r="R165" s="5">
        <v>8659635</v>
      </c>
      <c r="S165" s="5">
        <v>11123988</v>
      </c>
      <c r="T165" s="5">
        <v>45065504</v>
      </c>
      <c r="U165" s="5">
        <v>53790820</v>
      </c>
      <c r="V165" s="5">
        <v>66564812</v>
      </c>
      <c r="W165" s="5"/>
      <c r="X165" s="5"/>
      <c r="Y165" s="5"/>
      <c r="Z165" s="5">
        <v>52031577</v>
      </c>
      <c r="AA165" s="5">
        <v>62450455</v>
      </c>
      <c r="AB165" s="5">
        <v>77688800</v>
      </c>
      <c r="AC165" s="4"/>
      <c r="AD165" s="6">
        <v>44874.596273148098</v>
      </c>
      <c r="AE165" s="4" t="s">
        <v>33</v>
      </c>
    </row>
    <row r="166" spans="1:31" ht="76.5" x14ac:dyDescent="0.25">
      <c r="A166" s="4" t="s">
        <v>26</v>
      </c>
      <c r="B166" s="4" t="s">
        <v>11923</v>
      </c>
      <c r="C166" s="4" t="s">
        <v>749</v>
      </c>
      <c r="D166" s="6">
        <v>37773</v>
      </c>
      <c r="E166" s="6"/>
      <c r="F166" s="4" t="s">
        <v>28</v>
      </c>
      <c r="G166" s="4" t="s">
        <v>29</v>
      </c>
      <c r="H166" s="4">
        <v>4730</v>
      </c>
      <c r="I166" s="4" t="s">
        <v>750</v>
      </c>
      <c r="J166" s="4" t="s">
        <v>751</v>
      </c>
      <c r="K166" s="4"/>
      <c r="L166" s="4" t="s">
        <v>9143</v>
      </c>
      <c r="M166" s="4" t="s">
        <v>12086</v>
      </c>
      <c r="N166" s="4" t="s">
        <v>752</v>
      </c>
      <c r="O166" s="4"/>
      <c r="P166" s="5">
        <v>0</v>
      </c>
      <c r="Q166" s="5">
        <v>2</v>
      </c>
      <c r="R166" s="5">
        <v>2</v>
      </c>
      <c r="S166" s="5">
        <v>2</v>
      </c>
      <c r="T166" s="5"/>
      <c r="U166" s="5"/>
      <c r="V166" s="5"/>
      <c r="W166" s="5">
        <v>51767379</v>
      </c>
      <c r="X166" s="5">
        <v>51767379</v>
      </c>
      <c r="Y166" s="5">
        <v>51767379</v>
      </c>
      <c r="Z166" s="5">
        <v>51767381</v>
      </c>
      <c r="AA166" s="5">
        <v>51767381</v>
      </c>
      <c r="AB166" s="5">
        <v>51767381</v>
      </c>
      <c r="AC166" s="4"/>
      <c r="AD166" s="6">
        <v>45447.403576388897</v>
      </c>
      <c r="AE166" s="4" t="s">
        <v>33</v>
      </c>
    </row>
    <row r="167" spans="1:31" ht="38.25" x14ac:dyDescent="0.25">
      <c r="A167" s="4" t="s">
        <v>26</v>
      </c>
      <c r="B167" s="4" t="s">
        <v>609</v>
      </c>
      <c r="C167" s="4" t="s">
        <v>753</v>
      </c>
      <c r="D167" s="6">
        <v>44320</v>
      </c>
      <c r="E167" s="6"/>
      <c r="F167" s="4" t="s">
        <v>28</v>
      </c>
      <c r="G167" s="4" t="s">
        <v>611</v>
      </c>
      <c r="H167" s="4">
        <v>7738</v>
      </c>
      <c r="I167" s="4" t="s">
        <v>754</v>
      </c>
      <c r="J167" s="4" t="s">
        <v>68</v>
      </c>
      <c r="K167" s="4"/>
      <c r="L167" s="4" t="s">
        <v>9145</v>
      </c>
      <c r="M167" s="4" t="s">
        <v>755</v>
      </c>
      <c r="N167" s="4"/>
      <c r="O167" s="4"/>
      <c r="P167" s="5">
        <v>0</v>
      </c>
      <c r="Q167" s="5"/>
      <c r="R167" s="5"/>
      <c r="S167" s="5"/>
      <c r="T167" s="5"/>
      <c r="U167" s="5"/>
      <c r="V167" s="5"/>
      <c r="W167" s="5">
        <v>51767379</v>
      </c>
      <c r="X167" s="5">
        <v>51767379</v>
      </c>
      <c r="Y167" s="5">
        <v>51767379</v>
      </c>
      <c r="Z167" s="5">
        <v>51767379</v>
      </c>
      <c r="AA167" s="5">
        <v>51767379</v>
      </c>
      <c r="AB167" s="5">
        <v>51767379</v>
      </c>
      <c r="AC167" s="4"/>
      <c r="AD167" s="6">
        <v>44018.619328703702</v>
      </c>
      <c r="AE167" s="4" t="s">
        <v>33</v>
      </c>
    </row>
    <row r="168" spans="1:31" ht="25.5" x14ac:dyDescent="0.25">
      <c r="A168" s="4" t="s">
        <v>26</v>
      </c>
      <c r="B168" s="4" t="s">
        <v>609</v>
      </c>
      <c r="C168" s="4" t="s">
        <v>756</v>
      </c>
      <c r="D168" s="6">
        <v>42068</v>
      </c>
      <c r="E168" s="6"/>
      <c r="F168" s="4" t="s">
        <v>28</v>
      </c>
      <c r="G168" s="4" t="s">
        <v>611</v>
      </c>
      <c r="H168" s="4">
        <v>4599</v>
      </c>
      <c r="I168" s="4" t="s">
        <v>757</v>
      </c>
      <c r="J168" s="4" t="s">
        <v>758</v>
      </c>
      <c r="K168" s="4"/>
      <c r="L168" s="4" t="s">
        <v>9142</v>
      </c>
      <c r="M168" s="4" t="s">
        <v>759</v>
      </c>
      <c r="N168" s="4"/>
      <c r="O168" s="4"/>
      <c r="P168" s="5">
        <v>0</v>
      </c>
      <c r="Q168" s="5"/>
      <c r="R168" s="5"/>
      <c r="S168" s="5"/>
      <c r="T168" s="5"/>
      <c r="U168" s="5"/>
      <c r="V168" s="5"/>
      <c r="W168" s="5">
        <v>51456751</v>
      </c>
      <c r="X168" s="5">
        <v>51456751</v>
      </c>
      <c r="Y168" s="5">
        <v>51456751</v>
      </c>
      <c r="Z168" s="5">
        <v>51456751</v>
      </c>
      <c r="AA168" s="5">
        <v>51456751</v>
      </c>
      <c r="AB168" s="5">
        <v>51456751</v>
      </c>
      <c r="AC168" s="4"/>
      <c r="AD168" s="6">
        <v>44054.667523148099</v>
      </c>
      <c r="AE168" s="4" t="s">
        <v>33</v>
      </c>
    </row>
    <row r="169" spans="1:31" ht="191.25" x14ac:dyDescent="0.25">
      <c r="A169" s="4" t="s">
        <v>26</v>
      </c>
      <c r="B169" s="4" t="s">
        <v>11923</v>
      </c>
      <c r="C169" s="4" t="s">
        <v>760</v>
      </c>
      <c r="D169" s="6">
        <v>32051</v>
      </c>
      <c r="E169" s="6"/>
      <c r="F169" s="4" t="s">
        <v>28</v>
      </c>
      <c r="G169" s="4" t="s">
        <v>29</v>
      </c>
      <c r="H169" s="4">
        <v>3930</v>
      </c>
      <c r="I169" s="4" t="s">
        <v>761</v>
      </c>
      <c r="J169" s="4" t="s">
        <v>107</v>
      </c>
      <c r="K169" s="4" t="s">
        <v>762</v>
      </c>
      <c r="L169" s="4" t="s">
        <v>9149</v>
      </c>
      <c r="M169" s="4" t="s">
        <v>763</v>
      </c>
      <c r="N169" s="4" t="s">
        <v>12087</v>
      </c>
      <c r="O169" s="4" t="s">
        <v>764</v>
      </c>
      <c r="P169" s="5">
        <v>0</v>
      </c>
      <c r="Q169" s="5">
        <v>7453115</v>
      </c>
      <c r="R169" s="5">
        <v>8341883</v>
      </c>
      <c r="S169" s="5">
        <v>9631863</v>
      </c>
      <c r="T169" s="5">
        <v>3380850</v>
      </c>
      <c r="U169" s="5">
        <v>3380850</v>
      </c>
      <c r="V169" s="5">
        <v>3380850</v>
      </c>
      <c r="W169" s="5">
        <v>40451773</v>
      </c>
      <c r="X169" s="5">
        <v>40451773</v>
      </c>
      <c r="Y169" s="5">
        <v>40451773</v>
      </c>
      <c r="Z169" s="5">
        <v>51285738</v>
      </c>
      <c r="AA169" s="5">
        <v>52174506</v>
      </c>
      <c r="AB169" s="5">
        <v>53464486</v>
      </c>
      <c r="AC169" s="4"/>
      <c r="AD169" s="6">
        <v>45436.652361111097</v>
      </c>
      <c r="AE169" s="4" t="s">
        <v>33</v>
      </c>
    </row>
    <row r="170" spans="1:31" ht="409.5" x14ac:dyDescent="0.25">
      <c r="A170" s="4" t="s">
        <v>26</v>
      </c>
      <c r="B170" s="4" t="s">
        <v>11923</v>
      </c>
      <c r="C170" s="4" t="s">
        <v>765</v>
      </c>
      <c r="D170" s="6">
        <v>24654</v>
      </c>
      <c r="E170" s="6">
        <v>44495</v>
      </c>
      <c r="F170" s="4" t="s">
        <v>176</v>
      </c>
      <c r="G170" s="4" t="s">
        <v>177</v>
      </c>
      <c r="H170" s="4">
        <v>236</v>
      </c>
      <c r="I170" s="4" t="s">
        <v>766</v>
      </c>
      <c r="J170" s="4" t="s">
        <v>767</v>
      </c>
      <c r="K170" s="4" t="s">
        <v>768</v>
      </c>
      <c r="L170" s="4" t="s">
        <v>9206</v>
      </c>
      <c r="M170" s="4" t="s">
        <v>769</v>
      </c>
      <c r="N170" s="4" t="s">
        <v>770</v>
      </c>
      <c r="O170" s="4" t="s">
        <v>771</v>
      </c>
      <c r="P170" s="5">
        <v>0</v>
      </c>
      <c r="Q170" s="5">
        <v>1904846</v>
      </c>
      <c r="R170" s="5">
        <v>2696984</v>
      </c>
      <c r="S170" s="5">
        <v>3843021</v>
      </c>
      <c r="T170" s="5">
        <v>24886993</v>
      </c>
      <c r="U170" s="5">
        <v>32628580</v>
      </c>
      <c r="V170" s="5">
        <v>43836002</v>
      </c>
      <c r="W170" s="5">
        <v>23893933</v>
      </c>
      <c r="X170" s="5">
        <v>27121753</v>
      </c>
      <c r="Y170" s="5">
        <v>32511115</v>
      </c>
      <c r="Z170" s="5">
        <v>50685772</v>
      </c>
      <c r="AA170" s="5">
        <v>62447317</v>
      </c>
      <c r="AB170" s="5">
        <v>80190138</v>
      </c>
      <c r="AC170" s="4"/>
      <c r="AD170" s="6">
        <v>45534.376770833303</v>
      </c>
      <c r="AE170" s="4" t="s">
        <v>33</v>
      </c>
    </row>
    <row r="171" spans="1:31" ht="255" x14ac:dyDescent="0.25">
      <c r="A171" s="4" t="s">
        <v>26</v>
      </c>
      <c r="B171" s="4" t="s">
        <v>11923</v>
      </c>
      <c r="C171" s="4" t="s">
        <v>772</v>
      </c>
      <c r="D171" s="6">
        <v>39479</v>
      </c>
      <c r="E171" s="6"/>
      <c r="F171" s="4" t="s">
        <v>28</v>
      </c>
      <c r="G171" s="4" t="s">
        <v>71</v>
      </c>
      <c r="H171" s="4">
        <v>5980</v>
      </c>
      <c r="I171" s="4" t="s">
        <v>773</v>
      </c>
      <c r="J171" s="4" t="s">
        <v>774</v>
      </c>
      <c r="K171" s="4" t="s">
        <v>775</v>
      </c>
      <c r="L171" s="4" t="s">
        <v>9207</v>
      </c>
      <c r="M171" s="4" t="s">
        <v>9208</v>
      </c>
      <c r="N171" s="4" t="s">
        <v>776</v>
      </c>
      <c r="O171" s="4" t="s">
        <v>777</v>
      </c>
      <c r="P171" s="5">
        <v>0</v>
      </c>
      <c r="Q171" s="5">
        <v>1379280</v>
      </c>
      <c r="R171" s="5">
        <v>1859832</v>
      </c>
      <c r="S171" s="5">
        <v>2565672</v>
      </c>
      <c r="T171" s="5">
        <v>49171616</v>
      </c>
      <c r="U171" s="5">
        <v>62259590</v>
      </c>
      <c r="V171" s="5">
        <v>81420578</v>
      </c>
      <c r="W171" s="5"/>
      <c r="X171" s="5"/>
      <c r="Y171" s="5"/>
      <c r="Z171" s="5">
        <v>50550896</v>
      </c>
      <c r="AA171" s="5">
        <v>64119422</v>
      </c>
      <c r="AB171" s="5">
        <v>83986250</v>
      </c>
      <c r="AC171" s="4"/>
      <c r="AD171" s="6">
        <v>44833.603506944397</v>
      </c>
      <c r="AE171" s="4" t="s">
        <v>33</v>
      </c>
    </row>
    <row r="172" spans="1:31" ht="409.5" x14ac:dyDescent="0.25">
      <c r="A172" s="4" t="s">
        <v>26</v>
      </c>
      <c r="B172" s="4" t="s">
        <v>11923</v>
      </c>
      <c r="C172" s="4" t="s">
        <v>778</v>
      </c>
      <c r="D172" s="6">
        <v>22798</v>
      </c>
      <c r="E172" s="6"/>
      <c r="F172" s="4" t="s">
        <v>28</v>
      </c>
      <c r="G172" s="4" t="s">
        <v>29</v>
      </c>
      <c r="H172" s="4">
        <v>217</v>
      </c>
      <c r="I172" s="4" t="s">
        <v>361</v>
      </c>
      <c r="J172" s="4" t="s">
        <v>779</v>
      </c>
      <c r="K172" s="4"/>
      <c r="L172" s="4" t="s">
        <v>9209</v>
      </c>
      <c r="M172" s="4" t="s">
        <v>12088</v>
      </c>
      <c r="N172" s="4" t="s">
        <v>780</v>
      </c>
      <c r="O172" s="4"/>
      <c r="P172" s="5">
        <v>1000000</v>
      </c>
      <c r="Q172" s="5">
        <v>1806534</v>
      </c>
      <c r="R172" s="5">
        <v>2598670</v>
      </c>
      <c r="S172" s="5">
        <v>3744709</v>
      </c>
      <c r="T172" s="5">
        <v>34829501</v>
      </c>
      <c r="U172" s="5">
        <v>44794175</v>
      </c>
      <c r="V172" s="5">
        <v>59221433</v>
      </c>
      <c r="W172" s="5">
        <v>13646999</v>
      </c>
      <c r="X172" s="5">
        <v>16342159</v>
      </c>
      <c r="Y172" s="5">
        <v>20740874</v>
      </c>
      <c r="Z172" s="5">
        <v>50283034</v>
      </c>
      <c r="AA172" s="5">
        <v>63735004</v>
      </c>
      <c r="AB172" s="5">
        <v>83707016</v>
      </c>
      <c r="AC172" s="4" t="s">
        <v>781</v>
      </c>
      <c r="AD172" s="6">
        <v>45783.6485300926</v>
      </c>
      <c r="AE172" s="4" t="s">
        <v>33</v>
      </c>
    </row>
    <row r="173" spans="1:31" ht="229.5" x14ac:dyDescent="0.25">
      <c r="A173" s="4" t="s">
        <v>26</v>
      </c>
      <c r="B173" s="4" t="s">
        <v>11923</v>
      </c>
      <c r="C173" s="4" t="s">
        <v>786</v>
      </c>
      <c r="D173" s="6">
        <v>27211</v>
      </c>
      <c r="E173" s="6">
        <v>44804</v>
      </c>
      <c r="F173" s="4" t="s">
        <v>176</v>
      </c>
      <c r="G173" s="4" t="s">
        <v>360</v>
      </c>
      <c r="H173" s="4">
        <v>1358</v>
      </c>
      <c r="I173" s="4" t="s">
        <v>787</v>
      </c>
      <c r="J173" s="4" t="s">
        <v>788</v>
      </c>
      <c r="K173" s="4" t="s">
        <v>789</v>
      </c>
      <c r="L173" s="4" t="s">
        <v>9210</v>
      </c>
      <c r="M173" s="4" t="s">
        <v>12089</v>
      </c>
      <c r="N173" s="4" t="s">
        <v>790</v>
      </c>
      <c r="O173" s="4" t="s">
        <v>791</v>
      </c>
      <c r="P173" s="5">
        <v>0</v>
      </c>
      <c r="Q173" s="5">
        <v>3768475</v>
      </c>
      <c r="R173" s="5">
        <v>3900498</v>
      </c>
      <c r="S173" s="5">
        <v>4091504</v>
      </c>
      <c r="T173" s="5">
        <v>6747904</v>
      </c>
      <c r="U173" s="5">
        <v>6747904</v>
      </c>
      <c r="V173" s="5">
        <v>6747904</v>
      </c>
      <c r="W173" s="5">
        <v>38977052</v>
      </c>
      <c r="X173" s="5">
        <v>39037754</v>
      </c>
      <c r="Y173" s="5">
        <v>39140595</v>
      </c>
      <c r="Z173" s="5">
        <v>49493431</v>
      </c>
      <c r="AA173" s="5">
        <v>49686156</v>
      </c>
      <c r="AB173" s="5">
        <v>49980003</v>
      </c>
      <c r="AC173" s="4"/>
      <c r="AD173" s="6">
        <v>45250.604212963</v>
      </c>
      <c r="AE173" s="4" t="s">
        <v>33</v>
      </c>
    </row>
    <row r="174" spans="1:31" ht="395.25" x14ac:dyDescent="0.25">
      <c r="A174" s="4" t="s">
        <v>26</v>
      </c>
      <c r="B174" s="4" t="s">
        <v>11923</v>
      </c>
      <c r="C174" s="4" t="s">
        <v>792</v>
      </c>
      <c r="D174" s="6">
        <v>32264</v>
      </c>
      <c r="E174" s="6"/>
      <c r="F174" s="4" t="s">
        <v>28</v>
      </c>
      <c r="G174" s="4" t="s">
        <v>71</v>
      </c>
      <c r="H174" s="4">
        <v>4317</v>
      </c>
      <c r="I174" s="4" t="s">
        <v>793</v>
      </c>
      <c r="J174" s="4" t="s">
        <v>262</v>
      </c>
      <c r="K174" s="4" t="s">
        <v>794</v>
      </c>
      <c r="L174" s="4" t="s">
        <v>9145</v>
      </c>
      <c r="M174" s="4" t="s">
        <v>795</v>
      </c>
      <c r="N174" s="4" t="s">
        <v>796</v>
      </c>
      <c r="O174" s="4" t="s">
        <v>797</v>
      </c>
      <c r="P174" s="5">
        <v>0</v>
      </c>
      <c r="Q174" s="5">
        <v>1172103</v>
      </c>
      <c r="R174" s="5">
        <v>1514432</v>
      </c>
      <c r="S174" s="5">
        <v>2013387</v>
      </c>
      <c r="T174" s="5">
        <v>48261844</v>
      </c>
      <c r="U174" s="5">
        <v>56987160</v>
      </c>
      <c r="V174" s="5">
        <v>69761152</v>
      </c>
      <c r="W174" s="5"/>
      <c r="X174" s="5"/>
      <c r="Y174" s="5"/>
      <c r="Z174" s="5">
        <v>49433947</v>
      </c>
      <c r="AA174" s="5">
        <v>58501592</v>
      </c>
      <c r="AB174" s="5">
        <v>71774539</v>
      </c>
      <c r="AC174" s="4"/>
      <c r="AD174" s="6">
        <v>44833.603506944397</v>
      </c>
      <c r="AE174" s="4" t="s">
        <v>33</v>
      </c>
    </row>
    <row r="175" spans="1:31" ht="76.5" x14ac:dyDescent="0.25">
      <c r="A175" s="4" t="s">
        <v>26</v>
      </c>
      <c r="B175" s="4" t="s">
        <v>11923</v>
      </c>
      <c r="C175" s="4" t="s">
        <v>798</v>
      </c>
      <c r="D175" s="6">
        <v>37073</v>
      </c>
      <c r="E175" s="6"/>
      <c r="F175" s="4" t="s">
        <v>28</v>
      </c>
      <c r="G175" s="4" t="s">
        <v>29</v>
      </c>
      <c r="H175" s="4">
        <v>4166</v>
      </c>
      <c r="I175" s="4" t="s">
        <v>799</v>
      </c>
      <c r="J175" s="4" t="s">
        <v>208</v>
      </c>
      <c r="K175" s="4"/>
      <c r="L175" s="4" t="s">
        <v>9154</v>
      </c>
      <c r="M175" s="4" t="s">
        <v>800</v>
      </c>
      <c r="N175" s="4" t="s">
        <v>801</v>
      </c>
      <c r="O175" s="4"/>
      <c r="P175" s="5">
        <v>0</v>
      </c>
      <c r="Q175" s="5">
        <v>2876016</v>
      </c>
      <c r="R175" s="5">
        <v>3098207</v>
      </c>
      <c r="S175" s="5">
        <v>3420702</v>
      </c>
      <c r="T175" s="5"/>
      <c r="U175" s="5"/>
      <c r="V175" s="5"/>
      <c r="W175" s="5">
        <v>46425771</v>
      </c>
      <c r="X175" s="5">
        <v>46425771</v>
      </c>
      <c r="Y175" s="5">
        <v>46425771</v>
      </c>
      <c r="Z175" s="5">
        <v>49301787</v>
      </c>
      <c r="AA175" s="5">
        <v>49523978</v>
      </c>
      <c r="AB175" s="5">
        <v>49846473</v>
      </c>
      <c r="AC175" s="4"/>
      <c r="AD175" s="6">
        <v>44833.603506944397</v>
      </c>
      <c r="AE175" s="4" t="s">
        <v>33</v>
      </c>
    </row>
    <row r="176" spans="1:31" ht="242.25" x14ac:dyDescent="0.25">
      <c r="A176" s="4" t="s">
        <v>26</v>
      </c>
      <c r="B176" s="4" t="s">
        <v>11923</v>
      </c>
      <c r="C176" s="4" t="s">
        <v>810</v>
      </c>
      <c r="D176" s="6">
        <v>35796</v>
      </c>
      <c r="E176" s="6"/>
      <c r="F176" s="4" t="s">
        <v>28</v>
      </c>
      <c r="G176" s="4" t="s">
        <v>71</v>
      </c>
      <c r="H176" s="4">
        <v>3182</v>
      </c>
      <c r="I176" s="4" t="s">
        <v>811</v>
      </c>
      <c r="J176" s="4" t="s">
        <v>107</v>
      </c>
      <c r="K176" s="4"/>
      <c r="L176" s="4" t="s">
        <v>9149</v>
      </c>
      <c r="M176" s="4" t="s">
        <v>812</v>
      </c>
      <c r="N176" s="4" t="s">
        <v>12090</v>
      </c>
      <c r="O176" s="4"/>
      <c r="P176" s="5">
        <v>0</v>
      </c>
      <c r="Q176" s="5">
        <v>8946602</v>
      </c>
      <c r="R176" s="5">
        <v>10676334</v>
      </c>
      <c r="S176" s="5">
        <v>13201535</v>
      </c>
      <c r="T176" s="5">
        <v>39550228</v>
      </c>
      <c r="U176" s="5">
        <v>52638202</v>
      </c>
      <c r="V176" s="5">
        <v>71799190</v>
      </c>
      <c r="W176" s="5"/>
      <c r="X176" s="5"/>
      <c r="Y176" s="5"/>
      <c r="Z176" s="5">
        <v>48496830</v>
      </c>
      <c r="AA176" s="5">
        <v>63314536</v>
      </c>
      <c r="AB176" s="5">
        <v>85000725</v>
      </c>
      <c r="AC176" s="4"/>
      <c r="AD176" s="6">
        <v>44833.603506944397</v>
      </c>
      <c r="AE176" s="4" t="s">
        <v>33</v>
      </c>
    </row>
    <row r="177" spans="1:31" ht="409.5" x14ac:dyDescent="0.25">
      <c r="A177" s="4" t="s">
        <v>26</v>
      </c>
      <c r="B177" s="4" t="s">
        <v>11923</v>
      </c>
      <c r="C177" s="4" t="s">
        <v>803</v>
      </c>
      <c r="D177" s="6">
        <v>22798</v>
      </c>
      <c r="E177" s="6"/>
      <c r="F177" s="4" t="s">
        <v>28</v>
      </c>
      <c r="G177" s="4" t="s">
        <v>29</v>
      </c>
      <c r="H177" s="4">
        <v>171</v>
      </c>
      <c r="I177" s="4" t="s">
        <v>804</v>
      </c>
      <c r="J177" s="4" t="s">
        <v>805</v>
      </c>
      <c r="K177" s="4" t="s">
        <v>806</v>
      </c>
      <c r="L177" s="4" t="s">
        <v>9211</v>
      </c>
      <c r="M177" s="4" t="s">
        <v>12091</v>
      </c>
      <c r="N177" s="4" t="s">
        <v>807</v>
      </c>
      <c r="O177" s="4" t="s">
        <v>808</v>
      </c>
      <c r="P177" s="5">
        <v>15584390</v>
      </c>
      <c r="Q177" s="5">
        <v>2233233</v>
      </c>
      <c r="R177" s="5">
        <v>3379584</v>
      </c>
      <c r="S177" s="5">
        <v>5039124</v>
      </c>
      <c r="T177" s="5">
        <v>20541865</v>
      </c>
      <c r="U177" s="5">
        <v>26671085</v>
      </c>
      <c r="V177" s="5">
        <v>35544231</v>
      </c>
      <c r="W177" s="5">
        <v>25652674</v>
      </c>
      <c r="X177" s="5">
        <v>29693295</v>
      </c>
      <c r="Y177" s="5">
        <v>36172954</v>
      </c>
      <c r="Z177" s="5">
        <v>48427772</v>
      </c>
      <c r="AA177" s="5">
        <v>59743964</v>
      </c>
      <c r="AB177" s="5">
        <v>76756309</v>
      </c>
      <c r="AC177" s="4" t="s">
        <v>809</v>
      </c>
      <c r="AD177" s="6">
        <v>44833.603506944397</v>
      </c>
      <c r="AE177" s="4" t="s">
        <v>33</v>
      </c>
    </row>
    <row r="178" spans="1:31" ht="409.5" x14ac:dyDescent="0.25">
      <c r="A178" s="4" t="s">
        <v>26</v>
      </c>
      <c r="B178" s="4" t="s">
        <v>11923</v>
      </c>
      <c r="C178" s="4" t="s">
        <v>813</v>
      </c>
      <c r="D178" s="6">
        <v>37043</v>
      </c>
      <c r="E178" s="6"/>
      <c r="F178" s="4" t="s">
        <v>28</v>
      </c>
      <c r="G178" s="4" t="s">
        <v>29</v>
      </c>
      <c r="H178" s="4">
        <v>6325</v>
      </c>
      <c r="I178" s="4" t="s">
        <v>814</v>
      </c>
      <c r="J178" s="4" t="s">
        <v>475</v>
      </c>
      <c r="K178" s="4" t="s">
        <v>476</v>
      </c>
      <c r="L178" s="4" t="s">
        <v>9187</v>
      </c>
      <c r="M178" s="4" t="s">
        <v>815</v>
      </c>
      <c r="N178" s="4" t="s">
        <v>816</v>
      </c>
      <c r="O178" s="4" t="s">
        <v>817</v>
      </c>
      <c r="P178" s="5">
        <v>0</v>
      </c>
      <c r="Q178" s="5">
        <v>2758560</v>
      </c>
      <c r="R178" s="5">
        <v>3719664</v>
      </c>
      <c r="S178" s="5">
        <v>5131344</v>
      </c>
      <c r="T178" s="5">
        <v>45231968</v>
      </c>
      <c r="U178" s="5">
        <v>53957284</v>
      </c>
      <c r="V178" s="5">
        <v>66731276</v>
      </c>
      <c r="W178" s="5"/>
      <c r="X178" s="5"/>
      <c r="Y178" s="5"/>
      <c r="Z178" s="5">
        <v>47990528</v>
      </c>
      <c r="AA178" s="5">
        <v>57676948</v>
      </c>
      <c r="AB178" s="5">
        <v>71862620</v>
      </c>
      <c r="AC178" s="4"/>
      <c r="AD178" s="6">
        <v>45180.301053240699</v>
      </c>
      <c r="AE178" s="4" t="s">
        <v>33</v>
      </c>
    </row>
    <row r="179" spans="1:31" ht="153" x14ac:dyDescent="0.25">
      <c r="A179" s="4" t="s">
        <v>26</v>
      </c>
      <c r="B179" s="4" t="s">
        <v>11923</v>
      </c>
      <c r="C179" s="4" t="s">
        <v>2038</v>
      </c>
      <c r="D179" s="6">
        <v>42552</v>
      </c>
      <c r="E179" s="6"/>
      <c r="F179" s="4" t="s">
        <v>28</v>
      </c>
      <c r="G179" s="4" t="s">
        <v>688</v>
      </c>
      <c r="H179" s="4">
        <v>6161</v>
      </c>
      <c r="I179" s="4" t="s">
        <v>2039</v>
      </c>
      <c r="J179" s="4" t="s">
        <v>12092</v>
      </c>
      <c r="K179" s="4"/>
      <c r="L179" s="4" t="s">
        <v>9163</v>
      </c>
      <c r="M179" s="4" t="s">
        <v>12093</v>
      </c>
      <c r="N179" s="4" t="s">
        <v>12094</v>
      </c>
      <c r="O179" s="4"/>
      <c r="P179" s="5">
        <v>13249500</v>
      </c>
      <c r="Q179" s="5"/>
      <c r="R179" s="5"/>
      <c r="S179" s="5"/>
      <c r="T179" s="5">
        <v>47909264</v>
      </c>
      <c r="U179" s="5">
        <v>60997238</v>
      </c>
      <c r="V179" s="5">
        <v>80158226</v>
      </c>
      <c r="W179" s="5"/>
      <c r="X179" s="5"/>
      <c r="Y179" s="5"/>
      <c r="Z179" s="5">
        <v>47909264</v>
      </c>
      <c r="AA179" s="5">
        <v>60997238</v>
      </c>
      <c r="AB179" s="5">
        <v>80158226</v>
      </c>
      <c r="AC179" s="4" t="s">
        <v>12095</v>
      </c>
      <c r="AD179" s="6">
        <v>45875.386099536998</v>
      </c>
      <c r="AE179" s="4" t="s">
        <v>33</v>
      </c>
    </row>
    <row r="180" spans="1:31" ht="331.5" x14ac:dyDescent="0.25">
      <c r="A180" s="4" t="s">
        <v>26</v>
      </c>
      <c r="B180" s="4" t="s">
        <v>11923</v>
      </c>
      <c r="C180" s="4" t="s">
        <v>818</v>
      </c>
      <c r="D180" s="6">
        <v>35217</v>
      </c>
      <c r="E180" s="6"/>
      <c r="F180" s="4" t="s">
        <v>28</v>
      </c>
      <c r="G180" s="4" t="s">
        <v>71</v>
      </c>
      <c r="H180" s="4">
        <v>2290</v>
      </c>
      <c r="I180" s="4" t="s">
        <v>819</v>
      </c>
      <c r="J180" s="4" t="s">
        <v>820</v>
      </c>
      <c r="K180" s="4"/>
      <c r="L180" s="4" t="s">
        <v>9163</v>
      </c>
      <c r="M180" s="4" t="s">
        <v>12096</v>
      </c>
      <c r="N180" s="4" t="s">
        <v>821</v>
      </c>
      <c r="O180" s="4"/>
      <c r="P180" s="5">
        <v>0</v>
      </c>
      <c r="Q180" s="5">
        <v>3335157</v>
      </c>
      <c r="R180" s="5">
        <v>4019817</v>
      </c>
      <c r="S180" s="5">
        <v>5017727</v>
      </c>
      <c r="T180" s="5">
        <v>43720360</v>
      </c>
      <c r="U180" s="5">
        <v>56808334</v>
      </c>
      <c r="V180" s="5">
        <v>75969322</v>
      </c>
      <c r="W180" s="5"/>
      <c r="X180" s="5"/>
      <c r="Y180" s="5"/>
      <c r="Z180" s="5">
        <v>47055517</v>
      </c>
      <c r="AA180" s="5">
        <v>60828151</v>
      </c>
      <c r="AB180" s="5">
        <v>80987049</v>
      </c>
      <c r="AC180" s="4"/>
      <c r="AD180" s="6">
        <v>44833.603506944397</v>
      </c>
      <c r="AE180" s="4" t="s">
        <v>33</v>
      </c>
    </row>
    <row r="181" spans="1:31" ht="293.25" x14ac:dyDescent="0.25">
      <c r="A181" s="4" t="s">
        <v>26</v>
      </c>
      <c r="B181" s="4" t="s">
        <v>11923</v>
      </c>
      <c r="C181" s="4" t="s">
        <v>687</v>
      </c>
      <c r="D181" s="6">
        <v>42552</v>
      </c>
      <c r="E181" s="6"/>
      <c r="F181" s="4" t="s">
        <v>28</v>
      </c>
      <c r="G181" s="4" t="s">
        <v>688</v>
      </c>
      <c r="H181" s="4">
        <v>3576</v>
      </c>
      <c r="I181" s="4" t="s">
        <v>689</v>
      </c>
      <c r="J181" s="4" t="s">
        <v>12097</v>
      </c>
      <c r="K181" s="4"/>
      <c r="L181" s="4" t="s">
        <v>9184</v>
      </c>
      <c r="M181" s="4" t="s">
        <v>12098</v>
      </c>
      <c r="N181" s="4" t="s">
        <v>12099</v>
      </c>
      <c r="O181" s="4"/>
      <c r="P181" s="5">
        <v>0</v>
      </c>
      <c r="Q181" s="5">
        <v>1149400</v>
      </c>
      <c r="R181" s="5">
        <v>1509814</v>
      </c>
      <c r="S181" s="5">
        <v>2039194</v>
      </c>
      <c r="T181" s="5">
        <v>44933720</v>
      </c>
      <c r="U181" s="5">
        <v>53659036</v>
      </c>
      <c r="V181" s="5">
        <v>66433028</v>
      </c>
      <c r="W181" s="5"/>
      <c r="X181" s="5"/>
      <c r="Y181" s="5"/>
      <c r="Z181" s="5">
        <v>46083120</v>
      </c>
      <c r="AA181" s="5">
        <v>55168850</v>
      </c>
      <c r="AB181" s="5">
        <v>68472222</v>
      </c>
      <c r="AC181" s="4"/>
      <c r="AD181" s="6">
        <v>45894.614907407398</v>
      </c>
      <c r="AE181" s="4" t="s">
        <v>33</v>
      </c>
    </row>
    <row r="182" spans="1:31" ht="178.5" x14ac:dyDescent="0.25">
      <c r="A182" s="4" t="s">
        <v>26</v>
      </c>
      <c r="B182" s="4" t="s">
        <v>11923</v>
      </c>
      <c r="C182" s="4" t="s">
        <v>822</v>
      </c>
      <c r="D182" s="6">
        <v>39965</v>
      </c>
      <c r="E182" s="6"/>
      <c r="F182" s="4" t="s">
        <v>28</v>
      </c>
      <c r="G182" s="4" t="s">
        <v>71</v>
      </c>
      <c r="H182" s="4">
        <v>5757</v>
      </c>
      <c r="I182" s="4" t="s">
        <v>823</v>
      </c>
      <c r="J182" s="4" t="s">
        <v>824</v>
      </c>
      <c r="K182" s="4" t="s">
        <v>825</v>
      </c>
      <c r="L182" s="4" t="s">
        <v>9161</v>
      </c>
      <c r="M182" s="4" t="s">
        <v>826</v>
      </c>
      <c r="N182" s="4" t="s">
        <v>827</v>
      </c>
      <c r="O182" s="4" t="s">
        <v>828</v>
      </c>
      <c r="P182" s="5">
        <v>0</v>
      </c>
      <c r="Q182" s="5">
        <v>3877610</v>
      </c>
      <c r="R182" s="5">
        <v>4117886</v>
      </c>
      <c r="S182" s="5">
        <v>4470806</v>
      </c>
      <c r="T182" s="5">
        <v>41928120</v>
      </c>
      <c r="U182" s="5">
        <v>55016094</v>
      </c>
      <c r="V182" s="5">
        <v>74177082</v>
      </c>
      <c r="W182" s="5"/>
      <c r="X182" s="5"/>
      <c r="Y182" s="5"/>
      <c r="Z182" s="5">
        <v>45805730</v>
      </c>
      <c r="AA182" s="5">
        <v>59133980</v>
      </c>
      <c r="AB182" s="5">
        <v>78647888</v>
      </c>
      <c r="AC182" s="4"/>
      <c r="AD182" s="6">
        <v>45134.395370370403</v>
      </c>
      <c r="AE182" s="4" t="s">
        <v>33</v>
      </c>
    </row>
    <row r="183" spans="1:31" ht="63.75" x14ac:dyDescent="0.25">
      <c r="A183" s="4" t="s">
        <v>26</v>
      </c>
      <c r="B183" s="4" t="s">
        <v>11923</v>
      </c>
      <c r="C183" s="4" t="s">
        <v>829</v>
      </c>
      <c r="D183" s="6">
        <v>34881</v>
      </c>
      <c r="E183" s="6"/>
      <c r="F183" s="4" t="s">
        <v>28</v>
      </c>
      <c r="G183" s="4" t="s">
        <v>29</v>
      </c>
      <c r="H183" s="4">
        <v>5432</v>
      </c>
      <c r="I183" s="4" t="s">
        <v>830</v>
      </c>
      <c r="J183" s="4" t="s">
        <v>31</v>
      </c>
      <c r="K183" s="4"/>
      <c r="L183" s="4" t="s">
        <v>9142</v>
      </c>
      <c r="M183" s="4" t="s">
        <v>831</v>
      </c>
      <c r="N183" s="4" t="s">
        <v>32</v>
      </c>
      <c r="O183" s="4"/>
      <c r="P183" s="5">
        <v>0</v>
      </c>
      <c r="Q183" s="5"/>
      <c r="R183" s="5"/>
      <c r="S183" s="5"/>
      <c r="T183" s="5">
        <v>45709396</v>
      </c>
      <c r="U183" s="5">
        <v>54434712</v>
      </c>
      <c r="V183" s="5">
        <v>67208704</v>
      </c>
      <c r="W183" s="5"/>
      <c r="X183" s="5"/>
      <c r="Y183" s="5"/>
      <c r="Z183" s="5">
        <v>45709396</v>
      </c>
      <c r="AA183" s="5">
        <v>54434712</v>
      </c>
      <c r="AB183" s="5">
        <v>67208704</v>
      </c>
      <c r="AC183" s="4"/>
      <c r="AD183" s="6">
        <v>44048</v>
      </c>
      <c r="AE183" s="4" t="s">
        <v>33</v>
      </c>
    </row>
    <row r="184" spans="1:31" ht="51" x14ac:dyDescent="0.25">
      <c r="A184" s="4" t="s">
        <v>26</v>
      </c>
      <c r="B184" s="4" t="s">
        <v>11923</v>
      </c>
      <c r="C184" s="4" t="s">
        <v>626</v>
      </c>
      <c r="D184" s="6">
        <v>41852</v>
      </c>
      <c r="E184" s="6"/>
      <c r="F184" s="4" t="s">
        <v>28</v>
      </c>
      <c r="G184" s="4" t="s">
        <v>29</v>
      </c>
      <c r="H184" s="4">
        <v>4661</v>
      </c>
      <c r="I184" s="4" t="s">
        <v>627</v>
      </c>
      <c r="J184" s="4" t="s">
        <v>107</v>
      </c>
      <c r="K184" s="4"/>
      <c r="L184" s="4" t="s">
        <v>9149</v>
      </c>
      <c r="M184" s="4" t="s">
        <v>12100</v>
      </c>
      <c r="N184" s="4" t="s">
        <v>628</v>
      </c>
      <c r="O184" s="4"/>
      <c r="P184" s="5">
        <v>0</v>
      </c>
      <c r="Q184" s="5"/>
      <c r="R184" s="5"/>
      <c r="S184" s="5"/>
      <c r="T184" s="5">
        <v>45189728</v>
      </c>
      <c r="U184" s="5">
        <v>53915044</v>
      </c>
      <c r="V184" s="5">
        <v>66689036</v>
      </c>
      <c r="W184" s="5"/>
      <c r="X184" s="5"/>
      <c r="Y184" s="5"/>
      <c r="Z184" s="5">
        <v>45189728</v>
      </c>
      <c r="AA184" s="5">
        <v>53915044</v>
      </c>
      <c r="AB184" s="5">
        <v>66689036</v>
      </c>
      <c r="AC184" s="4"/>
      <c r="AD184" s="6">
        <v>45817.387222222198</v>
      </c>
      <c r="AE184" s="4" t="s">
        <v>33</v>
      </c>
    </row>
    <row r="185" spans="1:31" ht="178.5" x14ac:dyDescent="0.25">
      <c r="A185" s="4" t="s">
        <v>26</v>
      </c>
      <c r="B185" s="4" t="s">
        <v>11923</v>
      </c>
      <c r="C185" s="4" t="s">
        <v>832</v>
      </c>
      <c r="D185" s="6">
        <v>37408</v>
      </c>
      <c r="E185" s="6"/>
      <c r="F185" s="4" t="s">
        <v>28</v>
      </c>
      <c r="G185" s="4" t="s">
        <v>71</v>
      </c>
      <c r="H185" s="4">
        <v>6541</v>
      </c>
      <c r="I185" s="4" t="s">
        <v>833</v>
      </c>
      <c r="J185" s="4" t="s">
        <v>834</v>
      </c>
      <c r="K185" s="4"/>
      <c r="L185" s="4" t="s">
        <v>9212</v>
      </c>
      <c r="M185" s="4" t="s">
        <v>835</v>
      </c>
      <c r="N185" s="4" t="s">
        <v>836</v>
      </c>
      <c r="O185" s="4"/>
      <c r="P185" s="5">
        <v>44305968</v>
      </c>
      <c r="Q185" s="5">
        <v>2678990</v>
      </c>
      <c r="R185" s="5">
        <v>3381734</v>
      </c>
      <c r="S185" s="5">
        <v>4410069</v>
      </c>
      <c r="T185" s="5">
        <v>42167412</v>
      </c>
      <c r="U185" s="5">
        <v>50892728</v>
      </c>
      <c r="V185" s="5">
        <v>63666720</v>
      </c>
      <c r="W185" s="5"/>
      <c r="X185" s="5"/>
      <c r="Y185" s="5"/>
      <c r="Z185" s="5">
        <v>44846402</v>
      </c>
      <c r="AA185" s="5">
        <v>54274462</v>
      </c>
      <c r="AB185" s="5">
        <v>68076789</v>
      </c>
      <c r="AC185" s="4" t="s">
        <v>12101</v>
      </c>
      <c r="AD185" s="6">
        <v>45239.637164351901</v>
      </c>
      <c r="AE185" s="4" t="s">
        <v>33</v>
      </c>
    </row>
    <row r="186" spans="1:31" ht="178.5" x14ac:dyDescent="0.25">
      <c r="A186" s="4" t="s">
        <v>26</v>
      </c>
      <c r="B186" s="4" t="s">
        <v>11923</v>
      </c>
      <c r="C186" s="4" t="s">
        <v>837</v>
      </c>
      <c r="D186" s="6">
        <v>41821</v>
      </c>
      <c r="E186" s="6"/>
      <c r="F186" s="4" t="s">
        <v>28</v>
      </c>
      <c r="G186" s="4" t="s">
        <v>29</v>
      </c>
      <c r="H186" s="4">
        <v>1578</v>
      </c>
      <c r="I186" s="4" t="s">
        <v>838</v>
      </c>
      <c r="J186" s="4" t="s">
        <v>839</v>
      </c>
      <c r="K186" s="4"/>
      <c r="L186" s="4" t="s">
        <v>9161</v>
      </c>
      <c r="M186" s="4" t="s">
        <v>840</v>
      </c>
      <c r="N186" s="4" t="s">
        <v>841</v>
      </c>
      <c r="O186" s="4"/>
      <c r="P186" s="5">
        <v>0</v>
      </c>
      <c r="Q186" s="5">
        <v>1034460</v>
      </c>
      <c r="R186" s="5">
        <v>1394874</v>
      </c>
      <c r="S186" s="5">
        <v>1924254</v>
      </c>
      <c r="T186" s="5">
        <v>43800840</v>
      </c>
      <c r="U186" s="5">
        <v>52526156</v>
      </c>
      <c r="V186" s="5">
        <v>65300148</v>
      </c>
      <c r="W186" s="5"/>
      <c r="X186" s="5"/>
      <c r="Y186" s="5"/>
      <c r="Z186" s="5">
        <v>44835300</v>
      </c>
      <c r="AA186" s="5">
        <v>53921030</v>
      </c>
      <c r="AB186" s="5">
        <v>67224402</v>
      </c>
      <c r="AC186" s="4"/>
      <c r="AD186" s="6">
        <v>45015.419062499997</v>
      </c>
      <c r="AE186" s="4" t="s">
        <v>33</v>
      </c>
    </row>
    <row r="187" spans="1:31" ht="409.5" x14ac:dyDescent="0.25">
      <c r="A187" s="4" t="s">
        <v>26</v>
      </c>
      <c r="B187" s="4" t="s">
        <v>11923</v>
      </c>
      <c r="C187" s="4" t="s">
        <v>842</v>
      </c>
      <c r="D187" s="6">
        <v>21794</v>
      </c>
      <c r="E187" s="6">
        <v>45688</v>
      </c>
      <c r="F187" s="4" t="s">
        <v>176</v>
      </c>
      <c r="G187" s="4" t="s">
        <v>360</v>
      </c>
      <c r="H187" s="4">
        <v>89</v>
      </c>
      <c r="I187" s="4" t="s">
        <v>843</v>
      </c>
      <c r="J187" s="4" t="s">
        <v>12102</v>
      </c>
      <c r="K187" s="4"/>
      <c r="L187" s="4" t="s">
        <v>12103</v>
      </c>
      <c r="M187" s="4" t="s">
        <v>845</v>
      </c>
      <c r="N187" s="4" t="s">
        <v>12104</v>
      </c>
      <c r="O187" s="4"/>
      <c r="P187" s="5">
        <v>43469288</v>
      </c>
      <c r="Q187" s="5">
        <v>8791496</v>
      </c>
      <c r="R187" s="5">
        <v>17289280</v>
      </c>
      <c r="S187" s="5">
        <v>29585662</v>
      </c>
      <c r="T187" s="5">
        <v>16544251</v>
      </c>
      <c r="U187" s="5">
        <v>25697288</v>
      </c>
      <c r="V187" s="5">
        <v>38955857</v>
      </c>
      <c r="W187" s="5">
        <v>19175993</v>
      </c>
      <c r="X187" s="5">
        <v>29086558</v>
      </c>
      <c r="Y187" s="5">
        <v>44679745</v>
      </c>
      <c r="Z187" s="5">
        <v>44511740</v>
      </c>
      <c r="AA187" s="5">
        <v>72073126</v>
      </c>
      <c r="AB187" s="5">
        <v>113221264</v>
      </c>
      <c r="AC187" s="4" t="s">
        <v>12105</v>
      </c>
      <c r="AD187" s="6">
        <v>45642.401168981502</v>
      </c>
      <c r="AE187" s="4" t="s">
        <v>33</v>
      </c>
    </row>
    <row r="188" spans="1:31" ht="127.5" x14ac:dyDescent="0.25">
      <c r="A188" s="4" t="s">
        <v>26</v>
      </c>
      <c r="B188" s="4" t="s">
        <v>11923</v>
      </c>
      <c r="C188" s="4" t="s">
        <v>846</v>
      </c>
      <c r="D188" s="6">
        <v>35096</v>
      </c>
      <c r="E188" s="6"/>
      <c r="F188" s="4" t="s">
        <v>28</v>
      </c>
      <c r="G188" s="4" t="s">
        <v>71</v>
      </c>
      <c r="H188" s="4">
        <v>2437</v>
      </c>
      <c r="I188" s="4" t="s">
        <v>847</v>
      </c>
      <c r="J188" s="4" t="s">
        <v>848</v>
      </c>
      <c r="K188" s="4"/>
      <c r="L188" s="4" t="s">
        <v>9145</v>
      </c>
      <c r="M188" s="4" t="s">
        <v>849</v>
      </c>
      <c r="N188" s="4" t="s">
        <v>850</v>
      </c>
      <c r="O188" s="4"/>
      <c r="P188" s="5">
        <v>0</v>
      </c>
      <c r="Q188" s="5">
        <v>976990</v>
      </c>
      <c r="R188" s="5">
        <v>1337404</v>
      </c>
      <c r="S188" s="5">
        <v>1866784</v>
      </c>
      <c r="T188" s="5">
        <v>43482940</v>
      </c>
      <c r="U188" s="5">
        <v>52208256</v>
      </c>
      <c r="V188" s="5">
        <v>64982248</v>
      </c>
      <c r="W188" s="5"/>
      <c r="X188" s="5"/>
      <c r="Y188" s="5"/>
      <c r="Z188" s="5">
        <v>44459930</v>
      </c>
      <c r="AA188" s="5">
        <v>53545660</v>
      </c>
      <c r="AB188" s="5">
        <v>66849032</v>
      </c>
      <c r="AC188" s="4"/>
      <c r="AD188" s="6">
        <v>44833.603506944397</v>
      </c>
      <c r="AE188" s="4" t="s">
        <v>33</v>
      </c>
    </row>
    <row r="189" spans="1:31" ht="102" x14ac:dyDescent="0.25">
      <c r="A189" s="4" t="s">
        <v>26</v>
      </c>
      <c r="B189" s="4" t="s">
        <v>11923</v>
      </c>
      <c r="C189" s="4" t="s">
        <v>851</v>
      </c>
      <c r="D189" s="6">
        <v>40360</v>
      </c>
      <c r="E189" s="6"/>
      <c r="F189" s="4" t="s">
        <v>28</v>
      </c>
      <c r="G189" s="4" t="s">
        <v>71</v>
      </c>
      <c r="H189" s="4">
        <v>6833</v>
      </c>
      <c r="I189" s="4" t="s">
        <v>852</v>
      </c>
      <c r="J189" s="4" t="s">
        <v>853</v>
      </c>
      <c r="K189" s="4"/>
      <c r="L189" s="4" t="s">
        <v>9168</v>
      </c>
      <c r="M189" s="4" t="s">
        <v>854</v>
      </c>
      <c r="N189" s="4" t="s">
        <v>855</v>
      </c>
      <c r="O189" s="4"/>
      <c r="P189" s="5">
        <v>0</v>
      </c>
      <c r="Q189" s="5">
        <v>919520</v>
      </c>
      <c r="R189" s="5">
        <v>1159796</v>
      </c>
      <c r="S189" s="5">
        <v>1512716</v>
      </c>
      <c r="T189" s="5">
        <v>43285264</v>
      </c>
      <c r="U189" s="5">
        <v>52010580</v>
      </c>
      <c r="V189" s="5">
        <v>64784572</v>
      </c>
      <c r="W189" s="5"/>
      <c r="X189" s="5"/>
      <c r="Y189" s="5"/>
      <c r="Z189" s="5">
        <v>44204784</v>
      </c>
      <c r="AA189" s="5">
        <v>53170376</v>
      </c>
      <c r="AB189" s="5">
        <v>66297288</v>
      </c>
      <c r="AC189" s="4"/>
      <c r="AD189" s="6">
        <v>44833.603506944397</v>
      </c>
      <c r="AE189" s="4" t="s">
        <v>33</v>
      </c>
    </row>
    <row r="190" spans="1:31" ht="127.5" x14ac:dyDescent="0.25">
      <c r="A190" s="4" t="s">
        <v>26</v>
      </c>
      <c r="B190" s="4" t="s">
        <v>11923</v>
      </c>
      <c r="C190" s="4" t="s">
        <v>856</v>
      </c>
      <c r="D190" s="6">
        <v>39508</v>
      </c>
      <c r="E190" s="6"/>
      <c r="F190" s="4" t="s">
        <v>28</v>
      </c>
      <c r="G190" s="4" t="s">
        <v>29</v>
      </c>
      <c r="H190" s="4">
        <v>6712</v>
      </c>
      <c r="I190" s="4" t="s">
        <v>857</v>
      </c>
      <c r="J190" s="4" t="s">
        <v>276</v>
      </c>
      <c r="K190" s="4"/>
      <c r="L190" s="4" t="s">
        <v>9143</v>
      </c>
      <c r="M190" s="4" t="s">
        <v>12106</v>
      </c>
      <c r="N190" s="4" t="s">
        <v>858</v>
      </c>
      <c r="O190" s="4"/>
      <c r="P190" s="5">
        <v>0</v>
      </c>
      <c r="Q190" s="5">
        <v>3870943</v>
      </c>
      <c r="R190" s="5">
        <v>4795878</v>
      </c>
      <c r="S190" s="5">
        <v>6146709</v>
      </c>
      <c r="T190" s="5">
        <v>39516704</v>
      </c>
      <c r="U190" s="5">
        <v>43879362</v>
      </c>
      <c r="V190" s="5">
        <v>50266358</v>
      </c>
      <c r="W190" s="5"/>
      <c r="X190" s="5"/>
      <c r="Y190" s="5"/>
      <c r="Z190" s="5">
        <v>43387647</v>
      </c>
      <c r="AA190" s="5">
        <v>48675240</v>
      </c>
      <c r="AB190" s="5">
        <v>56413067</v>
      </c>
      <c r="AC190" s="4"/>
      <c r="AD190" s="6">
        <v>45847.3824074074</v>
      </c>
      <c r="AE190" s="4" t="s">
        <v>33</v>
      </c>
    </row>
    <row r="191" spans="1:31" ht="127.5" x14ac:dyDescent="0.25">
      <c r="A191" s="4" t="s">
        <v>26</v>
      </c>
      <c r="B191" s="4" t="s">
        <v>11923</v>
      </c>
      <c r="C191" s="4" t="s">
        <v>518</v>
      </c>
      <c r="D191" s="6">
        <v>31564</v>
      </c>
      <c r="E191" s="6"/>
      <c r="F191" s="4" t="s">
        <v>28</v>
      </c>
      <c r="G191" s="4" t="s">
        <v>29</v>
      </c>
      <c r="H191" s="4">
        <v>5623</v>
      </c>
      <c r="I191" s="4" t="s">
        <v>519</v>
      </c>
      <c r="J191" s="4" t="s">
        <v>107</v>
      </c>
      <c r="K191" s="4" t="s">
        <v>520</v>
      </c>
      <c r="L191" s="4" t="s">
        <v>9170</v>
      </c>
      <c r="M191" s="4" t="s">
        <v>12107</v>
      </c>
      <c r="N191" s="4" t="s">
        <v>521</v>
      </c>
      <c r="O191" s="4" t="s">
        <v>522</v>
      </c>
      <c r="P191" s="5">
        <v>0</v>
      </c>
      <c r="Q191" s="5">
        <v>3279963</v>
      </c>
      <c r="R191" s="5">
        <v>3964623</v>
      </c>
      <c r="S191" s="5">
        <v>4962533</v>
      </c>
      <c r="T191" s="5">
        <v>39677388</v>
      </c>
      <c r="U191" s="5">
        <v>52765362</v>
      </c>
      <c r="V191" s="5">
        <v>71926350</v>
      </c>
      <c r="W191" s="5"/>
      <c r="X191" s="5"/>
      <c r="Y191" s="5"/>
      <c r="Z191" s="5">
        <v>42957351</v>
      </c>
      <c r="AA191" s="5">
        <v>56729985</v>
      </c>
      <c r="AB191" s="5">
        <v>76888883</v>
      </c>
      <c r="AC191" s="4"/>
      <c r="AD191" s="6">
        <v>44833.603506944397</v>
      </c>
      <c r="AE191" s="4" t="s">
        <v>33</v>
      </c>
    </row>
    <row r="192" spans="1:31" ht="191.25" x14ac:dyDescent="0.25">
      <c r="A192" s="4" t="s">
        <v>26</v>
      </c>
      <c r="B192" s="4" t="s">
        <v>11923</v>
      </c>
      <c r="C192" s="4" t="s">
        <v>864</v>
      </c>
      <c r="D192" s="6">
        <v>27211</v>
      </c>
      <c r="E192" s="6">
        <v>44804</v>
      </c>
      <c r="F192" s="4" t="s">
        <v>176</v>
      </c>
      <c r="G192" s="4" t="s">
        <v>360</v>
      </c>
      <c r="H192" s="4">
        <v>1378</v>
      </c>
      <c r="I192" s="4" t="s">
        <v>865</v>
      </c>
      <c r="J192" s="4" t="s">
        <v>866</v>
      </c>
      <c r="K192" s="4" t="s">
        <v>867</v>
      </c>
      <c r="L192" s="4" t="s">
        <v>9214</v>
      </c>
      <c r="M192" s="4" t="s">
        <v>12108</v>
      </c>
      <c r="N192" s="4" t="s">
        <v>868</v>
      </c>
      <c r="O192" s="4" t="s">
        <v>869</v>
      </c>
      <c r="P192" s="5">
        <v>0</v>
      </c>
      <c r="Q192" s="5">
        <v>769226</v>
      </c>
      <c r="R192" s="5">
        <v>901249</v>
      </c>
      <c r="S192" s="5">
        <v>1092255</v>
      </c>
      <c r="T192" s="5">
        <v>4033152</v>
      </c>
      <c r="U192" s="5">
        <v>4033152</v>
      </c>
      <c r="V192" s="5">
        <v>4033152</v>
      </c>
      <c r="W192" s="5">
        <v>37958174</v>
      </c>
      <c r="X192" s="5">
        <v>38018876</v>
      </c>
      <c r="Y192" s="5">
        <v>38121717</v>
      </c>
      <c r="Z192" s="5">
        <v>42760552</v>
      </c>
      <c r="AA192" s="5">
        <v>42953277</v>
      </c>
      <c r="AB192" s="5">
        <v>43247124</v>
      </c>
      <c r="AC192" s="4"/>
      <c r="AD192" s="6">
        <v>44833.603506944397</v>
      </c>
      <c r="AE192" s="4" t="s">
        <v>33</v>
      </c>
    </row>
    <row r="193" spans="1:31" ht="63.75" x14ac:dyDescent="0.25">
      <c r="A193" s="4" t="s">
        <v>26</v>
      </c>
      <c r="B193" s="4" t="s">
        <v>11923</v>
      </c>
      <c r="C193" s="4" t="s">
        <v>870</v>
      </c>
      <c r="D193" s="6">
        <v>35916</v>
      </c>
      <c r="E193" s="6"/>
      <c r="F193" s="4" t="s">
        <v>28</v>
      </c>
      <c r="G193" s="4" t="s">
        <v>71</v>
      </c>
      <c r="H193" s="4">
        <v>7919</v>
      </c>
      <c r="I193" s="4" t="s">
        <v>871</v>
      </c>
      <c r="J193" s="4" t="s">
        <v>68</v>
      </c>
      <c r="K193" s="4"/>
      <c r="L193" s="4" t="s">
        <v>9145</v>
      </c>
      <c r="M193" s="4" t="s">
        <v>12109</v>
      </c>
      <c r="N193" s="4" t="s">
        <v>872</v>
      </c>
      <c r="O193" s="4"/>
      <c r="P193" s="5">
        <v>0</v>
      </c>
      <c r="Q193" s="5"/>
      <c r="R193" s="5"/>
      <c r="S193" s="5"/>
      <c r="T193" s="5">
        <v>42639060</v>
      </c>
      <c r="U193" s="5">
        <v>51364376</v>
      </c>
      <c r="V193" s="5">
        <v>64138368</v>
      </c>
      <c r="W193" s="5"/>
      <c r="X193" s="5"/>
      <c r="Y193" s="5"/>
      <c r="Z193" s="5">
        <v>42639060</v>
      </c>
      <c r="AA193" s="5">
        <v>51364376</v>
      </c>
      <c r="AB193" s="5">
        <v>64138368</v>
      </c>
      <c r="AC193" s="4"/>
      <c r="AD193" s="6">
        <v>45796.410347222198</v>
      </c>
      <c r="AE193" s="4" t="s">
        <v>33</v>
      </c>
    </row>
    <row r="194" spans="1:31" ht="114.75" x14ac:dyDescent="0.25">
      <c r="A194" s="4" t="s">
        <v>26</v>
      </c>
      <c r="B194" s="4" t="s">
        <v>11923</v>
      </c>
      <c r="C194" s="4" t="s">
        <v>873</v>
      </c>
      <c r="D194" s="6">
        <v>35309</v>
      </c>
      <c r="E194" s="6"/>
      <c r="F194" s="4" t="s">
        <v>28</v>
      </c>
      <c r="G194" s="4" t="s">
        <v>71</v>
      </c>
      <c r="H194" s="4">
        <v>2172</v>
      </c>
      <c r="I194" s="4" t="s">
        <v>874</v>
      </c>
      <c r="J194" s="4" t="s">
        <v>875</v>
      </c>
      <c r="K194" s="4" t="s">
        <v>876</v>
      </c>
      <c r="L194" s="4" t="s">
        <v>9215</v>
      </c>
      <c r="M194" s="4" t="s">
        <v>877</v>
      </c>
      <c r="N194" s="4" t="s">
        <v>878</v>
      </c>
      <c r="O194" s="4" t="s">
        <v>879</v>
      </c>
      <c r="P194" s="5">
        <v>0</v>
      </c>
      <c r="Q194" s="5">
        <v>344820</v>
      </c>
      <c r="R194" s="5">
        <v>464958</v>
      </c>
      <c r="S194" s="5">
        <v>641418</v>
      </c>
      <c r="T194" s="5">
        <v>42259892</v>
      </c>
      <c r="U194" s="5">
        <v>50985208</v>
      </c>
      <c r="V194" s="5">
        <v>63759200</v>
      </c>
      <c r="W194" s="5"/>
      <c r="X194" s="5"/>
      <c r="Y194" s="5"/>
      <c r="Z194" s="5">
        <v>42604712</v>
      </c>
      <c r="AA194" s="5">
        <v>51450166</v>
      </c>
      <c r="AB194" s="5">
        <v>64400618</v>
      </c>
      <c r="AC194" s="4"/>
      <c r="AD194" s="6">
        <v>44833.603506944397</v>
      </c>
      <c r="AE194" s="4" t="s">
        <v>33</v>
      </c>
    </row>
    <row r="195" spans="1:31" ht="409.5" x14ac:dyDescent="0.25">
      <c r="A195" s="4" t="s">
        <v>26</v>
      </c>
      <c r="B195" s="4" t="s">
        <v>11923</v>
      </c>
      <c r="C195" s="4" t="s">
        <v>880</v>
      </c>
      <c r="D195" s="6">
        <v>24654</v>
      </c>
      <c r="E195" s="6">
        <v>45366</v>
      </c>
      <c r="F195" s="4" t="s">
        <v>176</v>
      </c>
      <c r="G195" s="4" t="s">
        <v>177</v>
      </c>
      <c r="H195" s="4">
        <v>508</v>
      </c>
      <c r="I195" s="4" t="s">
        <v>881</v>
      </c>
      <c r="J195" s="4" t="s">
        <v>882</v>
      </c>
      <c r="K195" s="4"/>
      <c r="L195" s="4" t="s">
        <v>9216</v>
      </c>
      <c r="M195" s="4" t="s">
        <v>883</v>
      </c>
      <c r="N195" s="4" t="s">
        <v>884</v>
      </c>
      <c r="O195" s="4"/>
      <c r="P195" s="5">
        <v>0</v>
      </c>
      <c r="Q195" s="5">
        <v>1373796</v>
      </c>
      <c r="R195" s="5">
        <v>1769864</v>
      </c>
      <c r="S195" s="5">
        <v>2342883</v>
      </c>
      <c r="T195" s="5">
        <v>25286449</v>
      </c>
      <c r="U195" s="5">
        <v>25286449</v>
      </c>
      <c r="V195" s="5">
        <v>25286449</v>
      </c>
      <c r="W195" s="5">
        <v>15132914</v>
      </c>
      <c r="X195" s="5">
        <v>15254318</v>
      </c>
      <c r="Y195" s="5">
        <v>15460001</v>
      </c>
      <c r="Z195" s="5">
        <v>41793159</v>
      </c>
      <c r="AA195" s="5">
        <v>42310631</v>
      </c>
      <c r="AB195" s="5">
        <v>43089333</v>
      </c>
      <c r="AC195" s="4"/>
      <c r="AD195" s="6">
        <v>44833.603506944397</v>
      </c>
      <c r="AE195" s="4" t="s">
        <v>33</v>
      </c>
    </row>
    <row r="196" spans="1:31" ht="165.75" x14ac:dyDescent="0.25">
      <c r="A196" s="4" t="s">
        <v>26</v>
      </c>
      <c r="B196" s="4" t="s">
        <v>11923</v>
      </c>
      <c r="C196" s="4" t="s">
        <v>888</v>
      </c>
      <c r="D196" s="6">
        <v>35947</v>
      </c>
      <c r="E196" s="6"/>
      <c r="F196" s="4" t="s">
        <v>28</v>
      </c>
      <c r="G196" s="4" t="s">
        <v>71</v>
      </c>
      <c r="H196" s="4">
        <v>3323</v>
      </c>
      <c r="I196" s="4" t="s">
        <v>889</v>
      </c>
      <c r="J196" s="4" t="s">
        <v>890</v>
      </c>
      <c r="K196" s="4"/>
      <c r="L196" s="4" t="s">
        <v>9195</v>
      </c>
      <c r="M196" s="4" t="s">
        <v>891</v>
      </c>
      <c r="N196" s="4" t="s">
        <v>892</v>
      </c>
      <c r="O196" s="4"/>
      <c r="P196" s="5">
        <v>48596785</v>
      </c>
      <c r="Q196" s="5"/>
      <c r="R196" s="5"/>
      <c r="S196" s="5"/>
      <c r="T196" s="5">
        <v>23830040</v>
      </c>
      <c r="U196" s="5">
        <v>28192698</v>
      </c>
      <c r="V196" s="5">
        <v>34579694</v>
      </c>
      <c r="W196" s="5">
        <v>17768017</v>
      </c>
      <c r="X196" s="5">
        <v>17768017</v>
      </c>
      <c r="Y196" s="5">
        <v>17768017</v>
      </c>
      <c r="Z196" s="5">
        <v>41598057</v>
      </c>
      <c r="AA196" s="5">
        <v>45960715</v>
      </c>
      <c r="AB196" s="5">
        <v>52347711</v>
      </c>
      <c r="AC196" s="4" t="s">
        <v>12110</v>
      </c>
      <c r="AD196" s="6">
        <v>44048</v>
      </c>
      <c r="AE196" s="4" t="s">
        <v>33</v>
      </c>
    </row>
    <row r="197" spans="1:31" ht="25.5" x14ac:dyDescent="0.25">
      <c r="A197" s="4" t="s">
        <v>26</v>
      </c>
      <c r="B197" s="4" t="s">
        <v>609</v>
      </c>
      <c r="C197" s="4" t="s">
        <v>893</v>
      </c>
      <c r="D197" s="6">
        <v>38064</v>
      </c>
      <c r="E197" s="6"/>
      <c r="F197" s="4" t="s">
        <v>28</v>
      </c>
      <c r="G197" s="4" t="s">
        <v>611</v>
      </c>
      <c r="H197" s="4">
        <v>7768</v>
      </c>
      <c r="I197" s="4" t="s">
        <v>597</v>
      </c>
      <c r="J197" s="4" t="s">
        <v>758</v>
      </c>
      <c r="K197" s="4"/>
      <c r="L197" s="4" t="s">
        <v>9142</v>
      </c>
      <c r="M197" s="4" t="s">
        <v>894</v>
      </c>
      <c r="N197" s="4"/>
      <c r="O197" s="4"/>
      <c r="P197" s="5">
        <v>0</v>
      </c>
      <c r="Q197" s="5"/>
      <c r="R197" s="5"/>
      <c r="S197" s="5"/>
      <c r="T197" s="5"/>
      <c r="U197" s="5"/>
      <c r="V197" s="5"/>
      <c r="W197" s="5">
        <v>41446534</v>
      </c>
      <c r="X197" s="5">
        <v>41446534</v>
      </c>
      <c r="Y197" s="5">
        <v>41446534</v>
      </c>
      <c r="Z197" s="5">
        <v>41446534</v>
      </c>
      <c r="AA197" s="5">
        <v>41446534</v>
      </c>
      <c r="AB197" s="5">
        <v>41446534</v>
      </c>
      <c r="AC197" s="4"/>
      <c r="AD197" s="6">
        <v>42577.436261574097</v>
      </c>
      <c r="AE197" s="4" t="s">
        <v>33</v>
      </c>
    </row>
    <row r="198" spans="1:31" ht="127.5" x14ac:dyDescent="0.25">
      <c r="A198" s="4" t="s">
        <v>26</v>
      </c>
      <c r="B198" s="4" t="s">
        <v>11923</v>
      </c>
      <c r="C198" s="4" t="s">
        <v>895</v>
      </c>
      <c r="D198" s="6">
        <v>35612</v>
      </c>
      <c r="E198" s="6"/>
      <c r="F198" s="4" t="s">
        <v>28</v>
      </c>
      <c r="G198" s="4" t="s">
        <v>71</v>
      </c>
      <c r="H198" s="4">
        <v>3326</v>
      </c>
      <c r="I198" s="4" t="s">
        <v>896</v>
      </c>
      <c r="J198" s="4" t="s">
        <v>897</v>
      </c>
      <c r="K198" s="4"/>
      <c r="L198" s="4" t="s">
        <v>9217</v>
      </c>
      <c r="M198" s="4" t="s">
        <v>898</v>
      </c>
      <c r="N198" s="4" t="s">
        <v>899</v>
      </c>
      <c r="O198" s="4"/>
      <c r="P198" s="5">
        <v>20559000</v>
      </c>
      <c r="Q198" s="5">
        <v>689640</v>
      </c>
      <c r="R198" s="5">
        <v>929916</v>
      </c>
      <c r="S198" s="5">
        <v>1282836</v>
      </c>
      <c r="T198" s="5">
        <v>40684264</v>
      </c>
      <c r="U198" s="5">
        <v>49409580</v>
      </c>
      <c r="V198" s="5">
        <v>62183572</v>
      </c>
      <c r="W198" s="5"/>
      <c r="X198" s="5"/>
      <c r="Y198" s="5"/>
      <c r="Z198" s="5">
        <v>41373904</v>
      </c>
      <c r="AA198" s="5">
        <v>50339496</v>
      </c>
      <c r="AB198" s="5">
        <v>63466408</v>
      </c>
      <c r="AC198" s="4" t="s">
        <v>12111</v>
      </c>
      <c r="AD198" s="6">
        <v>44833.603506944397</v>
      </c>
      <c r="AE198" s="4" t="s">
        <v>33</v>
      </c>
    </row>
    <row r="199" spans="1:31" ht="25.5" x14ac:dyDescent="0.25">
      <c r="A199" s="4" t="s">
        <v>26</v>
      </c>
      <c r="B199" s="4" t="s">
        <v>609</v>
      </c>
      <c r="C199" s="4" t="s">
        <v>900</v>
      </c>
      <c r="D199" s="6">
        <v>45634</v>
      </c>
      <c r="E199" s="6"/>
      <c r="F199" s="4" t="s">
        <v>28</v>
      </c>
      <c r="G199" s="4" t="s">
        <v>611</v>
      </c>
      <c r="H199" s="4">
        <v>3205</v>
      </c>
      <c r="I199" s="4" t="s">
        <v>901</v>
      </c>
      <c r="J199" s="4" t="s">
        <v>613</v>
      </c>
      <c r="K199" s="4"/>
      <c r="L199" s="4" t="s">
        <v>9149</v>
      </c>
      <c r="M199" s="4" t="s">
        <v>902</v>
      </c>
      <c r="N199" s="4"/>
      <c r="O199" s="4"/>
      <c r="P199" s="5">
        <v>0</v>
      </c>
      <c r="Q199" s="5"/>
      <c r="R199" s="5"/>
      <c r="S199" s="5"/>
      <c r="T199" s="5"/>
      <c r="U199" s="5"/>
      <c r="V199" s="5"/>
      <c r="W199" s="5">
        <v>41356005</v>
      </c>
      <c r="X199" s="5">
        <v>41356005</v>
      </c>
      <c r="Y199" s="5">
        <v>41356005</v>
      </c>
      <c r="Z199" s="5">
        <v>41356005</v>
      </c>
      <c r="AA199" s="5">
        <v>41356005</v>
      </c>
      <c r="AB199" s="5">
        <v>41356005</v>
      </c>
      <c r="AC199" s="4"/>
      <c r="AD199" s="6">
        <v>44117.715486111098</v>
      </c>
      <c r="AE199" s="4" t="s">
        <v>33</v>
      </c>
    </row>
    <row r="200" spans="1:31" ht="38.25" x14ac:dyDescent="0.25">
      <c r="A200" s="4" t="s">
        <v>26</v>
      </c>
      <c r="B200" s="4" t="s">
        <v>11923</v>
      </c>
      <c r="C200" s="4" t="s">
        <v>903</v>
      </c>
      <c r="D200" s="6">
        <v>32994</v>
      </c>
      <c r="E200" s="6"/>
      <c r="F200" s="4" t="s">
        <v>28</v>
      </c>
      <c r="G200" s="4" t="s">
        <v>71</v>
      </c>
      <c r="H200" s="4">
        <v>3064</v>
      </c>
      <c r="I200" s="4" t="s">
        <v>904</v>
      </c>
      <c r="J200" s="4" t="s">
        <v>905</v>
      </c>
      <c r="K200" s="4" t="s">
        <v>906</v>
      </c>
      <c r="L200" s="4" t="s">
        <v>9161</v>
      </c>
      <c r="M200" s="4" t="s">
        <v>907</v>
      </c>
      <c r="N200" s="4" t="s">
        <v>908</v>
      </c>
      <c r="O200" s="4" t="s">
        <v>909</v>
      </c>
      <c r="P200" s="5">
        <v>0</v>
      </c>
      <c r="Q200" s="5"/>
      <c r="R200" s="5"/>
      <c r="S200" s="5"/>
      <c r="T200" s="5">
        <v>41293476</v>
      </c>
      <c r="U200" s="5">
        <v>50018792</v>
      </c>
      <c r="V200" s="5">
        <v>62792784</v>
      </c>
      <c r="W200" s="5"/>
      <c r="X200" s="5"/>
      <c r="Y200" s="5"/>
      <c r="Z200" s="5">
        <v>41293476</v>
      </c>
      <c r="AA200" s="5">
        <v>50018792</v>
      </c>
      <c r="AB200" s="5">
        <v>62792784</v>
      </c>
      <c r="AC200" s="4"/>
      <c r="AD200" s="6">
        <v>44596.406504629602</v>
      </c>
      <c r="AE200" s="4" t="s">
        <v>33</v>
      </c>
    </row>
    <row r="201" spans="1:31" ht="127.5" x14ac:dyDescent="0.25">
      <c r="A201" s="4" t="s">
        <v>26</v>
      </c>
      <c r="B201" s="4" t="s">
        <v>11923</v>
      </c>
      <c r="C201" s="4" t="s">
        <v>910</v>
      </c>
      <c r="D201" s="6">
        <v>34881</v>
      </c>
      <c r="E201" s="6"/>
      <c r="F201" s="4" t="s">
        <v>28</v>
      </c>
      <c r="G201" s="4" t="s">
        <v>71</v>
      </c>
      <c r="H201" s="4">
        <v>2034</v>
      </c>
      <c r="I201" s="4" t="s">
        <v>911</v>
      </c>
      <c r="J201" s="4" t="s">
        <v>875</v>
      </c>
      <c r="K201" s="4" t="s">
        <v>912</v>
      </c>
      <c r="L201" s="4" t="s">
        <v>9218</v>
      </c>
      <c r="M201" s="4" t="s">
        <v>913</v>
      </c>
      <c r="N201" s="4" t="s">
        <v>914</v>
      </c>
      <c r="O201" s="4" t="s">
        <v>915</v>
      </c>
      <c r="P201" s="5">
        <v>0</v>
      </c>
      <c r="Q201" s="5"/>
      <c r="R201" s="5"/>
      <c r="S201" s="5"/>
      <c r="T201" s="5">
        <v>40950144</v>
      </c>
      <c r="U201" s="5">
        <v>49675460</v>
      </c>
      <c r="V201" s="5">
        <v>62449452</v>
      </c>
      <c r="W201" s="5"/>
      <c r="X201" s="5"/>
      <c r="Y201" s="5"/>
      <c r="Z201" s="5">
        <v>40950144</v>
      </c>
      <c r="AA201" s="5">
        <v>49675460</v>
      </c>
      <c r="AB201" s="5">
        <v>62449452</v>
      </c>
      <c r="AC201" s="4"/>
      <c r="AD201" s="6">
        <v>44048</v>
      </c>
      <c r="AE201" s="4" t="s">
        <v>33</v>
      </c>
    </row>
    <row r="202" spans="1:31" ht="409.5" x14ac:dyDescent="0.25">
      <c r="A202" s="4" t="s">
        <v>26</v>
      </c>
      <c r="B202" s="4" t="s">
        <v>11923</v>
      </c>
      <c r="C202" s="4" t="s">
        <v>921</v>
      </c>
      <c r="D202" s="6">
        <v>26604</v>
      </c>
      <c r="E202" s="6">
        <v>45366</v>
      </c>
      <c r="F202" s="4" t="s">
        <v>176</v>
      </c>
      <c r="G202" s="4" t="s">
        <v>177</v>
      </c>
      <c r="H202" s="4">
        <v>282</v>
      </c>
      <c r="I202" s="4" t="s">
        <v>922</v>
      </c>
      <c r="J202" s="4" t="s">
        <v>923</v>
      </c>
      <c r="K202" s="4" t="s">
        <v>924</v>
      </c>
      <c r="L202" s="4" t="s">
        <v>9216</v>
      </c>
      <c r="M202" s="4" t="s">
        <v>925</v>
      </c>
      <c r="N202" s="4" t="s">
        <v>926</v>
      </c>
      <c r="O202" s="4" t="s">
        <v>927</v>
      </c>
      <c r="P202" s="5">
        <v>0</v>
      </c>
      <c r="Q202" s="5">
        <v>637005</v>
      </c>
      <c r="R202" s="5">
        <v>901049</v>
      </c>
      <c r="S202" s="5">
        <v>1283063</v>
      </c>
      <c r="T202" s="5">
        <v>34137975</v>
      </c>
      <c r="U202" s="5">
        <v>42248221</v>
      </c>
      <c r="V202" s="5">
        <v>53989874</v>
      </c>
      <c r="W202" s="5">
        <v>5761370</v>
      </c>
      <c r="X202" s="5">
        <v>6839434</v>
      </c>
      <c r="Y202" s="5">
        <v>8598920</v>
      </c>
      <c r="Z202" s="5">
        <v>40536350</v>
      </c>
      <c r="AA202" s="5">
        <v>49988704</v>
      </c>
      <c r="AB202" s="5">
        <v>63871857</v>
      </c>
      <c r="AC202" s="4"/>
      <c r="AD202" s="6">
        <v>44833.603506944397</v>
      </c>
      <c r="AE202" s="4" t="s">
        <v>33</v>
      </c>
    </row>
    <row r="203" spans="1:31" ht="51" x14ac:dyDescent="0.25">
      <c r="A203" s="4" t="s">
        <v>26</v>
      </c>
      <c r="B203" s="4" t="s">
        <v>11923</v>
      </c>
      <c r="C203" s="4" t="s">
        <v>928</v>
      </c>
      <c r="D203" s="6">
        <v>39600</v>
      </c>
      <c r="E203" s="6"/>
      <c r="F203" s="4" t="s">
        <v>28</v>
      </c>
      <c r="G203" s="4" t="s">
        <v>29</v>
      </c>
      <c r="H203" s="4">
        <v>6229</v>
      </c>
      <c r="I203" s="4" t="s">
        <v>929</v>
      </c>
      <c r="J203" s="4" t="s">
        <v>930</v>
      </c>
      <c r="K203" s="4"/>
      <c r="L203" s="4" t="s">
        <v>9145</v>
      </c>
      <c r="M203" s="4" t="s">
        <v>931</v>
      </c>
      <c r="N203" s="4" t="s">
        <v>932</v>
      </c>
      <c r="O203" s="4"/>
      <c r="P203" s="5">
        <v>0</v>
      </c>
      <c r="Q203" s="5"/>
      <c r="R203" s="5"/>
      <c r="S203" s="5"/>
      <c r="T203" s="5">
        <v>40454220</v>
      </c>
      <c r="U203" s="5">
        <v>44816878</v>
      </c>
      <c r="V203" s="5">
        <v>51203874</v>
      </c>
      <c r="W203" s="5"/>
      <c r="X203" s="5"/>
      <c r="Y203" s="5"/>
      <c r="Z203" s="5">
        <v>40454220</v>
      </c>
      <c r="AA203" s="5">
        <v>44816878</v>
      </c>
      <c r="AB203" s="5">
        <v>51203874</v>
      </c>
      <c r="AC203" s="4"/>
      <c r="AD203" s="6">
        <v>45029.517430555599</v>
      </c>
      <c r="AE203" s="4" t="s">
        <v>33</v>
      </c>
    </row>
    <row r="204" spans="1:31" ht="25.5" x14ac:dyDescent="0.25">
      <c r="A204" s="4" t="s">
        <v>26</v>
      </c>
      <c r="B204" s="4" t="s">
        <v>609</v>
      </c>
      <c r="C204" s="4" t="s">
        <v>9219</v>
      </c>
      <c r="D204" s="6">
        <v>1</v>
      </c>
      <c r="E204" s="6"/>
      <c r="F204" s="4" t="s">
        <v>28</v>
      </c>
      <c r="G204" s="4" t="s">
        <v>9220</v>
      </c>
      <c r="H204" s="4">
        <v>3930</v>
      </c>
      <c r="I204" s="4" t="s">
        <v>761</v>
      </c>
      <c r="J204" s="4" t="s">
        <v>613</v>
      </c>
      <c r="K204" s="4"/>
      <c r="L204" s="4" t="s">
        <v>9149</v>
      </c>
      <c r="M204" s="4" t="s">
        <v>9221</v>
      </c>
      <c r="N204" s="4"/>
      <c r="O204" s="4"/>
      <c r="P204" s="5">
        <v>0</v>
      </c>
      <c r="Q204" s="5"/>
      <c r="R204" s="5"/>
      <c r="S204" s="5"/>
      <c r="T204" s="5"/>
      <c r="U204" s="5"/>
      <c r="V204" s="5"/>
      <c r="W204" s="5">
        <v>40451773</v>
      </c>
      <c r="X204" s="5">
        <v>40451773</v>
      </c>
      <c r="Y204" s="5">
        <v>40451773</v>
      </c>
      <c r="Z204" s="5">
        <v>40451773</v>
      </c>
      <c r="AA204" s="5">
        <v>40451773</v>
      </c>
      <c r="AB204" s="5">
        <v>40451773</v>
      </c>
      <c r="AC204" s="4"/>
      <c r="AD204" s="6">
        <v>45019.403738425899</v>
      </c>
      <c r="AE204" s="4" t="s">
        <v>33</v>
      </c>
    </row>
    <row r="205" spans="1:31" ht="409.5" x14ac:dyDescent="0.25">
      <c r="A205" s="4" t="s">
        <v>26</v>
      </c>
      <c r="B205" s="4" t="s">
        <v>11923</v>
      </c>
      <c r="C205" s="4" t="s">
        <v>933</v>
      </c>
      <c r="D205" s="6">
        <v>22037</v>
      </c>
      <c r="E205" s="6"/>
      <c r="F205" s="4" t="s">
        <v>28</v>
      </c>
      <c r="G205" s="4" t="s">
        <v>71</v>
      </c>
      <c r="H205" s="4">
        <v>95</v>
      </c>
      <c r="I205" s="4" t="s">
        <v>934</v>
      </c>
      <c r="J205" s="4" t="s">
        <v>1440</v>
      </c>
      <c r="K205" s="4"/>
      <c r="L205" s="4" t="s">
        <v>9222</v>
      </c>
      <c r="M205" s="4" t="s">
        <v>9223</v>
      </c>
      <c r="N205" s="4" t="s">
        <v>12112</v>
      </c>
      <c r="O205" s="4"/>
      <c r="P205" s="5">
        <v>5358043</v>
      </c>
      <c r="Q205" s="5">
        <v>3221661</v>
      </c>
      <c r="R205" s="5">
        <v>5598073</v>
      </c>
      <c r="S205" s="5">
        <v>9036189</v>
      </c>
      <c r="T205" s="5">
        <v>19500032</v>
      </c>
      <c r="U205" s="5">
        <v>26571353</v>
      </c>
      <c r="V205" s="5">
        <v>36808485</v>
      </c>
      <c r="W205" s="5">
        <v>17695758</v>
      </c>
      <c r="X205" s="5">
        <v>22879933</v>
      </c>
      <c r="Y205" s="5">
        <v>31502793</v>
      </c>
      <c r="Z205" s="5">
        <v>40417451</v>
      </c>
      <c r="AA205" s="5">
        <v>55049359</v>
      </c>
      <c r="AB205" s="5">
        <v>77347467</v>
      </c>
      <c r="AC205" s="4" t="s">
        <v>12113</v>
      </c>
      <c r="AD205" s="6">
        <v>44833.603506944397</v>
      </c>
      <c r="AE205" s="4" t="s">
        <v>33</v>
      </c>
    </row>
    <row r="206" spans="1:31" ht="229.5" x14ac:dyDescent="0.25">
      <c r="A206" s="4" t="s">
        <v>26</v>
      </c>
      <c r="B206" s="4" t="s">
        <v>11923</v>
      </c>
      <c r="C206" s="4" t="s">
        <v>936</v>
      </c>
      <c r="D206" s="6">
        <v>41821</v>
      </c>
      <c r="E206" s="6"/>
      <c r="F206" s="4" t="s">
        <v>28</v>
      </c>
      <c r="G206" s="4" t="s">
        <v>937</v>
      </c>
      <c r="H206" s="4">
        <v>6105</v>
      </c>
      <c r="I206" s="4" t="s">
        <v>938</v>
      </c>
      <c r="J206" s="4" t="s">
        <v>939</v>
      </c>
      <c r="K206" s="4"/>
      <c r="L206" s="4" t="s">
        <v>9184</v>
      </c>
      <c r="M206" s="4" t="s">
        <v>940</v>
      </c>
      <c r="N206" s="4" t="s">
        <v>941</v>
      </c>
      <c r="O206" s="4"/>
      <c r="P206" s="5">
        <v>13249500</v>
      </c>
      <c r="Q206" s="5">
        <v>689640</v>
      </c>
      <c r="R206" s="5">
        <v>929916</v>
      </c>
      <c r="S206" s="5">
        <v>1282836</v>
      </c>
      <c r="T206" s="5">
        <v>39512080</v>
      </c>
      <c r="U206" s="5">
        <v>48237396</v>
      </c>
      <c r="V206" s="5">
        <v>61011388</v>
      </c>
      <c r="W206" s="5"/>
      <c r="X206" s="5"/>
      <c r="Y206" s="5"/>
      <c r="Z206" s="5">
        <v>40201720</v>
      </c>
      <c r="AA206" s="5">
        <v>49167312</v>
      </c>
      <c r="AB206" s="5">
        <v>62294224</v>
      </c>
      <c r="AC206" s="4" t="s">
        <v>12114</v>
      </c>
      <c r="AD206" s="6">
        <v>44833.603506944397</v>
      </c>
      <c r="AE206" s="4" t="s">
        <v>33</v>
      </c>
    </row>
    <row r="207" spans="1:31" ht="178.5" x14ac:dyDescent="0.25">
      <c r="A207" s="4" t="s">
        <v>26</v>
      </c>
      <c r="B207" s="4" t="s">
        <v>11923</v>
      </c>
      <c r="C207" s="4" t="s">
        <v>942</v>
      </c>
      <c r="D207" s="6">
        <v>35612</v>
      </c>
      <c r="E207" s="6"/>
      <c r="F207" s="4" t="s">
        <v>28</v>
      </c>
      <c r="G207" s="4" t="s">
        <v>29</v>
      </c>
      <c r="H207" s="4">
        <v>7010</v>
      </c>
      <c r="I207" s="4" t="s">
        <v>943</v>
      </c>
      <c r="J207" s="4" t="s">
        <v>53</v>
      </c>
      <c r="K207" s="4"/>
      <c r="L207" s="4" t="s">
        <v>9147</v>
      </c>
      <c r="M207" s="4" t="s">
        <v>944</v>
      </c>
      <c r="N207" s="4" t="s">
        <v>12044</v>
      </c>
      <c r="O207" s="4"/>
      <c r="P207" s="5">
        <v>0</v>
      </c>
      <c r="Q207" s="5">
        <v>6713866</v>
      </c>
      <c r="R207" s="5">
        <v>8119353</v>
      </c>
      <c r="S207" s="5">
        <v>10176024</v>
      </c>
      <c r="T207" s="5">
        <v>33388748</v>
      </c>
      <c r="U207" s="5">
        <v>37751406</v>
      </c>
      <c r="V207" s="5">
        <v>44138402</v>
      </c>
      <c r="W207" s="5"/>
      <c r="X207" s="5"/>
      <c r="Y207" s="5"/>
      <c r="Z207" s="5">
        <v>40102614</v>
      </c>
      <c r="AA207" s="5">
        <v>45870759</v>
      </c>
      <c r="AB207" s="5">
        <v>54314426</v>
      </c>
      <c r="AC207" s="4"/>
      <c r="AD207" s="6">
        <v>44833.603506944397</v>
      </c>
      <c r="AE207" s="4" t="s">
        <v>33</v>
      </c>
    </row>
    <row r="208" spans="1:31" ht="25.5" x14ac:dyDescent="0.25">
      <c r="A208" s="4" t="s">
        <v>26</v>
      </c>
      <c r="B208" s="4" t="s">
        <v>609</v>
      </c>
      <c r="C208" s="4" t="s">
        <v>945</v>
      </c>
      <c r="D208" s="6">
        <v>45544</v>
      </c>
      <c r="E208" s="6"/>
      <c r="F208" s="4" t="s">
        <v>28</v>
      </c>
      <c r="G208" s="4" t="s">
        <v>611</v>
      </c>
      <c r="H208" s="4">
        <v>9100</v>
      </c>
      <c r="I208" s="4" t="s">
        <v>946</v>
      </c>
      <c r="J208" s="4" t="s">
        <v>68</v>
      </c>
      <c r="K208" s="4"/>
      <c r="L208" s="4" t="s">
        <v>9145</v>
      </c>
      <c r="M208" s="4" t="s">
        <v>12115</v>
      </c>
      <c r="N208" s="4"/>
      <c r="O208" s="4"/>
      <c r="P208" s="5">
        <v>0</v>
      </c>
      <c r="Q208" s="5"/>
      <c r="R208" s="5"/>
      <c r="S208" s="5"/>
      <c r="T208" s="5"/>
      <c r="U208" s="5"/>
      <c r="V208" s="5"/>
      <c r="W208" s="5">
        <v>39936632</v>
      </c>
      <c r="X208" s="5">
        <v>39936632</v>
      </c>
      <c r="Y208" s="5">
        <v>39936632</v>
      </c>
      <c r="Z208" s="5">
        <v>39936632</v>
      </c>
      <c r="AA208" s="5">
        <v>39936632</v>
      </c>
      <c r="AB208" s="5">
        <v>39936632</v>
      </c>
      <c r="AC208" s="4"/>
      <c r="AD208" s="6">
        <v>45663.508587962999</v>
      </c>
      <c r="AE208" s="4" t="s">
        <v>33</v>
      </c>
    </row>
    <row r="209" spans="1:31" ht="25.5" x14ac:dyDescent="0.25">
      <c r="A209" s="4" t="s">
        <v>26</v>
      </c>
      <c r="B209" s="4" t="s">
        <v>609</v>
      </c>
      <c r="C209" s="4" t="s">
        <v>947</v>
      </c>
      <c r="D209" s="6">
        <v>44389</v>
      </c>
      <c r="E209" s="6"/>
      <c r="F209" s="4" t="s">
        <v>28</v>
      </c>
      <c r="G209" s="4" t="s">
        <v>611</v>
      </c>
      <c r="H209" s="4">
        <v>4409</v>
      </c>
      <c r="I209" s="4" t="s">
        <v>948</v>
      </c>
      <c r="J209" s="4" t="s">
        <v>68</v>
      </c>
      <c r="K209" s="4"/>
      <c r="L209" s="4" t="s">
        <v>9145</v>
      </c>
      <c r="M209" s="4" t="s">
        <v>949</v>
      </c>
      <c r="N209" s="4"/>
      <c r="O209" s="4"/>
      <c r="P209" s="5">
        <v>0</v>
      </c>
      <c r="Q209" s="5"/>
      <c r="R209" s="5"/>
      <c r="S209" s="5"/>
      <c r="T209" s="5"/>
      <c r="U209" s="5"/>
      <c r="V209" s="5"/>
      <c r="W209" s="5">
        <v>39936632</v>
      </c>
      <c r="X209" s="5">
        <v>39936632</v>
      </c>
      <c r="Y209" s="5">
        <v>39936632</v>
      </c>
      <c r="Z209" s="5">
        <v>39936632</v>
      </c>
      <c r="AA209" s="5">
        <v>39936632</v>
      </c>
      <c r="AB209" s="5">
        <v>39936632</v>
      </c>
      <c r="AC209" s="4"/>
      <c r="AD209" s="6">
        <v>45201.696608796301</v>
      </c>
      <c r="AE209" s="4" t="s">
        <v>33</v>
      </c>
    </row>
    <row r="210" spans="1:31" ht="409.5" x14ac:dyDescent="0.25">
      <c r="A210" s="4" t="s">
        <v>26</v>
      </c>
      <c r="B210" s="4" t="s">
        <v>11923</v>
      </c>
      <c r="C210" s="4" t="s">
        <v>950</v>
      </c>
      <c r="D210" s="6">
        <v>17337</v>
      </c>
      <c r="E210" s="6">
        <v>45366</v>
      </c>
      <c r="F210" s="4" t="s">
        <v>176</v>
      </c>
      <c r="G210" s="4" t="s">
        <v>177</v>
      </c>
      <c r="H210" s="4">
        <v>46</v>
      </c>
      <c r="I210" s="4" t="s">
        <v>951</v>
      </c>
      <c r="J210" s="4" t="s">
        <v>935</v>
      </c>
      <c r="K210" s="4" t="s">
        <v>952</v>
      </c>
      <c r="L210" s="4" t="s">
        <v>9216</v>
      </c>
      <c r="M210" s="4" t="s">
        <v>12116</v>
      </c>
      <c r="N210" s="4" t="s">
        <v>953</v>
      </c>
      <c r="O210" s="4" t="s">
        <v>954</v>
      </c>
      <c r="P210" s="5">
        <v>0</v>
      </c>
      <c r="Q210" s="5">
        <v>3037250</v>
      </c>
      <c r="R210" s="5">
        <v>6740352</v>
      </c>
      <c r="S210" s="5">
        <v>12100980</v>
      </c>
      <c r="T210" s="5">
        <v>15124901</v>
      </c>
      <c r="U210" s="5">
        <v>24590685</v>
      </c>
      <c r="V210" s="5">
        <v>38299784</v>
      </c>
      <c r="W210" s="5">
        <v>21053392</v>
      </c>
      <c r="X210" s="5">
        <v>29776713</v>
      </c>
      <c r="Y210" s="5">
        <v>43845611</v>
      </c>
      <c r="Z210" s="5">
        <v>39215543</v>
      </c>
      <c r="AA210" s="5">
        <v>61107750</v>
      </c>
      <c r="AB210" s="5">
        <v>94246375</v>
      </c>
      <c r="AC210" s="4"/>
      <c r="AD210" s="6">
        <v>45834.678981481498</v>
      </c>
      <c r="AE210" s="4" t="s">
        <v>33</v>
      </c>
    </row>
    <row r="211" spans="1:31" ht="38.25" x14ac:dyDescent="0.25">
      <c r="A211" s="4" t="s">
        <v>26</v>
      </c>
      <c r="B211" s="4" t="s">
        <v>609</v>
      </c>
      <c r="C211" s="4" t="s">
        <v>955</v>
      </c>
      <c r="D211" s="6">
        <v>45425</v>
      </c>
      <c r="E211" s="6"/>
      <c r="F211" s="4" t="s">
        <v>28</v>
      </c>
      <c r="G211" s="4" t="s">
        <v>611</v>
      </c>
      <c r="H211" s="4">
        <v>3815</v>
      </c>
      <c r="I211" s="4" t="s">
        <v>956</v>
      </c>
      <c r="J211" s="4" t="s">
        <v>957</v>
      </c>
      <c r="K211" s="4"/>
      <c r="L211" s="4" t="s">
        <v>9163</v>
      </c>
      <c r="M211" s="4" t="s">
        <v>958</v>
      </c>
      <c r="N211" s="4"/>
      <c r="O211" s="4"/>
      <c r="P211" s="5">
        <v>0</v>
      </c>
      <c r="Q211" s="5"/>
      <c r="R211" s="5"/>
      <c r="S211" s="5"/>
      <c r="T211" s="5"/>
      <c r="U211" s="5"/>
      <c r="V211" s="5"/>
      <c r="W211" s="5">
        <v>39013613</v>
      </c>
      <c r="X211" s="5">
        <v>39013613</v>
      </c>
      <c r="Y211" s="5">
        <v>39013613</v>
      </c>
      <c r="Z211" s="5">
        <v>39013613</v>
      </c>
      <c r="AA211" s="5">
        <v>39013613</v>
      </c>
      <c r="AB211" s="5">
        <v>39013613</v>
      </c>
      <c r="AC211" s="4"/>
      <c r="AD211" s="6">
        <v>45295.461006944402</v>
      </c>
      <c r="AE211" s="4" t="s">
        <v>33</v>
      </c>
    </row>
    <row r="212" spans="1:31" ht="409.5" x14ac:dyDescent="0.25">
      <c r="A212" s="4" t="s">
        <v>26</v>
      </c>
      <c r="B212" s="4" t="s">
        <v>11923</v>
      </c>
      <c r="C212" s="4" t="s">
        <v>959</v>
      </c>
      <c r="D212" s="6">
        <v>22798</v>
      </c>
      <c r="E212" s="6"/>
      <c r="F212" s="4" t="s">
        <v>28</v>
      </c>
      <c r="G212" s="4" t="s">
        <v>29</v>
      </c>
      <c r="H212" s="4">
        <v>180</v>
      </c>
      <c r="I212" s="4" t="s">
        <v>960</v>
      </c>
      <c r="J212" s="4" t="s">
        <v>805</v>
      </c>
      <c r="K212" s="4" t="s">
        <v>961</v>
      </c>
      <c r="L212" s="4" t="s">
        <v>9211</v>
      </c>
      <c r="M212" s="4" t="s">
        <v>12117</v>
      </c>
      <c r="N212" s="4" t="s">
        <v>962</v>
      </c>
      <c r="O212" s="4" t="s">
        <v>963</v>
      </c>
      <c r="P212" s="5">
        <v>9749703</v>
      </c>
      <c r="Q212" s="5">
        <v>1239373</v>
      </c>
      <c r="R212" s="5">
        <v>1899488</v>
      </c>
      <c r="S212" s="5">
        <v>2854520</v>
      </c>
      <c r="T212" s="5">
        <v>23059910</v>
      </c>
      <c r="U212" s="5">
        <v>30034412</v>
      </c>
      <c r="V212" s="5">
        <v>40131013</v>
      </c>
      <c r="W212" s="5">
        <v>14481012</v>
      </c>
      <c r="X212" s="5">
        <v>16456050</v>
      </c>
      <c r="Y212" s="5">
        <v>19602832</v>
      </c>
      <c r="Z212" s="5">
        <v>38780295</v>
      </c>
      <c r="AA212" s="5">
        <v>48389950</v>
      </c>
      <c r="AB212" s="5">
        <v>62588365</v>
      </c>
      <c r="AC212" s="4" t="s">
        <v>964</v>
      </c>
      <c r="AD212" s="6">
        <v>45824.380937499998</v>
      </c>
      <c r="AE212" s="4" t="s">
        <v>33</v>
      </c>
    </row>
    <row r="213" spans="1:31" ht="76.5" x14ac:dyDescent="0.25">
      <c r="A213" s="4" t="s">
        <v>26</v>
      </c>
      <c r="B213" s="4" t="s">
        <v>11923</v>
      </c>
      <c r="C213" s="4" t="s">
        <v>2235</v>
      </c>
      <c r="D213" s="6">
        <v>42217</v>
      </c>
      <c r="E213" s="6"/>
      <c r="F213" s="4" t="s">
        <v>28</v>
      </c>
      <c r="G213" s="4" t="s">
        <v>1078</v>
      </c>
      <c r="H213" s="4">
        <v>7197</v>
      </c>
      <c r="I213" s="4" t="s">
        <v>2236</v>
      </c>
      <c r="J213" s="4" t="s">
        <v>12118</v>
      </c>
      <c r="K213" s="4"/>
      <c r="L213" s="4" t="s">
        <v>9171</v>
      </c>
      <c r="M213" s="4" t="s">
        <v>12119</v>
      </c>
      <c r="N213" s="4" t="s">
        <v>12120</v>
      </c>
      <c r="O213" s="4"/>
      <c r="P213" s="5">
        <v>0</v>
      </c>
      <c r="Q213" s="5"/>
      <c r="R213" s="5"/>
      <c r="S213" s="5"/>
      <c r="T213" s="5">
        <v>38662420</v>
      </c>
      <c r="U213" s="5">
        <v>43025078</v>
      </c>
      <c r="V213" s="5">
        <v>49412074</v>
      </c>
      <c r="W213" s="5"/>
      <c r="X213" s="5"/>
      <c r="Y213" s="5"/>
      <c r="Z213" s="5">
        <v>38662420</v>
      </c>
      <c r="AA213" s="5">
        <v>43025078</v>
      </c>
      <c r="AB213" s="5">
        <v>49412074</v>
      </c>
      <c r="AC213" s="4"/>
      <c r="AD213" s="6">
        <v>45896.715208333299</v>
      </c>
      <c r="AE213" s="4" t="s">
        <v>33</v>
      </c>
    </row>
    <row r="214" spans="1:31" ht="344.25" x14ac:dyDescent="0.25">
      <c r="A214" s="4" t="s">
        <v>26</v>
      </c>
      <c r="B214" s="4" t="s">
        <v>11923</v>
      </c>
      <c r="C214" s="4" t="s">
        <v>965</v>
      </c>
      <c r="D214" s="6">
        <v>29921</v>
      </c>
      <c r="E214" s="6"/>
      <c r="F214" s="4" t="s">
        <v>28</v>
      </c>
      <c r="G214" s="4" t="s">
        <v>71</v>
      </c>
      <c r="H214" s="4">
        <v>1007</v>
      </c>
      <c r="I214" s="4" t="s">
        <v>966</v>
      </c>
      <c r="J214" s="4" t="s">
        <v>967</v>
      </c>
      <c r="K214" s="4" t="s">
        <v>968</v>
      </c>
      <c r="L214" s="4" t="s">
        <v>9224</v>
      </c>
      <c r="M214" s="4" t="s">
        <v>969</v>
      </c>
      <c r="N214" s="4" t="s">
        <v>970</v>
      </c>
      <c r="O214" s="4" t="s">
        <v>971</v>
      </c>
      <c r="P214" s="5">
        <v>38560928</v>
      </c>
      <c r="Q214" s="5"/>
      <c r="R214" s="5"/>
      <c r="S214" s="5"/>
      <c r="T214" s="5">
        <v>14692264</v>
      </c>
      <c r="U214" s="5">
        <v>14692264</v>
      </c>
      <c r="V214" s="5">
        <v>14692264</v>
      </c>
      <c r="W214" s="5">
        <v>23807961</v>
      </c>
      <c r="X214" s="5">
        <v>23868664</v>
      </c>
      <c r="Y214" s="5">
        <v>23971505</v>
      </c>
      <c r="Z214" s="5">
        <v>38500225</v>
      </c>
      <c r="AA214" s="5">
        <v>38560928</v>
      </c>
      <c r="AB214" s="5">
        <v>38663769</v>
      </c>
      <c r="AC214" s="4" t="s">
        <v>12121</v>
      </c>
      <c r="AD214" s="6">
        <v>45348.4128935185</v>
      </c>
      <c r="AE214" s="4" t="s">
        <v>33</v>
      </c>
    </row>
    <row r="215" spans="1:31" ht="204" x14ac:dyDescent="0.25">
      <c r="A215" s="4" t="s">
        <v>26</v>
      </c>
      <c r="B215" s="4" t="s">
        <v>11923</v>
      </c>
      <c r="C215" s="4" t="s">
        <v>972</v>
      </c>
      <c r="D215" s="6">
        <v>42948</v>
      </c>
      <c r="E215" s="6"/>
      <c r="F215" s="4" t="s">
        <v>28</v>
      </c>
      <c r="G215" s="4" t="s">
        <v>688</v>
      </c>
      <c r="H215" s="4">
        <v>7335</v>
      </c>
      <c r="I215" s="4" t="s">
        <v>973</v>
      </c>
      <c r="J215" s="4" t="s">
        <v>974</v>
      </c>
      <c r="K215" s="4"/>
      <c r="L215" s="4" t="s">
        <v>9161</v>
      </c>
      <c r="M215" s="4" t="s">
        <v>12122</v>
      </c>
      <c r="N215" s="4" t="s">
        <v>975</v>
      </c>
      <c r="O215" s="4"/>
      <c r="P215" s="5">
        <v>0</v>
      </c>
      <c r="Q215" s="5">
        <v>689640</v>
      </c>
      <c r="R215" s="5">
        <v>929916</v>
      </c>
      <c r="S215" s="5">
        <v>1282836</v>
      </c>
      <c r="T215" s="5">
        <v>37512200</v>
      </c>
      <c r="U215" s="5">
        <v>41874858</v>
      </c>
      <c r="V215" s="5">
        <v>48261854</v>
      </c>
      <c r="W215" s="5"/>
      <c r="X215" s="5"/>
      <c r="Y215" s="5"/>
      <c r="Z215" s="5">
        <v>38201840</v>
      </c>
      <c r="AA215" s="5">
        <v>42804774</v>
      </c>
      <c r="AB215" s="5">
        <v>49544690</v>
      </c>
      <c r="AC215" s="4"/>
      <c r="AD215" s="6">
        <v>45580.383553240703</v>
      </c>
      <c r="AE215" s="4" t="s">
        <v>33</v>
      </c>
    </row>
    <row r="216" spans="1:31" ht="102" x14ac:dyDescent="0.25">
      <c r="A216" s="4" t="s">
        <v>26</v>
      </c>
      <c r="B216" s="4" t="s">
        <v>11923</v>
      </c>
      <c r="C216" s="4" t="s">
        <v>976</v>
      </c>
      <c r="D216" s="6">
        <v>37408</v>
      </c>
      <c r="E216" s="6"/>
      <c r="F216" s="4" t="s">
        <v>28</v>
      </c>
      <c r="G216" s="4" t="s">
        <v>29</v>
      </c>
      <c r="H216" s="4">
        <v>4376</v>
      </c>
      <c r="I216" s="4" t="s">
        <v>977</v>
      </c>
      <c r="J216" s="4" t="s">
        <v>149</v>
      </c>
      <c r="K216" s="4" t="s">
        <v>978</v>
      </c>
      <c r="L216" s="4" t="s">
        <v>9156</v>
      </c>
      <c r="M216" s="4" t="s">
        <v>979</v>
      </c>
      <c r="N216" s="4" t="s">
        <v>980</v>
      </c>
      <c r="O216" s="4" t="s">
        <v>981</v>
      </c>
      <c r="P216" s="5">
        <v>0</v>
      </c>
      <c r="Q216" s="5"/>
      <c r="R216" s="5"/>
      <c r="S216" s="5"/>
      <c r="T216" s="5">
        <v>38194772</v>
      </c>
      <c r="U216" s="5">
        <v>42557430</v>
      </c>
      <c r="V216" s="5">
        <v>48944426</v>
      </c>
      <c r="W216" s="5"/>
      <c r="X216" s="5"/>
      <c r="Y216" s="5"/>
      <c r="Z216" s="5">
        <v>38194772</v>
      </c>
      <c r="AA216" s="5">
        <v>42557430</v>
      </c>
      <c r="AB216" s="5">
        <v>48944426</v>
      </c>
      <c r="AC216" s="4" t="s">
        <v>982</v>
      </c>
      <c r="AD216" s="6">
        <v>45187.411226851902</v>
      </c>
      <c r="AE216" s="4" t="s">
        <v>33</v>
      </c>
    </row>
    <row r="217" spans="1:31" ht="165.75" x14ac:dyDescent="0.25">
      <c r="A217" s="4" t="s">
        <v>26</v>
      </c>
      <c r="B217" s="4" t="s">
        <v>11923</v>
      </c>
      <c r="C217" s="4" t="s">
        <v>885</v>
      </c>
      <c r="D217" s="6">
        <v>37773</v>
      </c>
      <c r="E217" s="6"/>
      <c r="F217" s="4" t="s">
        <v>28</v>
      </c>
      <c r="G217" s="4" t="s">
        <v>29</v>
      </c>
      <c r="H217" s="4">
        <v>5947</v>
      </c>
      <c r="I217" s="4" t="s">
        <v>886</v>
      </c>
      <c r="J217" s="4" t="s">
        <v>82</v>
      </c>
      <c r="K217" s="4"/>
      <c r="L217" s="4" t="s">
        <v>9151</v>
      </c>
      <c r="M217" s="4" t="s">
        <v>12123</v>
      </c>
      <c r="N217" s="4" t="s">
        <v>887</v>
      </c>
      <c r="O217" s="4"/>
      <c r="P217" s="5">
        <v>0</v>
      </c>
      <c r="Q217" s="5">
        <v>5984629</v>
      </c>
      <c r="R217" s="5">
        <v>6549151</v>
      </c>
      <c r="S217" s="5">
        <v>7370601</v>
      </c>
      <c r="T217" s="5"/>
      <c r="U217" s="5"/>
      <c r="V217" s="5"/>
      <c r="W217" s="5">
        <v>32177962</v>
      </c>
      <c r="X217" s="5">
        <v>32177962</v>
      </c>
      <c r="Y217" s="5">
        <v>32177962</v>
      </c>
      <c r="Z217" s="5">
        <v>38162591</v>
      </c>
      <c r="AA217" s="5">
        <v>38727113</v>
      </c>
      <c r="AB217" s="5">
        <v>39548563</v>
      </c>
      <c r="AC217" s="4"/>
      <c r="AD217" s="6">
        <v>45868.491666666698</v>
      </c>
      <c r="AE217" s="4" t="s">
        <v>33</v>
      </c>
    </row>
    <row r="218" spans="1:31" ht="89.25" x14ac:dyDescent="0.25">
      <c r="A218" s="4" t="s">
        <v>26</v>
      </c>
      <c r="B218" s="4" t="s">
        <v>11923</v>
      </c>
      <c r="C218" s="4" t="s">
        <v>983</v>
      </c>
      <c r="D218" s="6">
        <v>41518</v>
      </c>
      <c r="E218" s="6"/>
      <c r="F218" s="4" t="s">
        <v>28</v>
      </c>
      <c r="G218" s="4" t="s">
        <v>71</v>
      </c>
      <c r="H218" s="4">
        <v>2539</v>
      </c>
      <c r="I218" s="4" t="s">
        <v>984</v>
      </c>
      <c r="J218" s="4" t="s">
        <v>142</v>
      </c>
      <c r="K218" s="4"/>
      <c r="L218" s="4" t="s">
        <v>9177</v>
      </c>
      <c r="M218" s="4" t="s">
        <v>985</v>
      </c>
      <c r="N218" s="4" t="s">
        <v>986</v>
      </c>
      <c r="O218" s="4"/>
      <c r="P218" s="5">
        <v>36245000</v>
      </c>
      <c r="Q218" s="5">
        <v>1390484</v>
      </c>
      <c r="R218" s="5">
        <v>1834866</v>
      </c>
      <c r="S218" s="5">
        <v>2479856</v>
      </c>
      <c r="T218" s="5">
        <v>36653292</v>
      </c>
      <c r="U218" s="5">
        <v>45378608</v>
      </c>
      <c r="V218" s="5">
        <v>58152600</v>
      </c>
      <c r="W218" s="5"/>
      <c r="X218" s="5"/>
      <c r="Y218" s="5"/>
      <c r="Z218" s="5">
        <v>38043776</v>
      </c>
      <c r="AA218" s="5">
        <v>47213474</v>
      </c>
      <c r="AB218" s="5">
        <v>60632456</v>
      </c>
      <c r="AC218" s="4" t="s">
        <v>12124</v>
      </c>
      <c r="AD218" s="6">
        <v>44833.603506944397</v>
      </c>
      <c r="AE218" s="4" t="s">
        <v>33</v>
      </c>
    </row>
    <row r="219" spans="1:31" ht="409.5" x14ac:dyDescent="0.25">
      <c r="A219" s="4" t="s">
        <v>26</v>
      </c>
      <c r="B219" s="4" t="s">
        <v>11923</v>
      </c>
      <c r="C219" s="4" t="s">
        <v>998</v>
      </c>
      <c r="D219" s="6">
        <v>22798</v>
      </c>
      <c r="E219" s="6"/>
      <c r="F219" s="4" t="s">
        <v>28</v>
      </c>
      <c r="G219" s="4" t="s">
        <v>71</v>
      </c>
      <c r="H219" s="4">
        <v>151</v>
      </c>
      <c r="I219" s="4" t="s">
        <v>999</v>
      </c>
      <c r="J219" s="4" t="s">
        <v>677</v>
      </c>
      <c r="K219" s="4"/>
      <c r="L219" s="4" t="s">
        <v>9202</v>
      </c>
      <c r="M219" s="4" t="s">
        <v>12125</v>
      </c>
      <c r="N219" s="4" t="s">
        <v>1000</v>
      </c>
      <c r="O219" s="4"/>
      <c r="P219" s="5">
        <v>0</v>
      </c>
      <c r="Q219" s="5">
        <v>2152047</v>
      </c>
      <c r="R219" s="5">
        <v>3166376</v>
      </c>
      <c r="S219" s="5">
        <v>4634910</v>
      </c>
      <c r="T219" s="5">
        <v>27098022</v>
      </c>
      <c r="U219" s="5">
        <v>34389134</v>
      </c>
      <c r="V219" s="5">
        <v>44948662</v>
      </c>
      <c r="W219" s="5">
        <v>8751341</v>
      </c>
      <c r="X219" s="5">
        <v>10454733</v>
      </c>
      <c r="Y219" s="5">
        <v>13353994</v>
      </c>
      <c r="Z219" s="5">
        <v>38001410</v>
      </c>
      <c r="AA219" s="5">
        <v>48010243</v>
      </c>
      <c r="AB219" s="5">
        <v>62937566</v>
      </c>
      <c r="AC219" s="4"/>
      <c r="AD219" s="6">
        <v>45841.732199074097</v>
      </c>
      <c r="AE219" s="4" t="s">
        <v>33</v>
      </c>
    </row>
    <row r="220" spans="1:31" ht="51" x14ac:dyDescent="0.25">
      <c r="A220" s="4" t="s">
        <v>26</v>
      </c>
      <c r="B220" s="4" t="s">
        <v>11923</v>
      </c>
      <c r="C220" s="4" t="s">
        <v>987</v>
      </c>
      <c r="D220" s="6">
        <v>35765</v>
      </c>
      <c r="E220" s="6"/>
      <c r="F220" s="4" t="s">
        <v>28</v>
      </c>
      <c r="G220" s="4" t="s">
        <v>29</v>
      </c>
      <c r="H220" s="4">
        <v>6197</v>
      </c>
      <c r="I220" s="4" t="s">
        <v>988</v>
      </c>
      <c r="J220" s="4" t="s">
        <v>758</v>
      </c>
      <c r="K220" s="4"/>
      <c r="L220" s="4" t="s">
        <v>9142</v>
      </c>
      <c r="M220" s="4" t="s">
        <v>989</v>
      </c>
      <c r="N220" s="4" t="s">
        <v>990</v>
      </c>
      <c r="O220" s="4"/>
      <c r="P220" s="5">
        <v>0</v>
      </c>
      <c r="Q220" s="5"/>
      <c r="R220" s="5"/>
      <c r="S220" s="5"/>
      <c r="T220" s="5">
        <v>37570000</v>
      </c>
      <c r="U220" s="5">
        <v>41932658</v>
      </c>
      <c r="V220" s="5">
        <v>48319654</v>
      </c>
      <c r="W220" s="5"/>
      <c r="X220" s="5"/>
      <c r="Y220" s="5"/>
      <c r="Z220" s="5">
        <v>37570000</v>
      </c>
      <c r="AA220" s="5">
        <v>41932658</v>
      </c>
      <c r="AB220" s="5">
        <v>48319654</v>
      </c>
      <c r="AC220" s="4"/>
      <c r="AD220" s="6">
        <v>44048</v>
      </c>
      <c r="AE220" s="4" t="s">
        <v>33</v>
      </c>
    </row>
    <row r="221" spans="1:31" ht="165.75" x14ac:dyDescent="0.25">
      <c r="A221" s="4" t="s">
        <v>26</v>
      </c>
      <c r="B221" s="4" t="s">
        <v>11923</v>
      </c>
      <c r="C221" s="4" t="s">
        <v>991</v>
      </c>
      <c r="D221" s="6">
        <v>35278</v>
      </c>
      <c r="E221" s="6"/>
      <c r="F221" s="4" t="s">
        <v>28</v>
      </c>
      <c r="G221" s="4" t="s">
        <v>29</v>
      </c>
      <c r="H221" s="4">
        <v>4455</v>
      </c>
      <c r="I221" s="4" t="s">
        <v>992</v>
      </c>
      <c r="J221" s="4" t="s">
        <v>48</v>
      </c>
      <c r="K221" s="4"/>
      <c r="L221" s="4" t="s">
        <v>9146</v>
      </c>
      <c r="M221" s="4" t="s">
        <v>993</v>
      </c>
      <c r="N221" s="4" t="s">
        <v>586</v>
      </c>
      <c r="O221" s="4"/>
      <c r="P221" s="5">
        <v>0</v>
      </c>
      <c r="Q221" s="5">
        <v>6072044</v>
      </c>
      <c r="R221" s="5">
        <v>7237254</v>
      </c>
      <c r="S221" s="5">
        <v>8941005</v>
      </c>
      <c r="T221" s="5">
        <v>31450136</v>
      </c>
      <c r="U221" s="5">
        <v>35812794</v>
      </c>
      <c r="V221" s="5">
        <v>42199790</v>
      </c>
      <c r="W221" s="5"/>
      <c r="X221" s="5"/>
      <c r="Y221" s="5"/>
      <c r="Z221" s="5">
        <v>37522180</v>
      </c>
      <c r="AA221" s="5">
        <v>43050048</v>
      </c>
      <c r="AB221" s="5">
        <v>51140795</v>
      </c>
      <c r="AC221" s="4"/>
      <c r="AD221" s="6">
        <v>44833.603506944397</v>
      </c>
      <c r="AE221" s="4" t="s">
        <v>33</v>
      </c>
    </row>
    <row r="222" spans="1:31" ht="38.25" x14ac:dyDescent="0.25">
      <c r="A222" s="4" t="s">
        <v>26</v>
      </c>
      <c r="B222" s="4" t="s">
        <v>11923</v>
      </c>
      <c r="C222" s="4" t="s">
        <v>994</v>
      </c>
      <c r="D222" s="6">
        <v>37956</v>
      </c>
      <c r="E222" s="6"/>
      <c r="F222" s="4" t="s">
        <v>28</v>
      </c>
      <c r="G222" s="4" t="s">
        <v>29</v>
      </c>
      <c r="H222" s="4">
        <v>6229</v>
      </c>
      <c r="I222" s="4" t="s">
        <v>995</v>
      </c>
      <c r="J222" s="4" t="s">
        <v>758</v>
      </c>
      <c r="K222" s="4"/>
      <c r="L222" s="4" t="s">
        <v>9142</v>
      </c>
      <c r="M222" s="4" t="s">
        <v>996</v>
      </c>
      <c r="N222" s="4" t="s">
        <v>997</v>
      </c>
      <c r="O222" s="4"/>
      <c r="P222" s="5">
        <v>0</v>
      </c>
      <c r="Q222" s="5"/>
      <c r="R222" s="5"/>
      <c r="S222" s="5"/>
      <c r="T222" s="5">
        <v>37517980</v>
      </c>
      <c r="U222" s="5">
        <v>41880638</v>
      </c>
      <c r="V222" s="5">
        <v>48267634</v>
      </c>
      <c r="W222" s="5"/>
      <c r="X222" s="5"/>
      <c r="Y222" s="5"/>
      <c r="Z222" s="5">
        <v>37517980</v>
      </c>
      <c r="AA222" s="5">
        <v>41880638</v>
      </c>
      <c r="AB222" s="5">
        <v>48267634</v>
      </c>
      <c r="AC222" s="4"/>
      <c r="AD222" s="6">
        <v>44048</v>
      </c>
      <c r="AE222" s="4" t="s">
        <v>33</v>
      </c>
    </row>
    <row r="223" spans="1:31" ht="191.25" x14ac:dyDescent="0.25">
      <c r="A223" s="4" t="s">
        <v>26</v>
      </c>
      <c r="B223" s="4" t="s">
        <v>11923</v>
      </c>
      <c r="C223" s="4" t="s">
        <v>1013</v>
      </c>
      <c r="D223" s="6">
        <v>31929</v>
      </c>
      <c r="E223" s="6"/>
      <c r="F223" s="4" t="s">
        <v>28</v>
      </c>
      <c r="G223" s="4" t="s">
        <v>29</v>
      </c>
      <c r="H223" s="4">
        <v>5688</v>
      </c>
      <c r="I223" s="4" t="s">
        <v>1014</v>
      </c>
      <c r="J223" s="4" t="s">
        <v>107</v>
      </c>
      <c r="K223" s="4" t="s">
        <v>520</v>
      </c>
      <c r="L223" s="4" t="s">
        <v>9170</v>
      </c>
      <c r="M223" s="4" t="s">
        <v>12126</v>
      </c>
      <c r="N223" s="4" t="s">
        <v>1015</v>
      </c>
      <c r="O223" s="4" t="s">
        <v>1016</v>
      </c>
      <c r="P223" s="5">
        <v>0</v>
      </c>
      <c r="Q223" s="5">
        <v>6376575</v>
      </c>
      <c r="R223" s="5">
        <v>7319594</v>
      </c>
      <c r="S223" s="5">
        <v>8700849</v>
      </c>
      <c r="T223" s="5">
        <v>31107960</v>
      </c>
      <c r="U223" s="5">
        <v>39833276</v>
      </c>
      <c r="V223" s="5">
        <v>52607268</v>
      </c>
      <c r="W223" s="5"/>
      <c r="X223" s="5"/>
      <c r="Y223" s="5"/>
      <c r="Z223" s="5">
        <v>37484535</v>
      </c>
      <c r="AA223" s="5">
        <v>47152870</v>
      </c>
      <c r="AB223" s="5">
        <v>61308117</v>
      </c>
      <c r="AC223" s="4"/>
      <c r="AD223" s="6">
        <v>45882.425474536998</v>
      </c>
      <c r="AE223" s="4" t="s">
        <v>33</v>
      </c>
    </row>
    <row r="224" spans="1:31" ht="25.5" x14ac:dyDescent="0.25">
      <c r="A224" s="4" t="s">
        <v>26</v>
      </c>
      <c r="B224" s="4" t="s">
        <v>609</v>
      </c>
      <c r="C224" s="4" t="s">
        <v>1001</v>
      </c>
      <c r="D224" s="6">
        <v>37845</v>
      </c>
      <c r="E224" s="6"/>
      <c r="F224" s="4" t="s">
        <v>28</v>
      </c>
      <c r="G224" s="4" t="s">
        <v>611</v>
      </c>
      <c r="H224" s="4">
        <v>7266</v>
      </c>
      <c r="I224" s="4" t="s">
        <v>1002</v>
      </c>
      <c r="J224" s="4" t="s">
        <v>758</v>
      </c>
      <c r="K224" s="4"/>
      <c r="L224" s="4" t="s">
        <v>9142</v>
      </c>
      <c r="M224" s="4" t="s">
        <v>1003</v>
      </c>
      <c r="N224" s="4"/>
      <c r="O224" s="4"/>
      <c r="P224" s="5">
        <v>0</v>
      </c>
      <c r="Q224" s="5"/>
      <c r="R224" s="5"/>
      <c r="S224" s="5"/>
      <c r="T224" s="5"/>
      <c r="U224" s="5"/>
      <c r="V224" s="5"/>
      <c r="W224" s="5">
        <v>37365900</v>
      </c>
      <c r="X224" s="5">
        <v>37365900</v>
      </c>
      <c r="Y224" s="5">
        <v>37365900</v>
      </c>
      <c r="Z224" s="5">
        <v>37365900</v>
      </c>
      <c r="AA224" s="5">
        <v>37365900</v>
      </c>
      <c r="AB224" s="5">
        <v>37365900</v>
      </c>
      <c r="AC224" s="4"/>
      <c r="AD224" s="6">
        <v>42577.436261574097</v>
      </c>
      <c r="AE224" s="4" t="s">
        <v>33</v>
      </c>
    </row>
    <row r="225" spans="1:31" ht="409.5" x14ac:dyDescent="0.25">
      <c r="A225" s="4" t="s">
        <v>26</v>
      </c>
      <c r="B225" s="4" t="s">
        <v>11923</v>
      </c>
      <c r="C225" s="4" t="s">
        <v>1004</v>
      </c>
      <c r="D225" s="6">
        <v>17057</v>
      </c>
      <c r="E225" s="6">
        <v>45366</v>
      </c>
      <c r="F225" s="4" t="s">
        <v>176</v>
      </c>
      <c r="G225" s="4" t="s">
        <v>177</v>
      </c>
      <c r="H225" s="4">
        <v>62</v>
      </c>
      <c r="I225" s="4" t="s">
        <v>1005</v>
      </c>
      <c r="J225" s="4" t="s">
        <v>882</v>
      </c>
      <c r="K225" s="4"/>
      <c r="L225" s="4" t="s">
        <v>9216</v>
      </c>
      <c r="M225" s="4" t="s">
        <v>9225</v>
      </c>
      <c r="N225" s="4" t="s">
        <v>1006</v>
      </c>
      <c r="O225" s="4"/>
      <c r="P225" s="5">
        <v>0</v>
      </c>
      <c r="Q225" s="5">
        <v>3052873</v>
      </c>
      <c r="R225" s="5">
        <v>5134044</v>
      </c>
      <c r="S225" s="5">
        <v>8160074</v>
      </c>
      <c r="T225" s="5">
        <v>16052775</v>
      </c>
      <c r="U225" s="5">
        <v>24073698</v>
      </c>
      <c r="V225" s="5">
        <v>35688253</v>
      </c>
      <c r="W225" s="5">
        <v>18183455</v>
      </c>
      <c r="X225" s="5">
        <v>23660082</v>
      </c>
      <c r="Y225" s="5">
        <v>32406780</v>
      </c>
      <c r="Z225" s="5">
        <v>37289103</v>
      </c>
      <c r="AA225" s="5">
        <v>52867824</v>
      </c>
      <c r="AB225" s="5">
        <v>76255107</v>
      </c>
      <c r="AC225" s="4"/>
      <c r="AD225" s="6">
        <v>45250.604212963</v>
      </c>
      <c r="AE225" s="4" t="s">
        <v>33</v>
      </c>
    </row>
    <row r="226" spans="1:31" ht="216.75" x14ac:dyDescent="0.25">
      <c r="A226" s="4" t="s">
        <v>26</v>
      </c>
      <c r="B226" s="4" t="s">
        <v>11923</v>
      </c>
      <c r="C226" s="4" t="s">
        <v>1007</v>
      </c>
      <c r="D226" s="6">
        <v>38169</v>
      </c>
      <c r="E226" s="6"/>
      <c r="F226" s="4" t="s">
        <v>28</v>
      </c>
      <c r="G226" s="4" t="s">
        <v>29</v>
      </c>
      <c r="H226" s="4">
        <v>7738</v>
      </c>
      <c r="I226" s="4" t="s">
        <v>1008</v>
      </c>
      <c r="J226" s="4" t="s">
        <v>11966</v>
      </c>
      <c r="K226" s="4"/>
      <c r="L226" s="4" t="s">
        <v>9145</v>
      </c>
      <c r="M226" s="4" t="s">
        <v>1009</v>
      </c>
      <c r="N226" s="4" t="s">
        <v>12127</v>
      </c>
      <c r="O226" s="4"/>
      <c r="P226" s="5">
        <v>0</v>
      </c>
      <c r="Q226" s="5">
        <v>8455920</v>
      </c>
      <c r="R226" s="5">
        <v>10221821</v>
      </c>
      <c r="S226" s="5">
        <v>12807872</v>
      </c>
      <c r="T226" s="5">
        <v>28789024</v>
      </c>
      <c r="U226" s="5">
        <v>33151682</v>
      </c>
      <c r="V226" s="5">
        <v>39538678</v>
      </c>
      <c r="W226" s="5"/>
      <c r="X226" s="5"/>
      <c r="Y226" s="5"/>
      <c r="Z226" s="5">
        <v>37244944</v>
      </c>
      <c r="AA226" s="5">
        <v>43373503</v>
      </c>
      <c r="AB226" s="5">
        <v>52346550</v>
      </c>
      <c r="AC226" s="4"/>
      <c r="AD226" s="6">
        <v>44915.586643518502</v>
      </c>
      <c r="AE226" s="4" t="s">
        <v>33</v>
      </c>
    </row>
    <row r="227" spans="1:31" ht="306" x14ac:dyDescent="0.25">
      <c r="A227" s="4" t="s">
        <v>26</v>
      </c>
      <c r="B227" s="4" t="s">
        <v>11923</v>
      </c>
      <c r="C227" s="4" t="s">
        <v>1057</v>
      </c>
      <c r="D227" s="6">
        <v>26604</v>
      </c>
      <c r="E227" s="6"/>
      <c r="F227" s="4" t="s">
        <v>28</v>
      </c>
      <c r="G227" s="4" t="s">
        <v>29</v>
      </c>
      <c r="H227" s="4">
        <v>584</v>
      </c>
      <c r="I227" s="4" t="s">
        <v>1058</v>
      </c>
      <c r="J227" s="4" t="s">
        <v>805</v>
      </c>
      <c r="K227" s="4" t="s">
        <v>1059</v>
      </c>
      <c r="L227" s="4" t="s">
        <v>9217</v>
      </c>
      <c r="M227" s="4" t="s">
        <v>12128</v>
      </c>
      <c r="N227" s="4" t="s">
        <v>1060</v>
      </c>
      <c r="O227" s="4" t="s">
        <v>1061</v>
      </c>
      <c r="P227" s="5">
        <v>0</v>
      </c>
      <c r="Q227" s="5"/>
      <c r="R227" s="5"/>
      <c r="S227" s="5"/>
      <c r="T227" s="5">
        <v>24187173</v>
      </c>
      <c r="U227" s="5">
        <v>28257184</v>
      </c>
      <c r="V227" s="5">
        <v>34149192</v>
      </c>
      <c r="W227" s="5">
        <v>13028399</v>
      </c>
      <c r="X227" s="5">
        <v>13627071</v>
      </c>
      <c r="Y227" s="5">
        <v>14628140</v>
      </c>
      <c r="Z227" s="5">
        <v>37215572</v>
      </c>
      <c r="AA227" s="5">
        <v>41884255</v>
      </c>
      <c r="AB227" s="5">
        <v>48777332</v>
      </c>
      <c r="AC227" s="4"/>
      <c r="AD227" s="6">
        <v>45902.403900463003</v>
      </c>
      <c r="AE227" s="4" t="s">
        <v>33</v>
      </c>
    </row>
    <row r="228" spans="1:31" ht="165.75" x14ac:dyDescent="0.25">
      <c r="A228" s="4" t="s">
        <v>26</v>
      </c>
      <c r="B228" s="4" t="s">
        <v>11923</v>
      </c>
      <c r="C228" s="4" t="s">
        <v>1010</v>
      </c>
      <c r="D228" s="6">
        <v>35278</v>
      </c>
      <c r="E228" s="6"/>
      <c r="F228" s="4" t="s">
        <v>28</v>
      </c>
      <c r="G228" s="4" t="s">
        <v>29</v>
      </c>
      <c r="H228" s="4">
        <v>4248</v>
      </c>
      <c r="I228" s="4" t="s">
        <v>1011</v>
      </c>
      <c r="J228" s="4" t="s">
        <v>9148</v>
      </c>
      <c r="K228" s="4"/>
      <c r="L228" s="4" t="s">
        <v>9149</v>
      </c>
      <c r="M228" s="4" t="s">
        <v>1012</v>
      </c>
      <c r="N228" s="4" t="s">
        <v>9226</v>
      </c>
      <c r="O228" s="4"/>
      <c r="P228" s="5">
        <v>0</v>
      </c>
      <c r="Q228" s="5">
        <v>3946780</v>
      </c>
      <c r="R228" s="5">
        <v>4529385</v>
      </c>
      <c r="S228" s="5">
        <v>5381261</v>
      </c>
      <c r="T228" s="5">
        <v>33204944</v>
      </c>
      <c r="U228" s="5">
        <v>37567602</v>
      </c>
      <c r="V228" s="5">
        <v>43954598</v>
      </c>
      <c r="W228" s="5"/>
      <c r="X228" s="5"/>
      <c r="Y228" s="5"/>
      <c r="Z228" s="5">
        <v>37151724</v>
      </c>
      <c r="AA228" s="5">
        <v>42096987</v>
      </c>
      <c r="AB228" s="5">
        <v>49335859</v>
      </c>
      <c r="AC228" s="4"/>
      <c r="AD228" s="6">
        <v>44833.603506944397</v>
      </c>
      <c r="AE228" s="4" t="s">
        <v>33</v>
      </c>
    </row>
    <row r="229" spans="1:31" ht="409.5" x14ac:dyDescent="0.25">
      <c r="A229" s="4" t="s">
        <v>26</v>
      </c>
      <c r="B229" s="4" t="s">
        <v>11923</v>
      </c>
      <c r="C229" s="4" t="s">
        <v>1017</v>
      </c>
      <c r="D229" s="6">
        <v>30498</v>
      </c>
      <c r="E229" s="6"/>
      <c r="F229" s="4" t="s">
        <v>28</v>
      </c>
      <c r="G229" s="4" t="s">
        <v>29</v>
      </c>
      <c r="H229" s="4">
        <v>312</v>
      </c>
      <c r="I229" s="4" t="s">
        <v>1018</v>
      </c>
      <c r="J229" s="4" t="s">
        <v>93</v>
      </c>
      <c r="K229" s="4" t="s">
        <v>1019</v>
      </c>
      <c r="L229" s="4" t="s">
        <v>9153</v>
      </c>
      <c r="M229" s="4" t="s">
        <v>1020</v>
      </c>
      <c r="N229" s="4" t="s">
        <v>1021</v>
      </c>
      <c r="O229" s="4" t="s">
        <v>1022</v>
      </c>
      <c r="P229" s="5">
        <v>0</v>
      </c>
      <c r="Q229" s="5"/>
      <c r="R229" s="5"/>
      <c r="S229" s="5"/>
      <c r="T229" s="5">
        <v>29551023</v>
      </c>
      <c r="U229" s="5">
        <v>35222266</v>
      </c>
      <c r="V229" s="5">
        <v>43434085</v>
      </c>
      <c r="W229" s="5">
        <v>7481185</v>
      </c>
      <c r="X229" s="5">
        <v>8381465</v>
      </c>
      <c r="Y229" s="5">
        <v>9907143</v>
      </c>
      <c r="Z229" s="5">
        <v>37032208</v>
      </c>
      <c r="AA229" s="5">
        <v>43603731</v>
      </c>
      <c r="AB229" s="5">
        <v>53341228</v>
      </c>
      <c r="AC229" s="4"/>
      <c r="AD229" s="6">
        <v>45405.732268518499</v>
      </c>
      <c r="AE229" s="4" t="s">
        <v>33</v>
      </c>
    </row>
    <row r="230" spans="1:31" ht="409.5" x14ac:dyDescent="0.25">
      <c r="A230" s="4" t="s">
        <v>26</v>
      </c>
      <c r="B230" s="4" t="s">
        <v>11923</v>
      </c>
      <c r="C230" s="4" t="s">
        <v>1023</v>
      </c>
      <c r="D230" s="6">
        <v>25934</v>
      </c>
      <c r="E230" s="6"/>
      <c r="F230" s="4" t="s">
        <v>28</v>
      </c>
      <c r="G230" s="4" t="s">
        <v>71</v>
      </c>
      <c r="H230" s="4">
        <v>200</v>
      </c>
      <c r="I230" s="4" t="s">
        <v>1024</v>
      </c>
      <c r="J230" s="4" t="s">
        <v>677</v>
      </c>
      <c r="K230" s="4" t="s">
        <v>1025</v>
      </c>
      <c r="L230" s="4" t="s">
        <v>9202</v>
      </c>
      <c r="M230" s="4" t="s">
        <v>1026</v>
      </c>
      <c r="N230" s="4" t="s">
        <v>1027</v>
      </c>
      <c r="O230" s="4" t="s">
        <v>1028</v>
      </c>
      <c r="P230" s="5">
        <v>19092921</v>
      </c>
      <c r="Q230" s="5">
        <v>1255919</v>
      </c>
      <c r="R230" s="5">
        <v>1874180</v>
      </c>
      <c r="S230" s="5">
        <v>2769694</v>
      </c>
      <c r="T230" s="5">
        <v>26010242</v>
      </c>
      <c r="U230" s="5">
        <v>32362886</v>
      </c>
      <c r="V230" s="5">
        <v>41559461</v>
      </c>
      <c r="W230" s="5">
        <v>9723588</v>
      </c>
      <c r="X230" s="5">
        <v>10799528</v>
      </c>
      <c r="Y230" s="5">
        <v>12595982</v>
      </c>
      <c r="Z230" s="5">
        <v>36989749</v>
      </c>
      <c r="AA230" s="5">
        <v>45036594</v>
      </c>
      <c r="AB230" s="5">
        <v>56925137</v>
      </c>
      <c r="AC230" s="4"/>
      <c r="AD230" s="6">
        <v>44980.466666666704</v>
      </c>
      <c r="AE230" s="4" t="s">
        <v>33</v>
      </c>
    </row>
    <row r="231" spans="1:31" ht="153" x14ac:dyDescent="0.25">
      <c r="A231" s="4" t="s">
        <v>26</v>
      </c>
      <c r="B231" s="4" t="s">
        <v>11923</v>
      </c>
      <c r="C231" s="4" t="s">
        <v>1029</v>
      </c>
      <c r="D231" s="6">
        <v>37073</v>
      </c>
      <c r="E231" s="6"/>
      <c r="F231" s="4" t="s">
        <v>28</v>
      </c>
      <c r="G231" s="4" t="s">
        <v>71</v>
      </c>
      <c r="H231" s="4">
        <v>3481</v>
      </c>
      <c r="I231" s="4" t="s">
        <v>1030</v>
      </c>
      <c r="J231" s="4" t="s">
        <v>495</v>
      </c>
      <c r="K231" s="4" t="s">
        <v>1031</v>
      </c>
      <c r="L231" s="4" t="s">
        <v>9163</v>
      </c>
      <c r="M231" s="4" t="s">
        <v>1032</v>
      </c>
      <c r="N231" s="4" t="s">
        <v>1033</v>
      </c>
      <c r="O231" s="4" t="s">
        <v>1034</v>
      </c>
      <c r="P231" s="5">
        <v>0</v>
      </c>
      <c r="Q231" s="5"/>
      <c r="R231" s="5"/>
      <c r="S231" s="5"/>
      <c r="T231" s="5">
        <v>36926108</v>
      </c>
      <c r="U231" s="5">
        <v>45651424</v>
      </c>
      <c r="V231" s="5">
        <v>58425416</v>
      </c>
      <c r="W231" s="5"/>
      <c r="X231" s="5"/>
      <c r="Y231" s="5"/>
      <c r="Z231" s="5">
        <v>36926108</v>
      </c>
      <c r="AA231" s="5">
        <v>45651424</v>
      </c>
      <c r="AB231" s="5">
        <v>58425416</v>
      </c>
      <c r="AC231" s="4"/>
      <c r="AD231" s="6">
        <v>44048</v>
      </c>
      <c r="AE231" s="4" t="s">
        <v>33</v>
      </c>
    </row>
    <row r="232" spans="1:31" ht="409.5" x14ac:dyDescent="0.25">
      <c r="A232" s="4" t="s">
        <v>26</v>
      </c>
      <c r="B232" s="4" t="s">
        <v>11923</v>
      </c>
      <c r="C232" s="4" t="s">
        <v>916</v>
      </c>
      <c r="D232" s="6">
        <v>17663</v>
      </c>
      <c r="E232" s="6">
        <v>45366</v>
      </c>
      <c r="F232" s="4" t="s">
        <v>176</v>
      </c>
      <c r="G232" s="4" t="s">
        <v>177</v>
      </c>
      <c r="H232" s="4">
        <v>43</v>
      </c>
      <c r="I232" s="4" t="s">
        <v>917</v>
      </c>
      <c r="J232" s="4" t="s">
        <v>882</v>
      </c>
      <c r="K232" s="4" t="s">
        <v>918</v>
      </c>
      <c r="L232" s="4" t="s">
        <v>9216</v>
      </c>
      <c r="M232" s="4" t="s">
        <v>12129</v>
      </c>
      <c r="N232" s="4" t="s">
        <v>919</v>
      </c>
      <c r="O232" s="4" t="s">
        <v>920</v>
      </c>
      <c r="P232" s="5">
        <v>0</v>
      </c>
      <c r="Q232" s="5">
        <v>8652408</v>
      </c>
      <c r="R232" s="5">
        <v>16557765</v>
      </c>
      <c r="S232" s="5">
        <v>28008451</v>
      </c>
      <c r="T232" s="5">
        <v>10363526</v>
      </c>
      <c r="U232" s="5">
        <v>15431548</v>
      </c>
      <c r="V232" s="5">
        <v>22771245</v>
      </c>
      <c r="W232" s="5">
        <v>17821560</v>
      </c>
      <c r="X232" s="5">
        <v>26389580</v>
      </c>
      <c r="Y232" s="5">
        <v>40963038</v>
      </c>
      <c r="Z232" s="5">
        <v>36837494</v>
      </c>
      <c r="AA232" s="5">
        <v>58378893</v>
      </c>
      <c r="AB232" s="5">
        <v>91742734</v>
      </c>
      <c r="AC232" s="4"/>
      <c r="AD232" s="6">
        <v>45882.427962962996</v>
      </c>
      <c r="AE232" s="4" t="s">
        <v>33</v>
      </c>
    </row>
    <row r="233" spans="1:31" ht="255" x14ac:dyDescent="0.25">
      <c r="A233" s="4" t="s">
        <v>26</v>
      </c>
      <c r="B233" s="4" t="s">
        <v>1037</v>
      </c>
      <c r="C233" s="4" t="s">
        <v>1038</v>
      </c>
      <c r="D233" s="6">
        <v>27943</v>
      </c>
      <c r="E233" s="6"/>
      <c r="F233" s="4" t="s">
        <v>28</v>
      </c>
      <c r="G233" s="4" t="s">
        <v>1039</v>
      </c>
      <c r="H233" s="4">
        <v>843</v>
      </c>
      <c r="I233" s="4" t="s">
        <v>1040</v>
      </c>
      <c r="J233" s="4" t="s">
        <v>1041</v>
      </c>
      <c r="K233" s="4"/>
      <c r="L233" s="4" t="s">
        <v>9228</v>
      </c>
      <c r="M233" s="4" t="s">
        <v>1042</v>
      </c>
      <c r="N233" s="4" t="s">
        <v>1043</v>
      </c>
      <c r="O233" s="4"/>
      <c r="P233" s="5">
        <v>0</v>
      </c>
      <c r="Q233" s="5">
        <v>7434492</v>
      </c>
      <c r="R233" s="5">
        <v>8094607</v>
      </c>
      <c r="S233" s="5">
        <v>9049640</v>
      </c>
      <c r="T233" s="5"/>
      <c r="U233" s="5"/>
      <c r="V233" s="5"/>
      <c r="W233" s="5">
        <v>29002309</v>
      </c>
      <c r="X233" s="5">
        <v>34467173</v>
      </c>
      <c r="Y233" s="5">
        <v>43342599</v>
      </c>
      <c r="Z233" s="5">
        <v>36436801</v>
      </c>
      <c r="AA233" s="5">
        <v>42561780</v>
      </c>
      <c r="AB233" s="5">
        <v>52392239</v>
      </c>
      <c r="AC233" s="4"/>
      <c r="AD233" s="6">
        <v>45250.604212963</v>
      </c>
      <c r="AE233" s="4" t="s">
        <v>33</v>
      </c>
    </row>
    <row r="234" spans="1:31" ht="38.25" x14ac:dyDescent="0.25">
      <c r="A234" s="4" t="s">
        <v>26</v>
      </c>
      <c r="B234" s="4" t="s">
        <v>11923</v>
      </c>
      <c r="C234" s="4" t="s">
        <v>1044</v>
      </c>
      <c r="D234" s="6">
        <v>37773</v>
      </c>
      <c r="E234" s="6"/>
      <c r="F234" s="4" t="s">
        <v>28</v>
      </c>
      <c r="G234" s="4" t="s">
        <v>29</v>
      </c>
      <c r="H234" s="4">
        <v>7506</v>
      </c>
      <c r="I234" s="4" t="s">
        <v>1045</v>
      </c>
      <c r="J234" s="4" t="s">
        <v>164</v>
      </c>
      <c r="K234" s="4"/>
      <c r="L234" s="4" t="s">
        <v>9158</v>
      </c>
      <c r="M234" s="4" t="s">
        <v>1046</v>
      </c>
      <c r="N234" s="4" t="s">
        <v>1047</v>
      </c>
      <c r="O234" s="4"/>
      <c r="P234" s="5">
        <v>0</v>
      </c>
      <c r="Q234" s="5"/>
      <c r="R234" s="5"/>
      <c r="S234" s="5"/>
      <c r="T234" s="5">
        <v>36381632</v>
      </c>
      <c r="U234" s="5">
        <v>40744290</v>
      </c>
      <c r="V234" s="5">
        <v>47131286</v>
      </c>
      <c r="W234" s="5"/>
      <c r="X234" s="5"/>
      <c r="Y234" s="5"/>
      <c r="Z234" s="5">
        <v>36381632</v>
      </c>
      <c r="AA234" s="5">
        <v>40744290</v>
      </c>
      <c r="AB234" s="5">
        <v>47131286</v>
      </c>
      <c r="AC234" s="4"/>
      <c r="AD234" s="6">
        <v>44048</v>
      </c>
      <c r="AE234" s="4" t="s">
        <v>33</v>
      </c>
    </row>
    <row r="235" spans="1:31" ht="409.5" x14ac:dyDescent="0.25">
      <c r="A235" s="4" t="s">
        <v>26</v>
      </c>
      <c r="B235" s="4" t="s">
        <v>11923</v>
      </c>
      <c r="C235" s="4" t="s">
        <v>1048</v>
      </c>
      <c r="D235" s="6">
        <v>25965</v>
      </c>
      <c r="E235" s="6"/>
      <c r="F235" s="4" t="s">
        <v>28</v>
      </c>
      <c r="G235" s="4" t="s">
        <v>71</v>
      </c>
      <c r="H235" s="4">
        <v>230</v>
      </c>
      <c r="I235" s="4" t="s">
        <v>1049</v>
      </c>
      <c r="J235" s="4" t="s">
        <v>677</v>
      </c>
      <c r="K235" s="4" t="s">
        <v>1050</v>
      </c>
      <c r="L235" s="4" t="s">
        <v>9229</v>
      </c>
      <c r="M235" s="4" t="s">
        <v>1051</v>
      </c>
      <c r="N235" s="4" t="s">
        <v>1052</v>
      </c>
      <c r="O235" s="4" t="s">
        <v>1053</v>
      </c>
      <c r="P235" s="5">
        <v>0</v>
      </c>
      <c r="Q235" s="5">
        <v>2417199</v>
      </c>
      <c r="R235" s="5">
        <v>3563548</v>
      </c>
      <c r="S235" s="5">
        <v>5223089</v>
      </c>
      <c r="T235" s="5">
        <v>16699964</v>
      </c>
      <c r="U235" s="5">
        <v>21138633</v>
      </c>
      <c r="V235" s="5">
        <v>27564868</v>
      </c>
      <c r="W235" s="5">
        <v>16953549</v>
      </c>
      <c r="X235" s="5">
        <v>19194911</v>
      </c>
      <c r="Y235" s="5">
        <v>22992399</v>
      </c>
      <c r="Z235" s="5">
        <v>36070712</v>
      </c>
      <c r="AA235" s="5">
        <v>43897092</v>
      </c>
      <c r="AB235" s="5">
        <v>55780356</v>
      </c>
      <c r="AC235" s="4"/>
      <c r="AD235" s="6">
        <v>44833.603506944397</v>
      </c>
      <c r="AE235" s="4" t="s">
        <v>33</v>
      </c>
    </row>
    <row r="236" spans="1:31" ht="89.25" x14ac:dyDescent="0.25">
      <c r="A236" s="4" t="s">
        <v>26</v>
      </c>
      <c r="B236" s="4" t="s">
        <v>11923</v>
      </c>
      <c r="C236" s="4" t="s">
        <v>1054</v>
      </c>
      <c r="D236" s="6">
        <v>35977</v>
      </c>
      <c r="E236" s="6"/>
      <c r="F236" s="4" t="s">
        <v>28</v>
      </c>
      <c r="G236" s="4" t="s">
        <v>29</v>
      </c>
      <c r="H236" s="4">
        <v>7463</v>
      </c>
      <c r="I236" s="4" t="s">
        <v>1055</v>
      </c>
      <c r="J236" s="4" t="s">
        <v>64</v>
      </c>
      <c r="K236" s="4"/>
      <c r="L236" s="4" t="s">
        <v>9143</v>
      </c>
      <c r="M236" s="4" t="s">
        <v>1056</v>
      </c>
      <c r="N236" s="4" t="s">
        <v>12130</v>
      </c>
      <c r="O236" s="4"/>
      <c r="P236" s="5">
        <v>0</v>
      </c>
      <c r="Q236" s="5">
        <v>788000</v>
      </c>
      <c r="R236" s="5">
        <v>1130329</v>
      </c>
      <c r="S236" s="5">
        <v>1629285</v>
      </c>
      <c r="T236" s="5">
        <v>35256844</v>
      </c>
      <c r="U236" s="5">
        <v>39619502</v>
      </c>
      <c r="V236" s="5">
        <v>46006498</v>
      </c>
      <c r="W236" s="5"/>
      <c r="X236" s="5"/>
      <c r="Y236" s="5"/>
      <c r="Z236" s="5">
        <v>36044844</v>
      </c>
      <c r="AA236" s="5">
        <v>40749831</v>
      </c>
      <c r="AB236" s="5">
        <v>47635783</v>
      </c>
      <c r="AC236" s="4"/>
      <c r="AD236" s="6">
        <v>45580.383553240703</v>
      </c>
      <c r="AE236" s="4" t="s">
        <v>33</v>
      </c>
    </row>
    <row r="237" spans="1:31" ht="25.5" x14ac:dyDescent="0.25">
      <c r="A237" s="4" t="s">
        <v>26</v>
      </c>
      <c r="B237" s="4" t="s">
        <v>11923</v>
      </c>
      <c r="C237" s="4" t="s">
        <v>1062</v>
      </c>
      <c r="D237" s="6">
        <v>39661</v>
      </c>
      <c r="E237" s="6"/>
      <c r="F237" s="4" t="s">
        <v>28</v>
      </c>
      <c r="G237" s="4" t="s">
        <v>29</v>
      </c>
      <c r="H237" s="4">
        <v>8454</v>
      </c>
      <c r="I237" s="4" t="s">
        <v>1063</v>
      </c>
      <c r="J237" s="4" t="s">
        <v>68</v>
      </c>
      <c r="K237" s="4"/>
      <c r="L237" s="4" t="s">
        <v>9145</v>
      </c>
      <c r="M237" s="4" t="s">
        <v>1064</v>
      </c>
      <c r="N237" s="4" t="s">
        <v>1065</v>
      </c>
      <c r="O237" s="4"/>
      <c r="P237" s="5">
        <v>0</v>
      </c>
      <c r="Q237" s="5"/>
      <c r="R237" s="5"/>
      <c r="S237" s="5"/>
      <c r="T237" s="5">
        <v>35508852</v>
      </c>
      <c r="U237" s="5">
        <v>39871510</v>
      </c>
      <c r="V237" s="5">
        <v>46258506</v>
      </c>
      <c r="W237" s="5"/>
      <c r="X237" s="5"/>
      <c r="Y237" s="5"/>
      <c r="Z237" s="5">
        <v>35508852</v>
      </c>
      <c r="AA237" s="5">
        <v>39871510</v>
      </c>
      <c r="AB237" s="5">
        <v>46258506</v>
      </c>
      <c r="AC237" s="4"/>
      <c r="AD237" s="6">
        <v>44048</v>
      </c>
      <c r="AE237" s="4" t="s">
        <v>33</v>
      </c>
    </row>
    <row r="238" spans="1:31" ht="140.25" x14ac:dyDescent="0.25">
      <c r="A238" s="4" t="s">
        <v>26</v>
      </c>
      <c r="B238" s="4" t="s">
        <v>11923</v>
      </c>
      <c r="C238" s="4" t="s">
        <v>1066</v>
      </c>
      <c r="D238" s="6">
        <v>36678</v>
      </c>
      <c r="E238" s="6"/>
      <c r="F238" s="4" t="s">
        <v>28</v>
      </c>
      <c r="G238" s="4" t="s">
        <v>29</v>
      </c>
      <c r="H238" s="4">
        <v>4320</v>
      </c>
      <c r="I238" s="4" t="s">
        <v>1067</v>
      </c>
      <c r="J238" s="4" t="s">
        <v>9148</v>
      </c>
      <c r="K238" s="4"/>
      <c r="L238" s="4" t="s">
        <v>9149</v>
      </c>
      <c r="M238" s="4" t="s">
        <v>1068</v>
      </c>
      <c r="N238" s="4" t="s">
        <v>9230</v>
      </c>
      <c r="O238" s="4"/>
      <c r="P238" s="5">
        <v>0</v>
      </c>
      <c r="Q238" s="5">
        <v>2876986</v>
      </c>
      <c r="R238" s="5">
        <v>3219316</v>
      </c>
      <c r="S238" s="5">
        <v>3718271</v>
      </c>
      <c r="T238" s="5">
        <v>32599200</v>
      </c>
      <c r="U238" s="5">
        <v>36961858</v>
      </c>
      <c r="V238" s="5">
        <v>43348854</v>
      </c>
      <c r="W238" s="5"/>
      <c r="X238" s="5"/>
      <c r="Y238" s="5"/>
      <c r="Z238" s="5">
        <v>35476186</v>
      </c>
      <c r="AA238" s="5">
        <v>40181174</v>
      </c>
      <c r="AB238" s="5">
        <v>47067125</v>
      </c>
      <c r="AC238" s="4"/>
      <c r="AD238" s="6">
        <v>44833.603506944397</v>
      </c>
      <c r="AE238" s="4" t="s">
        <v>33</v>
      </c>
    </row>
    <row r="239" spans="1:31" ht="25.5" x14ac:dyDescent="0.25">
      <c r="A239" s="4" t="s">
        <v>26</v>
      </c>
      <c r="B239" s="4" t="s">
        <v>11923</v>
      </c>
      <c r="C239" s="4" t="s">
        <v>1069</v>
      </c>
      <c r="D239" s="6">
        <v>41214</v>
      </c>
      <c r="E239" s="6"/>
      <c r="F239" s="4" t="s">
        <v>28</v>
      </c>
      <c r="G239" s="4" t="s">
        <v>29</v>
      </c>
      <c r="H239" s="4">
        <v>6895</v>
      </c>
      <c r="I239" s="4" t="s">
        <v>1070</v>
      </c>
      <c r="J239" s="4" t="s">
        <v>252</v>
      </c>
      <c r="K239" s="4"/>
      <c r="L239" s="4" t="s">
        <v>9143</v>
      </c>
      <c r="M239" s="4" t="s">
        <v>1071</v>
      </c>
      <c r="N239" s="4" t="s">
        <v>253</v>
      </c>
      <c r="O239" s="4"/>
      <c r="P239" s="5">
        <v>0</v>
      </c>
      <c r="Q239" s="5"/>
      <c r="R239" s="5"/>
      <c r="S239" s="5"/>
      <c r="T239" s="5">
        <v>35345856</v>
      </c>
      <c r="U239" s="5">
        <v>39708514</v>
      </c>
      <c r="V239" s="5">
        <v>46095510</v>
      </c>
      <c r="W239" s="5"/>
      <c r="X239" s="5"/>
      <c r="Y239" s="5"/>
      <c r="Z239" s="5">
        <v>35345856</v>
      </c>
      <c r="AA239" s="5">
        <v>39708514</v>
      </c>
      <c r="AB239" s="5">
        <v>46095510</v>
      </c>
      <c r="AC239" s="4"/>
      <c r="AD239" s="6">
        <v>44048</v>
      </c>
      <c r="AE239" s="4" t="s">
        <v>33</v>
      </c>
    </row>
    <row r="240" spans="1:31" ht="140.25" x14ac:dyDescent="0.25">
      <c r="A240" s="4" t="s">
        <v>26</v>
      </c>
      <c r="B240" s="4" t="s">
        <v>11923</v>
      </c>
      <c r="C240" s="4" t="s">
        <v>1072</v>
      </c>
      <c r="D240" s="6">
        <v>43647</v>
      </c>
      <c r="E240" s="6"/>
      <c r="F240" s="4" t="s">
        <v>28</v>
      </c>
      <c r="G240" s="4" t="s">
        <v>688</v>
      </c>
      <c r="H240" s="4">
        <v>1988</v>
      </c>
      <c r="I240" s="4" t="s">
        <v>1073</v>
      </c>
      <c r="J240" s="4" t="s">
        <v>1074</v>
      </c>
      <c r="K240" s="4"/>
      <c r="L240" s="4" t="s">
        <v>9151</v>
      </c>
      <c r="M240" s="4" t="s">
        <v>1075</v>
      </c>
      <c r="N240" s="4" t="s">
        <v>1076</v>
      </c>
      <c r="O240" s="4"/>
      <c r="P240" s="5">
        <v>0</v>
      </c>
      <c r="Q240" s="5"/>
      <c r="R240" s="5"/>
      <c r="S240" s="5"/>
      <c r="T240" s="5">
        <v>35165520</v>
      </c>
      <c r="U240" s="5">
        <v>43890836</v>
      </c>
      <c r="V240" s="5">
        <v>56664828</v>
      </c>
      <c r="W240" s="5"/>
      <c r="X240" s="5"/>
      <c r="Y240" s="5"/>
      <c r="Z240" s="5">
        <v>35165520</v>
      </c>
      <c r="AA240" s="5">
        <v>43890836</v>
      </c>
      <c r="AB240" s="5">
        <v>56664828</v>
      </c>
      <c r="AC240" s="4"/>
      <c r="AD240" s="6">
        <v>44470.647800925901</v>
      </c>
      <c r="AE240" s="4" t="s">
        <v>33</v>
      </c>
    </row>
    <row r="241" spans="1:31" ht="216.75" x14ac:dyDescent="0.25">
      <c r="A241" s="4" t="s">
        <v>26</v>
      </c>
      <c r="B241" s="4" t="s">
        <v>11923</v>
      </c>
      <c r="C241" s="4" t="s">
        <v>1077</v>
      </c>
      <c r="D241" s="6">
        <v>37956</v>
      </c>
      <c r="E241" s="6"/>
      <c r="F241" s="4" t="s">
        <v>28</v>
      </c>
      <c r="G241" s="4" t="s">
        <v>1078</v>
      </c>
      <c r="H241" s="4">
        <v>7073</v>
      </c>
      <c r="I241" s="4" t="s">
        <v>1079</v>
      </c>
      <c r="J241" s="4" t="s">
        <v>193</v>
      </c>
      <c r="K241" s="4"/>
      <c r="L241" s="4" t="s">
        <v>9161</v>
      </c>
      <c r="M241" s="4" t="s">
        <v>1080</v>
      </c>
      <c r="N241" s="4" t="s">
        <v>1081</v>
      </c>
      <c r="O241" s="4"/>
      <c r="P241" s="5">
        <v>0</v>
      </c>
      <c r="Q241" s="5"/>
      <c r="R241" s="5"/>
      <c r="S241" s="5"/>
      <c r="T241" s="5">
        <v>35084600</v>
      </c>
      <c r="U241" s="5">
        <v>39447258</v>
      </c>
      <c r="V241" s="5">
        <v>45834254</v>
      </c>
      <c r="W241" s="5"/>
      <c r="X241" s="5"/>
      <c r="Y241" s="5"/>
      <c r="Z241" s="5">
        <v>35084600</v>
      </c>
      <c r="AA241" s="5">
        <v>39447258</v>
      </c>
      <c r="AB241" s="5">
        <v>45834254</v>
      </c>
      <c r="AC241" s="4"/>
      <c r="AD241" s="6">
        <v>45565.392638888901</v>
      </c>
      <c r="AE241" s="4" t="s">
        <v>33</v>
      </c>
    </row>
    <row r="242" spans="1:31" ht="38.25" x14ac:dyDescent="0.25">
      <c r="A242" s="4" t="s">
        <v>26</v>
      </c>
      <c r="B242" s="4" t="s">
        <v>609</v>
      </c>
      <c r="C242" s="4" t="s">
        <v>1082</v>
      </c>
      <c r="D242" s="6">
        <v>45026</v>
      </c>
      <c r="E242" s="6"/>
      <c r="F242" s="4" t="s">
        <v>28</v>
      </c>
      <c r="G242" s="4" t="s">
        <v>611</v>
      </c>
      <c r="H242" s="4">
        <v>6548</v>
      </c>
      <c r="I242" s="4" t="s">
        <v>1083</v>
      </c>
      <c r="J242" s="4" t="s">
        <v>234</v>
      </c>
      <c r="K242" s="4"/>
      <c r="L242" s="4" t="s">
        <v>9168</v>
      </c>
      <c r="M242" s="4" t="s">
        <v>1084</v>
      </c>
      <c r="N242" s="4"/>
      <c r="O242" s="4"/>
      <c r="P242" s="5">
        <v>0</v>
      </c>
      <c r="Q242" s="5"/>
      <c r="R242" s="5"/>
      <c r="S242" s="5"/>
      <c r="T242" s="5"/>
      <c r="U242" s="5"/>
      <c r="V242" s="5"/>
      <c r="W242" s="5">
        <v>34887218</v>
      </c>
      <c r="X242" s="5">
        <v>34887218</v>
      </c>
      <c r="Y242" s="5">
        <v>34887218</v>
      </c>
      <c r="Z242" s="5">
        <v>34887218</v>
      </c>
      <c r="AA242" s="5">
        <v>34887218</v>
      </c>
      <c r="AB242" s="5">
        <v>34887218</v>
      </c>
      <c r="AC242" s="4"/>
      <c r="AD242" s="6">
        <v>44718.361064814802</v>
      </c>
      <c r="AE242" s="4" t="s">
        <v>33</v>
      </c>
    </row>
    <row r="243" spans="1:31" ht="38.25" x14ac:dyDescent="0.25">
      <c r="A243" s="4" t="s">
        <v>26</v>
      </c>
      <c r="B243" s="4" t="s">
        <v>11923</v>
      </c>
      <c r="C243" s="4" t="s">
        <v>1085</v>
      </c>
      <c r="D243" s="6">
        <v>39052</v>
      </c>
      <c r="E243" s="6">
        <v>40877</v>
      </c>
      <c r="F243" s="4" t="s">
        <v>176</v>
      </c>
      <c r="G243" s="4" t="s">
        <v>1086</v>
      </c>
      <c r="H243" s="4">
        <v>1001</v>
      </c>
      <c r="I243" s="4" t="s">
        <v>1087</v>
      </c>
      <c r="J243" s="4" t="s">
        <v>68</v>
      </c>
      <c r="K243" s="4"/>
      <c r="L243" s="4" t="s">
        <v>9145</v>
      </c>
      <c r="M243" s="4" t="s">
        <v>1084</v>
      </c>
      <c r="N243" s="4" t="s">
        <v>1088</v>
      </c>
      <c r="O243" s="4"/>
      <c r="P243" s="5">
        <v>0</v>
      </c>
      <c r="Q243" s="5"/>
      <c r="R243" s="5"/>
      <c r="S243" s="5"/>
      <c r="T243" s="5"/>
      <c r="U243" s="5"/>
      <c r="V243" s="5"/>
      <c r="W243" s="5">
        <v>34887218</v>
      </c>
      <c r="X243" s="5">
        <v>34887218</v>
      </c>
      <c r="Y243" s="5">
        <v>34887218</v>
      </c>
      <c r="Z243" s="5">
        <v>34887218</v>
      </c>
      <c r="AA243" s="5">
        <v>34887218</v>
      </c>
      <c r="AB243" s="5">
        <v>34887218</v>
      </c>
      <c r="AC243" s="4"/>
      <c r="AD243" s="6">
        <v>45314.6858333333</v>
      </c>
      <c r="AE243" s="4" t="s">
        <v>33</v>
      </c>
    </row>
    <row r="244" spans="1:31" ht="255" x14ac:dyDescent="0.25">
      <c r="A244" s="4" t="s">
        <v>26</v>
      </c>
      <c r="B244" s="4" t="s">
        <v>11923</v>
      </c>
      <c r="C244" s="4" t="s">
        <v>1092</v>
      </c>
      <c r="D244" s="6">
        <v>42887</v>
      </c>
      <c r="E244" s="6"/>
      <c r="F244" s="4" t="s">
        <v>28</v>
      </c>
      <c r="G244" s="4" t="s">
        <v>29</v>
      </c>
      <c r="H244" s="4">
        <v>6636</v>
      </c>
      <c r="I244" s="4" t="s">
        <v>1093</v>
      </c>
      <c r="J244" s="4" t="s">
        <v>12023</v>
      </c>
      <c r="K244" s="4"/>
      <c r="L244" s="4" t="s">
        <v>9151</v>
      </c>
      <c r="M244" s="4" t="s">
        <v>1094</v>
      </c>
      <c r="N244" s="4" t="s">
        <v>12131</v>
      </c>
      <c r="O244" s="4"/>
      <c r="P244" s="5">
        <v>0</v>
      </c>
      <c r="Q244" s="5">
        <v>1551690</v>
      </c>
      <c r="R244" s="5">
        <v>2032242</v>
      </c>
      <c r="S244" s="5">
        <v>2738082</v>
      </c>
      <c r="T244" s="5">
        <v>33053508</v>
      </c>
      <c r="U244" s="5">
        <v>37416166</v>
      </c>
      <c r="V244" s="5">
        <v>43803162</v>
      </c>
      <c r="W244" s="5"/>
      <c r="X244" s="5"/>
      <c r="Y244" s="5"/>
      <c r="Z244" s="5">
        <v>34605198</v>
      </c>
      <c r="AA244" s="5">
        <v>39448408</v>
      </c>
      <c r="AB244" s="5">
        <v>46541244</v>
      </c>
      <c r="AC244" s="4"/>
      <c r="AD244" s="6">
        <v>45663.457916666703</v>
      </c>
      <c r="AE244" s="4" t="s">
        <v>33</v>
      </c>
    </row>
    <row r="245" spans="1:31" ht="409.5" x14ac:dyDescent="0.25">
      <c r="A245" s="4" t="s">
        <v>26</v>
      </c>
      <c r="B245" s="4" t="s">
        <v>11923</v>
      </c>
      <c r="C245" s="4" t="s">
        <v>1095</v>
      </c>
      <c r="D245" s="6">
        <v>25965</v>
      </c>
      <c r="E245" s="6"/>
      <c r="F245" s="4" t="s">
        <v>28</v>
      </c>
      <c r="G245" s="4" t="s">
        <v>71</v>
      </c>
      <c r="H245" s="4">
        <v>246</v>
      </c>
      <c r="I245" s="4" t="s">
        <v>1096</v>
      </c>
      <c r="J245" s="4" t="s">
        <v>805</v>
      </c>
      <c r="K245" s="4" t="s">
        <v>1097</v>
      </c>
      <c r="L245" s="4" t="s">
        <v>9217</v>
      </c>
      <c r="M245" s="4" t="s">
        <v>1098</v>
      </c>
      <c r="N245" s="4" t="s">
        <v>1099</v>
      </c>
      <c r="O245" s="4" t="s">
        <v>1100</v>
      </c>
      <c r="P245" s="5">
        <v>5799856</v>
      </c>
      <c r="Q245" s="5">
        <v>584760</v>
      </c>
      <c r="R245" s="5">
        <v>848805</v>
      </c>
      <c r="S245" s="5">
        <v>1230819</v>
      </c>
      <c r="T245" s="5">
        <v>26694651</v>
      </c>
      <c r="U245" s="5">
        <v>33773478</v>
      </c>
      <c r="V245" s="5">
        <v>44024043</v>
      </c>
      <c r="W245" s="5">
        <v>7283025</v>
      </c>
      <c r="X245" s="5">
        <v>8360027</v>
      </c>
      <c r="Y245" s="5">
        <v>10137997</v>
      </c>
      <c r="Z245" s="5">
        <v>34562436</v>
      </c>
      <c r="AA245" s="5">
        <v>42982310</v>
      </c>
      <c r="AB245" s="5">
        <v>55392859</v>
      </c>
      <c r="AC245" s="4" t="s">
        <v>12132</v>
      </c>
      <c r="AD245" s="6">
        <v>44833.603506944397</v>
      </c>
      <c r="AE245" s="4" t="s">
        <v>33</v>
      </c>
    </row>
    <row r="246" spans="1:31" ht="267.75" x14ac:dyDescent="0.25">
      <c r="A246" s="4" t="s">
        <v>26</v>
      </c>
      <c r="B246" s="4" t="s">
        <v>11923</v>
      </c>
      <c r="C246" s="4" t="s">
        <v>1101</v>
      </c>
      <c r="D246" s="6">
        <v>40360</v>
      </c>
      <c r="E246" s="6"/>
      <c r="F246" s="4" t="s">
        <v>28</v>
      </c>
      <c r="G246" s="4" t="s">
        <v>71</v>
      </c>
      <c r="H246" s="4">
        <v>4468</v>
      </c>
      <c r="I246" s="4" t="s">
        <v>1102</v>
      </c>
      <c r="J246" s="4" t="s">
        <v>1103</v>
      </c>
      <c r="K246" s="4"/>
      <c r="L246" s="4" t="s">
        <v>9184</v>
      </c>
      <c r="M246" s="4" t="s">
        <v>1104</v>
      </c>
      <c r="N246" s="4" t="s">
        <v>1105</v>
      </c>
      <c r="O246" s="4"/>
      <c r="P246" s="5">
        <v>0</v>
      </c>
      <c r="Q246" s="5">
        <v>689640</v>
      </c>
      <c r="R246" s="5">
        <v>929916</v>
      </c>
      <c r="S246" s="5">
        <v>1282836</v>
      </c>
      <c r="T246" s="5">
        <v>33870800</v>
      </c>
      <c r="U246" s="5">
        <v>42596116</v>
      </c>
      <c r="V246" s="5">
        <v>55370108</v>
      </c>
      <c r="W246" s="5"/>
      <c r="X246" s="5"/>
      <c r="Y246" s="5"/>
      <c r="Z246" s="5">
        <v>34560440</v>
      </c>
      <c r="AA246" s="5">
        <v>43526032</v>
      </c>
      <c r="AB246" s="5">
        <v>56652944</v>
      </c>
      <c r="AC246" s="4"/>
      <c r="AD246" s="6">
        <v>44833.603506944397</v>
      </c>
      <c r="AE246" s="4" t="s">
        <v>33</v>
      </c>
    </row>
    <row r="247" spans="1:31" ht="318.75" x14ac:dyDescent="0.25">
      <c r="A247" s="4" t="s">
        <v>26</v>
      </c>
      <c r="B247" s="4" t="s">
        <v>11923</v>
      </c>
      <c r="C247" s="4" t="s">
        <v>1106</v>
      </c>
      <c r="D247" s="6">
        <v>27150</v>
      </c>
      <c r="E247" s="6"/>
      <c r="F247" s="4" t="s">
        <v>28</v>
      </c>
      <c r="G247" s="4" t="s">
        <v>29</v>
      </c>
      <c r="H247" s="4">
        <v>1243</v>
      </c>
      <c r="I247" s="4" t="s">
        <v>1107</v>
      </c>
      <c r="J247" s="4" t="s">
        <v>683</v>
      </c>
      <c r="K247" s="4"/>
      <c r="L247" s="4" t="s">
        <v>9165</v>
      </c>
      <c r="M247" s="4" t="s">
        <v>1108</v>
      </c>
      <c r="N247" s="4" t="s">
        <v>1109</v>
      </c>
      <c r="O247" s="4"/>
      <c r="P247" s="5">
        <v>0</v>
      </c>
      <c r="Q247" s="5"/>
      <c r="R247" s="5"/>
      <c r="S247" s="5"/>
      <c r="T247" s="5">
        <v>34451849</v>
      </c>
      <c r="U247" s="5">
        <v>38814507</v>
      </c>
      <c r="V247" s="5">
        <v>45201503</v>
      </c>
      <c r="W247" s="5"/>
      <c r="X247" s="5"/>
      <c r="Y247" s="5"/>
      <c r="Z247" s="5">
        <v>34451849</v>
      </c>
      <c r="AA247" s="5">
        <v>38814507</v>
      </c>
      <c r="AB247" s="5">
        <v>45201503</v>
      </c>
      <c r="AC247" s="4"/>
      <c r="AD247" s="6">
        <v>44048</v>
      </c>
      <c r="AE247" s="4" t="s">
        <v>33</v>
      </c>
    </row>
    <row r="248" spans="1:31" ht="204" x14ac:dyDescent="0.25">
      <c r="A248" s="4" t="s">
        <v>26</v>
      </c>
      <c r="B248" s="4" t="s">
        <v>11923</v>
      </c>
      <c r="C248" s="4" t="s">
        <v>1110</v>
      </c>
      <c r="D248" s="6">
        <v>41487</v>
      </c>
      <c r="E248" s="6"/>
      <c r="F248" s="4" t="s">
        <v>28</v>
      </c>
      <c r="G248" s="4" t="s">
        <v>71</v>
      </c>
      <c r="H248" s="4">
        <v>2080</v>
      </c>
      <c r="I248" s="4" t="s">
        <v>1111</v>
      </c>
      <c r="J248" s="4" t="s">
        <v>578</v>
      </c>
      <c r="K248" s="4" t="s">
        <v>579</v>
      </c>
      <c r="L248" s="4" t="s">
        <v>9168</v>
      </c>
      <c r="M248" s="4" t="s">
        <v>12133</v>
      </c>
      <c r="N248" s="4" t="s">
        <v>1112</v>
      </c>
      <c r="O248" s="4" t="s">
        <v>1113</v>
      </c>
      <c r="P248" s="5">
        <v>0</v>
      </c>
      <c r="Q248" s="5"/>
      <c r="R248" s="5"/>
      <c r="S248" s="5"/>
      <c r="T248" s="5">
        <v>34388688</v>
      </c>
      <c r="U248" s="5">
        <v>38751346</v>
      </c>
      <c r="V248" s="5">
        <v>45138342</v>
      </c>
      <c r="W248" s="5"/>
      <c r="X248" s="5"/>
      <c r="Y248" s="5"/>
      <c r="Z248" s="5">
        <v>34388688</v>
      </c>
      <c r="AA248" s="5">
        <v>38751346</v>
      </c>
      <c r="AB248" s="5">
        <v>45138342</v>
      </c>
      <c r="AC248" s="4"/>
      <c r="AD248" s="6">
        <v>45730.430555555598</v>
      </c>
      <c r="AE248" s="4" t="s">
        <v>33</v>
      </c>
    </row>
    <row r="249" spans="1:31" ht="38.25" x14ac:dyDescent="0.25">
      <c r="A249" s="4" t="s">
        <v>26</v>
      </c>
      <c r="B249" s="4" t="s">
        <v>11923</v>
      </c>
      <c r="C249" s="4" t="s">
        <v>1541</v>
      </c>
      <c r="D249" s="6">
        <v>43405</v>
      </c>
      <c r="E249" s="6"/>
      <c r="F249" s="4" t="s">
        <v>28</v>
      </c>
      <c r="G249" s="4" t="s">
        <v>688</v>
      </c>
      <c r="H249" s="4">
        <v>3287</v>
      </c>
      <c r="I249" s="4" t="s">
        <v>1542</v>
      </c>
      <c r="J249" s="4" t="s">
        <v>12134</v>
      </c>
      <c r="K249" s="4"/>
      <c r="L249" s="4" t="s">
        <v>9142</v>
      </c>
      <c r="M249" s="4" t="s">
        <v>12135</v>
      </c>
      <c r="N249" s="4" t="s">
        <v>12136</v>
      </c>
      <c r="O249" s="4"/>
      <c r="P249" s="5">
        <v>0</v>
      </c>
      <c r="Q249" s="5"/>
      <c r="R249" s="5"/>
      <c r="S249" s="5"/>
      <c r="T249" s="5">
        <v>34308924</v>
      </c>
      <c r="U249" s="5">
        <v>38671582</v>
      </c>
      <c r="V249" s="5">
        <v>45058578</v>
      </c>
      <c r="W249" s="5"/>
      <c r="X249" s="5"/>
      <c r="Y249" s="5"/>
      <c r="Z249" s="5">
        <v>34308924</v>
      </c>
      <c r="AA249" s="5">
        <v>38671582</v>
      </c>
      <c r="AB249" s="5">
        <v>45058578</v>
      </c>
      <c r="AC249" s="4"/>
      <c r="AD249" s="6">
        <v>45880.439965277801</v>
      </c>
      <c r="AE249" s="4" t="s">
        <v>33</v>
      </c>
    </row>
    <row r="250" spans="1:31" ht="127.5" x14ac:dyDescent="0.25">
      <c r="A250" s="4" t="s">
        <v>26</v>
      </c>
      <c r="B250" s="4" t="s">
        <v>11923</v>
      </c>
      <c r="C250" s="4" t="s">
        <v>1120</v>
      </c>
      <c r="D250" s="6">
        <v>37288</v>
      </c>
      <c r="E250" s="6"/>
      <c r="F250" s="4" t="s">
        <v>28</v>
      </c>
      <c r="G250" s="4" t="s">
        <v>29</v>
      </c>
      <c r="H250" s="4">
        <v>6633</v>
      </c>
      <c r="I250" s="4" t="s">
        <v>1121</v>
      </c>
      <c r="J250" s="4" t="s">
        <v>1122</v>
      </c>
      <c r="K250" s="4" t="s">
        <v>1123</v>
      </c>
      <c r="L250" s="4" t="s">
        <v>9163</v>
      </c>
      <c r="M250" s="4" t="s">
        <v>1124</v>
      </c>
      <c r="N250" s="4" t="s">
        <v>1125</v>
      </c>
      <c r="O250" s="4" t="s">
        <v>1126</v>
      </c>
      <c r="P250" s="5">
        <v>0</v>
      </c>
      <c r="Q250" s="5">
        <v>344820</v>
      </c>
      <c r="R250" s="5">
        <v>464958</v>
      </c>
      <c r="S250" s="5">
        <v>641418</v>
      </c>
      <c r="T250" s="5">
        <v>33776008</v>
      </c>
      <c r="U250" s="5">
        <v>42501324</v>
      </c>
      <c r="V250" s="5">
        <v>55275316</v>
      </c>
      <c r="W250" s="5"/>
      <c r="X250" s="5"/>
      <c r="Y250" s="5"/>
      <c r="Z250" s="5">
        <v>34120828</v>
      </c>
      <c r="AA250" s="5">
        <v>42966282</v>
      </c>
      <c r="AB250" s="5">
        <v>55916734</v>
      </c>
      <c r="AC250" s="4"/>
      <c r="AD250" s="6">
        <v>44833.603506944397</v>
      </c>
      <c r="AE250" s="4" t="s">
        <v>33</v>
      </c>
    </row>
    <row r="251" spans="1:31" ht="153" x14ac:dyDescent="0.25">
      <c r="A251" s="4" t="s">
        <v>26</v>
      </c>
      <c r="B251" s="4" t="s">
        <v>11923</v>
      </c>
      <c r="C251" s="4" t="s">
        <v>1127</v>
      </c>
      <c r="D251" s="6">
        <v>32629</v>
      </c>
      <c r="E251" s="6"/>
      <c r="F251" s="4" t="s">
        <v>28</v>
      </c>
      <c r="G251" s="4" t="s">
        <v>29</v>
      </c>
      <c r="H251" s="4">
        <v>5711</v>
      </c>
      <c r="I251" s="4" t="s">
        <v>1128</v>
      </c>
      <c r="J251" s="4" t="s">
        <v>107</v>
      </c>
      <c r="K251" s="4" t="s">
        <v>520</v>
      </c>
      <c r="L251" s="4" t="s">
        <v>9170</v>
      </c>
      <c r="M251" s="4" t="s">
        <v>1129</v>
      </c>
      <c r="N251" s="4" t="s">
        <v>1130</v>
      </c>
      <c r="O251" s="4" t="s">
        <v>1131</v>
      </c>
      <c r="P251" s="5">
        <v>0</v>
      </c>
      <c r="Q251" s="5">
        <v>4484495</v>
      </c>
      <c r="R251" s="5">
        <v>5307376</v>
      </c>
      <c r="S251" s="5">
        <v>6512172</v>
      </c>
      <c r="T251" s="5">
        <v>29622500</v>
      </c>
      <c r="U251" s="5">
        <v>38347816</v>
      </c>
      <c r="V251" s="5">
        <v>51121808</v>
      </c>
      <c r="W251" s="5"/>
      <c r="X251" s="5"/>
      <c r="Y251" s="5"/>
      <c r="Z251" s="5">
        <v>34106995</v>
      </c>
      <c r="AA251" s="5">
        <v>43655192</v>
      </c>
      <c r="AB251" s="5">
        <v>57633980</v>
      </c>
      <c r="AC251" s="4"/>
      <c r="AD251" s="6">
        <v>44833.603506944397</v>
      </c>
      <c r="AE251" s="4" t="s">
        <v>33</v>
      </c>
    </row>
    <row r="252" spans="1:31" ht="409.5" x14ac:dyDescent="0.25">
      <c r="A252" s="4" t="s">
        <v>26</v>
      </c>
      <c r="B252" s="4" t="s">
        <v>11923</v>
      </c>
      <c r="C252" s="4" t="s">
        <v>1089</v>
      </c>
      <c r="D252" s="6">
        <v>17384</v>
      </c>
      <c r="E252" s="6"/>
      <c r="F252" s="4" t="s">
        <v>28</v>
      </c>
      <c r="G252" s="4" t="s">
        <v>29</v>
      </c>
      <c r="H252" s="4">
        <v>56</v>
      </c>
      <c r="I252" s="4" t="s">
        <v>1090</v>
      </c>
      <c r="J252" s="4" t="s">
        <v>779</v>
      </c>
      <c r="K252" s="4"/>
      <c r="L252" s="4" t="s">
        <v>9209</v>
      </c>
      <c r="M252" s="4" t="s">
        <v>12137</v>
      </c>
      <c r="N252" s="4" t="s">
        <v>1091</v>
      </c>
      <c r="O252" s="4"/>
      <c r="P252" s="5">
        <v>0</v>
      </c>
      <c r="Q252" s="5">
        <v>6767070</v>
      </c>
      <c r="R252" s="5">
        <v>12804729</v>
      </c>
      <c r="S252" s="5">
        <v>21543953</v>
      </c>
      <c r="T252" s="5">
        <v>10962668</v>
      </c>
      <c r="U252" s="5">
        <v>17658063</v>
      </c>
      <c r="V252" s="5">
        <v>27358904</v>
      </c>
      <c r="W252" s="5">
        <v>16376458</v>
      </c>
      <c r="X252" s="5">
        <v>24190391</v>
      </c>
      <c r="Y252" s="5">
        <v>36816129</v>
      </c>
      <c r="Z252" s="5">
        <v>34106196</v>
      </c>
      <c r="AA252" s="5">
        <v>54653183</v>
      </c>
      <c r="AB252" s="5">
        <v>85718986</v>
      </c>
      <c r="AC252" s="4"/>
      <c r="AD252" s="6">
        <v>45870.378495370402</v>
      </c>
      <c r="AE252" s="4" t="s">
        <v>33</v>
      </c>
    </row>
    <row r="253" spans="1:31" ht="409.5" x14ac:dyDescent="0.25">
      <c r="A253" s="4" t="s">
        <v>26</v>
      </c>
      <c r="B253" s="4" t="s">
        <v>11923</v>
      </c>
      <c r="C253" s="4" t="s">
        <v>1132</v>
      </c>
      <c r="D253" s="6">
        <v>25934</v>
      </c>
      <c r="E253" s="6"/>
      <c r="F253" s="4" t="s">
        <v>28</v>
      </c>
      <c r="G253" s="4" t="s">
        <v>71</v>
      </c>
      <c r="H253" s="4">
        <v>246</v>
      </c>
      <c r="I253" s="4" t="s">
        <v>1133</v>
      </c>
      <c r="J253" s="4" t="s">
        <v>1134</v>
      </c>
      <c r="K253" s="4"/>
      <c r="L253" s="4" t="s">
        <v>9231</v>
      </c>
      <c r="M253" s="4" t="s">
        <v>1135</v>
      </c>
      <c r="N253" s="4" t="s">
        <v>1136</v>
      </c>
      <c r="O253" s="4"/>
      <c r="P253" s="5">
        <v>0</v>
      </c>
      <c r="Q253" s="5"/>
      <c r="R253" s="5"/>
      <c r="S253" s="5"/>
      <c r="T253" s="5">
        <v>29344882</v>
      </c>
      <c r="U253" s="5">
        <v>36181648</v>
      </c>
      <c r="V253" s="5">
        <v>46080884</v>
      </c>
      <c r="W253" s="5">
        <v>4749521</v>
      </c>
      <c r="X253" s="5">
        <v>5287491</v>
      </c>
      <c r="Y253" s="5">
        <v>6185718</v>
      </c>
      <c r="Z253" s="5">
        <v>34094403</v>
      </c>
      <c r="AA253" s="5">
        <v>41469139</v>
      </c>
      <c r="AB253" s="5">
        <v>52266602</v>
      </c>
      <c r="AC253" s="4"/>
      <c r="AD253" s="6">
        <v>44431.487511574102</v>
      </c>
      <c r="AE253" s="4" t="s">
        <v>33</v>
      </c>
    </row>
    <row r="254" spans="1:31" ht="409.5" x14ac:dyDescent="0.25">
      <c r="A254" s="4" t="s">
        <v>26</v>
      </c>
      <c r="B254" s="4" t="s">
        <v>11923</v>
      </c>
      <c r="C254" s="4" t="s">
        <v>1137</v>
      </c>
      <c r="D254" s="6">
        <v>27150</v>
      </c>
      <c r="E254" s="6"/>
      <c r="F254" s="4" t="s">
        <v>28</v>
      </c>
      <c r="G254" s="4" t="s">
        <v>71</v>
      </c>
      <c r="H254" s="4">
        <v>59</v>
      </c>
      <c r="I254" s="4" t="s">
        <v>1138</v>
      </c>
      <c r="J254" s="4" t="s">
        <v>1139</v>
      </c>
      <c r="K254" s="4" t="s">
        <v>1140</v>
      </c>
      <c r="L254" s="4" t="s">
        <v>9202</v>
      </c>
      <c r="M254" s="4" t="s">
        <v>1141</v>
      </c>
      <c r="N254" s="4" t="s">
        <v>1142</v>
      </c>
      <c r="O254" s="4" t="s">
        <v>1143</v>
      </c>
      <c r="P254" s="5">
        <v>0</v>
      </c>
      <c r="Q254" s="5">
        <v>2958685</v>
      </c>
      <c r="R254" s="5">
        <v>4549419</v>
      </c>
      <c r="S254" s="5">
        <v>6853951</v>
      </c>
      <c r="T254" s="5">
        <v>24314471</v>
      </c>
      <c r="U254" s="5">
        <v>34610528</v>
      </c>
      <c r="V254" s="5">
        <v>49516215</v>
      </c>
      <c r="W254" s="5">
        <v>6791034</v>
      </c>
      <c r="X254" s="5">
        <v>9484070</v>
      </c>
      <c r="Y254" s="5">
        <v>13919753</v>
      </c>
      <c r="Z254" s="5">
        <v>34064190</v>
      </c>
      <c r="AA254" s="5">
        <v>48644017</v>
      </c>
      <c r="AB254" s="5">
        <v>70289919</v>
      </c>
      <c r="AC254" s="4"/>
      <c r="AD254" s="6">
        <v>45741.4156365741</v>
      </c>
      <c r="AE254" s="4" t="s">
        <v>33</v>
      </c>
    </row>
    <row r="255" spans="1:31" ht="127.5" x14ac:dyDescent="0.25">
      <c r="A255" s="4" t="s">
        <v>26</v>
      </c>
      <c r="B255" s="4" t="s">
        <v>11923</v>
      </c>
      <c r="C255" s="4" t="s">
        <v>1144</v>
      </c>
      <c r="D255" s="6">
        <v>33359</v>
      </c>
      <c r="E255" s="6"/>
      <c r="F255" s="4" t="s">
        <v>28</v>
      </c>
      <c r="G255" s="4" t="s">
        <v>29</v>
      </c>
      <c r="H255" s="4">
        <v>1965</v>
      </c>
      <c r="I255" s="4" t="s">
        <v>1145</v>
      </c>
      <c r="J255" s="4" t="s">
        <v>307</v>
      </c>
      <c r="K255" s="4"/>
      <c r="L255" s="4" t="s">
        <v>9165</v>
      </c>
      <c r="M255" s="4" t="s">
        <v>1146</v>
      </c>
      <c r="N255" s="4" t="s">
        <v>1147</v>
      </c>
      <c r="O255" s="4"/>
      <c r="P255" s="5">
        <v>35370000</v>
      </c>
      <c r="Q255" s="5"/>
      <c r="R255" s="5"/>
      <c r="S255" s="5"/>
      <c r="T255" s="5">
        <v>17059000</v>
      </c>
      <c r="U255" s="5">
        <v>21421658</v>
      </c>
      <c r="V255" s="5">
        <v>27808654</v>
      </c>
      <c r="W255" s="5">
        <v>16709341</v>
      </c>
      <c r="X255" s="5">
        <v>16709341</v>
      </c>
      <c r="Y255" s="5">
        <v>16709341</v>
      </c>
      <c r="Z255" s="5">
        <v>33768341</v>
      </c>
      <c r="AA255" s="5">
        <v>38130999</v>
      </c>
      <c r="AB255" s="5">
        <v>44517995</v>
      </c>
      <c r="AC255" s="4" t="s">
        <v>12138</v>
      </c>
      <c r="AD255" s="6">
        <v>44048</v>
      </c>
      <c r="AE255" s="4" t="s">
        <v>33</v>
      </c>
    </row>
    <row r="256" spans="1:31" ht="306" x14ac:dyDescent="0.25">
      <c r="A256" s="4" t="s">
        <v>26</v>
      </c>
      <c r="B256" s="4" t="s">
        <v>11923</v>
      </c>
      <c r="C256" s="4" t="s">
        <v>1148</v>
      </c>
      <c r="D256" s="6">
        <v>31229</v>
      </c>
      <c r="E256" s="6"/>
      <c r="F256" s="4" t="s">
        <v>28</v>
      </c>
      <c r="G256" s="4" t="s">
        <v>29</v>
      </c>
      <c r="H256" s="4">
        <v>3090</v>
      </c>
      <c r="I256" s="4" t="s">
        <v>1149</v>
      </c>
      <c r="J256" s="4" t="s">
        <v>307</v>
      </c>
      <c r="K256" s="4" t="s">
        <v>1150</v>
      </c>
      <c r="L256" s="4" t="s">
        <v>9232</v>
      </c>
      <c r="M256" s="4" t="s">
        <v>1151</v>
      </c>
      <c r="N256" s="4" t="s">
        <v>1152</v>
      </c>
      <c r="O256" s="4" t="s">
        <v>1153</v>
      </c>
      <c r="P256" s="5">
        <v>33760165</v>
      </c>
      <c r="Q256" s="5"/>
      <c r="R256" s="5"/>
      <c r="S256" s="5"/>
      <c r="T256" s="5">
        <v>8223600</v>
      </c>
      <c r="U256" s="5">
        <v>8223600</v>
      </c>
      <c r="V256" s="5">
        <v>8223600</v>
      </c>
      <c r="W256" s="5">
        <v>25536565</v>
      </c>
      <c r="X256" s="5">
        <v>25536565</v>
      </c>
      <c r="Y256" s="5">
        <v>25536565</v>
      </c>
      <c r="Z256" s="5">
        <v>33760165</v>
      </c>
      <c r="AA256" s="5">
        <v>33760165</v>
      </c>
      <c r="AB256" s="5">
        <v>33760165</v>
      </c>
      <c r="AC256" s="4" t="s">
        <v>12139</v>
      </c>
      <c r="AD256" s="6">
        <v>43195.676215277803</v>
      </c>
      <c r="AE256" s="4" t="s">
        <v>33</v>
      </c>
    </row>
    <row r="257" spans="1:31" ht="357" x14ac:dyDescent="0.25">
      <c r="A257" s="4" t="s">
        <v>26</v>
      </c>
      <c r="B257" s="4" t="s">
        <v>11923</v>
      </c>
      <c r="C257" s="4" t="s">
        <v>1154</v>
      </c>
      <c r="D257" s="6">
        <v>37438</v>
      </c>
      <c r="E257" s="6"/>
      <c r="F257" s="4" t="s">
        <v>28</v>
      </c>
      <c r="G257" s="4" t="s">
        <v>29</v>
      </c>
      <c r="H257" s="4">
        <v>6226</v>
      </c>
      <c r="I257" s="4" t="s">
        <v>1155</v>
      </c>
      <c r="J257" s="4" t="s">
        <v>1156</v>
      </c>
      <c r="K257" s="4"/>
      <c r="L257" s="4" t="s">
        <v>9233</v>
      </c>
      <c r="M257" s="4" t="s">
        <v>1157</v>
      </c>
      <c r="N257" s="4" t="s">
        <v>12140</v>
      </c>
      <c r="O257" s="4"/>
      <c r="P257" s="5">
        <v>0</v>
      </c>
      <c r="Q257" s="5"/>
      <c r="R257" s="5"/>
      <c r="S257" s="5"/>
      <c r="T257" s="5">
        <v>33697400</v>
      </c>
      <c r="U257" s="5">
        <v>38060058</v>
      </c>
      <c r="V257" s="5">
        <v>44447054</v>
      </c>
      <c r="W257" s="5"/>
      <c r="X257" s="5"/>
      <c r="Y257" s="5"/>
      <c r="Z257" s="5">
        <v>33697400</v>
      </c>
      <c r="AA257" s="5">
        <v>38060058</v>
      </c>
      <c r="AB257" s="5">
        <v>44447054</v>
      </c>
      <c r="AC257" s="4"/>
      <c r="AD257" s="6">
        <v>45134.395370370403</v>
      </c>
      <c r="AE257" s="4" t="s">
        <v>33</v>
      </c>
    </row>
    <row r="258" spans="1:31" ht="153" x14ac:dyDescent="0.25">
      <c r="A258" s="4" t="s">
        <v>26</v>
      </c>
      <c r="B258" s="4" t="s">
        <v>11923</v>
      </c>
      <c r="C258" s="4" t="s">
        <v>1158</v>
      </c>
      <c r="D258" s="6">
        <v>40360</v>
      </c>
      <c r="E258" s="6">
        <v>44012</v>
      </c>
      <c r="F258" s="4" t="s">
        <v>176</v>
      </c>
      <c r="G258" s="4" t="s">
        <v>1086</v>
      </c>
      <c r="H258" s="4">
        <v>4091</v>
      </c>
      <c r="I258" s="4" t="s">
        <v>1159</v>
      </c>
      <c r="J258" s="4" t="s">
        <v>1160</v>
      </c>
      <c r="K258" s="4"/>
      <c r="L258" s="4" t="s">
        <v>9163</v>
      </c>
      <c r="M258" s="4" t="s">
        <v>1161</v>
      </c>
      <c r="N258" s="4" t="s">
        <v>1162</v>
      </c>
      <c r="O258" s="4"/>
      <c r="P258" s="5">
        <v>0</v>
      </c>
      <c r="Q258" s="5"/>
      <c r="R258" s="5"/>
      <c r="S258" s="5"/>
      <c r="T258" s="5">
        <v>33668500</v>
      </c>
      <c r="U258" s="5">
        <v>38031158</v>
      </c>
      <c r="V258" s="5">
        <v>44418154</v>
      </c>
      <c r="W258" s="5"/>
      <c r="X258" s="5"/>
      <c r="Y258" s="5"/>
      <c r="Z258" s="5">
        <v>33668500</v>
      </c>
      <c r="AA258" s="5">
        <v>38031158</v>
      </c>
      <c r="AB258" s="5">
        <v>44418154</v>
      </c>
      <c r="AC258" s="4"/>
      <c r="AD258" s="6">
        <v>44048</v>
      </c>
      <c r="AE258" s="4" t="s">
        <v>33</v>
      </c>
    </row>
    <row r="259" spans="1:31" ht="38.25" x14ac:dyDescent="0.25">
      <c r="A259" s="4" t="s">
        <v>26</v>
      </c>
      <c r="B259" s="4" t="s">
        <v>11923</v>
      </c>
      <c r="C259" s="4" t="s">
        <v>1163</v>
      </c>
      <c r="D259" s="6">
        <v>41244</v>
      </c>
      <c r="E259" s="6">
        <v>44895</v>
      </c>
      <c r="F259" s="4" t="s">
        <v>176</v>
      </c>
      <c r="G259" s="4" t="s">
        <v>1086</v>
      </c>
      <c r="H259" s="4">
        <v>7548</v>
      </c>
      <c r="I259" s="4" t="s">
        <v>1164</v>
      </c>
      <c r="J259" s="4" t="s">
        <v>73</v>
      </c>
      <c r="K259" s="4"/>
      <c r="L259" s="4" t="s">
        <v>9143</v>
      </c>
      <c r="M259" s="4" t="s">
        <v>1165</v>
      </c>
      <c r="N259" s="4" t="s">
        <v>1166</v>
      </c>
      <c r="O259" s="4"/>
      <c r="P259" s="5">
        <v>0</v>
      </c>
      <c r="Q259" s="5"/>
      <c r="R259" s="5"/>
      <c r="S259" s="5"/>
      <c r="T259" s="5">
        <v>33662720</v>
      </c>
      <c r="U259" s="5">
        <v>38025378</v>
      </c>
      <c r="V259" s="5">
        <v>44412374</v>
      </c>
      <c r="W259" s="5"/>
      <c r="X259" s="5"/>
      <c r="Y259" s="5"/>
      <c r="Z259" s="5">
        <v>33662720</v>
      </c>
      <c r="AA259" s="5">
        <v>38025378</v>
      </c>
      <c r="AB259" s="5">
        <v>44412374</v>
      </c>
      <c r="AC259" s="4"/>
      <c r="AD259" s="6">
        <v>45209.688090277799</v>
      </c>
      <c r="AE259" s="4" t="s">
        <v>33</v>
      </c>
    </row>
    <row r="260" spans="1:31" ht="38.25" x14ac:dyDescent="0.25">
      <c r="A260" s="4" t="s">
        <v>26</v>
      </c>
      <c r="B260" s="4" t="s">
        <v>609</v>
      </c>
      <c r="C260" s="4" t="s">
        <v>1167</v>
      </c>
      <c r="D260" s="6">
        <v>43851</v>
      </c>
      <c r="E260" s="6"/>
      <c r="F260" s="4" t="s">
        <v>28</v>
      </c>
      <c r="G260" s="4" t="s">
        <v>611</v>
      </c>
      <c r="H260" s="4">
        <v>5432</v>
      </c>
      <c r="I260" s="4" t="s">
        <v>1168</v>
      </c>
      <c r="J260" s="4" t="s">
        <v>957</v>
      </c>
      <c r="K260" s="4"/>
      <c r="L260" s="4" t="s">
        <v>9163</v>
      </c>
      <c r="M260" s="4" t="s">
        <v>1169</v>
      </c>
      <c r="N260" s="4"/>
      <c r="O260" s="4"/>
      <c r="P260" s="5">
        <v>0</v>
      </c>
      <c r="Q260" s="5"/>
      <c r="R260" s="5"/>
      <c r="S260" s="5"/>
      <c r="T260" s="5"/>
      <c r="U260" s="5"/>
      <c r="V260" s="5"/>
      <c r="W260" s="5">
        <v>33620738</v>
      </c>
      <c r="X260" s="5">
        <v>33620738</v>
      </c>
      <c r="Y260" s="5">
        <v>33620738</v>
      </c>
      <c r="Z260" s="5">
        <v>33620738</v>
      </c>
      <c r="AA260" s="5">
        <v>33620738</v>
      </c>
      <c r="AB260" s="5">
        <v>33620738</v>
      </c>
      <c r="AC260" s="4"/>
      <c r="AD260" s="6">
        <v>43721.704467592601</v>
      </c>
      <c r="AE260" s="4" t="s">
        <v>33</v>
      </c>
    </row>
    <row r="261" spans="1:31" ht="25.5" x14ac:dyDescent="0.25">
      <c r="A261" s="4" t="s">
        <v>26</v>
      </c>
      <c r="B261" s="4" t="s">
        <v>11923</v>
      </c>
      <c r="C261" s="4" t="s">
        <v>1170</v>
      </c>
      <c r="D261" s="6">
        <v>41214</v>
      </c>
      <c r="E261" s="6"/>
      <c r="F261" s="4" t="s">
        <v>28</v>
      </c>
      <c r="G261" s="4" t="s">
        <v>29</v>
      </c>
      <c r="H261" s="4">
        <v>4556</v>
      </c>
      <c r="I261" s="4" t="s">
        <v>1171</v>
      </c>
      <c r="J261" s="4" t="s">
        <v>68</v>
      </c>
      <c r="K261" s="4"/>
      <c r="L261" s="4" t="s">
        <v>9145</v>
      </c>
      <c r="M261" s="4" t="s">
        <v>1172</v>
      </c>
      <c r="N261" s="4" t="s">
        <v>1173</v>
      </c>
      <c r="O261" s="4"/>
      <c r="P261" s="5">
        <v>0</v>
      </c>
      <c r="Q261" s="5"/>
      <c r="R261" s="5"/>
      <c r="S261" s="5"/>
      <c r="T261" s="5">
        <v>33441924</v>
      </c>
      <c r="U261" s="5">
        <v>37804582</v>
      </c>
      <c r="V261" s="5">
        <v>44191578</v>
      </c>
      <c r="W261" s="5"/>
      <c r="X261" s="5"/>
      <c r="Y261" s="5"/>
      <c r="Z261" s="5">
        <v>33441924</v>
      </c>
      <c r="AA261" s="5">
        <v>37804582</v>
      </c>
      <c r="AB261" s="5">
        <v>44191578</v>
      </c>
      <c r="AC261" s="4"/>
      <c r="AD261" s="6">
        <v>44048</v>
      </c>
      <c r="AE261" s="4" t="s">
        <v>33</v>
      </c>
    </row>
    <row r="262" spans="1:31" ht="38.25" x14ac:dyDescent="0.25">
      <c r="A262" s="4" t="s">
        <v>26</v>
      </c>
      <c r="B262" s="4" t="s">
        <v>609</v>
      </c>
      <c r="C262" s="4" t="s">
        <v>1174</v>
      </c>
      <c r="D262" s="6">
        <v>43745</v>
      </c>
      <c r="E262" s="6"/>
      <c r="F262" s="4" t="s">
        <v>28</v>
      </c>
      <c r="G262" s="4" t="s">
        <v>611</v>
      </c>
      <c r="H262" s="4">
        <v>8231</v>
      </c>
      <c r="I262" s="4" t="s">
        <v>1175</v>
      </c>
      <c r="J262" s="4" t="s">
        <v>957</v>
      </c>
      <c r="K262" s="4"/>
      <c r="L262" s="4" t="s">
        <v>9163</v>
      </c>
      <c r="M262" s="4" t="s">
        <v>1176</v>
      </c>
      <c r="N262" s="4"/>
      <c r="O262" s="4"/>
      <c r="P262" s="5">
        <v>0</v>
      </c>
      <c r="Q262" s="5"/>
      <c r="R262" s="5"/>
      <c r="S262" s="5"/>
      <c r="T262" s="5"/>
      <c r="U262" s="5"/>
      <c r="V262" s="5"/>
      <c r="W262" s="5">
        <v>33419650</v>
      </c>
      <c r="X262" s="5">
        <v>33419650</v>
      </c>
      <c r="Y262" s="5">
        <v>33419650</v>
      </c>
      <c r="Z262" s="5">
        <v>33419650</v>
      </c>
      <c r="AA262" s="5">
        <v>33419650</v>
      </c>
      <c r="AB262" s="5">
        <v>33419650</v>
      </c>
      <c r="AC262" s="4"/>
      <c r="AD262" s="6">
        <v>43615.388969907399</v>
      </c>
      <c r="AE262" s="4" t="s">
        <v>33</v>
      </c>
    </row>
    <row r="263" spans="1:31" ht="178.5" x14ac:dyDescent="0.25">
      <c r="A263" s="4" t="s">
        <v>26</v>
      </c>
      <c r="B263" s="4" t="s">
        <v>11923</v>
      </c>
      <c r="C263" s="4" t="s">
        <v>1177</v>
      </c>
      <c r="D263" s="6">
        <v>32813</v>
      </c>
      <c r="E263" s="6"/>
      <c r="F263" s="4" t="s">
        <v>28</v>
      </c>
      <c r="G263" s="4" t="s">
        <v>71</v>
      </c>
      <c r="H263" s="4">
        <v>5938</v>
      </c>
      <c r="I263" s="4" t="s">
        <v>1178</v>
      </c>
      <c r="J263" s="4" t="s">
        <v>1122</v>
      </c>
      <c r="K263" s="4"/>
      <c r="L263" s="4" t="s">
        <v>9163</v>
      </c>
      <c r="M263" s="4" t="s">
        <v>1179</v>
      </c>
      <c r="N263" s="4" t="s">
        <v>1180</v>
      </c>
      <c r="O263" s="4"/>
      <c r="P263" s="5">
        <v>0</v>
      </c>
      <c r="Q263" s="5">
        <v>1379280</v>
      </c>
      <c r="R263" s="5">
        <v>1859832</v>
      </c>
      <c r="S263" s="5">
        <v>2565672</v>
      </c>
      <c r="T263" s="5">
        <v>31836240</v>
      </c>
      <c r="U263" s="5">
        <v>40561556</v>
      </c>
      <c r="V263" s="5">
        <v>53335548</v>
      </c>
      <c r="W263" s="5"/>
      <c r="X263" s="5"/>
      <c r="Y263" s="5"/>
      <c r="Z263" s="5">
        <v>33215520</v>
      </c>
      <c r="AA263" s="5">
        <v>42421388</v>
      </c>
      <c r="AB263" s="5">
        <v>55901220</v>
      </c>
      <c r="AC263" s="4"/>
      <c r="AD263" s="6">
        <v>44833.603506944397</v>
      </c>
      <c r="AE263" s="4" t="s">
        <v>33</v>
      </c>
    </row>
    <row r="264" spans="1:31" ht="76.5" x14ac:dyDescent="0.25">
      <c r="A264" s="4" t="s">
        <v>26</v>
      </c>
      <c r="B264" s="4" t="s">
        <v>11923</v>
      </c>
      <c r="C264" s="4" t="s">
        <v>1181</v>
      </c>
      <c r="D264" s="6">
        <v>44044</v>
      </c>
      <c r="E264" s="6"/>
      <c r="F264" s="4" t="s">
        <v>28</v>
      </c>
      <c r="G264" s="4" t="s">
        <v>71</v>
      </c>
      <c r="H264" s="4">
        <v>2247</v>
      </c>
      <c r="I264" s="4" t="s">
        <v>1182</v>
      </c>
      <c r="J264" s="4" t="s">
        <v>1183</v>
      </c>
      <c r="K264" s="4"/>
      <c r="L264" s="4" t="s">
        <v>9165</v>
      </c>
      <c r="M264" s="4" t="s">
        <v>12141</v>
      </c>
      <c r="N264" s="4" t="s">
        <v>1184</v>
      </c>
      <c r="O264" s="4"/>
      <c r="P264" s="5">
        <v>0</v>
      </c>
      <c r="Q264" s="5">
        <v>344820</v>
      </c>
      <c r="R264" s="5">
        <v>464958</v>
      </c>
      <c r="S264" s="5">
        <v>641418</v>
      </c>
      <c r="T264" s="5">
        <v>32765664</v>
      </c>
      <c r="U264" s="5">
        <v>41490980</v>
      </c>
      <c r="V264" s="5">
        <v>54264972</v>
      </c>
      <c r="W264" s="5"/>
      <c r="X264" s="5"/>
      <c r="Y264" s="5"/>
      <c r="Z264" s="5">
        <v>33110484</v>
      </c>
      <c r="AA264" s="5">
        <v>41955938</v>
      </c>
      <c r="AB264" s="5">
        <v>54906390</v>
      </c>
      <c r="AC264" s="4"/>
      <c r="AD264" s="6">
        <v>45819.740104166704</v>
      </c>
      <c r="AE264" s="4" t="s">
        <v>33</v>
      </c>
    </row>
    <row r="265" spans="1:31" ht="153" x14ac:dyDescent="0.25">
      <c r="A265" s="4" t="s">
        <v>26</v>
      </c>
      <c r="B265" s="4" t="s">
        <v>11923</v>
      </c>
      <c r="C265" s="4" t="s">
        <v>1185</v>
      </c>
      <c r="D265" s="6">
        <v>32782</v>
      </c>
      <c r="E265" s="6"/>
      <c r="F265" s="4" t="s">
        <v>28</v>
      </c>
      <c r="G265" s="4" t="s">
        <v>29</v>
      </c>
      <c r="H265" s="4">
        <v>4717</v>
      </c>
      <c r="I265" s="4" t="s">
        <v>1186</v>
      </c>
      <c r="J265" s="4" t="s">
        <v>805</v>
      </c>
      <c r="K265" s="4"/>
      <c r="L265" s="4" t="s">
        <v>9217</v>
      </c>
      <c r="M265" s="4" t="s">
        <v>1187</v>
      </c>
      <c r="N265" s="4" t="s">
        <v>12142</v>
      </c>
      <c r="O265" s="4"/>
      <c r="P265" s="5">
        <v>0</v>
      </c>
      <c r="Q265" s="5"/>
      <c r="R265" s="5"/>
      <c r="S265" s="5"/>
      <c r="T265" s="5">
        <v>13523400</v>
      </c>
      <c r="U265" s="5">
        <v>13523400</v>
      </c>
      <c r="V265" s="5">
        <v>13523400</v>
      </c>
      <c r="W265" s="5">
        <v>19581036</v>
      </c>
      <c r="X265" s="5">
        <v>19581036</v>
      </c>
      <c r="Y265" s="5">
        <v>19581036</v>
      </c>
      <c r="Z265" s="5">
        <v>33104436</v>
      </c>
      <c r="AA265" s="5">
        <v>33104436</v>
      </c>
      <c r="AB265" s="5">
        <v>33104436</v>
      </c>
      <c r="AC265" s="4"/>
      <c r="AD265" s="6">
        <v>44936.432708333297</v>
      </c>
      <c r="AE265" s="4" t="s">
        <v>33</v>
      </c>
    </row>
    <row r="266" spans="1:31" ht="408" x14ac:dyDescent="0.25">
      <c r="A266" s="4" t="s">
        <v>26</v>
      </c>
      <c r="B266" s="4" t="s">
        <v>11923</v>
      </c>
      <c r="C266" s="4" t="s">
        <v>1188</v>
      </c>
      <c r="D266" s="6">
        <v>25569</v>
      </c>
      <c r="E266" s="6"/>
      <c r="F266" s="4" t="s">
        <v>28</v>
      </c>
      <c r="G266" s="4" t="s">
        <v>29</v>
      </c>
      <c r="H266" s="4">
        <v>302</v>
      </c>
      <c r="I266" s="4" t="s">
        <v>1189</v>
      </c>
      <c r="J266" s="4" t="s">
        <v>1190</v>
      </c>
      <c r="K266" s="4" t="s">
        <v>12143</v>
      </c>
      <c r="L266" s="4" t="s">
        <v>9153</v>
      </c>
      <c r="M266" s="4" t="s">
        <v>1191</v>
      </c>
      <c r="N266" s="4" t="s">
        <v>12144</v>
      </c>
      <c r="O266" s="4" t="s">
        <v>12145</v>
      </c>
      <c r="P266" s="5">
        <v>0</v>
      </c>
      <c r="Q266" s="5">
        <v>1021148</v>
      </c>
      <c r="R266" s="5">
        <v>1417216</v>
      </c>
      <c r="S266" s="5">
        <v>1990235</v>
      </c>
      <c r="T266" s="5">
        <v>21056179</v>
      </c>
      <c r="U266" s="5">
        <v>25621446</v>
      </c>
      <c r="V266" s="5">
        <v>32230582</v>
      </c>
      <c r="W266" s="5">
        <v>10990669</v>
      </c>
      <c r="X266" s="5">
        <v>12066609</v>
      </c>
      <c r="Y266" s="5">
        <v>13863063</v>
      </c>
      <c r="Z266" s="5">
        <v>33067996</v>
      </c>
      <c r="AA266" s="5">
        <v>39105271</v>
      </c>
      <c r="AB266" s="5">
        <v>48083880</v>
      </c>
      <c r="AC266" s="4"/>
      <c r="AD266" s="6">
        <v>44833.603506944397</v>
      </c>
      <c r="AE266" s="4" t="s">
        <v>33</v>
      </c>
    </row>
    <row r="267" spans="1:31" ht="216.75" x14ac:dyDescent="0.25">
      <c r="A267" s="4" t="s">
        <v>26</v>
      </c>
      <c r="B267" s="4" t="s">
        <v>11923</v>
      </c>
      <c r="C267" s="4" t="s">
        <v>1192</v>
      </c>
      <c r="D267" s="6">
        <v>37956</v>
      </c>
      <c r="E267" s="6"/>
      <c r="F267" s="4" t="s">
        <v>28</v>
      </c>
      <c r="G267" s="4" t="s">
        <v>29</v>
      </c>
      <c r="H267" s="4">
        <v>7128</v>
      </c>
      <c r="I267" s="4" t="s">
        <v>1193</v>
      </c>
      <c r="J267" s="4" t="s">
        <v>193</v>
      </c>
      <c r="K267" s="4"/>
      <c r="L267" s="4" t="s">
        <v>9161</v>
      </c>
      <c r="M267" s="4" t="s">
        <v>1194</v>
      </c>
      <c r="N267" s="4" t="s">
        <v>1195</v>
      </c>
      <c r="O267" s="4"/>
      <c r="P267" s="5">
        <v>0</v>
      </c>
      <c r="Q267" s="5"/>
      <c r="R267" s="5"/>
      <c r="S267" s="5"/>
      <c r="T267" s="5">
        <v>33045416</v>
      </c>
      <c r="U267" s="5">
        <v>37408074</v>
      </c>
      <c r="V267" s="5">
        <v>43795070</v>
      </c>
      <c r="W267" s="5"/>
      <c r="X267" s="5"/>
      <c r="Y267" s="5"/>
      <c r="Z267" s="5">
        <v>33045416</v>
      </c>
      <c r="AA267" s="5">
        <v>37408074</v>
      </c>
      <c r="AB267" s="5">
        <v>43795070</v>
      </c>
      <c r="AC267" s="4"/>
      <c r="AD267" s="6">
        <v>44816.468738425901</v>
      </c>
      <c r="AE267" s="4" t="s">
        <v>33</v>
      </c>
    </row>
    <row r="268" spans="1:31" ht="89.25" x14ac:dyDescent="0.25">
      <c r="A268" s="4" t="s">
        <v>26</v>
      </c>
      <c r="B268" s="4" t="s">
        <v>11923</v>
      </c>
      <c r="C268" s="4" t="s">
        <v>1196</v>
      </c>
      <c r="D268" s="6">
        <v>35309</v>
      </c>
      <c r="E268" s="6"/>
      <c r="F268" s="4" t="s">
        <v>28</v>
      </c>
      <c r="G268" s="4" t="s">
        <v>29</v>
      </c>
      <c r="H268" s="4">
        <v>4274</v>
      </c>
      <c r="I268" s="4" t="s">
        <v>1197</v>
      </c>
      <c r="J268" s="4" t="s">
        <v>36</v>
      </c>
      <c r="K268" s="4"/>
      <c r="L268" s="4" t="s">
        <v>9143</v>
      </c>
      <c r="M268" s="4" t="s">
        <v>1198</v>
      </c>
      <c r="N268" s="4" t="s">
        <v>304</v>
      </c>
      <c r="O268" s="4"/>
      <c r="P268" s="5">
        <v>0</v>
      </c>
      <c r="Q268" s="5"/>
      <c r="R268" s="5"/>
      <c r="S268" s="5"/>
      <c r="T268" s="5">
        <v>32672028</v>
      </c>
      <c r="U268" s="5">
        <v>37034686</v>
      </c>
      <c r="V268" s="5">
        <v>43421682</v>
      </c>
      <c r="W268" s="5"/>
      <c r="X268" s="5"/>
      <c r="Y268" s="5"/>
      <c r="Z268" s="5">
        <v>32672028</v>
      </c>
      <c r="AA268" s="5">
        <v>37034686</v>
      </c>
      <c r="AB268" s="5">
        <v>43421682</v>
      </c>
      <c r="AC268" s="4"/>
      <c r="AD268" s="6">
        <v>44048</v>
      </c>
      <c r="AE268" s="4" t="s">
        <v>33</v>
      </c>
    </row>
    <row r="269" spans="1:31" ht="25.5" x14ac:dyDescent="0.25">
      <c r="A269" s="4" t="s">
        <v>26</v>
      </c>
      <c r="B269" s="4" t="s">
        <v>609</v>
      </c>
      <c r="C269" s="4" t="s">
        <v>1199</v>
      </c>
      <c r="D269" s="6">
        <v>44926</v>
      </c>
      <c r="E269" s="6"/>
      <c r="F269" s="4" t="s">
        <v>28</v>
      </c>
      <c r="G269" s="4" t="s">
        <v>611</v>
      </c>
      <c r="H269" s="4">
        <v>1148</v>
      </c>
      <c r="I269" s="4" t="s">
        <v>1200</v>
      </c>
      <c r="J269" s="4" t="s">
        <v>1201</v>
      </c>
      <c r="K269" s="4"/>
      <c r="L269" s="4" t="s">
        <v>9194</v>
      </c>
      <c r="M269" s="4" t="s">
        <v>1202</v>
      </c>
      <c r="N269" s="4"/>
      <c r="O269" s="4"/>
      <c r="P269" s="5">
        <v>0</v>
      </c>
      <c r="Q269" s="5"/>
      <c r="R269" s="5"/>
      <c r="S269" s="5"/>
      <c r="T269" s="5"/>
      <c r="U269" s="5"/>
      <c r="V269" s="5"/>
      <c r="W269" s="5">
        <v>32579323</v>
      </c>
      <c r="X269" s="5">
        <v>32640025</v>
      </c>
      <c r="Y269" s="5">
        <v>32742866</v>
      </c>
      <c r="Z269" s="5">
        <v>32579323</v>
      </c>
      <c r="AA269" s="5">
        <v>32640025</v>
      </c>
      <c r="AB269" s="5">
        <v>32742866</v>
      </c>
      <c r="AC269" s="4"/>
      <c r="AD269" s="6">
        <v>44692.354930555601</v>
      </c>
      <c r="AE269" s="4" t="s">
        <v>33</v>
      </c>
    </row>
    <row r="270" spans="1:31" ht="76.5" x14ac:dyDescent="0.25">
      <c r="A270" s="4" t="s">
        <v>26</v>
      </c>
      <c r="B270" s="4" t="s">
        <v>11923</v>
      </c>
      <c r="C270" s="4" t="s">
        <v>1203</v>
      </c>
      <c r="D270" s="6">
        <v>35278</v>
      </c>
      <c r="E270" s="6"/>
      <c r="F270" s="4" t="s">
        <v>28</v>
      </c>
      <c r="G270" s="4" t="s">
        <v>29</v>
      </c>
      <c r="H270" s="4">
        <v>8204</v>
      </c>
      <c r="I270" s="4" t="s">
        <v>1204</v>
      </c>
      <c r="J270" s="4" t="s">
        <v>495</v>
      </c>
      <c r="K270" s="4"/>
      <c r="L270" s="4" t="s">
        <v>9163</v>
      </c>
      <c r="M270" s="4" t="s">
        <v>1205</v>
      </c>
      <c r="N270" s="4" t="s">
        <v>1206</v>
      </c>
      <c r="O270" s="4"/>
      <c r="P270" s="5">
        <v>0</v>
      </c>
      <c r="Q270" s="5">
        <v>804580</v>
      </c>
      <c r="R270" s="5">
        <v>1044856</v>
      </c>
      <c r="S270" s="5">
        <v>1397776</v>
      </c>
      <c r="T270" s="5">
        <v>31743760</v>
      </c>
      <c r="U270" s="5">
        <v>36106418</v>
      </c>
      <c r="V270" s="5">
        <v>42493414</v>
      </c>
      <c r="W270" s="5"/>
      <c r="X270" s="5"/>
      <c r="Y270" s="5"/>
      <c r="Z270" s="5">
        <v>32548340</v>
      </c>
      <c r="AA270" s="5">
        <v>37151274</v>
      </c>
      <c r="AB270" s="5">
        <v>43891190</v>
      </c>
      <c r="AC270" s="4"/>
      <c r="AD270" s="6">
        <v>44833.603506944397</v>
      </c>
      <c r="AE270" s="4" t="s">
        <v>33</v>
      </c>
    </row>
    <row r="271" spans="1:31" ht="409.5" x14ac:dyDescent="0.25">
      <c r="A271" s="4" t="s">
        <v>26</v>
      </c>
      <c r="B271" s="4" t="s">
        <v>11923</v>
      </c>
      <c r="C271" s="4" t="s">
        <v>1207</v>
      </c>
      <c r="D271" s="6">
        <v>42583</v>
      </c>
      <c r="E271" s="6"/>
      <c r="F271" s="4" t="s">
        <v>28</v>
      </c>
      <c r="G271" s="4" t="s">
        <v>688</v>
      </c>
      <c r="H271" s="4">
        <v>3815</v>
      </c>
      <c r="I271" s="4" t="s">
        <v>956</v>
      </c>
      <c r="J271" s="4" t="s">
        <v>1208</v>
      </c>
      <c r="K271" s="4"/>
      <c r="L271" s="4" t="s">
        <v>9235</v>
      </c>
      <c r="M271" s="4" t="s">
        <v>1209</v>
      </c>
      <c r="N271" s="4" t="s">
        <v>1210</v>
      </c>
      <c r="O271" s="4"/>
      <c r="P271" s="5">
        <v>0</v>
      </c>
      <c r="Q271" s="5">
        <v>3490370</v>
      </c>
      <c r="R271" s="5">
        <v>3490370</v>
      </c>
      <c r="S271" s="5">
        <v>3490370</v>
      </c>
      <c r="T271" s="5">
        <v>29022536</v>
      </c>
      <c r="U271" s="5">
        <v>33385194</v>
      </c>
      <c r="V271" s="5">
        <v>39772190</v>
      </c>
      <c r="W271" s="5"/>
      <c r="X271" s="5"/>
      <c r="Y271" s="5"/>
      <c r="Z271" s="5">
        <v>32512906</v>
      </c>
      <c r="AA271" s="5">
        <v>36875564</v>
      </c>
      <c r="AB271" s="5">
        <v>43262560</v>
      </c>
      <c r="AC271" s="4"/>
      <c r="AD271" s="6">
        <v>45077.3907638889</v>
      </c>
      <c r="AE271" s="4" t="s">
        <v>33</v>
      </c>
    </row>
    <row r="272" spans="1:31" ht="409.5" x14ac:dyDescent="0.25">
      <c r="A272" s="4" t="s">
        <v>26</v>
      </c>
      <c r="B272" s="4" t="s">
        <v>11923</v>
      </c>
      <c r="C272" s="4" t="s">
        <v>1211</v>
      </c>
      <c r="D272" s="6">
        <v>28126</v>
      </c>
      <c r="E272" s="6">
        <v>45366</v>
      </c>
      <c r="F272" s="4" t="s">
        <v>176</v>
      </c>
      <c r="G272" s="4" t="s">
        <v>177</v>
      </c>
      <c r="H272" s="4">
        <v>177</v>
      </c>
      <c r="I272" s="4" t="s">
        <v>1212</v>
      </c>
      <c r="J272" s="4" t="s">
        <v>882</v>
      </c>
      <c r="K272" s="4" t="s">
        <v>1213</v>
      </c>
      <c r="L272" s="4" t="s">
        <v>9236</v>
      </c>
      <c r="M272" s="4" t="s">
        <v>12146</v>
      </c>
      <c r="N272" s="4" t="s">
        <v>1214</v>
      </c>
      <c r="O272" s="4" t="s">
        <v>1215</v>
      </c>
      <c r="P272" s="5">
        <v>0</v>
      </c>
      <c r="Q272" s="5">
        <v>1234183</v>
      </c>
      <c r="R272" s="5">
        <v>1852443</v>
      </c>
      <c r="S272" s="5">
        <v>2747958</v>
      </c>
      <c r="T272" s="5">
        <v>26098593</v>
      </c>
      <c r="U272" s="5">
        <v>35102530</v>
      </c>
      <c r="V272" s="5">
        <v>48137899</v>
      </c>
      <c r="W272" s="5">
        <v>4747675</v>
      </c>
      <c r="X272" s="5">
        <v>5824676</v>
      </c>
      <c r="Y272" s="5">
        <v>7602646</v>
      </c>
      <c r="Z272" s="5">
        <v>32080451</v>
      </c>
      <c r="AA272" s="5">
        <v>42779649</v>
      </c>
      <c r="AB272" s="5">
        <v>58488503</v>
      </c>
      <c r="AC272" s="4"/>
      <c r="AD272" s="6">
        <v>45580.383553240703</v>
      </c>
      <c r="AE272" s="4" t="s">
        <v>33</v>
      </c>
    </row>
    <row r="273" spans="1:31" ht="409.5" x14ac:dyDescent="0.25">
      <c r="A273" s="4" t="s">
        <v>26</v>
      </c>
      <c r="B273" s="4" t="s">
        <v>11923</v>
      </c>
      <c r="C273" s="4" t="s">
        <v>1217</v>
      </c>
      <c r="D273" s="6">
        <v>26696</v>
      </c>
      <c r="E273" s="6"/>
      <c r="F273" s="4" t="s">
        <v>28</v>
      </c>
      <c r="G273" s="4" t="s">
        <v>71</v>
      </c>
      <c r="H273" s="4">
        <v>312</v>
      </c>
      <c r="I273" s="4" t="s">
        <v>1218</v>
      </c>
      <c r="J273" s="4" t="s">
        <v>1219</v>
      </c>
      <c r="K273" s="4" t="s">
        <v>9237</v>
      </c>
      <c r="L273" s="4" t="s">
        <v>9238</v>
      </c>
      <c r="M273" s="4" t="s">
        <v>1220</v>
      </c>
      <c r="N273" s="4" t="s">
        <v>1221</v>
      </c>
      <c r="O273" s="4" t="s">
        <v>9239</v>
      </c>
      <c r="P273" s="5">
        <v>0</v>
      </c>
      <c r="Q273" s="5">
        <v>979552</v>
      </c>
      <c r="R273" s="5">
        <v>1465789</v>
      </c>
      <c r="S273" s="5">
        <v>2170298</v>
      </c>
      <c r="T273" s="5">
        <v>25001482</v>
      </c>
      <c r="U273" s="5">
        <v>30605673</v>
      </c>
      <c r="V273" s="5">
        <v>38719329</v>
      </c>
      <c r="W273" s="5">
        <v>5792056</v>
      </c>
      <c r="X273" s="5">
        <v>6330026</v>
      </c>
      <c r="Y273" s="5">
        <v>7228253</v>
      </c>
      <c r="Z273" s="5">
        <v>31773090</v>
      </c>
      <c r="AA273" s="5">
        <v>38401488</v>
      </c>
      <c r="AB273" s="5">
        <v>48117880</v>
      </c>
      <c r="AC273" s="4"/>
      <c r="AD273" s="6">
        <v>44833.603506944397</v>
      </c>
      <c r="AE273" s="4" t="s">
        <v>33</v>
      </c>
    </row>
    <row r="274" spans="1:31" ht="25.5" x14ac:dyDescent="0.25">
      <c r="A274" s="4" t="s">
        <v>26</v>
      </c>
      <c r="B274" s="4" t="s">
        <v>609</v>
      </c>
      <c r="C274" s="4" t="s">
        <v>9135</v>
      </c>
      <c r="D274" s="6">
        <v>44929</v>
      </c>
      <c r="E274" s="6"/>
      <c r="F274" s="4" t="s">
        <v>28</v>
      </c>
      <c r="G274" s="4" t="s">
        <v>611</v>
      </c>
      <c r="H274" s="4">
        <v>6741</v>
      </c>
      <c r="I274" s="4" t="s">
        <v>9136</v>
      </c>
      <c r="J274" s="4" t="s">
        <v>824</v>
      </c>
      <c r="K274" s="4"/>
      <c r="L274" s="4" t="s">
        <v>9161</v>
      </c>
      <c r="M274" s="4" t="s">
        <v>12147</v>
      </c>
      <c r="N274" s="4"/>
      <c r="O274" s="4"/>
      <c r="P274" s="5">
        <v>0</v>
      </c>
      <c r="Q274" s="5"/>
      <c r="R274" s="5"/>
      <c r="S274" s="5"/>
      <c r="T274" s="5"/>
      <c r="U274" s="5"/>
      <c r="V274" s="5"/>
      <c r="W274" s="5">
        <v>31604518</v>
      </c>
      <c r="X274" s="5">
        <v>31604518</v>
      </c>
      <c r="Y274" s="5">
        <v>31604518</v>
      </c>
      <c r="Z274" s="5">
        <v>31604518</v>
      </c>
      <c r="AA274" s="5">
        <v>31604518</v>
      </c>
      <c r="AB274" s="5">
        <v>31604518</v>
      </c>
      <c r="AC274" s="4"/>
      <c r="AD274" s="6">
        <v>45875.386296296303</v>
      </c>
      <c r="AE274" s="4" t="s">
        <v>33</v>
      </c>
    </row>
    <row r="275" spans="1:31" ht="165.75" x14ac:dyDescent="0.25">
      <c r="A275" s="4" t="s">
        <v>26</v>
      </c>
      <c r="B275" s="4" t="s">
        <v>11923</v>
      </c>
      <c r="C275" s="4" t="s">
        <v>1222</v>
      </c>
      <c r="D275" s="6">
        <v>30834</v>
      </c>
      <c r="E275" s="6"/>
      <c r="F275" s="4" t="s">
        <v>28</v>
      </c>
      <c r="G275" s="4" t="s">
        <v>29</v>
      </c>
      <c r="H275" s="4">
        <v>4058</v>
      </c>
      <c r="I275" s="4" t="s">
        <v>1223</v>
      </c>
      <c r="J275" s="4" t="s">
        <v>341</v>
      </c>
      <c r="K275" s="4"/>
      <c r="L275" s="4" t="s">
        <v>9171</v>
      </c>
      <c r="M275" s="4" t="s">
        <v>1224</v>
      </c>
      <c r="N275" s="4" t="s">
        <v>1225</v>
      </c>
      <c r="O275" s="4"/>
      <c r="P275" s="5">
        <v>36448600</v>
      </c>
      <c r="Q275" s="5">
        <v>1</v>
      </c>
      <c r="R275" s="5">
        <v>1</v>
      </c>
      <c r="S275" s="5">
        <v>1</v>
      </c>
      <c r="T275" s="5">
        <v>9548550</v>
      </c>
      <c r="U275" s="5">
        <v>9548550</v>
      </c>
      <c r="V275" s="5">
        <v>9548550</v>
      </c>
      <c r="W275" s="5">
        <v>21775736</v>
      </c>
      <c r="X275" s="5">
        <v>21775736</v>
      </c>
      <c r="Y275" s="5">
        <v>21775736</v>
      </c>
      <c r="Z275" s="5">
        <v>31324287</v>
      </c>
      <c r="AA275" s="5">
        <v>31324287</v>
      </c>
      <c r="AB275" s="5">
        <v>31324287</v>
      </c>
      <c r="AC275" s="4" t="s">
        <v>1226</v>
      </c>
      <c r="AD275" s="6">
        <v>45580.383553240703</v>
      </c>
      <c r="AE275" s="4" t="s">
        <v>33</v>
      </c>
    </row>
    <row r="276" spans="1:31" ht="369.75" x14ac:dyDescent="0.25">
      <c r="A276" s="4" t="s">
        <v>26</v>
      </c>
      <c r="B276" s="4" t="s">
        <v>11923</v>
      </c>
      <c r="C276" s="4" t="s">
        <v>1227</v>
      </c>
      <c r="D276" s="6">
        <v>27061</v>
      </c>
      <c r="E276" s="6">
        <v>45366</v>
      </c>
      <c r="F276" s="4" t="s">
        <v>176</v>
      </c>
      <c r="G276" s="4" t="s">
        <v>177</v>
      </c>
      <c r="H276" s="4">
        <v>741</v>
      </c>
      <c r="I276" s="4" t="s">
        <v>1228</v>
      </c>
      <c r="J276" s="4" t="s">
        <v>1229</v>
      </c>
      <c r="K276" s="4" t="s">
        <v>1230</v>
      </c>
      <c r="L276" s="4" t="s">
        <v>9216</v>
      </c>
      <c r="M276" s="4" t="s">
        <v>1231</v>
      </c>
      <c r="N276" s="4" t="s">
        <v>1232</v>
      </c>
      <c r="O276" s="4" t="s">
        <v>1233</v>
      </c>
      <c r="P276" s="5">
        <v>0</v>
      </c>
      <c r="Q276" s="5"/>
      <c r="R276" s="5"/>
      <c r="S276" s="5"/>
      <c r="T276" s="5">
        <v>24813389</v>
      </c>
      <c r="U276" s="5">
        <v>29873912</v>
      </c>
      <c r="V276" s="5">
        <v>37200176</v>
      </c>
      <c r="W276" s="5">
        <v>6337382</v>
      </c>
      <c r="X276" s="5">
        <v>6875352</v>
      </c>
      <c r="Y276" s="5">
        <v>7773579</v>
      </c>
      <c r="Z276" s="5">
        <v>31150771</v>
      </c>
      <c r="AA276" s="5">
        <v>36749264</v>
      </c>
      <c r="AB276" s="5">
        <v>44973755</v>
      </c>
      <c r="AC276" s="4"/>
      <c r="AD276" s="6">
        <v>44048</v>
      </c>
      <c r="AE276" s="4" t="s">
        <v>33</v>
      </c>
    </row>
    <row r="277" spans="1:31" ht="409.5" x14ac:dyDescent="0.25">
      <c r="A277" s="4" t="s">
        <v>26</v>
      </c>
      <c r="B277" s="4" t="s">
        <v>11923</v>
      </c>
      <c r="C277" s="4" t="s">
        <v>1234</v>
      </c>
      <c r="D277" s="6">
        <v>17731</v>
      </c>
      <c r="E277" s="6"/>
      <c r="F277" s="4" t="s">
        <v>28</v>
      </c>
      <c r="G277" s="4" t="s">
        <v>29</v>
      </c>
      <c r="H277" s="4">
        <v>144</v>
      </c>
      <c r="I277" s="4" t="s">
        <v>1235</v>
      </c>
      <c r="J277" s="4" t="s">
        <v>4867</v>
      </c>
      <c r="K277" s="4" t="s">
        <v>4868</v>
      </c>
      <c r="L277" s="4" t="s">
        <v>9240</v>
      </c>
      <c r="M277" s="4" t="s">
        <v>1236</v>
      </c>
      <c r="N277" s="4" t="s">
        <v>9241</v>
      </c>
      <c r="O277" s="4" t="s">
        <v>9242</v>
      </c>
      <c r="P277" s="5">
        <v>0</v>
      </c>
      <c r="Q277" s="5">
        <v>2058620</v>
      </c>
      <c r="R277" s="5">
        <v>2995909</v>
      </c>
      <c r="S277" s="5">
        <v>4355196</v>
      </c>
      <c r="T277" s="5">
        <v>19114649</v>
      </c>
      <c r="U277" s="5">
        <v>25214096</v>
      </c>
      <c r="V277" s="5">
        <v>34044874</v>
      </c>
      <c r="W277" s="5">
        <v>9825146</v>
      </c>
      <c r="X277" s="5">
        <v>11801897</v>
      </c>
      <c r="Y277" s="5">
        <v>15114787</v>
      </c>
      <c r="Z277" s="5">
        <v>30998415</v>
      </c>
      <c r="AA277" s="5">
        <v>40011902</v>
      </c>
      <c r="AB277" s="5">
        <v>53514857</v>
      </c>
      <c r="AC277" s="4"/>
      <c r="AD277" s="6">
        <v>45212.443576388898</v>
      </c>
      <c r="AE277" s="4" t="s">
        <v>33</v>
      </c>
    </row>
    <row r="278" spans="1:31" ht="127.5" x14ac:dyDescent="0.25">
      <c r="A278" s="4" t="s">
        <v>26</v>
      </c>
      <c r="B278" s="4" t="s">
        <v>11923</v>
      </c>
      <c r="C278" s="4" t="s">
        <v>2612</v>
      </c>
      <c r="D278" s="6">
        <v>32264</v>
      </c>
      <c r="E278" s="6"/>
      <c r="F278" s="4" t="s">
        <v>28</v>
      </c>
      <c r="G278" s="4" t="s">
        <v>29</v>
      </c>
      <c r="H278" s="4">
        <v>4324</v>
      </c>
      <c r="I278" s="4" t="s">
        <v>2613</v>
      </c>
      <c r="J278" s="4" t="s">
        <v>11976</v>
      </c>
      <c r="K278" s="4"/>
      <c r="L278" s="4" t="s">
        <v>9145</v>
      </c>
      <c r="M278" s="4" t="s">
        <v>12148</v>
      </c>
      <c r="N278" s="4" t="s">
        <v>12083</v>
      </c>
      <c r="O278" s="4"/>
      <c r="P278" s="5">
        <v>0</v>
      </c>
      <c r="Q278" s="5"/>
      <c r="R278" s="5"/>
      <c r="S278" s="5"/>
      <c r="T278" s="5">
        <v>30881200</v>
      </c>
      <c r="U278" s="5">
        <v>35243858</v>
      </c>
      <c r="V278" s="5">
        <v>41630854</v>
      </c>
      <c r="W278" s="5"/>
      <c r="X278" s="5"/>
      <c r="Y278" s="5"/>
      <c r="Z278" s="5">
        <v>30881200</v>
      </c>
      <c r="AA278" s="5">
        <v>35243858</v>
      </c>
      <c r="AB278" s="5">
        <v>41630854</v>
      </c>
      <c r="AC278" s="4"/>
      <c r="AD278" s="6">
        <v>45894.614907407398</v>
      </c>
      <c r="AE278" s="4" t="s">
        <v>33</v>
      </c>
    </row>
    <row r="279" spans="1:31" ht="51" x14ac:dyDescent="0.25">
      <c r="A279" s="4" t="s">
        <v>26</v>
      </c>
      <c r="B279" s="4" t="s">
        <v>11923</v>
      </c>
      <c r="C279" s="4" t="s">
        <v>1237</v>
      </c>
      <c r="D279" s="6">
        <v>43647</v>
      </c>
      <c r="E279" s="6"/>
      <c r="F279" s="4" t="s">
        <v>28</v>
      </c>
      <c r="G279" s="4" t="s">
        <v>688</v>
      </c>
      <c r="H279" s="4">
        <v>8119</v>
      </c>
      <c r="I279" s="4" t="s">
        <v>1238</v>
      </c>
      <c r="J279" s="4" t="s">
        <v>1239</v>
      </c>
      <c r="K279" s="4"/>
      <c r="L279" s="4" t="s">
        <v>9212</v>
      </c>
      <c r="M279" s="4" t="s">
        <v>1240</v>
      </c>
      <c r="N279" s="4" t="s">
        <v>1241</v>
      </c>
      <c r="O279" s="4"/>
      <c r="P279" s="5">
        <v>0</v>
      </c>
      <c r="Q279" s="5"/>
      <c r="R279" s="5"/>
      <c r="S279" s="5"/>
      <c r="T279" s="5">
        <v>30865200</v>
      </c>
      <c r="U279" s="5">
        <v>35227858</v>
      </c>
      <c r="V279" s="5">
        <v>41614854</v>
      </c>
      <c r="W279" s="5"/>
      <c r="X279" s="5"/>
      <c r="Y279" s="5"/>
      <c r="Z279" s="5">
        <v>30865200</v>
      </c>
      <c r="AA279" s="5">
        <v>35227858</v>
      </c>
      <c r="AB279" s="5">
        <v>41614854</v>
      </c>
      <c r="AC279" s="4"/>
      <c r="AD279" s="6">
        <v>45267.561874999999</v>
      </c>
      <c r="AE279" s="4" t="s">
        <v>33</v>
      </c>
    </row>
    <row r="280" spans="1:31" ht="409.5" x14ac:dyDescent="0.25">
      <c r="A280" s="4" t="s">
        <v>26</v>
      </c>
      <c r="B280" s="4" t="s">
        <v>11923</v>
      </c>
      <c r="C280" s="4" t="s">
        <v>1242</v>
      </c>
      <c r="D280" s="6">
        <v>26604</v>
      </c>
      <c r="E280" s="6"/>
      <c r="F280" s="4" t="s">
        <v>28</v>
      </c>
      <c r="G280" s="4" t="s">
        <v>71</v>
      </c>
      <c r="H280" s="4">
        <v>266</v>
      </c>
      <c r="I280" s="4" t="s">
        <v>1243</v>
      </c>
      <c r="J280" s="4" t="s">
        <v>9243</v>
      </c>
      <c r="K280" s="4" t="s">
        <v>9244</v>
      </c>
      <c r="L280" s="4" t="s">
        <v>9153</v>
      </c>
      <c r="M280" s="4" t="s">
        <v>12149</v>
      </c>
      <c r="N280" s="4" t="s">
        <v>9245</v>
      </c>
      <c r="O280" s="4" t="s">
        <v>9246</v>
      </c>
      <c r="P280" s="5">
        <v>0</v>
      </c>
      <c r="Q280" s="5">
        <v>300316</v>
      </c>
      <c r="R280" s="5">
        <v>432339</v>
      </c>
      <c r="S280" s="5">
        <v>623345</v>
      </c>
      <c r="T280" s="5">
        <v>20767971</v>
      </c>
      <c r="U280" s="5">
        <v>25593934</v>
      </c>
      <c r="V280" s="5">
        <v>32582299</v>
      </c>
      <c r="W280" s="5">
        <v>9787744</v>
      </c>
      <c r="X280" s="5">
        <v>10863684</v>
      </c>
      <c r="Y280" s="5">
        <v>12660138</v>
      </c>
      <c r="Z280" s="5">
        <v>30856031</v>
      </c>
      <c r="AA280" s="5">
        <v>36889957</v>
      </c>
      <c r="AB280" s="5">
        <v>45865782</v>
      </c>
      <c r="AC280" s="4"/>
      <c r="AD280" s="6">
        <v>44833.603506944397</v>
      </c>
      <c r="AE280" s="4" t="s">
        <v>33</v>
      </c>
    </row>
    <row r="281" spans="1:31" ht="76.5" x14ac:dyDescent="0.25">
      <c r="A281" s="4" t="s">
        <v>26</v>
      </c>
      <c r="B281" s="4" t="s">
        <v>11923</v>
      </c>
      <c r="C281" s="4" t="s">
        <v>12150</v>
      </c>
      <c r="D281" s="6">
        <v>40026</v>
      </c>
      <c r="E281" s="6"/>
      <c r="F281" s="4" t="s">
        <v>28</v>
      </c>
      <c r="G281" s="4" t="s">
        <v>29</v>
      </c>
      <c r="H281" s="4">
        <v>7620</v>
      </c>
      <c r="I281" s="4" t="s">
        <v>12151</v>
      </c>
      <c r="J281" s="4" t="s">
        <v>9275</v>
      </c>
      <c r="K281" s="4" t="s">
        <v>12152</v>
      </c>
      <c r="L281" s="4" t="s">
        <v>12153</v>
      </c>
      <c r="M281" s="4" t="s">
        <v>12154</v>
      </c>
      <c r="N281" s="4" t="s">
        <v>9277</v>
      </c>
      <c r="O281" s="4" t="s">
        <v>12155</v>
      </c>
      <c r="P281" s="5">
        <v>0</v>
      </c>
      <c r="Q281" s="5"/>
      <c r="R281" s="5"/>
      <c r="S281" s="5"/>
      <c r="T281" s="5">
        <v>30699892</v>
      </c>
      <c r="U281" s="5">
        <v>35062550</v>
      </c>
      <c r="V281" s="5">
        <v>41449546</v>
      </c>
      <c r="W281" s="5"/>
      <c r="X281" s="5"/>
      <c r="Y281" s="5"/>
      <c r="Z281" s="5">
        <v>30699892</v>
      </c>
      <c r="AA281" s="5">
        <v>35062550</v>
      </c>
      <c r="AB281" s="5">
        <v>41449546</v>
      </c>
      <c r="AC281" s="4"/>
      <c r="AD281" s="6">
        <v>45824.383252314801</v>
      </c>
      <c r="AE281" s="4" t="s">
        <v>33</v>
      </c>
    </row>
    <row r="282" spans="1:31" ht="89.25" x14ac:dyDescent="0.25">
      <c r="A282" s="4" t="s">
        <v>26</v>
      </c>
      <c r="B282" s="4" t="s">
        <v>11923</v>
      </c>
      <c r="C282" s="4" t="s">
        <v>1247</v>
      </c>
      <c r="D282" s="6">
        <v>35643</v>
      </c>
      <c r="E282" s="6"/>
      <c r="F282" s="4" t="s">
        <v>28</v>
      </c>
      <c r="G282" s="4" t="s">
        <v>71</v>
      </c>
      <c r="H282" s="4">
        <v>3067</v>
      </c>
      <c r="I282" s="4" t="s">
        <v>1248</v>
      </c>
      <c r="J282" s="4" t="s">
        <v>454</v>
      </c>
      <c r="K282" s="4"/>
      <c r="L282" s="4" t="s">
        <v>9189</v>
      </c>
      <c r="M282" s="4" t="s">
        <v>1249</v>
      </c>
      <c r="N282" s="4" t="s">
        <v>1250</v>
      </c>
      <c r="O282" s="4"/>
      <c r="P282" s="5">
        <v>0</v>
      </c>
      <c r="Q282" s="5">
        <v>2341763</v>
      </c>
      <c r="R282" s="5">
        <v>2563955</v>
      </c>
      <c r="S282" s="5">
        <v>2886450</v>
      </c>
      <c r="T282" s="5">
        <v>28069992</v>
      </c>
      <c r="U282" s="5">
        <v>36795308</v>
      </c>
      <c r="V282" s="5">
        <v>49569300</v>
      </c>
      <c r="W282" s="5"/>
      <c r="X282" s="5"/>
      <c r="Y282" s="5"/>
      <c r="Z282" s="5">
        <v>30411755</v>
      </c>
      <c r="AA282" s="5">
        <v>39359263</v>
      </c>
      <c r="AB282" s="5">
        <v>52455750</v>
      </c>
      <c r="AC282" s="4"/>
      <c r="AD282" s="6">
        <v>44833.603506944397</v>
      </c>
      <c r="AE282" s="4" t="s">
        <v>33</v>
      </c>
    </row>
    <row r="283" spans="1:31" ht="114.75" x14ac:dyDescent="0.25">
      <c r="A283" s="4" t="s">
        <v>26</v>
      </c>
      <c r="B283" s="4" t="s">
        <v>11923</v>
      </c>
      <c r="C283" s="4" t="s">
        <v>1251</v>
      </c>
      <c r="D283" s="6">
        <v>31321</v>
      </c>
      <c r="E283" s="6"/>
      <c r="F283" s="4" t="s">
        <v>28</v>
      </c>
      <c r="G283" s="4" t="s">
        <v>29</v>
      </c>
      <c r="H283" s="4">
        <v>2883</v>
      </c>
      <c r="I283" s="4" t="s">
        <v>1252</v>
      </c>
      <c r="J283" s="4" t="s">
        <v>68</v>
      </c>
      <c r="K283" s="4"/>
      <c r="L283" s="4" t="s">
        <v>9145</v>
      </c>
      <c r="M283" s="4" t="s">
        <v>1253</v>
      </c>
      <c r="N283" s="4" t="s">
        <v>1254</v>
      </c>
      <c r="O283" s="4"/>
      <c r="P283" s="5">
        <v>0</v>
      </c>
      <c r="Q283" s="5">
        <v>1745185</v>
      </c>
      <c r="R283" s="5">
        <v>1745185</v>
      </c>
      <c r="S283" s="5">
        <v>1745185</v>
      </c>
      <c r="T283" s="5">
        <v>3380850</v>
      </c>
      <c r="U283" s="5">
        <v>3380850</v>
      </c>
      <c r="V283" s="5">
        <v>3380850</v>
      </c>
      <c r="W283" s="5">
        <v>25122364</v>
      </c>
      <c r="X283" s="5">
        <v>25122364</v>
      </c>
      <c r="Y283" s="5">
        <v>25122364</v>
      </c>
      <c r="Z283" s="5">
        <v>30248399</v>
      </c>
      <c r="AA283" s="5">
        <v>30248399</v>
      </c>
      <c r="AB283" s="5">
        <v>30248399</v>
      </c>
      <c r="AC283" s="4"/>
      <c r="AD283" s="6">
        <v>45118.6664930556</v>
      </c>
      <c r="AE283" s="4" t="s">
        <v>33</v>
      </c>
    </row>
    <row r="284" spans="1:31" ht="76.5" x14ac:dyDescent="0.25">
      <c r="A284" s="4" t="s">
        <v>26</v>
      </c>
      <c r="B284" s="4" t="s">
        <v>11923</v>
      </c>
      <c r="C284" s="4" t="s">
        <v>1255</v>
      </c>
      <c r="D284" s="6">
        <v>39508</v>
      </c>
      <c r="E284" s="6"/>
      <c r="F284" s="4" t="s">
        <v>28</v>
      </c>
      <c r="G284" s="4" t="s">
        <v>29</v>
      </c>
      <c r="H284" s="4">
        <v>7830</v>
      </c>
      <c r="I284" s="4" t="s">
        <v>1256</v>
      </c>
      <c r="J284" s="4" t="s">
        <v>12156</v>
      </c>
      <c r="K284" s="4" t="s">
        <v>12157</v>
      </c>
      <c r="L284" s="4" t="s">
        <v>9145</v>
      </c>
      <c r="M284" s="4" t="s">
        <v>1257</v>
      </c>
      <c r="N284" s="4" t="s">
        <v>12158</v>
      </c>
      <c r="O284" s="4" t="s">
        <v>12159</v>
      </c>
      <c r="P284" s="5">
        <v>0</v>
      </c>
      <c r="Q284" s="5">
        <v>459760</v>
      </c>
      <c r="R284" s="5">
        <v>579898</v>
      </c>
      <c r="S284" s="5">
        <v>756358</v>
      </c>
      <c r="T284" s="5">
        <v>29699952</v>
      </c>
      <c r="U284" s="5">
        <v>34062610</v>
      </c>
      <c r="V284" s="5">
        <v>40449606</v>
      </c>
      <c r="W284" s="5"/>
      <c r="X284" s="5"/>
      <c r="Y284" s="5"/>
      <c r="Z284" s="5">
        <v>30159712</v>
      </c>
      <c r="AA284" s="5">
        <v>34642508</v>
      </c>
      <c r="AB284" s="5">
        <v>41205964</v>
      </c>
      <c r="AC284" s="4"/>
      <c r="AD284" s="6">
        <v>45350.464444444398</v>
      </c>
      <c r="AE284" s="4" t="s">
        <v>33</v>
      </c>
    </row>
    <row r="285" spans="1:31" ht="76.5" x14ac:dyDescent="0.25">
      <c r="A285" s="4" t="s">
        <v>26</v>
      </c>
      <c r="B285" s="4" t="s">
        <v>11923</v>
      </c>
      <c r="C285" s="4" t="s">
        <v>1261</v>
      </c>
      <c r="D285" s="6">
        <v>30926</v>
      </c>
      <c r="E285" s="6"/>
      <c r="F285" s="4" t="s">
        <v>28</v>
      </c>
      <c r="G285" s="4" t="s">
        <v>29</v>
      </c>
      <c r="H285" s="4">
        <v>2326</v>
      </c>
      <c r="I285" s="4" t="s">
        <v>1262</v>
      </c>
      <c r="J285" s="4" t="s">
        <v>545</v>
      </c>
      <c r="K285" s="4"/>
      <c r="L285" s="4" t="s">
        <v>9154</v>
      </c>
      <c r="M285" s="4" t="s">
        <v>12160</v>
      </c>
      <c r="N285" s="4" t="s">
        <v>1263</v>
      </c>
      <c r="O285" s="4"/>
      <c r="P285" s="5">
        <v>0</v>
      </c>
      <c r="Q285" s="5"/>
      <c r="R285" s="5"/>
      <c r="S285" s="5"/>
      <c r="T285" s="5">
        <v>29968850</v>
      </c>
      <c r="U285" s="5">
        <v>34331508</v>
      </c>
      <c r="V285" s="5">
        <v>40718504</v>
      </c>
      <c r="W285" s="5"/>
      <c r="X285" s="5"/>
      <c r="Y285" s="5"/>
      <c r="Z285" s="5">
        <v>29968850</v>
      </c>
      <c r="AA285" s="5">
        <v>34331508</v>
      </c>
      <c r="AB285" s="5">
        <v>40718504</v>
      </c>
      <c r="AC285" s="4"/>
      <c r="AD285" s="6">
        <v>45839.436805555597</v>
      </c>
      <c r="AE285" s="4" t="s">
        <v>33</v>
      </c>
    </row>
    <row r="286" spans="1:31" ht="409.5" x14ac:dyDescent="0.25">
      <c r="A286" s="4" t="s">
        <v>26</v>
      </c>
      <c r="B286" s="4" t="s">
        <v>11923</v>
      </c>
      <c r="C286" s="4" t="s">
        <v>1258</v>
      </c>
      <c r="D286" s="6">
        <v>17278</v>
      </c>
      <c r="E286" s="6"/>
      <c r="F286" s="4" t="s">
        <v>28</v>
      </c>
      <c r="G286" s="4" t="s">
        <v>29</v>
      </c>
      <c r="H286" s="4">
        <v>105</v>
      </c>
      <c r="I286" s="4" t="s">
        <v>1259</v>
      </c>
      <c r="J286" s="4" t="s">
        <v>4867</v>
      </c>
      <c r="K286" s="4" t="s">
        <v>4868</v>
      </c>
      <c r="L286" s="4" t="s">
        <v>9240</v>
      </c>
      <c r="M286" s="4" t="s">
        <v>1260</v>
      </c>
      <c r="N286" s="4" t="s">
        <v>9247</v>
      </c>
      <c r="O286" s="4" t="s">
        <v>9248</v>
      </c>
      <c r="P286" s="5">
        <v>0</v>
      </c>
      <c r="Q286" s="5">
        <v>2534307</v>
      </c>
      <c r="R286" s="5">
        <v>3957832</v>
      </c>
      <c r="S286" s="5">
        <v>6021623</v>
      </c>
      <c r="T286" s="5">
        <v>14599269</v>
      </c>
      <c r="U286" s="5">
        <v>19786389</v>
      </c>
      <c r="V286" s="5">
        <v>27295550</v>
      </c>
      <c r="W286" s="5">
        <v>12679478</v>
      </c>
      <c r="X286" s="5">
        <v>16361095</v>
      </c>
      <c r="Y286" s="5">
        <v>22351685</v>
      </c>
      <c r="Z286" s="5">
        <v>29813054</v>
      </c>
      <c r="AA286" s="5">
        <v>40105316</v>
      </c>
      <c r="AB286" s="5">
        <v>55668858</v>
      </c>
      <c r="AC286" s="4"/>
      <c r="AD286" s="6">
        <v>45100.2804398148</v>
      </c>
      <c r="AE286" s="4" t="s">
        <v>33</v>
      </c>
    </row>
    <row r="287" spans="1:31" ht="127.5" x14ac:dyDescent="0.25">
      <c r="A287" s="4" t="s">
        <v>26</v>
      </c>
      <c r="B287" s="4" t="s">
        <v>11923</v>
      </c>
      <c r="C287" s="4" t="s">
        <v>1264</v>
      </c>
      <c r="D287" s="6">
        <v>39630</v>
      </c>
      <c r="E287" s="6"/>
      <c r="F287" s="4" t="s">
        <v>28</v>
      </c>
      <c r="G287" s="4" t="s">
        <v>71</v>
      </c>
      <c r="H287" s="4">
        <v>2887</v>
      </c>
      <c r="I287" s="4" t="s">
        <v>1265</v>
      </c>
      <c r="J287" s="4" t="s">
        <v>824</v>
      </c>
      <c r="K287" s="4" t="s">
        <v>906</v>
      </c>
      <c r="L287" s="4" t="s">
        <v>9161</v>
      </c>
      <c r="M287" s="4" t="s">
        <v>1266</v>
      </c>
      <c r="N287" s="4" t="s">
        <v>1267</v>
      </c>
      <c r="O287" s="4" t="s">
        <v>1268</v>
      </c>
      <c r="P287" s="5">
        <v>0</v>
      </c>
      <c r="Q287" s="5">
        <v>2646462</v>
      </c>
      <c r="R287" s="5">
        <v>3108929</v>
      </c>
      <c r="S287" s="5">
        <v>3784344</v>
      </c>
      <c r="T287" s="5">
        <v>27065428</v>
      </c>
      <c r="U287" s="5">
        <v>40153402</v>
      </c>
      <c r="V287" s="5">
        <v>59314390</v>
      </c>
      <c r="W287" s="5"/>
      <c r="X287" s="5"/>
      <c r="Y287" s="5"/>
      <c r="Z287" s="5">
        <v>29711890</v>
      </c>
      <c r="AA287" s="5">
        <v>43262331</v>
      </c>
      <c r="AB287" s="5">
        <v>63098734</v>
      </c>
      <c r="AC287" s="4"/>
      <c r="AD287" s="6">
        <v>44833.603506944397</v>
      </c>
      <c r="AE287" s="4" t="s">
        <v>33</v>
      </c>
    </row>
    <row r="288" spans="1:31" ht="409.5" x14ac:dyDescent="0.25">
      <c r="A288" s="4" t="s">
        <v>26</v>
      </c>
      <c r="B288" s="4" t="s">
        <v>11923</v>
      </c>
      <c r="C288" s="4" t="s">
        <v>1269</v>
      </c>
      <c r="D288" s="6">
        <v>24654</v>
      </c>
      <c r="E288" s="6"/>
      <c r="F288" s="4" t="s">
        <v>28</v>
      </c>
      <c r="G288" s="4" t="s">
        <v>71</v>
      </c>
      <c r="H288" s="4">
        <v>213</v>
      </c>
      <c r="I288" s="4" t="s">
        <v>1270</v>
      </c>
      <c r="J288" s="4" t="s">
        <v>779</v>
      </c>
      <c r="K288" s="4" t="s">
        <v>1271</v>
      </c>
      <c r="L288" s="4" t="s">
        <v>9209</v>
      </c>
      <c r="M288" s="4" t="s">
        <v>1272</v>
      </c>
      <c r="N288" s="4" t="s">
        <v>1273</v>
      </c>
      <c r="O288" s="4" t="s">
        <v>1274</v>
      </c>
      <c r="P288" s="5">
        <v>0</v>
      </c>
      <c r="Q288" s="5">
        <v>814714</v>
      </c>
      <c r="R288" s="5">
        <v>1300951</v>
      </c>
      <c r="S288" s="5">
        <v>2005460</v>
      </c>
      <c r="T288" s="5">
        <v>20782912</v>
      </c>
      <c r="U288" s="5">
        <v>26647803</v>
      </c>
      <c r="V288" s="5">
        <v>35140684</v>
      </c>
      <c r="W288" s="5">
        <v>7989249</v>
      </c>
      <c r="X288" s="5">
        <v>9606345</v>
      </c>
      <c r="Y288" s="5">
        <v>12245574</v>
      </c>
      <c r="Z288" s="5">
        <v>29586875</v>
      </c>
      <c r="AA288" s="5">
        <v>37555099</v>
      </c>
      <c r="AB288" s="5">
        <v>49391718</v>
      </c>
      <c r="AC288" s="4"/>
      <c r="AD288" s="6">
        <v>45530.444687499999</v>
      </c>
      <c r="AE288" s="4" t="s">
        <v>33</v>
      </c>
    </row>
    <row r="289" spans="1:31" ht="102" x14ac:dyDescent="0.25">
      <c r="A289" s="4" t="s">
        <v>26</v>
      </c>
      <c r="B289" s="4" t="s">
        <v>11923</v>
      </c>
      <c r="C289" s="4" t="s">
        <v>1275</v>
      </c>
      <c r="D289" s="6">
        <v>37438</v>
      </c>
      <c r="E289" s="6"/>
      <c r="F289" s="4" t="s">
        <v>28</v>
      </c>
      <c r="G289" s="4" t="s">
        <v>29</v>
      </c>
      <c r="H289" s="4">
        <v>5278</v>
      </c>
      <c r="I289" s="4" t="s">
        <v>1276</v>
      </c>
      <c r="J289" s="4" t="s">
        <v>289</v>
      </c>
      <c r="K289" s="4"/>
      <c r="L289" s="4" t="s">
        <v>9149</v>
      </c>
      <c r="M289" s="4" t="s">
        <v>1277</v>
      </c>
      <c r="N289" s="4" t="s">
        <v>1278</v>
      </c>
      <c r="O289" s="4"/>
      <c r="P289" s="5">
        <v>0</v>
      </c>
      <c r="Q289" s="5"/>
      <c r="R289" s="5"/>
      <c r="S289" s="5"/>
      <c r="T289" s="5">
        <v>29397080</v>
      </c>
      <c r="U289" s="5">
        <v>33759738</v>
      </c>
      <c r="V289" s="5">
        <v>40146734</v>
      </c>
      <c r="W289" s="5"/>
      <c r="X289" s="5"/>
      <c r="Y289" s="5"/>
      <c r="Z289" s="5">
        <v>29397080</v>
      </c>
      <c r="AA289" s="5">
        <v>33759738</v>
      </c>
      <c r="AB289" s="5">
        <v>40146734</v>
      </c>
      <c r="AC289" s="4"/>
      <c r="AD289" s="6">
        <v>45699.384756944397</v>
      </c>
      <c r="AE289" s="4" t="s">
        <v>33</v>
      </c>
    </row>
    <row r="290" spans="1:31" ht="114.75" x14ac:dyDescent="0.25">
      <c r="A290" s="4" t="s">
        <v>26</v>
      </c>
      <c r="B290" s="4" t="s">
        <v>11923</v>
      </c>
      <c r="C290" s="4" t="s">
        <v>1114</v>
      </c>
      <c r="D290" s="6">
        <v>30498</v>
      </c>
      <c r="E290" s="6">
        <v>45777</v>
      </c>
      <c r="F290" s="4" t="s">
        <v>176</v>
      </c>
      <c r="G290" s="4" t="s">
        <v>360</v>
      </c>
      <c r="H290" s="4">
        <v>1027</v>
      </c>
      <c r="I290" s="4" t="s">
        <v>1115</v>
      </c>
      <c r="J290" s="4" t="s">
        <v>1116</v>
      </c>
      <c r="K290" s="4" t="s">
        <v>1117</v>
      </c>
      <c r="L290" s="4" t="s">
        <v>9234</v>
      </c>
      <c r="M290" s="4" t="s">
        <v>12161</v>
      </c>
      <c r="N290" s="4" t="s">
        <v>1118</v>
      </c>
      <c r="O290" s="4" t="s">
        <v>1119</v>
      </c>
      <c r="P290" s="5">
        <v>24054849</v>
      </c>
      <c r="Q290" s="5"/>
      <c r="R290" s="5"/>
      <c r="S290" s="5"/>
      <c r="T290" s="5"/>
      <c r="U290" s="5"/>
      <c r="V290" s="5"/>
      <c r="W290" s="5">
        <v>29381516</v>
      </c>
      <c r="X290" s="5">
        <v>29502920</v>
      </c>
      <c r="Y290" s="5">
        <v>29708604</v>
      </c>
      <c r="Z290" s="5">
        <v>29381516</v>
      </c>
      <c r="AA290" s="5">
        <v>29502920</v>
      </c>
      <c r="AB290" s="5">
        <v>29708604</v>
      </c>
      <c r="AC290" s="4"/>
      <c r="AD290" s="6">
        <v>44048</v>
      </c>
      <c r="AE290" s="4" t="s">
        <v>33</v>
      </c>
    </row>
    <row r="291" spans="1:31" ht="102" x14ac:dyDescent="0.25">
      <c r="A291" s="4" t="s">
        <v>26</v>
      </c>
      <c r="B291" s="4" t="s">
        <v>11923</v>
      </c>
      <c r="C291" s="4" t="s">
        <v>1279</v>
      </c>
      <c r="D291" s="6">
        <v>36342</v>
      </c>
      <c r="E291" s="6"/>
      <c r="F291" s="4" t="s">
        <v>28</v>
      </c>
      <c r="G291" s="4" t="s">
        <v>29</v>
      </c>
      <c r="H291" s="4">
        <v>6997</v>
      </c>
      <c r="I291" s="4" t="s">
        <v>1280</v>
      </c>
      <c r="J291" s="4" t="s">
        <v>258</v>
      </c>
      <c r="K291" s="4"/>
      <c r="L291" s="4" t="s">
        <v>9143</v>
      </c>
      <c r="M291" s="4" t="s">
        <v>1281</v>
      </c>
      <c r="N291" s="4" t="s">
        <v>1282</v>
      </c>
      <c r="O291" s="4"/>
      <c r="P291" s="5">
        <v>0</v>
      </c>
      <c r="Q291" s="5"/>
      <c r="R291" s="5"/>
      <c r="S291" s="5"/>
      <c r="T291" s="5">
        <v>29275700</v>
      </c>
      <c r="U291" s="5">
        <v>33638358</v>
      </c>
      <c r="V291" s="5">
        <v>40025354</v>
      </c>
      <c r="W291" s="5"/>
      <c r="X291" s="5"/>
      <c r="Y291" s="5"/>
      <c r="Z291" s="5">
        <v>29275700</v>
      </c>
      <c r="AA291" s="5">
        <v>33638358</v>
      </c>
      <c r="AB291" s="5">
        <v>40025354</v>
      </c>
      <c r="AC291" s="4"/>
      <c r="AD291" s="6">
        <v>44048</v>
      </c>
      <c r="AE291" s="4" t="s">
        <v>33</v>
      </c>
    </row>
    <row r="292" spans="1:31" ht="165.75" x14ac:dyDescent="0.25">
      <c r="A292" s="4" t="s">
        <v>26</v>
      </c>
      <c r="B292" s="4" t="s">
        <v>11923</v>
      </c>
      <c r="C292" s="4" t="s">
        <v>1216</v>
      </c>
      <c r="D292" s="6">
        <v>35431</v>
      </c>
      <c r="E292" s="6">
        <v>45634</v>
      </c>
      <c r="F292" s="4" t="s">
        <v>176</v>
      </c>
      <c r="G292" s="4" t="s">
        <v>360</v>
      </c>
      <c r="H292" s="4">
        <v>3205</v>
      </c>
      <c r="I292" s="4" t="s">
        <v>901</v>
      </c>
      <c r="J292" s="4" t="s">
        <v>107</v>
      </c>
      <c r="K292" s="4"/>
      <c r="L292" s="4" t="s">
        <v>9149</v>
      </c>
      <c r="M292" s="4" t="s">
        <v>12162</v>
      </c>
      <c r="N292" s="4" t="s">
        <v>12163</v>
      </c>
      <c r="O292" s="4"/>
      <c r="P292" s="5">
        <v>0</v>
      </c>
      <c r="Q292" s="5">
        <v>4586125</v>
      </c>
      <c r="R292" s="5">
        <v>5048593</v>
      </c>
      <c r="S292" s="5">
        <v>5724008</v>
      </c>
      <c r="T292" s="5">
        <v>24643148</v>
      </c>
      <c r="U292" s="5">
        <v>29005806</v>
      </c>
      <c r="V292" s="5">
        <v>35392802</v>
      </c>
      <c r="W292" s="5"/>
      <c r="X292" s="5"/>
      <c r="Y292" s="5"/>
      <c r="Z292" s="5">
        <v>29229273</v>
      </c>
      <c r="AA292" s="5">
        <v>34054399</v>
      </c>
      <c r="AB292" s="5">
        <v>41116810</v>
      </c>
      <c r="AC292" s="4"/>
      <c r="AD292" s="6">
        <v>45834.681331018503</v>
      </c>
      <c r="AE292" s="4" t="s">
        <v>33</v>
      </c>
    </row>
    <row r="293" spans="1:31" ht="409.5" x14ac:dyDescent="0.25">
      <c r="A293" s="4" t="s">
        <v>26</v>
      </c>
      <c r="B293" s="4" t="s">
        <v>11923</v>
      </c>
      <c r="C293" s="4" t="s">
        <v>1283</v>
      </c>
      <c r="D293" s="6">
        <v>39995</v>
      </c>
      <c r="E293" s="6"/>
      <c r="F293" s="4" t="s">
        <v>28</v>
      </c>
      <c r="G293" s="4" t="s">
        <v>29</v>
      </c>
      <c r="H293" s="4">
        <v>1237</v>
      </c>
      <c r="I293" s="4" t="s">
        <v>1284</v>
      </c>
      <c r="J293" s="4" t="s">
        <v>1285</v>
      </c>
      <c r="K293" s="4" t="s">
        <v>1286</v>
      </c>
      <c r="L293" s="4" t="s">
        <v>9249</v>
      </c>
      <c r="M293" s="4" t="s">
        <v>1287</v>
      </c>
      <c r="N293" s="4" t="s">
        <v>1288</v>
      </c>
      <c r="O293" s="4" t="s">
        <v>1289</v>
      </c>
      <c r="P293" s="5">
        <v>0</v>
      </c>
      <c r="Q293" s="5"/>
      <c r="R293" s="5"/>
      <c r="S293" s="5"/>
      <c r="T293" s="5">
        <v>29212096</v>
      </c>
      <c r="U293" s="5">
        <v>33574754</v>
      </c>
      <c r="V293" s="5">
        <v>39961750</v>
      </c>
      <c r="W293" s="5"/>
      <c r="X293" s="5"/>
      <c r="Y293" s="5"/>
      <c r="Z293" s="5">
        <v>29212096</v>
      </c>
      <c r="AA293" s="5">
        <v>33574754</v>
      </c>
      <c r="AB293" s="5">
        <v>39961750</v>
      </c>
      <c r="AC293" s="4"/>
      <c r="AD293" s="6">
        <v>44048</v>
      </c>
      <c r="AE293" s="4" t="s">
        <v>33</v>
      </c>
    </row>
    <row r="294" spans="1:31" ht="409.5" x14ac:dyDescent="0.25">
      <c r="A294" s="4" t="s">
        <v>26</v>
      </c>
      <c r="B294" s="4" t="s">
        <v>11923</v>
      </c>
      <c r="C294" s="4" t="s">
        <v>1290</v>
      </c>
      <c r="D294" s="6">
        <v>17132</v>
      </c>
      <c r="E294" s="6"/>
      <c r="F294" s="4" t="s">
        <v>28</v>
      </c>
      <c r="G294" s="4" t="s">
        <v>71</v>
      </c>
      <c r="H294" s="4">
        <v>59</v>
      </c>
      <c r="I294" s="4" t="s">
        <v>1291</v>
      </c>
      <c r="J294" s="4" t="s">
        <v>1440</v>
      </c>
      <c r="K294" s="4"/>
      <c r="L294" s="4" t="s">
        <v>9222</v>
      </c>
      <c r="M294" s="4" t="s">
        <v>1292</v>
      </c>
      <c r="N294" s="4" t="s">
        <v>9250</v>
      </c>
      <c r="O294" s="4"/>
      <c r="P294" s="5">
        <v>33000</v>
      </c>
      <c r="Q294" s="5">
        <v>3113025</v>
      </c>
      <c r="R294" s="5">
        <v>5515486</v>
      </c>
      <c r="S294" s="5">
        <v>9000750</v>
      </c>
      <c r="T294" s="5">
        <v>10873442</v>
      </c>
      <c r="U294" s="5">
        <v>17226083</v>
      </c>
      <c r="V294" s="5">
        <v>26422660</v>
      </c>
      <c r="W294" s="5">
        <v>15114464</v>
      </c>
      <c r="X294" s="5">
        <v>20142604</v>
      </c>
      <c r="Y294" s="5">
        <v>28195654</v>
      </c>
      <c r="Z294" s="5">
        <v>29100931</v>
      </c>
      <c r="AA294" s="5">
        <v>42884173</v>
      </c>
      <c r="AB294" s="5">
        <v>63619064</v>
      </c>
      <c r="AC294" s="4" t="s">
        <v>12164</v>
      </c>
      <c r="AD294" s="6">
        <v>45250.604212963</v>
      </c>
      <c r="AE294" s="4" t="s">
        <v>33</v>
      </c>
    </row>
    <row r="295" spans="1:31" ht="51" x14ac:dyDescent="0.25">
      <c r="A295" s="4" t="s">
        <v>26</v>
      </c>
      <c r="B295" s="4" t="s">
        <v>11923</v>
      </c>
      <c r="C295" s="4" t="s">
        <v>1293</v>
      </c>
      <c r="D295" s="6">
        <v>43282</v>
      </c>
      <c r="E295" s="6"/>
      <c r="F295" s="4" t="s">
        <v>28</v>
      </c>
      <c r="G295" s="4" t="s">
        <v>29</v>
      </c>
      <c r="H295" s="4">
        <v>4484</v>
      </c>
      <c r="I295" s="4" t="s">
        <v>1294</v>
      </c>
      <c r="J295" s="4" t="s">
        <v>1295</v>
      </c>
      <c r="K295" s="4"/>
      <c r="L295" s="4" t="s">
        <v>9161</v>
      </c>
      <c r="M295" s="4" t="s">
        <v>1296</v>
      </c>
      <c r="N295" s="4" t="s">
        <v>1297</v>
      </c>
      <c r="O295" s="4"/>
      <c r="P295" s="5">
        <v>3898244</v>
      </c>
      <c r="Q295" s="5"/>
      <c r="R295" s="5"/>
      <c r="S295" s="5"/>
      <c r="T295" s="5">
        <v>29051436</v>
      </c>
      <c r="U295" s="5">
        <v>33414094</v>
      </c>
      <c r="V295" s="5">
        <v>39801090</v>
      </c>
      <c r="W295" s="5"/>
      <c r="X295" s="5"/>
      <c r="Y295" s="5"/>
      <c r="Z295" s="5">
        <v>29051436</v>
      </c>
      <c r="AA295" s="5">
        <v>33414094</v>
      </c>
      <c r="AB295" s="5">
        <v>39801090</v>
      </c>
      <c r="AC295" s="4" t="s">
        <v>9251</v>
      </c>
      <c r="AD295" s="6">
        <v>45519.385000000002</v>
      </c>
      <c r="AE295" s="4" t="s">
        <v>33</v>
      </c>
    </row>
    <row r="296" spans="1:31" ht="165.75" x14ac:dyDescent="0.25">
      <c r="A296" s="4" t="s">
        <v>26</v>
      </c>
      <c r="B296" s="4" t="s">
        <v>11923</v>
      </c>
      <c r="C296" s="4" t="s">
        <v>359</v>
      </c>
      <c r="D296" s="6">
        <v>32264</v>
      </c>
      <c r="E296" s="6">
        <v>42728</v>
      </c>
      <c r="F296" s="4" t="s">
        <v>176</v>
      </c>
      <c r="G296" s="4" t="s">
        <v>360</v>
      </c>
      <c r="H296" s="4">
        <v>217</v>
      </c>
      <c r="I296" s="4" t="s">
        <v>361</v>
      </c>
      <c r="J296" s="4" t="s">
        <v>362</v>
      </c>
      <c r="K296" s="4"/>
      <c r="L296" s="4" t="s">
        <v>9172</v>
      </c>
      <c r="M296" s="4" t="s">
        <v>12165</v>
      </c>
      <c r="N296" s="4" t="s">
        <v>363</v>
      </c>
      <c r="O296" s="4"/>
      <c r="P296" s="5">
        <v>0</v>
      </c>
      <c r="Q296" s="5"/>
      <c r="R296" s="5"/>
      <c r="S296" s="5"/>
      <c r="T296" s="5">
        <v>1250110</v>
      </c>
      <c r="U296" s="5">
        <v>1696955</v>
      </c>
      <c r="V296" s="5">
        <v>2343815</v>
      </c>
      <c r="W296" s="5">
        <v>27769885</v>
      </c>
      <c r="X296" s="5">
        <v>32077893</v>
      </c>
      <c r="Y296" s="5">
        <v>39189773</v>
      </c>
      <c r="Z296" s="5">
        <v>29019995</v>
      </c>
      <c r="AA296" s="5">
        <v>33774848</v>
      </c>
      <c r="AB296" s="5">
        <v>41533588</v>
      </c>
      <c r="AC296" s="4"/>
      <c r="AD296" s="6">
        <v>44048</v>
      </c>
      <c r="AE296" s="4" t="s">
        <v>33</v>
      </c>
    </row>
    <row r="297" spans="1:31" ht="25.5" x14ac:dyDescent="0.25">
      <c r="A297" s="4" t="s">
        <v>26</v>
      </c>
      <c r="B297" s="4" t="s">
        <v>609</v>
      </c>
      <c r="C297" s="4" t="s">
        <v>1298</v>
      </c>
      <c r="D297" s="6">
        <v>38989</v>
      </c>
      <c r="E297" s="6"/>
      <c r="F297" s="4" t="s">
        <v>28</v>
      </c>
      <c r="G297" s="4" t="s">
        <v>611</v>
      </c>
      <c r="H297" s="4">
        <v>6584</v>
      </c>
      <c r="I297" s="4" t="s">
        <v>1299</v>
      </c>
      <c r="J297" s="4" t="s">
        <v>725</v>
      </c>
      <c r="K297" s="4"/>
      <c r="L297" s="4" t="s">
        <v>9143</v>
      </c>
      <c r="M297" s="4" t="s">
        <v>1300</v>
      </c>
      <c r="N297" s="4"/>
      <c r="O297" s="4"/>
      <c r="P297" s="5">
        <v>0</v>
      </c>
      <c r="Q297" s="5"/>
      <c r="R297" s="5"/>
      <c r="S297" s="5"/>
      <c r="T297" s="5"/>
      <c r="U297" s="5"/>
      <c r="V297" s="5"/>
      <c r="W297" s="5">
        <v>28776333</v>
      </c>
      <c r="X297" s="5">
        <v>28776333</v>
      </c>
      <c r="Y297" s="5">
        <v>28776333</v>
      </c>
      <c r="Z297" s="5">
        <v>28776333</v>
      </c>
      <c r="AA297" s="5">
        <v>28776333</v>
      </c>
      <c r="AB297" s="5">
        <v>28776333</v>
      </c>
      <c r="AC297" s="4"/>
      <c r="AD297" s="6">
        <v>42577.436261574097</v>
      </c>
      <c r="AE297" s="4" t="s">
        <v>33</v>
      </c>
    </row>
    <row r="298" spans="1:31" ht="409.5" x14ac:dyDescent="0.25">
      <c r="A298" s="4" t="s">
        <v>26</v>
      </c>
      <c r="B298" s="4" t="s">
        <v>11923</v>
      </c>
      <c r="C298" s="4" t="s">
        <v>1301</v>
      </c>
      <c r="D298" s="6">
        <v>22798</v>
      </c>
      <c r="E298" s="6"/>
      <c r="F298" s="4" t="s">
        <v>28</v>
      </c>
      <c r="G298" s="4" t="s">
        <v>71</v>
      </c>
      <c r="H298" s="4">
        <v>180</v>
      </c>
      <c r="I298" s="4" t="s">
        <v>1302</v>
      </c>
      <c r="J298" s="4" t="s">
        <v>677</v>
      </c>
      <c r="K298" s="4" t="s">
        <v>1303</v>
      </c>
      <c r="L298" s="4" t="s">
        <v>9202</v>
      </c>
      <c r="M298" s="4" t="s">
        <v>1304</v>
      </c>
      <c r="N298" s="4" t="s">
        <v>1305</v>
      </c>
      <c r="O298" s="4" t="s">
        <v>1306</v>
      </c>
      <c r="P298" s="5">
        <v>0</v>
      </c>
      <c r="Q298" s="5">
        <v>484637</v>
      </c>
      <c r="R298" s="5">
        <v>748683</v>
      </c>
      <c r="S298" s="5">
        <v>1130695</v>
      </c>
      <c r="T298" s="5">
        <v>18477412</v>
      </c>
      <c r="U298" s="5">
        <v>24334798</v>
      </c>
      <c r="V298" s="5">
        <v>32814248</v>
      </c>
      <c r="W298" s="5">
        <v>9632206</v>
      </c>
      <c r="X298" s="5">
        <v>11247178</v>
      </c>
      <c r="Y298" s="5">
        <v>13923375</v>
      </c>
      <c r="Z298" s="5">
        <v>28594255</v>
      </c>
      <c r="AA298" s="5">
        <v>36330659</v>
      </c>
      <c r="AB298" s="5">
        <v>47868318</v>
      </c>
      <c r="AC298" s="4"/>
      <c r="AD298" s="6">
        <v>44833.603506944397</v>
      </c>
      <c r="AE298" s="4" t="s">
        <v>33</v>
      </c>
    </row>
    <row r="299" spans="1:31" ht="153" x14ac:dyDescent="0.25">
      <c r="A299" s="4" t="s">
        <v>26</v>
      </c>
      <c r="B299" s="4" t="s">
        <v>11923</v>
      </c>
      <c r="C299" s="4" t="s">
        <v>9273</v>
      </c>
      <c r="D299" s="6">
        <v>40026</v>
      </c>
      <c r="E299" s="6"/>
      <c r="F299" s="4" t="s">
        <v>28</v>
      </c>
      <c r="G299" s="4" t="s">
        <v>29</v>
      </c>
      <c r="H299" s="4">
        <v>7738</v>
      </c>
      <c r="I299" s="4" t="s">
        <v>9274</v>
      </c>
      <c r="J299" s="4" t="s">
        <v>9275</v>
      </c>
      <c r="K299" s="4" t="s">
        <v>12166</v>
      </c>
      <c r="L299" s="4" t="s">
        <v>9276</v>
      </c>
      <c r="M299" s="4" t="s">
        <v>12167</v>
      </c>
      <c r="N299" s="4" t="s">
        <v>9277</v>
      </c>
      <c r="O299" s="4" t="s">
        <v>12168</v>
      </c>
      <c r="P299" s="5">
        <v>0</v>
      </c>
      <c r="Q299" s="5"/>
      <c r="R299" s="5"/>
      <c r="S299" s="5"/>
      <c r="T299" s="5">
        <v>28478060</v>
      </c>
      <c r="U299" s="5">
        <v>32840718</v>
      </c>
      <c r="V299" s="5">
        <v>39227714</v>
      </c>
      <c r="W299" s="5"/>
      <c r="X299" s="5"/>
      <c r="Y299" s="5"/>
      <c r="Z299" s="5">
        <v>28478060</v>
      </c>
      <c r="AA299" s="5">
        <v>32840718</v>
      </c>
      <c r="AB299" s="5">
        <v>39227714</v>
      </c>
      <c r="AC299" s="4"/>
      <c r="AD299" s="6">
        <v>45868.491481481498</v>
      </c>
      <c r="AE299" s="4" t="s">
        <v>33</v>
      </c>
    </row>
    <row r="300" spans="1:31" ht="344.25" x14ac:dyDescent="0.25">
      <c r="A300" s="4" t="s">
        <v>26</v>
      </c>
      <c r="B300" s="4" t="s">
        <v>11923</v>
      </c>
      <c r="C300" s="4" t="s">
        <v>1307</v>
      </c>
      <c r="D300" s="6">
        <v>27211</v>
      </c>
      <c r="E300" s="6">
        <v>45733</v>
      </c>
      <c r="F300" s="4" t="s">
        <v>176</v>
      </c>
      <c r="G300" s="4" t="s">
        <v>360</v>
      </c>
      <c r="H300" s="4">
        <v>210</v>
      </c>
      <c r="I300" s="4" t="s">
        <v>1308</v>
      </c>
      <c r="J300" s="4" t="s">
        <v>1309</v>
      </c>
      <c r="K300" s="4" t="s">
        <v>1310</v>
      </c>
      <c r="L300" s="4" t="s">
        <v>9153</v>
      </c>
      <c r="M300" s="4" t="s">
        <v>1311</v>
      </c>
      <c r="N300" s="4" t="s">
        <v>1312</v>
      </c>
      <c r="O300" s="4" t="s">
        <v>1313</v>
      </c>
      <c r="P300" s="5">
        <v>0</v>
      </c>
      <c r="Q300" s="5">
        <v>309007</v>
      </c>
      <c r="R300" s="5">
        <v>441029</v>
      </c>
      <c r="S300" s="5">
        <v>632036</v>
      </c>
      <c r="T300" s="5">
        <v>12761311</v>
      </c>
      <c r="U300" s="5">
        <v>15986046</v>
      </c>
      <c r="V300" s="5">
        <v>20654600</v>
      </c>
      <c r="W300" s="5">
        <v>15309417</v>
      </c>
      <c r="X300" s="5">
        <v>18002983</v>
      </c>
      <c r="Y300" s="5">
        <v>22429424</v>
      </c>
      <c r="Z300" s="5">
        <v>28379735</v>
      </c>
      <c r="AA300" s="5">
        <v>34430058</v>
      </c>
      <c r="AB300" s="5">
        <v>43716060</v>
      </c>
      <c r="AC300" s="4"/>
      <c r="AD300" s="6">
        <v>44833.603506944397</v>
      </c>
      <c r="AE300" s="4" t="s">
        <v>33</v>
      </c>
    </row>
    <row r="301" spans="1:31" ht="63.75" x14ac:dyDescent="0.25">
      <c r="A301" s="4" t="s">
        <v>26</v>
      </c>
      <c r="B301" s="4" t="s">
        <v>11923</v>
      </c>
      <c r="C301" s="4" t="s">
        <v>1314</v>
      </c>
      <c r="D301" s="6">
        <v>40787</v>
      </c>
      <c r="E301" s="6"/>
      <c r="F301" s="4" t="s">
        <v>28</v>
      </c>
      <c r="G301" s="4" t="s">
        <v>29</v>
      </c>
      <c r="H301" s="4">
        <v>5163</v>
      </c>
      <c r="I301" s="4" t="s">
        <v>1315</v>
      </c>
      <c r="J301" s="4" t="s">
        <v>100</v>
      </c>
      <c r="K301" s="4"/>
      <c r="L301" s="4" t="s">
        <v>9142</v>
      </c>
      <c r="M301" s="4" t="s">
        <v>1316</v>
      </c>
      <c r="N301" s="4" t="s">
        <v>707</v>
      </c>
      <c r="O301" s="4"/>
      <c r="P301" s="5">
        <v>0</v>
      </c>
      <c r="Q301" s="5"/>
      <c r="R301" s="5"/>
      <c r="S301" s="5"/>
      <c r="T301" s="5">
        <v>28311596</v>
      </c>
      <c r="U301" s="5">
        <v>32674254</v>
      </c>
      <c r="V301" s="5">
        <v>39061250</v>
      </c>
      <c r="W301" s="5">
        <v>0</v>
      </c>
      <c r="X301" s="5">
        <v>0</v>
      </c>
      <c r="Y301" s="5">
        <v>0</v>
      </c>
      <c r="Z301" s="5">
        <v>28311596</v>
      </c>
      <c r="AA301" s="5">
        <v>32674254</v>
      </c>
      <c r="AB301" s="5">
        <v>39061250</v>
      </c>
      <c r="AC301" s="4"/>
      <c r="AD301" s="6">
        <v>45421.707106481503</v>
      </c>
      <c r="AE301" s="4" t="s">
        <v>33</v>
      </c>
    </row>
    <row r="302" spans="1:31" ht="409.5" x14ac:dyDescent="0.25">
      <c r="A302" s="4" t="s">
        <v>26</v>
      </c>
      <c r="B302" s="4" t="s">
        <v>11923</v>
      </c>
      <c r="C302" s="4" t="s">
        <v>1347</v>
      </c>
      <c r="D302" s="6">
        <v>26877</v>
      </c>
      <c r="E302" s="6">
        <v>44308</v>
      </c>
      <c r="F302" s="4" t="s">
        <v>176</v>
      </c>
      <c r="G302" s="4" t="s">
        <v>360</v>
      </c>
      <c r="H302" s="4">
        <v>367</v>
      </c>
      <c r="I302" s="4" t="s">
        <v>1348</v>
      </c>
      <c r="J302" s="4" t="s">
        <v>1349</v>
      </c>
      <c r="K302" s="4" t="s">
        <v>1350</v>
      </c>
      <c r="L302" s="4" t="s">
        <v>9162</v>
      </c>
      <c r="M302" s="4" t="s">
        <v>12169</v>
      </c>
      <c r="N302" s="4" t="s">
        <v>1351</v>
      </c>
      <c r="O302" s="4" t="s">
        <v>1352</v>
      </c>
      <c r="P302" s="5">
        <v>0</v>
      </c>
      <c r="Q302" s="5">
        <v>1352372</v>
      </c>
      <c r="R302" s="5">
        <v>2505182</v>
      </c>
      <c r="S302" s="5">
        <v>4177180</v>
      </c>
      <c r="T302" s="5">
        <v>14535469</v>
      </c>
      <c r="U302" s="5">
        <v>16505358</v>
      </c>
      <c r="V302" s="5">
        <v>19359399</v>
      </c>
      <c r="W302" s="5">
        <v>12402101</v>
      </c>
      <c r="X302" s="5">
        <v>13478041</v>
      </c>
      <c r="Y302" s="5">
        <v>15274495</v>
      </c>
      <c r="Z302" s="5">
        <v>28289942</v>
      </c>
      <c r="AA302" s="5">
        <v>32488581</v>
      </c>
      <c r="AB302" s="5">
        <v>38811074</v>
      </c>
      <c r="AC302" s="4"/>
      <c r="AD302" s="6">
        <v>45783.6485300926</v>
      </c>
      <c r="AE302" s="4" t="s">
        <v>33</v>
      </c>
    </row>
    <row r="303" spans="1:31" ht="280.5" x14ac:dyDescent="0.25">
      <c r="A303" s="4" t="s">
        <v>26</v>
      </c>
      <c r="B303" s="4" t="s">
        <v>11923</v>
      </c>
      <c r="C303" s="4" t="s">
        <v>1317</v>
      </c>
      <c r="D303" s="6">
        <v>33420</v>
      </c>
      <c r="E303" s="6">
        <v>44023</v>
      </c>
      <c r="F303" s="4" t="s">
        <v>176</v>
      </c>
      <c r="G303" s="4" t="s">
        <v>360</v>
      </c>
      <c r="H303" s="4">
        <v>640</v>
      </c>
      <c r="I303" s="4" t="s">
        <v>1318</v>
      </c>
      <c r="J303" s="4" t="s">
        <v>1319</v>
      </c>
      <c r="K303" s="4" t="s">
        <v>1320</v>
      </c>
      <c r="L303" s="4" t="s">
        <v>9162</v>
      </c>
      <c r="M303" s="4" t="s">
        <v>12170</v>
      </c>
      <c r="N303" s="4" t="s">
        <v>1321</v>
      </c>
      <c r="O303" s="4" t="s">
        <v>1322</v>
      </c>
      <c r="P303" s="5">
        <v>0</v>
      </c>
      <c r="Q303" s="5">
        <v>229880</v>
      </c>
      <c r="R303" s="5">
        <v>350018</v>
      </c>
      <c r="S303" s="5">
        <v>526478</v>
      </c>
      <c r="T303" s="5">
        <v>28038069</v>
      </c>
      <c r="U303" s="5">
        <v>36811797</v>
      </c>
      <c r="V303" s="5">
        <v>49656055</v>
      </c>
      <c r="W303" s="5"/>
      <c r="X303" s="5"/>
      <c r="Y303" s="5"/>
      <c r="Z303" s="5">
        <v>28267949</v>
      </c>
      <c r="AA303" s="5">
        <v>37161815</v>
      </c>
      <c r="AB303" s="5">
        <v>50182533</v>
      </c>
      <c r="AC303" s="4"/>
      <c r="AD303" s="6">
        <v>45366.4774652778</v>
      </c>
      <c r="AE303" s="4" t="s">
        <v>33</v>
      </c>
    </row>
    <row r="304" spans="1:31" ht="38.25" x14ac:dyDescent="0.25">
      <c r="A304" s="4" t="s">
        <v>26</v>
      </c>
      <c r="B304" s="4" t="s">
        <v>11923</v>
      </c>
      <c r="C304" s="4" t="s">
        <v>2350</v>
      </c>
      <c r="D304" s="6">
        <v>43252</v>
      </c>
      <c r="E304" s="6"/>
      <c r="F304" s="4" t="s">
        <v>28</v>
      </c>
      <c r="G304" s="4" t="s">
        <v>1078</v>
      </c>
      <c r="H304" s="4">
        <v>4619</v>
      </c>
      <c r="I304" s="4" t="s">
        <v>2351</v>
      </c>
      <c r="J304" s="4" t="s">
        <v>2352</v>
      </c>
      <c r="K304" s="4"/>
      <c r="L304" s="4" t="s">
        <v>9142</v>
      </c>
      <c r="M304" s="4" t="s">
        <v>12171</v>
      </c>
      <c r="N304" s="4" t="s">
        <v>2353</v>
      </c>
      <c r="O304" s="4"/>
      <c r="P304" s="5">
        <v>0</v>
      </c>
      <c r="Q304" s="5"/>
      <c r="R304" s="5"/>
      <c r="S304" s="5"/>
      <c r="T304" s="5">
        <v>28153224</v>
      </c>
      <c r="U304" s="5">
        <v>32515882</v>
      </c>
      <c r="V304" s="5">
        <v>38902878</v>
      </c>
      <c r="W304" s="5"/>
      <c r="X304" s="5"/>
      <c r="Y304" s="5"/>
      <c r="Z304" s="5">
        <v>28153224</v>
      </c>
      <c r="AA304" s="5">
        <v>32515882</v>
      </c>
      <c r="AB304" s="5">
        <v>38902878</v>
      </c>
      <c r="AC304" s="4"/>
      <c r="AD304" s="6">
        <v>45817.387222222198</v>
      </c>
      <c r="AE304" s="4" t="s">
        <v>33</v>
      </c>
    </row>
    <row r="305" spans="1:31" ht="140.25" x14ac:dyDescent="0.25">
      <c r="A305" s="4" t="s">
        <v>26</v>
      </c>
      <c r="B305" s="4" t="s">
        <v>11923</v>
      </c>
      <c r="C305" s="4" t="s">
        <v>1323</v>
      </c>
      <c r="D305" s="6">
        <v>32629</v>
      </c>
      <c r="E305" s="6"/>
      <c r="F305" s="4" t="s">
        <v>28</v>
      </c>
      <c r="G305" s="4" t="s">
        <v>29</v>
      </c>
      <c r="H305" s="4">
        <v>4419</v>
      </c>
      <c r="I305" s="4" t="s">
        <v>1324</v>
      </c>
      <c r="J305" s="4" t="s">
        <v>107</v>
      </c>
      <c r="K305" s="4"/>
      <c r="L305" s="4" t="s">
        <v>9149</v>
      </c>
      <c r="M305" s="4" t="s">
        <v>1325</v>
      </c>
      <c r="N305" s="4" t="s">
        <v>1326</v>
      </c>
      <c r="O305" s="4"/>
      <c r="P305" s="5">
        <v>0</v>
      </c>
      <c r="Q305" s="5"/>
      <c r="R305" s="5"/>
      <c r="S305" s="5"/>
      <c r="T305" s="5">
        <v>28075496</v>
      </c>
      <c r="U305" s="5">
        <v>32438154</v>
      </c>
      <c r="V305" s="5">
        <v>38825150</v>
      </c>
      <c r="W305" s="5"/>
      <c r="X305" s="5"/>
      <c r="Y305" s="5"/>
      <c r="Z305" s="5">
        <v>28075496</v>
      </c>
      <c r="AA305" s="5">
        <v>32438154</v>
      </c>
      <c r="AB305" s="5">
        <v>38825150</v>
      </c>
      <c r="AC305" s="4"/>
      <c r="AD305" s="6">
        <v>44781.473333333299</v>
      </c>
      <c r="AE305" s="4" t="s">
        <v>33</v>
      </c>
    </row>
    <row r="306" spans="1:31" ht="331.5" x14ac:dyDescent="0.25">
      <c r="A306" s="4" t="s">
        <v>26</v>
      </c>
      <c r="B306" s="4" t="s">
        <v>11923</v>
      </c>
      <c r="C306" s="4" t="s">
        <v>1327</v>
      </c>
      <c r="D306" s="6">
        <v>31291</v>
      </c>
      <c r="E306" s="6">
        <v>44023</v>
      </c>
      <c r="F306" s="4" t="s">
        <v>176</v>
      </c>
      <c r="G306" s="4" t="s">
        <v>360</v>
      </c>
      <c r="H306" s="4">
        <v>581</v>
      </c>
      <c r="I306" s="4" t="s">
        <v>1328</v>
      </c>
      <c r="J306" s="4" t="s">
        <v>1329</v>
      </c>
      <c r="K306" s="4" t="s">
        <v>1330</v>
      </c>
      <c r="L306" s="4" t="s">
        <v>9162</v>
      </c>
      <c r="M306" s="4" t="s">
        <v>1331</v>
      </c>
      <c r="N306" s="4" t="s">
        <v>1332</v>
      </c>
      <c r="O306" s="4" t="s">
        <v>1333</v>
      </c>
      <c r="P306" s="5">
        <v>0</v>
      </c>
      <c r="Q306" s="5"/>
      <c r="R306" s="5"/>
      <c r="S306" s="5"/>
      <c r="T306" s="5">
        <v>28068836</v>
      </c>
      <c r="U306" s="5">
        <v>36794152</v>
      </c>
      <c r="V306" s="5">
        <v>49568144</v>
      </c>
      <c r="W306" s="5"/>
      <c r="X306" s="5"/>
      <c r="Y306" s="5"/>
      <c r="Z306" s="5">
        <v>28068836</v>
      </c>
      <c r="AA306" s="5">
        <v>36794152</v>
      </c>
      <c r="AB306" s="5">
        <v>49568144</v>
      </c>
      <c r="AC306" s="4"/>
      <c r="AD306" s="6">
        <v>44048</v>
      </c>
      <c r="AE306" s="4" t="s">
        <v>33</v>
      </c>
    </row>
    <row r="307" spans="1:31" ht="409.5" x14ac:dyDescent="0.25">
      <c r="A307" s="4" t="s">
        <v>26</v>
      </c>
      <c r="B307" s="4" t="s">
        <v>11923</v>
      </c>
      <c r="C307" s="4" t="s">
        <v>1337</v>
      </c>
      <c r="D307" s="6">
        <v>26573</v>
      </c>
      <c r="E307" s="6">
        <v>44720</v>
      </c>
      <c r="F307" s="4" t="s">
        <v>176</v>
      </c>
      <c r="G307" s="4" t="s">
        <v>360</v>
      </c>
      <c r="H307" s="4">
        <v>184</v>
      </c>
      <c r="I307" s="4" t="s">
        <v>1338</v>
      </c>
      <c r="J307" s="4" t="s">
        <v>9252</v>
      </c>
      <c r="K307" s="4" t="s">
        <v>9253</v>
      </c>
      <c r="L307" s="4" t="s">
        <v>9254</v>
      </c>
      <c r="M307" s="4" t="s">
        <v>1339</v>
      </c>
      <c r="N307" s="4" t="s">
        <v>12172</v>
      </c>
      <c r="O307" s="4" t="s">
        <v>9255</v>
      </c>
      <c r="P307" s="5">
        <v>0</v>
      </c>
      <c r="Q307" s="5">
        <v>627190</v>
      </c>
      <c r="R307" s="5">
        <v>891236</v>
      </c>
      <c r="S307" s="5">
        <v>1273250</v>
      </c>
      <c r="T307" s="5">
        <v>20190422</v>
      </c>
      <c r="U307" s="5">
        <v>26610116</v>
      </c>
      <c r="V307" s="5">
        <v>35904861</v>
      </c>
      <c r="W307" s="5">
        <v>6820529</v>
      </c>
      <c r="X307" s="5">
        <v>7896469</v>
      </c>
      <c r="Y307" s="5">
        <v>9692923</v>
      </c>
      <c r="Z307" s="5">
        <v>27638141</v>
      </c>
      <c r="AA307" s="5">
        <v>35397821</v>
      </c>
      <c r="AB307" s="5">
        <v>46871034</v>
      </c>
      <c r="AC307" s="4"/>
      <c r="AD307" s="6">
        <v>44833.603506944397</v>
      </c>
      <c r="AE307" s="4" t="s">
        <v>33</v>
      </c>
    </row>
    <row r="308" spans="1:31" ht="191.25" x14ac:dyDescent="0.25">
      <c r="A308" s="4" t="s">
        <v>26</v>
      </c>
      <c r="B308" s="4" t="s">
        <v>11923</v>
      </c>
      <c r="C308" s="4" t="s">
        <v>1334</v>
      </c>
      <c r="D308" s="6">
        <v>33359</v>
      </c>
      <c r="E308" s="6"/>
      <c r="F308" s="4" t="s">
        <v>28</v>
      </c>
      <c r="G308" s="4" t="s">
        <v>71</v>
      </c>
      <c r="H308" s="4">
        <v>1184</v>
      </c>
      <c r="I308" s="4" t="s">
        <v>1335</v>
      </c>
      <c r="J308" s="4" t="s">
        <v>1201</v>
      </c>
      <c r="K308" s="4"/>
      <c r="L308" s="4" t="s">
        <v>9194</v>
      </c>
      <c r="M308" s="4" t="s">
        <v>12173</v>
      </c>
      <c r="N308" s="4" t="s">
        <v>1336</v>
      </c>
      <c r="O308" s="4"/>
      <c r="P308" s="5">
        <v>0</v>
      </c>
      <c r="Q308" s="5">
        <v>1312506</v>
      </c>
      <c r="R308" s="5">
        <v>2375664</v>
      </c>
      <c r="S308" s="5">
        <v>3933379</v>
      </c>
      <c r="T308" s="5">
        <v>26201896</v>
      </c>
      <c r="U308" s="5">
        <v>43652528</v>
      </c>
      <c r="V308" s="5">
        <v>69200512</v>
      </c>
      <c r="W308" s="5"/>
      <c r="X308" s="5"/>
      <c r="Y308" s="5"/>
      <c r="Z308" s="5">
        <v>27514402</v>
      </c>
      <c r="AA308" s="5">
        <v>46028192</v>
      </c>
      <c r="AB308" s="5">
        <v>73133891</v>
      </c>
      <c r="AC308" s="4"/>
      <c r="AD308" s="6">
        <v>45475.385844907403</v>
      </c>
      <c r="AE308" s="4" t="s">
        <v>33</v>
      </c>
    </row>
    <row r="309" spans="1:31" ht="25.5" x14ac:dyDescent="0.25">
      <c r="A309" s="4" t="s">
        <v>26</v>
      </c>
      <c r="B309" s="4" t="s">
        <v>609</v>
      </c>
      <c r="C309" s="4" t="s">
        <v>1340</v>
      </c>
      <c r="D309" s="6">
        <v>45019</v>
      </c>
      <c r="E309" s="6"/>
      <c r="F309" s="4" t="s">
        <v>28</v>
      </c>
      <c r="G309" s="4" t="s">
        <v>611</v>
      </c>
      <c r="H309" s="4">
        <v>9657</v>
      </c>
      <c r="I309" s="4" t="s">
        <v>1341</v>
      </c>
      <c r="J309" s="4" t="s">
        <v>68</v>
      </c>
      <c r="K309" s="4"/>
      <c r="L309" s="4" t="s">
        <v>9145</v>
      </c>
      <c r="M309" s="4" t="s">
        <v>1342</v>
      </c>
      <c r="N309" s="4"/>
      <c r="O309" s="4"/>
      <c r="P309" s="5">
        <v>0</v>
      </c>
      <c r="Q309" s="5"/>
      <c r="R309" s="5"/>
      <c r="S309" s="5"/>
      <c r="T309" s="5"/>
      <c r="U309" s="5"/>
      <c r="V309" s="5"/>
      <c r="W309" s="5">
        <v>27449264</v>
      </c>
      <c r="X309" s="5">
        <v>27449264</v>
      </c>
      <c r="Y309" s="5">
        <v>27449264</v>
      </c>
      <c r="Z309" s="5">
        <v>27449264</v>
      </c>
      <c r="AA309" s="5">
        <v>27449264</v>
      </c>
      <c r="AB309" s="5">
        <v>27449264</v>
      </c>
      <c r="AC309" s="4"/>
      <c r="AD309" s="6">
        <v>44316.367407407401</v>
      </c>
      <c r="AE309" s="4" t="s">
        <v>33</v>
      </c>
    </row>
    <row r="310" spans="1:31" ht="127.5" x14ac:dyDescent="0.25">
      <c r="A310" s="4" t="s">
        <v>26</v>
      </c>
      <c r="B310" s="4" t="s">
        <v>11923</v>
      </c>
      <c r="C310" s="4" t="s">
        <v>1343</v>
      </c>
      <c r="D310" s="6">
        <v>36678</v>
      </c>
      <c r="E310" s="6"/>
      <c r="F310" s="4" t="s">
        <v>28</v>
      </c>
      <c r="G310" s="4" t="s">
        <v>71</v>
      </c>
      <c r="H310" s="4">
        <v>1001</v>
      </c>
      <c r="I310" s="4" t="s">
        <v>1344</v>
      </c>
      <c r="J310" s="4" t="s">
        <v>1345</v>
      </c>
      <c r="K310" s="4"/>
      <c r="L310" s="4" t="s">
        <v>9194</v>
      </c>
      <c r="M310" s="4" t="s">
        <v>9256</v>
      </c>
      <c r="N310" s="4" t="s">
        <v>1346</v>
      </c>
      <c r="O310" s="4"/>
      <c r="P310" s="5">
        <v>0</v>
      </c>
      <c r="Q310" s="5">
        <v>301097</v>
      </c>
      <c r="R310" s="5">
        <v>523288</v>
      </c>
      <c r="S310" s="5">
        <v>845784</v>
      </c>
      <c r="T310" s="5">
        <v>26961116</v>
      </c>
      <c r="U310" s="5">
        <v>35686432</v>
      </c>
      <c r="V310" s="5">
        <v>48460424</v>
      </c>
      <c r="W310" s="5"/>
      <c r="X310" s="5"/>
      <c r="Y310" s="5"/>
      <c r="Z310" s="5">
        <v>27262213</v>
      </c>
      <c r="AA310" s="5">
        <v>36209720</v>
      </c>
      <c r="AB310" s="5">
        <v>49306208</v>
      </c>
      <c r="AC310" s="4"/>
      <c r="AD310" s="6">
        <v>45516.340844907398</v>
      </c>
      <c r="AE310" s="4" t="s">
        <v>33</v>
      </c>
    </row>
    <row r="311" spans="1:31" ht="409.5" x14ac:dyDescent="0.25">
      <c r="A311" s="4" t="s">
        <v>26</v>
      </c>
      <c r="B311" s="4" t="s">
        <v>11923</v>
      </c>
      <c r="C311" s="4" t="s">
        <v>1353</v>
      </c>
      <c r="D311" s="6">
        <v>22798</v>
      </c>
      <c r="E311" s="6">
        <v>45518</v>
      </c>
      <c r="F311" s="4" t="s">
        <v>176</v>
      </c>
      <c r="G311" s="4" t="s">
        <v>360</v>
      </c>
      <c r="H311" s="4">
        <v>223</v>
      </c>
      <c r="I311" s="4" t="s">
        <v>1354</v>
      </c>
      <c r="J311" s="4" t="s">
        <v>93</v>
      </c>
      <c r="K311" s="4" t="s">
        <v>1355</v>
      </c>
      <c r="L311" s="4" t="s">
        <v>9153</v>
      </c>
      <c r="M311" s="4" t="s">
        <v>12174</v>
      </c>
      <c r="N311" s="4" t="s">
        <v>1356</v>
      </c>
      <c r="O311" s="4" t="s">
        <v>1357</v>
      </c>
      <c r="P311" s="5">
        <v>0</v>
      </c>
      <c r="Q311" s="5">
        <v>1079049</v>
      </c>
      <c r="R311" s="5">
        <v>1607141</v>
      </c>
      <c r="S311" s="5">
        <v>2371167</v>
      </c>
      <c r="T311" s="5">
        <v>17136173</v>
      </c>
      <c r="U311" s="5">
        <v>21630754</v>
      </c>
      <c r="V311" s="5">
        <v>28140691</v>
      </c>
      <c r="W311" s="5">
        <v>8905599</v>
      </c>
      <c r="X311" s="5">
        <v>9981539</v>
      </c>
      <c r="Y311" s="5">
        <v>11777993</v>
      </c>
      <c r="Z311" s="5">
        <v>27120821</v>
      </c>
      <c r="AA311" s="5">
        <v>33219434</v>
      </c>
      <c r="AB311" s="5">
        <v>42289851</v>
      </c>
      <c r="AC311" s="4"/>
      <c r="AD311" s="6">
        <v>45534.368912037004</v>
      </c>
      <c r="AE311" s="4" t="s">
        <v>33</v>
      </c>
    </row>
    <row r="312" spans="1:31" ht="293.25" x14ac:dyDescent="0.25">
      <c r="A312" s="4" t="s">
        <v>26</v>
      </c>
      <c r="B312" s="4" t="s">
        <v>11923</v>
      </c>
      <c r="C312" s="4" t="s">
        <v>1358</v>
      </c>
      <c r="D312" s="6">
        <v>20090</v>
      </c>
      <c r="E312" s="6"/>
      <c r="F312" s="4" t="s">
        <v>28</v>
      </c>
      <c r="G312" s="4" t="s">
        <v>29</v>
      </c>
      <c r="H312" s="4">
        <v>148</v>
      </c>
      <c r="I312" s="4" t="s">
        <v>1359</v>
      </c>
      <c r="J312" s="4" t="s">
        <v>677</v>
      </c>
      <c r="K312" s="4" t="s">
        <v>1360</v>
      </c>
      <c r="L312" s="4" t="s">
        <v>9202</v>
      </c>
      <c r="M312" s="4" t="s">
        <v>1361</v>
      </c>
      <c r="N312" s="4" t="s">
        <v>1362</v>
      </c>
      <c r="O312" s="4" t="s">
        <v>1363</v>
      </c>
      <c r="P312" s="5">
        <v>0</v>
      </c>
      <c r="Q312" s="5">
        <v>397972</v>
      </c>
      <c r="R312" s="5">
        <v>620163</v>
      </c>
      <c r="S312" s="5">
        <v>942658</v>
      </c>
      <c r="T312" s="5">
        <v>5336076</v>
      </c>
      <c r="U312" s="5">
        <v>6996854</v>
      </c>
      <c r="V312" s="5">
        <v>9401396</v>
      </c>
      <c r="W312" s="5">
        <v>21279000</v>
      </c>
      <c r="X312" s="5">
        <v>27386835</v>
      </c>
      <c r="Y312" s="5">
        <v>39759489</v>
      </c>
      <c r="Z312" s="5">
        <v>27013048</v>
      </c>
      <c r="AA312" s="5">
        <v>35003852</v>
      </c>
      <c r="AB312" s="5">
        <v>50103543</v>
      </c>
      <c r="AC312" s="4"/>
      <c r="AD312" s="6">
        <v>44833.603506944397</v>
      </c>
      <c r="AE312" s="4" t="s">
        <v>33</v>
      </c>
    </row>
    <row r="313" spans="1:31" ht="153" x14ac:dyDescent="0.25">
      <c r="A313" s="4" t="s">
        <v>26</v>
      </c>
      <c r="B313" s="4" t="s">
        <v>11923</v>
      </c>
      <c r="C313" s="4" t="s">
        <v>1364</v>
      </c>
      <c r="D313" s="6">
        <v>43009</v>
      </c>
      <c r="E313" s="6"/>
      <c r="F313" s="4" t="s">
        <v>28</v>
      </c>
      <c r="G313" s="4" t="s">
        <v>29</v>
      </c>
      <c r="H313" s="4">
        <v>2667</v>
      </c>
      <c r="I313" s="4" t="s">
        <v>1365</v>
      </c>
      <c r="J313" s="4" t="s">
        <v>1366</v>
      </c>
      <c r="K313" s="4"/>
      <c r="L313" s="4" t="s">
        <v>9161</v>
      </c>
      <c r="M313" s="4" t="s">
        <v>1367</v>
      </c>
      <c r="N313" s="4" t="s">
        <v>1368</v>
      </c>
      <c r="O313" s="4"/>
      <c r="P313" s="5">
        <v>3612529</v>
      </c>
      <c r="Q313" s="5"/>
      <c r="R313" s="5"/>
      <c r="S313" s="5"/>
      <c r="T313" s="5">
        <v>26601872</v>
      </c>
      <c r="U313" s="5">
        <v>30964530</v>
      </c>
      <c r="V313" s="5">
        <v>37351526</v>
      </c>
      <c r="W313" s="5"/>
      <c r="X313" s="5"/>
      <c r="Y313" s="5"/>
      <c r="Z313" s="5">
        <v>26601872</v>
      </c>
      <c r="AA313" s="5">
        <v>30964530</v>
      </c>
      <c r="AB313" s="5">
        <v>37351526</v>
      </c>
      <c r="AC313" s="4" t="s">
        <v>9257</v>
      </c>
      <c r="AD313" s="6">
        <v>45600.478379629603</v>
      </c>
      <c r="AE313" s="4" t="s">
        <v>33</v>
      </c>
    </row>
    <row r="314" spans="1:31" ht="51" x14ac:dyDescent="0.25">
      <c r="A314" s="4" t="s">
        <v>26</v>
      </c>
      <c r="B314" s="4" t="s">
        <v>11923</v>
      </c>
      <c r="C314" s="4" t="s">
        <v>1369</v>
      </c>
      <c r="D314" s="6">
        <v>34455</v>
      </c>
      <c r="E314" s="6"/>
      <c r="F314" s="4" t="s">
        <v>28</v>
      </c>
      <c r="G314" s="4" t="s">
        <v>29</v>
      </c>
      <c r="H314" s="4">
        <v>6328</v>
      </c>
      <c r="I314" s="4" t="s">
        <v>1370</v>
      </c>
      <c r="J314" s="4" t="s">
        <v>40</v>
      </c>
      <c r="K314" s="4"/>
      <c r="L314" s="4" t="s">
        <v>9142</v>
      </c>
      <c r="M314" s="4" t="s">
        <v>1371</v>
      </c>
      <c r="N314" s="4" t="s">
        <v>41</v>
      </c>
      <c r="O314" s="4"/>
      <c r="P314" s="5">
        <v>0</v>
      </c>
      <c r="Q314" s="5"/>
      <c r="R314" s="5"/>
      <c r="S314" s="5"/>
      <c r="T314" s="5">
        <v>26588000</v>
      </c>
      <c r="U314" s="5">
        <v>30950658</v>
      </c>
      <c r="V314" s="5">
        <v>37337654</v>
      </c>
      <c r="W314" s="5"/>
      <c r="X314" s="5"/>
      <c r="Y314" s="5"/>
      <c r="Z314" s="5">
        <v>26588000</v>
      </c>
      <c r="AA314" s="5">
        <v>30950658</v>
      </c>
      <c r="AB314" s="5">
        <v>37337654</v>
      </c>
      <c r="AC314" s="4"/>
      <c r="AD314" s="6">
        <v>44048</v>
      </c>
      <c r="AE314" s="4" t="s">
        <v>33</v>
      </c>
    </row>
    <row r="315" spans="1:31" ht="63.75" x14ac:dyDescent="0.25">
      <c r="A315" s="4" t="s">
        <v>26</v>
      </c>
      <c r="B315" s="4" t="s">
        <v>11923</v>
      </c>
      <c r="C315" s="4" t="s">
        <v>1372</v>
      </c>
      <c r="D315" s="6">
        <v>34881</v>
      </c>
      <c r="E315" s="6"/>
      <c r="F315" s="4" t="s">
        <v>28</v>
      </c>
      <c r="G315" s="4" t="s">
        <v>29</v>
      </c>
      <c r="H315" s="4">
        <v>6902</v>
      </c>
      <c r="I315" s="4" t="s">
        <v>1373</v>
      </c>
      <c r="J315" s="4" t="s">
        <v>31</v>
      </c>
      <c r="K315" s="4"/>
      <c r="L315" s="4" t="s">
        <v>9142</v>
      </c>
      <c r="M315" s="4" t="s">
        <v>1374</v>
      </c>
      <c r="N315" s="4" t="s">
        <v>32</v>
      </c>
      <c r="O315" s="4"/>
      <c r="P315" s="5">
        <v>0</v>
      </c>
      <c r="Q315" s="5"/>
      <c r="R315" s="5"/>
      <c r="S315" s="5"/>
      <c r="T315" s="5">
        <v>26431940</v>
      </c>
      <c r="U315" s="5">
        <v>30794598</v>
      </c>
      <c r="V315" s="5">
        <v>37181594</v>
      </c>
      <c r="W315" s="5"/>
      <c r="X315" s="5"/>
      <c r="Y315" s="5"/>
      <c r="Z315" s="5">
        <v>26431940</v>
      </c>
      <c r="AA315" s="5">
        <v>30794598</v>
      </c>
      <c r="AB315" s="5">
        <v>37181594</v>
      </c>
      <c r="AC315" s="4"/>
      <c r="AD315" s="6">
        <v>44048</v>
      </c>
      <c r="AE315" s="4" t="s">
        <v>33</v>
      </c>
    </row>
    <row r="316" spans="1:31" ht="102" x14ac:dyDescent="0.25">
      <c r="A316" s="4" t="s">
        <v>26</v>
      </c>
      <c r="B316" s="4" t="s">
        <v>11923</v>
      </c>
      <c r="C316" s="4" t="s">
        <v>1375</v>
      </c>
      <c r="D316" s="6">
        <v>39845</v>
      </c>
      <c r="E316" s="6"/>
      <c r="F316" s="4" t="s">
        <v>28</v>
      </c>
      <c r="G316" s="4" t="s">
        <v>29</v>
      </c>
      <c r="H316" s="4">
        <v>6311</v>
      </c>
      <c r="I316" s="4" t="s">
        <v>1376</v>
      </c>
      <c r="J316" s="4" t="s">
        <v>1377</v>
      </c>
      <c r="K316" s="4"/>
      <c r="L316" s="4" t="s">
        <v>9161</v>
      </c>
      <c r="M316" s="4" t="s">
        <v>1378</v>
      </c>
      <c r="N316" s="4" t="s">
        <v>1379</v>
      </c>
      <c r="O316" s="4"/>
      <c r="P316" s="5">
        <v>0</v>
      </c>
      <c r="Q316" s="5"/>
      <c r="R316" s="5"/>
      <c r="S316" s="5"/>
      <c r="T316" s="5">
        <v>26370672</v>
      </c>
      <c r="U316" s="5">
        <v>30733330</v>
      </c>
      <c r="V316" s="5">
        <v>37120326</v>
      </c>
      <c r="W316" s="5"/>
      <c r="X316" s="5"/>
      <c r="Y316" s="5"/>
      <c r="Z316" s="5">
        <v>26370672</v>
      </c>
      <c r="AA316" s="5">
        <v>30733330</v>
      </c>
      <c r="AB316" s="5">
        <v>37120326</v>
      </c>
      <c r="AC316" s="4"/>
      <c r="AD316" s="6">
        <v>45321.455069444397</v>
      </c>
      <c r="AE316" s="4" t="s">
        <v>33</v>
      </c>
    </row>
    <row r="317" spans="1:31" ht="409.5" x14ac:dyDescent="0.25">
      <c r="A317" s="4" t="s">
        <v>26</v>
      </c>
      <c r="B317" s="4" t="s">
        <v>11923</v>
      </c>
      <c r="C317" s="4" t="s">
        <v>1380</v>
      </c>
      <c r="D317" s="6">
        <v>37438</v>
      </c>
      <c r="E317" s="6"/>
      <c r="F317" s="4" t="s">
        <v>28</v>
      </c>
      <c r="G317" s="4" t="s">
        <v>29</v>
      </c>
      <c r="H317" s="4">
        <v>6479</v>
      </c>
      <c r="I317" s="4" t="s">
        <v>1381</v>
      </c>
      <c r="J317" s="4" t="s">
        <v>1382</v>
      </c>
      <c r="K317" s="4" t="s">
        <v>1383</v>
      </c>
      <c r="L317" s="4" t="s">
        <v>9187</v>
      </c>
      <c r="M317" s="4" t="s">
        <v>1384</v>
      </c>
      <c r="N317" s="4" t="s">
        <v>1385</v>
      </c>
      <c r="O317" s="4" t="s">
        <v>1386</v>
      </c>
      <c r="P317" s="5">
        <v>0</v>
      </c>
      <c r="Q317" s="5"/>
      <c r="R317" s="5"/>
      <c r="S317" s="5"/>
      <c r="T317" s="5">
        <v>26310560</v>
      </c>
      <c r="U317" s="5">
        <v>30673218</v>
      </c>
      <c r="V317" s="5">
        <v>37060214</v>
      </c>
      <c r="W317" s="5"/>
      <c r="X317" s="5"/>
      <c r="Y317" s="5"/>
      <c r="Z317" s="5">
        <v>26310560</v>
      </c>
      <c r="AA317" s="5">
        <v>30673218</v>
      </c>
      <c r="AB317" s="5">
        <v>37060214</v>
      </c>
      <c r="AC317" s="4"/>
      <c r="AD317" s="6">
        <v>44048</v>
      </c>
      <c r="AE317" s="4" t="s">
        <v>33</v>
      </c>
    </row>
    <row r="318" spans="1:31" ht="153" x14ac:dyDescent="0.25">
      <c r="A318" s="4" t="s">
        <v>26</v>
      </c>
      <c r="B318" s="4" t="s">
        <v>11923</v>
      </c>
      <c r="C318" s="4" t="s">
        <v>1387</v>
      </c>
      <c r="D318" s="6">
        <v>42186</v>
      </c>
      <c r="E318" s="6">
        <v>45100</v>
      </c>
      <c r="F318" s="4" t="s">
        <v>176</v>
      </c>
      <c r="G318" s="4" t="s">
        <v>177</v>
      </c>
      <c r="H318" s="4">
        <v>2555</v>
      </c>
      <c r="I318" s="4" t="s">
        <v>1388</v>
      </c>
      <c r="J318" s="4" t="s">
        <v>1389</v>
      </c>
      <c r="K318" s="4"/>
      <c r="L318" s="4" t="s">
        <v>9165</v>
      </c>
      <c r="M318" s="4" t="s">
        <v>1390</v>
      </c>
      <c r="N318" s="4" t="s">
        <v>1391</v>
      </c>
      <c r="O318" s="4"/>
      <c r="P318" s="5">
        <v>0</v>
      </c>
      <c r="Q318" s="5"/>
      <c r="R318" s="5"/>
      <c r="S318" s="5"/>
      <c r="T318" s="5">
        <v>26279348</v>
      </c>
      <c r="U318" s="5">
        <v>30642006</v>
      </c>
      <c r="V318" s="5">
        <v>37029002</v>
      </c>
      <c r="W318" s="5"/>
      <c r="X318" s="5"/>
      <c r="Y318" s="5"/>
      <c r="Z318" s="5">
        <v>26279348</v>
      </c>
      <c r="AA318" s="5">
        <v>30642006</v>
      </c>
      <c r="AB318" s="5">
        <v>37029002</v>
      </c>
      <c r="AC318" s="4"/>
      <c r="AD318" s="6">
        <v>44048</v>
      </c>
      <c r="AE318" s="4" t="s">
        <v>33</v>
      </c>
    </row>
    <row r="319" spans="1:31" ht="409.5" x14ac:dyDescent="0.25">
      <c r="A319" s="4" t="s">
        <v>26</v>
      </c>
      <c r="B319" s="4" t="s">
        <v>11923</v>
      </c>
      <c r="C319" s="4" t="s">
        <v>1392</v>
      </c>
      <c r="D319" s="6">
        <v>25143</v>
      </c>
      <c r="E319" s="6">
        <v>45366</v>
      </c>
      <c r="F319" s="4" t="s">
        <v>176</v>
      </c>
      <c r="G319" s="4" t="s">
        <v>177</v>
      </c>
      <c r="H319" s="4">
        <v>66</v>
      </c>
      <c r="I319" s="4" t="s">
        <v>1393</v>
      </c>
      <c r="J319" s="4" t="s">
        <v>935</v>
      </c>
      <c r="K319" s="4" t="s">
        <v>1394</v>
      </c>
      <c r="L319" s="4" t="s">
        <v>9216</v>
      </c>
      <c r="M319" s="4" t="s">
        <v>1395</v>
      </c>
      <c r="N319" s="4" t="s">
        <v>1396</v>
      </c>
      <c r="O319" s="4" t="s">
        <v>1397</v>
      </c>
      <c r="P319" s="5">
        <v>0</v>
      </c>
      <c r="Q319" s="5">
        <v>827685</v>
      </c>
      <c r="R319" s="5">
        <v>1619822</v>
      </c>
      <c r="S319" s="5">
        <v>2765860</v>
      </c>
      <c r="T319" s="5">
        <v>16995632</v>
      </c>
      <c r="U319" s="5">
        <v>24808137</v>
      </c>
      <c r="V319" s="5">
        <v>36126129</v>
      </c>
      <c r="W319" s="5">
        <v>8425925</v>
      </c>
      <c r="X319" s="5">
        <v>11583409</v>
      </c>
      <c r="Y319" s="5">
        <v>16759800</v>
      </c>
      <c r="Z319" s="5">
        <v>26249242</v>
      </c>
      <c r="AA319" s="5">
        <v>38011368</v>
      </c>
      <c r="AB319" s="5">
        <v>55651789</v>
      </c>
      <c r="AC319" s="4"/>
      <c r="AD319" s="6">
        <v>45377.7321296296</v>
      </c>
      <c r="AE319" s="4" t="s">
        <v>33</v>
      </c>
    </row>
    <row r="320" spans="1:31" ht="409.5" x14ac:dyDescent="0.25">
      <c r="A320" s="4" t="s">
        <v>26</v>
      </c>
      <c r="B320" s="4" t="s">
        <v>11923</v>
      </c>
      <c r="C320" s="4" t="s">
        <v>1398</v>
      </c>
      <c r="D320" s="6">
        <v>17337</v>
      </c>
      <c r="E320" s="6"/>
      <c r="F320" s="4" t="s">
        <v>28</v>
      </c>
      <c r="G320" s="4" t="s">
        <v>71</v>
      </c>
      <c r="H320" s="4">
        <v>69</v>
      </c>
      <c r="I320" s="4" t="s">
        <v>1399</v>
      </c>
      <c r="J320" s="4" t="s">
        <v>1440</v>
      </c>
      <c r="K320" s="4" t="s">
        <v>9258</v>
      </c>
      <c r="L320" s="4" t="s">
        <v>9222</v>
      </c>
      <c r="M320" s="4" t="s">
        <v>12175</v>
      </c>
      <c r="N320" s="4" t="s">
        <v>9259</v>
      </c>
      <c r="O320" s="4" t="s">
        <v>9260</v>
      </c>
      <c r="P320" s="5">
        <v>12000</v>
      </c>
      <c r="Q320" s="5">
        <v>1191851</v>
      </c>
      <c r="R320" s="5">
        <v>2261162</v>
      </c>
      <c r="S320" s="5">
        <v>3811455</v>
      </c>
      <c r="T320" s="5">
        <v>8794852</v>
      </c>
      <c r="U320" s="5">
        <v>12786678</v>
      </c>
      <c r="V320" s="5">
        <v>18566054</v>
      </c>
      <c r="W320" s="5">
        <v>16089838</v>
      </c>
      <c r="X320" s="5">
        <v>21125959</v>
      </c>
      <c r="Y320" s="5">
        <v>29202539</v>
      </c>
      <c r="Z320" s="5">
        <v>26076541</v>
      </c>
      <c r="AA320" s="5">
        <v>36173799</v>
      </c>
      <c r="AB320" s="5">
        <v>51580048</v>
      </c>
      <c r="AC320" s="4" t="s">
        <v>12176</v>
      </c>
      <c r="AD320" s="6">
        <v>45250.604212963</v>
      </c>
      <c r="AE320" s="4" t="s">
        <v>33</v>
      </c>
    </row>
    <row r="321" spans="1:31" ht="409.5" x14ac:dyDescent="0.25">
      <c r="A321" s="4" t="s">
        <v>26</v>
      </c>
      <c r="B321" s="4" t="s">
        <v>11923</v>
      </c>
      <c r="C321" s="4" t="s">
        <v>1400</v>
      </c>
      <c r="D321" s="6">
        <v>27211</v>
      </c>
      <c r="E321" s="6">
        <v>45393</v>
      </c>
      <c r="F321" s="4" t="s">
        <v>176</v>
      </c>
      <c r="G321" s="4" t="s">
        <v>360</v>
      </c>
      <c r="H321" s="4">
        <v>476</v>
      </c>
      <c r="I321" s="4" t="s">
        <v>1401</v>
      </c>
      <c r="J321" s="4" t="s">
        <v>1402</v>
      </c>
      <c r="K321" s="4" t="s">
        <v>1403</v>
      </c>
      <c r="L321" s="4" t="s">
        <v>9216</v>
      </c>
      <c r="M321" s="4" t="s">
        <v>1404</v>
      </c>
      <c r="N321" s="4" t="s">
        <v>12177</v>
      </c>
      <c r="O321" s="4" t="s">
        <v>12178</v>
      </c>
      <c r="P321" s="5">
        <v>0</v>
      </c>
      <c r="Q321" s="5">
        <v>1242706</v>
      </c>
      <c r="R321" s="5">
        <v>1638775</v>
      </c>
      <c r="S321" s="5">
        <v>2211793</v>
      </c>
      <c r="T321" s="5">
        <v>11397017</v>
      </c>
      <c r="U321" s="5">
        <v>12853011</v>
      </c>
      <c r="V321" s="5">
        <v>14962024</v>
      </c>
      <c r="W321" s="5">
        <v>13399261</v>
      </c>
      <c r="X321" s="5">
        <v>13997933</v>
      </c>
      <c r="Y321" s="5">
        <v>14999001</v>
      </c>
      <c r="Z321" s="5">
        <v>26038984</v>
      </c>
      <c r="AA321" s="5">
        <v>28489719</v>
      </c>
      <c r="AB321" s="5">
        <v>32172818</v>
      </c>
      <c r="AC321" s="4"/>
      <c r="AD321" s="6">
        <v>45250.604212963</v>
      </c>
      <c r="AE321" s="4" t="s">
        <v>33</v>
      </c>
    </row>
    <row r="322" spans="1:31" ht="178.5" x14ac:dyDescent="0.25">
      <c r="A322" s="4" t="s">
        <v>26</v>
      </c>
      <c r="B322" s="4" t="s">
        <v>11923</v>
      </c>
      <c r="C322" s="4" t="s">
        <v>1405</v>
      </c>
      <c r="D322" s="6">
        <v>31229</v>
      </c>
      <c r="E322" s="6"/>
      <c r="F322" s="4" t="s">
        <v>28</v>
      </c>
      <c r="G322" s="4" t="s">
        <v>29</v>
      </c>
      <c r="H322" s="4">
        <v>6558</v>
      </c>
      <c r="I322" s="4" t="s">
        <v>1406</v>
      </c>
      <c r="J322" s="4" t="s">
        <v>12001</v>
      </c>
      <c r="K322" s="4"/>
      <c r="L322" s="4" t="s">
        <v>9165</v>
      </c>
      <c r="M322" s="4" t="s">
        <v>1407</v>
      </c>
      <c r="N322" s="4" t="s">
        <v>12179</v>
      </c>
      <c r="O322" s="4"/>
      <c r="P322" s="5">
        <v>1500000</v>
      </c>
      <c r="Q322" s="5">
        <v>2973265</v>
      </c>
      <c r="R322" s="5">
        <v>3453817</v>
      </c>
      <c r="S322" s="5">
        <v>4159657</v>
      </c>
      <c r="T322" s="5">
        <v>22969720</v>
      </c>
      <c r="U322" s="5">
        <v>27332378</v>
      </c>
      <c r="V322" s="5">
        <v>33719374</v>
      </c>
      <c r="W322" s="5"/>
      <c r="X322" s="5"/>
      <c r="Y322" s="5"/>
      <c r="Z322" s="5">
        <v>25942985</v>
      </c>
      <c r="AA322" s="5">
        <v>30786195</v>
      </c>
      <c r="AB322" s="5">
        <v>37879031</v>
      </c>
      <c r="AC322" s="4" t="s">
        <v>1408</v>
      </c>
      <c r="AD322" s="6">
        <v>44833.603506944397</v>
      </c>
      <c r="AE322" s="4" t="s">
        <v>33</v>
      </c>
    </row>
    <row r="323" spans="1:31" ht="25.5" x14ac:dyDescent="0.25">
      <c r="A323" s="4" t="s">
        <v>26</v>
      </c>
      <c r="B323" s="4" t="s">
        <v>11923</v>
      </c>
      <c r="C323" s="4" t="s">
        <v>1409</v>
      </c>
      <c r="D323" s="6">
        <v>37469</v>
      </c>
      <c r="E323" s="6"/>
      <c r="F323" s="4" t="s">
        <v>28</v>
      </c>
      <c r="G323" s="4" t="s">
        <v>29</v>
      </c>
      <c r="H323" s="4">
        <v>3743</v>
      </c>
      <c r="I323" s="4" t="s">
        <v>1410</v>
      </c>
      <c r="J323" s="4" t="s">
        <v>89</v>
      </c>
      <c r="K323" s="4"/>
      <c r="L323" s="4" t="s">
        <v>9145</v>
      </c>
      <c r="M323" s="4" t="s">
        <v>1411</v>
      </c>
      <c r="N323" s="4" t="s">
        <v>1412</v>
      </c>
      <c r="O323" s="4"/>
      <c r="P323" s="5">
        <v>0</v>
      </c>
      <c r="Q323" s="5"/>
      <c r="R323" s="5"/>
      <c r="S323" s="5"/>
      <c r="T323" s="5">
        <v>25917520</v>
      </c>
      <c r="U323" s="5">
        <v>30280178</v>
      </c>
      <c r="V323" s="5">
        <v>36667174</v>
      </c>
      <c r="W323" s="5"/>
      <c r="X323" s="5"/>
      <c r="Y323" s="5"/>
      <c r="Z323" s="5">
        <v>25917520</v>
      </c>
      <c r="AA323" s="5">
        <v>30280178</v>
      </c>
      <c r="AB323" s="5">
        <v>36667174</v>
      </c>
      <c r="AC323" s="4"/>
      <c r="AD323" s="6">
        <v>44048</v>
      </c>
      <c r="AE323" s="4" t="s">
        <v>33</v>
      </c>
    </row>
    <row r="324" spans="1:31" ht="127.5" x14ac:dyDescent="0.25">
      <c r="A324" s="4" t="s">
        <v>26</v>
      </c>
      <c r="B324" s="4" t="s">
        <v>11923</v>
      </c>
      <c r="C324" s="4" t="s">
        <v>1413</v>
      </c>
      <c r="D324" s="6">
        <v>38718</v>
      </c>
      <c r="E324" s="6">
        <v>45716</v>
      </c>
      <c r="F324" s="4" t="s">
        <v>176</v>
      </c>
      <c r="G324" s="4" t="s">
        <v>360</v>
      </c>
      <c r="H324" s="4">
        <v>2391</v>
      </c>
      <c r="I324" s="4" t="s">
        <v>1414</v>
      </c>
      <c r="J324" s="4" t="s">
        <v>890</v>
      </c>
      <c r="K324" s="4" t="s">
        <v>1415</v>
      </c>
      <c r="L324" s="4" t="s">
        <v>9261</v>
      </c>
      <c r="M324" s="4" t="s">
        <v>1416</v>
      </c>
      <c r="N324" s="4" t="s">
        <v>1417</v>
      </c>
      <c r="O324" s="4" t="s">
        <v>1418</v>
      </c>
      <c r="P324" s="5">
        <v>20560000</v>
      </c>
      <c r="Q324" s="5"/>
      <c r="R324" s="5"/>
      <c r="S324" s="5"/>
      <c r="T324" s="5">
        <v>25752212</v>
      </c>
      <c r="U324" s="5">
        <v>30114870</v>
      </c>
      <c r="V324" s="5">
        <v>36501866</v>
      </c>
      <c r="W324" s="5"/>
      <c r="X324" s="5"/>
      <c r="Y324" s="5"/>
      <c r="Z324" s="5">
        <v>25752212</v>
      </c>
      <c r="AA324" s="5">
        <v>30114870</v>
      </c>
      <c r="AB324" s="5">
        <v>36501866</v>
      </c>
      <c r="AC324" s="4"/>
      <c r="AD324" s="6">
        <v>44048</v>
      </c>
      <c r="AE324" s="4" t="s">
        <v>33</v>
      </c>
    </row>
    <row r="325" spans="1:31" ht="63.75" x14ac:dyDescent="0.25">
      <c r="A325" s="4" t="s">
        <v>26</v>
      </c>
      <c r="B325" s="4" t="s">
        <v>11923</v>
      </c>
      <c r="C325" s="4" t="s">
        <v>1419</v>
      </c>
      <c r="D325" s="6">
        <v>34881</v>
      </c>
      <c r="E325" s="6"/>
      <c r="F325" s="4" t="s">
        <v>28</v>
      </c>
      <c r="G325" s="4" t="s">
        <v>29</v>
      </c>
      <c r="H325" s="4">
        <v>6941</v>
      </c>
      <c r="I325" s="4" t="s">
        <v>1420</v>
      </c>
      <c r="J325" s="4" t="s">
        <v>31</v>
      </c>
      <c r="K325" s="4"/>
      <c r="L325" s="4" t="s">
        <v>9142</v>
      </c>
      <c r="M325" s="4" t="s">
        <v>1421</v>
      </c>
      <c r="N325" s="4" t="s">
        <v>32</v>
      </c>
      <c r="O325" s="4"/>
      <c r="P325" s="5">
        <v>0</v>
      </c>
      <c r="Q325" s="5"/>
      <c r="R325" s="5"/>
      <c r="S325" s="5"/>
      <c r="T325" s="5">
        <v>25633144</v>
      </c>
      <c r="U325" s="5">
        <v>29995802</v>
      </c>
      <c r="V325" s="5">
        <v>36382798</v>
      </c>
      <c r="W325" s="5"/>
      <c r="X325" s="5"/>
      <c r="Y325" s="5"/>
      <c r="Z325" s="5">
        <v>25633144</v>
      </c>
      <c r="AA325" s="5">
        <v>29995802</v>
      </c>
      <c r="AB325" s="5">
        <v>36382798</v>
      </c>
      <c r="AC325" s="4"/>
      <c r="AD325" s="6">
        <v>44048</v>
      </c>
      <c r="AE325" s="4" t="s">
        <v>33</v>
      </c>
    </row>
    <row r="326" spans="1:31" ht="409.5" x14ac:dyDescent="0.25">
      <c r="A326" s="4" t="s">
        <v>26</v>
      </c>
      <c r="B326" s="4" t="s">
        <v>11923</v>
      </c>
      <c r="C326" s="4" t="s">
        <v>1422</v>
      </c>
      <c r="D326" s="6">
        <v>25965</v>
      </c>
      <c r="E326" s="6">
        <v>45366</v>
      </c>
      <c r="F326" s="4" t="s">
        <v>176</v>
      </c>
      <c r="G326" s="4" t="s">
        <v>177</v>
      </c>
      <c r="H326" s="4">
        <v>125</v>
      </c>
      <c r="I326" s="4" t="s">
        <v>1423</v>
      </c>
      <c r="J326" s="4" t="s">
        <v>1229</v>
      </c>
      <c r="K326" s="4"/>
      <c r="L326" s="4" t="s">
        <v>9216</v>
      </c>
      <c r="M326" s="4" t="s">
        <v>1424</v>
      </c>
      <c r="N326" s="4" t="s">
        <v>1425</v>
      </c>
      <c r="O326" s="4"/>
      <c r="P326" s="5">
        <v>0</v>
      </c>
      <c r="Q326" s="5">
        <v>1844299</v>
      </c>
      <c r="R326" s="5">
        <v>3032506</v>
      </c>
      <c r="S326" s="5">
        <v>4751562</v>
      </c>
      <c r="T326" s="5">
        <v>15363291</v>
      </c>
      <c r="U326" s="5">
        <v>20159486</v>
      </c>
      <c r="V326" s="5">
        <v>27105484</v>
      </c>
      <c r="W326" s="5">
        <v>8402720</v>
      </c>
      <c r="X326" s="5">
        <v>10557786</v>
      </c>
      <c r="Y326" s="5">
        <v>14095242</v>
      </c>
      <c r="Z326" s="5">
        <v>25610310</v>
      </c>
      <c r="AA326" s="5">
        <v>33749778</v>
      </c>
      <c r="AB326" s="5">
        <v>45952288</v>
      </c>
      <c r="AC326" s="4"/>
      <c r="AD326" s="6">
        <v>45719.436967592599</v>
      </c>
      <c r="AE326" s="4" t="s">
        <v>33</v>
      </c>
    </row>
    <row r="327" spans="1:31" ht="409.5" x14ac:dyDescent="0.25">
      <c r="A327" s="4" t="s">
        <v>26</v>
      </c>
      <c r="B327" s="4" t="s">
        <v>11923</v>
      </c>
      <c r="C327" s="4" t="s">
        <v>1426</v>
      </c>
      <c r="D327" s="6">
        <v>26877</v>
      </c>
      <c r="E327" s="6">
        <v>45398</v>
      </c>
      <c r="F327" s="4" t="s">
        <v>176</v>
      </c>
      <c r="G327" s="4" t="s">
        <v>360</v>
      </c>
      <c r="H327" s="4">
        <v>328</v>
      </c>
      <c r="I327" s="4" t="s">
        <v>1427</v>
      </c>
      <c r="J327" s="4" t="s">
        <v>1428</v>
      </c>
      <c r="K327" s="4" t="s">
        <v>1429</v>
      </c>
      <c r="L327" s="4" t="s">
        <v>9216</v>
      </c>
      <c r="M327" s="4" t="s">
        <v>1430</v>
      </c>
      <c r="N327" s="4" t="s">
        <v>12180</v>
      </c>
      <c r="O327" s="4" t="s">
        <v>12181</v>
      </c>
      <c r="P327" s="5">
        <v>0</v>
      </c>
      <c r="Q327" s="5"/>
      <c r="R327" s="5"/>
      <c r="S327" s="5"/>
      <c r="T327" s="5">
        <v>19824089</v>
      </c>
      <c r="U327" s="5">
        <v>23786143</v>
      </c>
      <c r="V327" s="5">
        <v>29523154</v>
      </c>
      <c r="W327" s="5">
        <v>5776017</v>
      </c>
      <c r="X327" s="5">
        <v>6313987</v>
      </c>
      <c r="Y327" s="5">
        <v>7212214</v>
      </c>
      <c r="Z327" s="5">
        <v>25600106</v>
      </c>
      <c r="AA327" s="5">
        <v>30100130</v>
      </c>
      <c r="AB327" s="5">
        <v>36735368</v>
      </c>
      <c r="AC327" s="4"/>
      <c r="AD327" s="6">
        <v>44048</v>
      </c>
      <c r="AE327" s="4" t="s">
        <v>33</v>
      </c>
    </row>
    <row r="328" spans="1:31" ht="409.5" x14ac:dyDescent="0.25">
      <c r="A328" s="4" t="s">
        <v>26</v>
      </c>
      <c r="B328" s="4" t="s">
        <v>11923</v>
      </c>
      <c r="C328" s="4" t="s">
        <v>1431</v>
      </c>
      <c r="D328" s="6">
        <v>37043</v>
      </c>
      <c r="E328" s="6"/>
      <c r="F328" s="4" t="s">
        <v>28</v>
      </c>
      <c r="G328" s="4" t="s">
        <v>71</v>
      </c>
      <c r="H328" s="4">
        <v>6659</v>
      </c>
      <c r="I328" s="4" t="s">
        <v>1432</v>
      </c>
      <c r="J328" s="4" t="s">
        <v>1433</v>
      </c>
      <c r="K328" s="4" t="s">
        <v>1434</v>
      </c>
      <c r="L328" s="4" t="s">
        <v>9235</v>
      </c>
      <c r="M328" s="4" t="s">
        <v>1435</v>
      </c>
      <c r="N328" s="4" t="s">
        <v>1436</v>
      </c>
      <c r="O328" s="4" t="s">
        <v>1437</v>
      </c>
      <c r="P328" s="5">
        <v>0</v>
      </c>
      <c r="Q328" s="5">
        <v>2090005</v>
      </c>
      <c r="R328" s="5">
        <v>2210143</v>
      </c>
      <c r="S328" s="5">
        <v>2386603</v>
      </c>
      <c r="T328" s="5">
        <v>23506104</v>
      </c>
      <c r="U328" s="5">
        <v>27868762</v>
      </c>
      <c r="V328" s="5">
        <v>34255758</v>
      </c>
      <c r="W328" s="5"/>
      <c r="X328" s="5"/>
      <c r="Y328" s="5"/>
      <c r="Z328" s="5">
        <v>25596109</v>
      </c>
      <c r="AA328" s="5">
        <v>30078905</v>
      </c>
      <c r="AB328" s="5">
        <v>36642361</v>
      </c>
      <c r="AC328" s="4"/>
      <c r="AD328" s="6">
        <v>44833.603506944397</v>
      </c>
      <c r="AE328" s="4" t="s">
        <v>33</v>
      </c>
    </row>
    <row r="329" spans="1:31" ht="382.5" x14ac:dyDescent="0.25">
      <c r="A329" s="4" t="s">
        <v>26</v>
      </c>
      <c r="B329" s="4" t="s">
        <v>11923</v>
      </c>
      <c r="C329" s="4" t="s">
        <v>1438</v>
      </c>
      <c r="D329" s="6">
        <v>26696</v>
      </c>
      <c r="E329" s="6"/>
      <c r="F329" s="4" t="s">
        <v>28</v>
      </c>
      <c r="G329" s="4" t="s">
        <v>71</v>
      </c>
      <c r="H329" s="4">
        <v>292</v>
      </c>
      <c r="I329" s="4" t="s">
        <v>1439</v>
      </c>
      <c r="J329" s="4" t="s">
        <v>1440</v>
      </c>
      <c r="K329" s="4"/>
      <c r="L329" s="4" t="s">
        <v>9222</v>
      </c>
      <c r="M329" s="4" t="s">
        <v>1441</v>
      </c>
      <c r="N329" s="4" t="s">
        <v>1442</v>
      </c>
      <c r="O329" s="4"/>
      <c r="P329" s="5">
        <v>0</v>
      </c>
      <c r="Q329" s="5">
        <v>660263</v>
      </c>
      <c r="R329" s="5">
        <v>924309</v>
      </c>
      <c r="S329" s="5">
        <v>1306322</v>
      </c>
      <c r="T329" s="5">
        <v>15298514</v>
      </c>
      <c r="U329" s="5">
        <v>18590297</v>
      </c>
      <c r="V329" s="5">
        <v>23357018</v>
      </c>
      <c r="W329" s="5">
        <v>9486654</v>
      </c>
      <c r="X329" s="5">
        <v>10563656</v>
      </c>
      <c r="Y329" s="5">
        <v>12341626</v>
      </c>
      <c r="Z329" s="5">
        <v>25445431</v>
      </c>
      <c r="AA329" s="5">
        <v>30078262</v>
      </c>
      <c r="AB329" s="5">
        <v>37004966</v>
      </c>
      <c r="AC329" s="4"/>
      <c r="AD329" s="6">
        <v>44833.603506944397</v>
      </c>
      <c r="AE329" s="4" t="s">
        <v>33</v>
      </c>
    </row>
    <row r="330" spans="1:31" ht="63.75" x14ac:dyDescent="0.25">
      <c r="A330" s="4" t="s">
        <v>26</v>
      </c>
      <c r="B330" s="4" t="s">
        <v>1037</v>
      </c>
      <c r="C330" s="4" t="s">
        <v>1443</v>
      </c>
      <c r="D330" s="6">
        <v>34929</v>
      </c>
      <c r="E330" s="6"/>
      <c r="F330" s="4" t="s">
        <v>28</v>
      </c>
      <c r="G330" s="4" t="s">
        <v>1039</v>
      </c>
      <c r="H330" s="4"/>
      <c r="I330" s="4" t="s">
        <v>1444</v>
      </c>
      <c r="J330" s="4" t="s">
        <v>1445</v>
      </c>
      <c r="K330" s="4"/>
      <c r="L330" s="4" t="s">
        <v>9262</v>
      </c>
      <c r="M330" s="4" t="s">
        <v>1446</v>
      </c>
      <c r="N330" s="4" t="s">
        <v>1447</v>
      </c>
      <c r="O330" s="4"/>
      <c r="P330" s="5">
        <v>0</v>
      </c>
      <c r="Q330" s="5">
        <v>1205900</v>
      </c>
      <c r="R330" s="5">
        <v>1428092</v>
      </c>
      <c r="S330" s="5">
        <v>1750587</v>
      </c>
      <c r="T330" s="5"/>
      <c r="U330" s="5"/>
      <c r="V330" s="5"/>
      <c r="W330" s="5">
        <v>23807961</v>
      </c>
      <c r="X330" s="5">
        <v>23868664</v>
      </c>
      <c r="Y330" s="5">
        <v>23971505</v>
      </c>
      <c r="Z330" s="5">
        <v>25013861</v>
      </c>
      <c r="AA330" s="5">
        <v>25296756</v>
      </c>
      <c r="AB330" s="5">
        <v>25722092</v>
      </c>
      <c r="AC330" s="4"/>
      <c r="AD330" s="6">
        <v>45250.604212963</v>
      </c>
      <c r="AE330" s="4" t="s">
        <v>33</v>
      </c>
    </row>
    <row r="331" spans="1:31" ht="409.5" x14ac:dyDescent="0.25">
      <c r="A331" s="4" t="s">
        <v>26</v>
      </c>
      <c r="B331" s="4" t="s">
        <v>11923</v>
      </c>
      <c r="C331" s="4" t="s">
        <v>1448</v>
      </c>
      <c r="D331" s="6">
        <v>17132</v>
      </c>
      <c r="E331" s="6"/>
      <c r="F331" s="4" t="s">
        <v>28</v>
      </c>
      <c r="G331" s="4" t="s">
        <v>71</v>
      </c>
      <c r="H331" s="4">
        <v>49</v>
      </c>
      <c r="I331" s="4" t="s">
        <v>1449</v>
      </c>
      <c r="J331" s="4" t="s">
        <v>1440</v>
      </c>
      <c r="K331" s="4"/>
      <c r="L331" s="4" t="s">
        <v>9222</v>
      </c>
      <c r="M331" s="4" t="s">
        <v>1451</v>
      </c>
      <c r="N331" s="4" t="s">
        <v>9263</v>
      </c>
      <c r="O331" s="4"/>
      <c r="P331" s="5">
        <v>202500</v>
      </c>
      <c r="Q331" s="5">
        <v>1792477</v>
      </c>
      <c r="R331" s="5">
        <v>3202875</v>
      </c>
      <c r="S331" s="5">
        <v>5244426</v>
      </c>
      <c r="T331" s="5">
        <v>13140368</v>
      </c>
      <c r="U331" s="5">
        <v>22620923</v>
      </c>
      <c r="V331" s="5">
        <v>36345520</v>
      </c>
      <c r="W331" s="5">
        <v>10054995</v>
      </c>
      <c r="X331" s="5">
        <v>13379862</v>
      </c>
      <c r="Y331" s="5">
        <v>18727486</v>
      </c>
      <c r="Z331" s="5">
        <v>24987840</v>
      </c>
      <c r="AA331" s="5">
        <v>39203660</v>
      </c>
      <c r="AB331" s="5">
        <v>60317432</v>
      </c>
      <c r="AC331" s="4" t="s">
        <v>12182</v>
      </c>
      <c r="AD331" s="6">
        <v>45250.604212963</v>
      </c>
      <c r="AE331" s="4" t="s">
        <v>33</v>
      </c>
    </row>
    <row r="332" spans="1:31" ht="25.5" x14ac:dyDescent="0.25">
      <c r="A332" s="4" t="s">
        <v>26</v>
      </c>
      <c r="B332" s="4" t="s">
        <v>11923</v>
      </c>
      <c r="C332" s="4" t="s">
        <v>1452</v>
      </c>
      <c r="D332" s="6">
        <v>43770</v>
      </c>
      <c r="E332" s="6"/>
      <c r="F332" s="4" t="s">
        <v>28</v>
      </c>
      <c r="G332" s="4" t="s">
        <v>71</v>
      </c>
      <c r="H332" s="4">
        <v>5334</v>
      </c>
      <c r="I332" s="4" t="s">
        <v>1453</v>
      </c>
      <c r="J332" s="4" t="s">
        <v>436</v>
      </c>
      <c r="K332" s="4"/>
      <c r="L332" s="4" t="s">
        <v>9154</v>
      </c>
      <c r="M332" s="4" t="s">
        <v>1454</v>
      </c>
      <c r="N332" s="4" t="s">
        <v>1455</v>
      </c>
      <c r="O332" s="4"/>
      <c r="P332" s="5">
        <v>0</v>
      </c>
      <c r="Q332" s="5"/>
      <c r="R332" s="5"/>
      <c r="S332" s="5"/>
      <c r="T332" s="5">
        <v>24900240</v>
      </c>
      <c r="U332" s="5">
        <v>29262898</v>
      </c>
      <c r="V332" s="5">
        <v>35649894</v>
      </c>
      <c r="W332" s="5"/>
      <c r="X332" s="5"/>
      <c r="Y332" s="5"/>
      <c r="Z332" s="5">
        <v>24900240</v>
      </c>
      <c r="AA332" s="5">
        <v>29262898</v>
      </c>
      <c r="AB332" s="5">
        <v>35649894</v>
      </c>
      <c r="AC332" s="4"/>
      <c r="AD332" s="6">
        <v>45484.607604166697</v>
      </c>
      <c r="AE332" s="4" t="s">
        <v>33</v>
      </c>
    </row>
    <row r="333" spans="1:31" ht="51" x14ac:dyDescent="0.25">
      <c r="A333" s="4" t="s">
        <v>26</v>
      </c>
      <c r="B333" s="4" t="s">
        <v>11923</v>
      </c>
      <c r="C333" s="4" t="s">
        <v>1543</v>
      </c>
      <c r="D333" s="6">
        <v>44835</v>
      </c>
      <c r="E333" s="6"/>
      <c r="F333" s="4" t="s">
        <v>28</v>
      </c>
      <c r="G333" s="4" t="s">
        <v>688</v>
      </c>
      <c r="H333" s="4">
        <v>2208</v>
      </c>
      <c r="I333" s="4" t="s">
        <v>1544</v>
      </c>
      <c r="J333" s="4" t="s">
        <v>1545</v>
      </c>
      <c r="K333" s="4"/>
      <c r="L333" s="4" t="s">
        <v>9194</v>
      </c>
      <c r="M333" s="4" t="s">
        <v>9264</v>
      </c>
      <c r="N333" s="4" t="s">
        <v>1546</v>
      </c>
      <c r="O333" s="4"/>
      <c r="P333" s="5">
        <v>0</v>
      </c>
      <c r="Q333" s="5"/>
      <c r="R333" s="5"/>
      <c r="S333" s="5"/>
      <c r="T333" s="5">
        <v>24877120</v>
      </c>
      <c r="U333" s="5">
        <v>29239778</v>
      </c>
      <c r="V333" s="5">
        <v>35626774</v>
      </c>
      <c r="W333" s="5"/>
      <c r="X333" s="5"/>
      <c r="Y333" s="5"/>
      <c r="Z333" s="5">
        <v>24877120</v>
      </c>
      <c r="AA333" s="5">
        <v>29239778</v>
      </c>
      <c r="AB333" s="5">
        <v>35626774</v>
      </c>
      <c r="AC333" s="4"/>
      <c r="AD333" s="6">
        <v>45777.361689814803</v>
      </c>
      <c r="AE333" s="4" t="s">
        <v>33</v>
      </c>
    </row>
    <row r="334" spans="1:31" ht="331.5" x14ac:dyDescent="0.25">
      <c r="A334" s="4" t="s">
        <v>26</v>
      </c>
      <c r="B334" s="4" t="s">
        <v>11923</v>
      </c>
      <c r="C334" s="4" t="s">
        <v>1456</v>
      </c>
      <c r="D334" s="6">
        <v>24654</v>
      </c>
      <c r="E334" s="6"/>
      <c r="F334" s="4" t="s">
        <v>28</v>
      </c>
      <c r="G334" s="4" t="s">
        <v>29</v>
      </c>
      <c r="H334" s="4">
        <v>358</v>
      </c>
      <c r="I334" s="4" t="s">
        <v>1457</v>
      </c>
      <c r="J334" s="4" t="s">
        <v>1190</v>
      </c>
      <c r="K334" s="4" t="s">
        <v>1458</v>
      </c>
      <c r="L334" s="4" t="s">
        <v>9153</v>
      </c>
      <c r="M334" s="4" t="s">
        <v>1459</v>
      </c>
      <c r="N334" s="4" t="s">
        <v>12183</v>
      </c>
      <c r="O334" s="4" t="s">
        <v>9265</v>
      </c>
      <c r="P334" s="5">
        <v>0</v>
      </c>
      <c r="Q334" s="5">
        <v>351407</v>
      </c>
      <c r="R334" s="5">
        <v>483429</v>
      </c>
      <c r="S334" s="5">
        <v>674436</v>
      </c>
      <c r="T334" s="5">
        <v>18677709</v>
      </c>
      <c r="U334" s="5">
        <v>22747723</v>
      </c>
      <c r="V334" s="5">
        <v>28639731</v>
      </c>
      <c r="W334" s="5">
        <v>5695822</v>
      </c>
      <c r="X334" s="5">
        <v>6233792</v>
      </c>
      <c r="Y334" s="5">
        <v>7132019</v>
      </c>
      <c r="Z334" s="5">
        <v>24724938</v>
      </c>
      <c r="AA334" s="5">
        <v>29464944</v>
      </c>
      <c r="AB334" s="5">
        <v>36446186</v>
      </c>
      <c r="AC334" s="4"/>
      <c r="AD334" s="6">
        <v>44833.603506944397</v>
      </c>
      <c r="AE334" s="4" t="s">
        <v>33</v>
      </c>
    </row>
    <row r="335" spans="1:31" ht="369.75" x14ac:dyDescent="0.25">
      <c r="A335" s="4" t="s">
        <v>26</v>
      </c>
      <c r="B335" s="4" t="s">
        <v>11923</v>
      </c>
      <c r="C335" s="4" t="s">
        <v>1460</v>
      </c>
      <c r="D335" s="6">
        <v>29129</v>
      </c>
      <c r="E335" s="6"/>
      <c r="F335" s="4" t="s">
        <v>28</v>
      </c>
      <c r="G335" s="4" t="s">
        <v>71</v>
      </c>
      <c r="H335" s="4">
        <v>279</v>
      </c>
      <c r="I335" s="4" t="s">
        <v>1461</v>
      </c>
      <c r="J335" s="4" t="s">
        <v>779</v>
      </c>
      <c r="K335" s="4" t="s">
        <v>1462</v>
      </c>
      <c r="L335" s="4" t="s">
        <v>9209</v>
      </c>
      <c r="M335" s="4" t="s">
        <v>12184</v>
      </c>
      <c r="N335" s="4" t="s">
        <v>1463</v>
      </c>
      <c r="O335" s="4" t="s">
        <v>1464</v>
      </c>
      <c r="P335" s="5">
        <v>0</v>
      </c>
      <c r="Q335" s="5">
        <v>373713</v>
      </c>
      <c r="R335" s="5">
        <v>595905</v>
      </c>
      <c r="S335" s="5">
        <v>918400</v>
      </c>
      <c r="T335" s="5">
        <v>19080569</v>
      </c>
      <c r="U335" s="5">
        <v>23295814</v>
      </c>
      <c r="V335" s="5">
        <v>29398620</v>
      </c>
      <c r="W335" s="5">
        <v>5214652</v>
      </c>
      <c r="X335" s="5">
        <v>5752622</v>
      </c>
      <c r="Y335" s="5">
        <v>6650849</v>
      </c>
      <c r="Z335" s="5">
        <v>24668934</v>
      </c>
      <c r="AA335" s="5">
        <v>29644341</v>
      </c>
      <c r="AB335" s="5">
        <v>36967869</v>
      </c>
      <c r="AC335" s="4"/>
      <c r="AD335" s="6">
        <v>45712.575543981497</v>
      </c>
      <c r="AE335" s="4" t="s">
        <v>33</v>
      </c>
    </row>
    <row r="336" spans="1:31" ht="409.5" x14ac:dyDescent="0.25">
      <c r="A336" s="4" t="s">
        <v>26</v>
      </c>
      <c r="B336" s="4" t="s">
        <v>11923</v>
      </c>
      <c r="C336" s="4" t="s">
        <v>1465</v>
      </c>
      <c r="D336" s="6">
        <v>17132</v>
      </c>
      <c r="E336" s="6">
        <v>45366</v>
      </c>
      <c r="F336" s="4" t="s">
        <v>176</v>
      </c>
      <c r="G336" s="4" t="s">
        <v>177</v>
      </c>
      <c r="H336" s="4">
        <v>16</v>
      </c>
      <c r="I336" s="4" t="s">
        <v>1466</v>
      </c>
      <c r="J336" s="4" t="s">
        <v>935</v>
      </c>
      <c r="K336" s="4" t="s">
        <v>1467</v>
      </c>
      <c r="L336" s="4" t="s">
        <v>9266</v>
      </c>
      <c r="M336" s="4" t="s">
        <v>1468</v>
      </c>
      <c r="N336" s="4" t="s">
        <v>1469</v>
      </c>
      <c r="O336" s="4" t="s">
        <v>1470</v>
      </c>
      <c r="P336" s="5">
        <v>0</v>
      </c>
      <c r="Q336" s="5">
        <v>1327980</v>
      </c>
      <c r="R336" s="5">
        <v>3695255</v>
      </c>
      <c r="S336" s="5">
        <v>7130786</v>
      </c>
      <c r="T336" s="5">
        <v>7283299</v>
      </c>
      <c r="U336" s="5">
        <v>11692198</v>
      </c>
      <c r="V336" s="5">
        <v>18076067</v>
      </c>
      <c r="W336" s="5">
        <v>15967638</v>
      </c>
      <c r="X336" s="5">
        <v>26340685</v>
      </c>
      <c r="Y336" s="5">
        <v>42908222</v>
      </c>
      <c r="Z336" s="5">
        <v>24578917</v>
      </c>
      <c r="AA336" s="5">
        <v>41728138</v>
      </c>
      <c r="AB336" s="5">
        <v>68115075</v>
      </c>
      <c r="AC336" s="4"/>
      <c r="AD336" s="6">
        <v>45250.604212963</v>
      </c>
      <c r="AE336" s="4" t="s">
        <v>33</v>
      </c>
    </row>
    <row r="337" spans="1:31" ht="409.5" x14ac:dyDescent="0.25">
      <c r="A337" s="4" t="s">
        <v>26</v>
      </c>
      <c r="B337" s="4" t="s">
        <v>11923</v>
      </c>
      <c r="C337" s="4" t="s">
        <v>1471</v>
      </c>
      <c r="D337" s="6">
        <v>22037</v>
      </c>
      <c r="E337" s="6"/>
      <c r="F337" s="4" t="s">
        <v>28</v>
      </c>
      <c r="G337" s="4" t="s">
        <v>71</v>
      </c>
      <c r="H337" s="4">
        <v>115</v>
      </c>
      <c r="I337" s="4" t="s">
        <v>1472</v>
      </c>
      <c r="J337" s="4" t="s">
        <v>1473</v>
      </c>
      <c r="K337" s="4" t="s">
        <v>1474</v>
      </c>
      <c r="L337" s="4" t="s">
        <v>9217</v>
      </c>
      <c r="M337" s="4" t="s">
        <v>1475</v>
      </c>
      <c r="N337" s="4" t="s">
        <v>1476</v>
      </c>
      <c r="O337" s="4" t="s">
        <v>1477</v>
      </c>
      <c r="P337" s="5">
        <v>0</v>
      </c>
      <c r="Q337" s="5">
        <v>1273518</v>
      </c>
      <c r="R337" s="5">
        <v>2078783</v>
      </c>
      <c r="S337" s="5">
        <v>3247061</v>
      </c>
      <c r="T337" s="5">
        <v>9391149</v>
      </c>
      <c r="U337" s="5">
        <v>12642022</v>
      </c>
      <c r="V337" s="5">
        <v>17351909</v>
      </c>
      <c r="W337" s="5">
        <v>13843446</v>
      </c>
      <c r="X337" s="5">
        <v>17073390</v>
      </c>
      <c r="Y337" s="5">
        <v>22425784</v>
      </c>
      <c r="Z337" s="5">
        <v>24508113</v>
      </c>
      <c r="AA337" s="5">
        <v>31794195</v>
      </c>
      <c r="AB337" s="5">
        <v>43024754</v>
      </c>
      <c r="AC337" s="4"/>
      <c r="AD337" s="6">
        <v>44833.603506944397</v>
      </c>
      <c r="AE337" s="4" t="s">
        <v>33</v>
      </c>
    </row>
    <row r="338" spans="1:31" ht="408" x14ac:dyDescent="0.25">
      <c r="A338" s="4" t="s">
        <v>26</v>
      </c>
      <c r="B338" s="4" t="s">
        <v>11923</v>
      </c>
      <c r="C338" s="4" t="s">
        <v>1478</v>
      </c>
      <c r="D338" s="6">
        <v>27211</v>
      </c>
      <c r="E338" s="6">
        <v>44283</v>
      </c>
      <c r="F338" s="4" t="s">
        <v>176</v>
      </c>
      <c r="G338" s="4" t="s">
        <v>360</v>
      </c>
      <c r="H338" s="4">
        <v>344</v>
      </c>
      <c r="I338" s="4" t="s">
        <v>1479</v>
      </c>
      <c r="J338" s="4" t="s">
        <v>1480</v>
      </c>
      <c r="K338" s="4" t="s">
        <v>1481</v>
      </c>
      <c r="L338" s="4" t="s">
        <v>9162</v>
      </c>
      <c r="M338" s="4" t="s">
        <v>1482</v>
      </c>
      <c r="N338" s="4" t="s">
        <v>1483</v>
      </c>
      <c r="O338" s="4" t="s">
        <v>1484</v>
      </c>
      <c r="P338" s="5">
        <v>0</v>
      </c>
      <c r="Q338" s="5">
        <v>1320808</v>
      </c>
      <c r="R338" s="5">
        <v>1848898</v>
      </c>
      <c r="S338" s="5">
        <v>2612924</v>
      </c>
      <c r="T338" s="5">
        <v>10612109</v>
      </c>
      <c r="U338" s="5">
        <v>12280389</v>
      </c>
      <c r="V338" s="5">
        <v>14698366</v>
      </c>
      <c r="W338" s="5">
        <v>12523896</v>
      </c>
      <c r="X338" s="5">
        <v>13963208</v>
      </c>
      <c r="Y338" s="5">
        <v>16368629</v>
      </c>
      <c r="Z338" s="5">
        <v>24456813</v>
      </c>
      <c r="AA338" s="5">
        <v>28092495</v>
      </c>
      <c r="AB338" s="5">
        <v>33679919</v>
      </c>
      <c r="AC338" s="4"/>
      <c r="AD338" s="6">
        <v>45356.5637615741</v>
      </c>
      <c r="AE338" s="4" t="s">
        <v>33</v>
      </c>
    </row>
    <row r="339" spans="1:31" ht="409.5" x14ac:dyDescent="0.25">
      <c r="A339" s="4" t="s">
        <v>26</v>
      </c>
      <c r="B339" s="4" t="s">
        <v>11923</v>
      </c>
      <c r="C339" s="4" t="s">
        <v>1485</v>
      </c>
      <c r="D339" s="6">
        <v>27364</v>
      </c>
      <c r="E339" s="6">
        <v>45427</v>
      </c>
      <c r="F339" s="4" t="s">
        <v>176</v>
      </c>
      <c r="G339" s="4" t="s">
        <v>177</v>
      </c>
      <c r="H339" s="4">
        <v>282</v>
      </c>
      <c r="I339" s="4" t="s">
        <v>1486</v>
      </c>
      <c r="J339" s="4" t="s">
        <v>923</v>
      </c>
      <c r="K339" s="4" t="s">
        <v>924</v>
      </c>
      <c r="L339" s="4" t="s">
        <v>9216</v>
      </c>
      <c r="M339" s="4" t="s">
        <v>12185</v>
      </c>
      <c r="N339" s="4" t="s">
        <v>1487</v>
      </c>
      <c r="O339" s="4" t="s">
        <v>1488</v>
      </c>
      <c r="P339" s="5">
        <v>0</v>
      </c>
      <c r="Q339" s="5">
        <v>567464</v>
      </c>
      <c r="R339" s="5">
        <v>831510</v>
      </c>
      <c r="S339" s="5">
        <v>1213522</v>
      </c>
      <c r="T339" s="5">
        <v>21263790</v>
      </c>
      <c r="U339" s="5">
        <v>27616435</v>
      </c>
      <c r="V339" s="5">
        <v>36813011</v>
      </c>
      <c r="W339" s="5">
        <v>2507653</v>
      </c>
      <c r="X339" s="5">
        <v>3046685</v>
      </c>
      <c r="Y339" s="5">
        <v>3926428</v>
      </c>
      <c r="Z339" s="5">
        <v>24338907</v>
      </c>
      <c r="AA339" s="5">
        <v>31494630</v>
      </c>
      <c r="AB339" s="5">
        <v>41952961</v>
      </c>
      <c r="AC339" s="4"/>
      <c r="AD339" s="6">
        <v>45428.447997685202</v>
      </c>
      <c r="AE339" s="4" t="s">
        <v>33</v>
      </c>
    </row>
    <row r="340" spans="1:31" ht="38.25" x14ac:dyDescent="0.25">
      <c r="A340" s="4" t="s">
        <v>26</v>
      </c>
      <c r="B340" s="4" t="s">
        <v>11923</v>
      </c>
      <c r="C340" s="4" t="s">
        <v>1489</v>
      </c>
      <c r="D340" s="6">
        <v>43770</v>
      </c>
      <c r="E340" s="6"/>
      <c r="F340" s="4" t="s">
        <v>28</v>
      </c>
      <c r="G340" s="4" t="s">
        <v>1078</v>
      </c>
      <c r="H340" s="4">
        <v>873</v>
      </c>
      <c r="I340" s="4" t="s">
        <v>1490</v>
      </c>
      <c r="J340" s="4" t="s">
        <v>1491</v>
      </c>
      <c r="K340" s="4"/>
      <c r="L340" s="4" t="s">
        <v>9194</v>
      </c>
      <c r="M340" s="4" t="s">
        <v>9267</v>
      </c>
      <c r="N340" s="4" t="s">
        <v>1492</v>
      </c>
      <c r="O340" s="4"/>
      <c r="P340" s="5">
        <v>0</v>
      </c>
      <c r="Q340" s="5"/>
      <c r="R340" s="5"/>
      <c r="S340" s="5"/>
      <c r="T340" s="5">
        <v>24333800</v>
      </c>
      <c r="U340" s="5">
        <v>28696458</v>
      </c>
      <c r="V340" s="5">
        <v>35083454</v>
      </c>
      <c r="W340" s="5"/>
      <c r="X340" s="5"/>
      <c r="Y340" s="5"/>
      <c r="Z340" s="5">
        <v>24333800</v>
      </c>
      <c r="AA340" s="5">
        <v>28696458</v>
      </c>
      <c r="AB340" s="5">
        <v>35083454</v>
      </c>
      <c r="AC340" s="4"/>
      <c r="AD340" s="6">
        <v>45768.388124999998</v>
      </c>
      <c r="AE340" s="4" t="s">
        <v>33</v>
      </c>
    </row>
    <row r="341" spans="1:31" ht="409.5" x14ac:dyDescent="0.25">
      <c r="A341" s="4" t="s">
        <v>26</v>
      </c>
      <c r="B341" s="4" t="s">
        <v>11923</v>
      </c>
      <c r="C341" s="4" t="s">
        <v>1493</v>
      </c>
      <c r="D341" s="6">
        <v>22037</v>
      </c>
      <c r="E341" s="6"/>
      <c r="F341" s="4" t="s">
        <v>28</v>
      </c>
      <c r="G341" s="4" t="s">
        <v>71</v>
      </c>
      <c r="H341" s="4">
        <v>131</v>
      </c>
      <c r="I341" s="4" t="s">
        <v>1494</v>
      </c>
      <c r="J341" s="4" t="s">
        <v>805</v>
      </c>
      <c r="K341" s="4"/>
      <c r="L341" s="4" t="s">
        <v>9217</v>
      </c>
      <c r="M341" s="4" t="s">
        <v>12186</v>
      </c>
      <c r="N341" s="4" t="s">
        <v>1495</v>
      </c>
      <c r="O341" s="4"/>
      <c r="P341" s="5">
        <v>13920000</v>
      </c>
      <c r="Q341" s="5">
        <v>1078907</v>
      </c>
      <c r="R341" s="5">
        <v>1633255</v>
      </c>
      <c r="S341" s="5">
        <v>2441763</v>
      </c>
      <c r="T341" s="5">
        <v>14377553</v>
      </c>
      <c r="U341" s="5">
        <v>19736049</v>
      </c>
      <c r="V341" s="5">
        <v>27497339</v>
      </c>
      <c r="W341" s="5">
        <v>8827381</v>
      </c>
      <c r="X341" s="5">
        <v>10441291</v>
      </c>
      <c r="Y341" s="5">
        <v>13135972</v>
      </c>
      <c r="Z341" s="5">
        <v>24283841</v>
      </c>
      <c r="AA341" s="5">
        <v>31810595</v>
      </c>
      <c r="AB341" s="5">
        <v>43075074</v>
      </c>
      <c r="AC341" s="4" t="s">
        <v>12187</v>
      </c>
      <c r="AD341" s="6">
        <v>44833.603506944397</v>
      </c>
      <c r="AE341" s="4" t="s">
        <v>33</v>
      </c>
    </row>
    <row r="342" spans="1:31" ht="76.5" x14ac:dyDescent="0.25">
      <c r="A342" s="4" t="s">
        <v>26</v>
      </c>
      <c r="B342" s="4" t="s">
        <v>11923</v>
      </c>
      <c r="C342" s="4" t="s">
        <v>1496</v>
      </c>
      <c r="D342" s="6">
        <v>42186</v>
      </c>
      <c r="E342" s="6">
        <v>45838</v>
      </c>
      <c r="F342" s="4" t="s">
        <v>176</v>
      </c>
      <c r="G342" s="4" t="s">
        <v>1086</v>
      </c>
      <c r="H342" s="4">
        <v>3221</v>
      </c>
      <c r="I342" s="4" t="s">
        <v>1497</v>
      </c>
      <c r="J342" s="4" t="s">
        <v>1498</v>
      </c>
      <c r="K342" s="4"/>
      <c r="L342" s="4" t="s">
        <v>9177</v>
      </c>
      <c r="M342" s="4" t="s">
        <v>1499</v>
      </c>
      <c r="N342" s="4" t="s">
        <v>1500</v>
      </c>
      <c r="O342" s="4"/>
      <c r="P342" s="5">
        <v>0</v>
      </c>
      <c r="Q342" s="5"/>
      <c r="R342" s="5"/>
      <c r="S342" s="5"/>
      <c r="T342" s="5">
        <v>24227448</v>
      </c>
      <c r="U342" s="5">
        <v>28590106</v>
      </c>
      <c r="V342" s="5">
        <v>34977102</v>
      </c>
      <c r="W342" s="5"/>
      <c r="X342" s="5"/>
      <c r="Y342" s="5"/>
      <c r="Z342" s="5">
        <v>24227448</v>
      </c>
      <c r="AA342" s="5">
        <v>28590106</v>
      </c>
      <c r="AB342" s="5">
        <v>34977102</v>
      </c>
      <c r="AC342" s="4"/>
      <c r="AD342" s="6">
        <v>44160.395081018498</v>
      </c>
      <c r="AE342" s="4" t="s">
        <v>33</v>
      </c>
    </row>
    <row r="343" spans="1:31" ht="409.5" x14ac:dyDescent="0.25">
      <c r="A343" s="4" t="s">
        <v>26</v>
      </c>
      <c r="B343" s="4" t="s">
        <v>11923</v>
      </c>
      <c r="C343" s="4" t="s">
        <v>1501</v>
      </c>
      <c r="D343" s="6">
        <v>44228</v>
      </c>
      <c r="E343" s="6"/>
      <c r="F343" s="4" t="s">
        <v>28</v>
      </c>
      <c r="G343" s="4" t="s">
        <v>71</v>
      </c>
      <c r="H343" s="4">
        <v>187</v>
      </c>
      <c r="I343" s="4" t="s">
        <v>1502</v>
      </c>
      <c r="J343" s="4" t="s">
        <v>1134</v>
      </c>
      <c r="K343" s="4"/>
      <c r="L343" s="4" t="s">
        <v>9268</v>
      </c>
      <c r="M343" s="4" t="s">
        <v>1503</v>
      </c>
      <c r="N343" s="4" t="s">
        <v>1504</v>
      </c>
      <c r="O343" s="4"/>
      <c r="P343" s="5">
        <v>0</v>
      </c>
      <c r="Q343" s="5">
        <v>778866</v>
      </c>
      <c r="R343" s="5">
        <v>1174933</v>
      </c>
      <c r="S343" s="5">
        <v>1747953</v>
      </c>
      <c r="T343" s="5">
        <v>15514880</v>
      </c>
      <c r="U343" s="5">
        <v>20419031</v>
      </c>
      <c r="V343" s="5">
        <v>27520028</v>
      </c>
      <c r="W343" s="5">
        <v>7900487</v>
      </c>
      <c r="X343" s="5">
        <v>9202263</v>
      </c>
      <c r="Y343" s="5">
        <v>11317815</v>
      </c>
      <c r="Z343" s="5">
        <v>24194233</v>
      </c>
      <c r="AA343" s="5">
        <v>30796227</v>
      </c>
      <c r="AB343" s="5">
        <v>40585796</v>
      </c>
      <c r="AC343" s="4"/>
      <c r="AD343" s="6">
        <v>45222.386481481502</v>
      </c>
      <c r="AE343" s="4" t="s">
        <v>33</v>
      </c>
    </row>
    <row r="344" spans="1:31" ht="102" x14ac:dyDescent="0.25">
      <c r="A344" s="4" t="s">
        <v>26</v>
      </c>
      <c r="B344" s="4" t="s">
        <v>11923</v>
      </c>
      <c r="C344" s="4" t="s">
        <v>1505</v>
      </c>
      <c r="D344" s="6">
        <v>36130</v>
      </c>
      <c r="E344" s="6"/>
      <c r="F344" s="4" t="s">
        <v>28</v>
      </c>
      <c r="G344" s="4" t="s">
        <v>29</v>
      </c>
      <c r="H344" s="4">
        <v>9215</v>
      </c>
      <c r="I344" s="4" t="s">
        <v>1506</v>
      </c>
      <c r="J344" s="4" t="s">
        <v>12188</v>
      </c>
      <c r="K344" s="4"/>
      <c r="L344" s="4" t="s">
        <v>9145</v>
      </c>
      <c r="M344" s="4" t="s">
        <v>1507</v>
      </c>
      <c r="N344" s="4" t="s">
        <v>12189</v>
      </c>
      <c r="O344" s="4"/>
      <c r="P344" s="5">
        <v>0</v>
      </c>
      <c r="Q344" s="5">
        <v>3155055</v>
      </c>
      <c r="R344" s="5">
        <v>3617523</v>
      </c>
      <c r="S344" s="5">
        <v>4292938</v>
      </c>
      <c r="T344" s="5">
        <v>21011456</v>
      </c>
      <c r="U344" s="5">
        <v>25374114</v>
      </c>
      <c r="V344" s="5">
        <v>31761110</v>
      </c>
      <c r="W344" s="5"/>
      <c r="X344" s="5"/>
      <c r="Y344" s="5"/>
      <c r="Z344" s="5">
        <v>24166511</v>
      </c>
      <c r="AA344" s="5">
        <v>28991637</v>
      </c>
      <c r="AB344" s="5">
        <v>36054048</v>
      </c>
      <c r="AC344" s="4"/>
      <c r="AD344" s="6">
        <v>44833.603506944397</v>
      </c>
      <c r="AE344" s="4" t="s">
        <v>33</v>
      </c>
    </row>
    <row r="345" spans="1:31" ht="409.5" x14ac:dyDescent="0.25">
      <c r="A345" s="4" t="s">
        <v>26</v>
      </c>
      <c r="B345" s="4" t="s">
        <v>11923</v>
      </c>
      <c r="C345" s="4" t="s">
        <v>1244</v>
      </c>
      <c r="D345" s="6">
        <v>27334</v>
      </c>
      <c r="E345" s="6">
        <v>45366</v>
      </c>
      <c r="F345" s="4" t="s">
        <v>176</v>
      </c>
      <c r="G345" s="4" t="s">
        <v>177</v>
      </c>
      <c r="H345" s="4">
        <v>213</v>
      </c>
      <c r="I345" s="4" t="s">
        <v>1245</v>
      </c>
      <c r="J345" s="4" t="s">
        <v>1229</v>
      </c>
      <c r="K345" s="4"/>
      <c r="L345" s="4" t="s">
        <v>9216</v>
      </c>
      <c r="M345" s="4" t="s">
        <v>12190</v>
      </c>
      <c r="N345" s="4" t="s">
        <v>1246</v>
      </c>
      <c r="O345" s="4"/>
      <c r="P345" s="5">
        <v>0</v>
      </c>
      <c r="Q345" s="5"/>
      <c r="R345" s="5"/>
      <c r="S345" s="5"/>
      <c r="T345" s="5">
        <v>21692430</v>
      </c>
      <c r="U345" s="5">
        <v>27237073</v>
      </c>
      <c r="V345" s="5">
        <v>35265994</v>
      </c>
      <c r="W345" s="5">
        <v>2404033</v>
      </c>
      <c r="X345" s="5">
        <v>2943065</v>
      </c>
      <c r="Y345" s="5">
        <v>3822808</v>
      </c>
      <c r="Z345" s="5">
        <v>24096463</v>
      </c>
      <c r="AA345" s="5">
        <v>30180138</v>
      </c>
      <c r="AB345" s="5">
        <v>39088802</v>
      </c>
      <c r="AC345" s="4"/>
      <c r="AD345" s="6">
        <v>45796.410347222198</v>
      </c>
      <c r="AE345" s="4" t="s">
        <v>33</v>
      </c>
    </row>
    <row r="346" spans="1:31" ht="409.5" x14ac:dyDescent="0.25">
      <c r="A346" s="4" t="s">
        <v>26</v>
      </c>
      <c r="B346" s="4" t="s">
        <v>11923</v>
      </c>
      <c r="C346" s="4" t="s">
        <v>1526</v>
      </c>
      <c r="D346" s="6">
        <v>35247</v>
      </c>
      <c r="E346" s="6"/>
      <c r="F346" s="4" t="s">
        <v>28</v>
      </c>
      <c r="G346" s="4" t="s">
        <v>71</v>
      </c>
      <c r="H346" s="4">
        <v>151</v>
      </c>
      <c r="I346" s="4" t="s">
        <v>1527</v>
      </c>
      <c r="J346" s="4" t="s">
        <v>805</v>
      </c>
      <c r="K346" s="4"/>
      <c r="L346" s="4" t="s">
        <v>9217</v>
      </c>
      <c r="M346" s="4" t="s">
        <v>12191</v>
      </c>
      <c r="N346" s="4" t="s">
        <v>1528</v>
      </c>
      <c r="O346" s="4"/>
      <c r="P346" s="5">
        <v>13370000</v>
      </c>
      <c r="Q346" s="5">
        <v>3422086</v>
      </c>
      <c r="R346" s="5">
        <v>5763105</v>
      </c>
      <c r="S346" s="5">
        <v>9154155</v>
      </c>
      <c r="T346" s="5">
        <v>15240559</v>
      </c>
      <c r="U346" s="5">
        <v>21496382</v>
      </c>
      <c r="V346" s="5">
        <v>30552426</v>
      </c>
      <c r="W346" s="5">
        <v>5398125</v>
      </c>
      <c r="X346" s="5">
        <v>7247976</v>
      </c>
      <c r="Y346" s="5">
        <v>10248317</v>
      </c>
      <c r="Z346" s="5">
        <v>24060770</v>
      </c>
      <c r="AA346" s="5">
        <v>34507463</v>
      </c>
      <c r="AB346" s="5">
        <v>49954898</v>
      </c>
      <c r="AC346" s="4" t="s">
        <v>12192</v>
      </c>
      <c r="AD346" s="6">
        <v>45824.380937499998</v>
      </c>
      <c r="AE346" s="4" t="s">
        <v>33</v>
      </c>
    </row>
    <row r="347" spans="1:31" ht="409.5" x14ac:dyDescent="0.25">
      <c r="A347" s="4" t="s">
        <v>26</v>
      </c>
      <c r="B347" s="4" t="s">
        <v>11923</v>
      </c>
      <c r="C347" s="4" t="s">
        <v>1508</v>
      </c>
      <c r="D347" s="6">
        <v>22737</v>
      </c>
      <c r="E347" s="6">
        <v>45366</v>
      </c>
      <c r="F347" s="4" t="s">
        <v>176</v>
      </c>
      <c r="G347" s="4" t="s">
        <v>177</v>
      </c>
      <c r="H347" s="4">
        <v>131</v>
      </c>
      <c r="I347" s="4" t="s">
        <v>1509</v>
      </c>
      <c r="J347" s="4" t="s">
        <v>1229</v>
      </c>
      <c r="K347" s="4"/>
      <c r="L347" s="4" t="s">
        <v>9216</v>
      </c>
      <c r="M347" s="4" t="s">
        <v>12193</v>
      </c>
      <c r="N347" s="4" t="s">
        <v>1510</v>
      </c>
      <c r="O347" s="4"/>
      <c r="P347" s="5">
        <v>0</v>
      </c>
      <c r="Q347" s="5">
        <v>1336769</v>
      </c>
      <c r="R347" s="5">
        <v>2232202</v>
      </c>
      <c r="S347" s="5">
        <v>3531971</v>
      </c>
      <c r="T347" s="5">
        <v>13580830</v>
      </c>
      <c r="U347" s="5">
        <v>18146096</v>
      </c>
      <c r="V347" s="5">
        <v>24755232</v>
      </c>
      <c r="W347" s="5">
        <v>9089030</v>
      </c>
      <c r="X347" s="5">
        <v>12483149</v>
      </c>
      <c r="Y347" s="5">
        <v>19318853</v>
      </c>
      <c r="Z347" s="5">
        <v>24006629</v>
      </c>
      <c r="AA347" s="5">
        <v>32861447</v>
      </c>
      <c r="AB347" s="5">
        <v>47606056</v>
      </c>
      <c r="AC347" s="4"/>
      <c r="AD347" s="6">
        <v>44833.603506944397</v>
      </c>
      <c r="AE347" s="4" t="s">
        <v>33</v>
      </c>
    </row>
    <row r="348" spans="1:31" ht="102" x14ac:dyDescent="0.25">
      <c r="A348" s="4" t="s">
        <v>26</v>
      </c>
      <c r="B348" s="4" t="s">
        <v>11923</v>
      </c>
      <c r="C348" s="4" t="s">
        <v>1511</v>
      </c>
      <c r="D348" s="6">
        <v>37803</v>
      </c>
      <c r="E348" s="6"/>
      <c r="F348" s="4" t="s">
        <v>28</v>
      </c>
      <c r="G348" s="4" t="s">
        <v>29</v>
      </c>
      <c r="H348" s="4">
        <v>4609</v>
      </c>
      <c r="I348" s="4" t="s">
        <v>1512</v>
      </c>
      <c r="J348" s="4" t="s">
        <v>1513</v>
      </c>
      <c r="K348" s="4"/>
      <c r="L348" s="4" t="s">
        <v>9149</v>
      </c>
      <c r="M348" s="4" t="s">
        <v>1514</v>
      </c>
      <c r="N348" s="4" t="s">
        <v>12194</v>
      </c>
      <c r="O348" s="4"/>
      <c r="P348" s="5">
        <v>0</v>
      </c>
      <c r="Q348" s="5">
        <v>804580</v>
      </c>
      <c r="R348" s="5">
        <v>1044856</v>
      </c>
      <c r="S348" s="5">
        <v>1397776</v>
      </c>
      <c r="T348" s="5">
        <v>23073760</v>
      </c>
      <c r="U348" s="5">
        <v>27436418</v>
      </c>
      <c r="V348" s="5">
        <v>33823414</v>
      </c>
      <c r="W348" s="5"/>
      <c r="X348" s="5"/>
      <c r="Y348" s="5"/>
      <c r="Z348" s="5">
        <v>23878340</v>
      </c>
      <c r="AA348" s="5">
        <v>28481274</v>
      </c>
      <c r="AB348" s="5">
        <v>35221190</v>
      </c>
      <c r="AC348" s="4"/>
      <c r="AD348" s="6">
        <v>44833.603506944397</v>
      </c>
      <c r="AE348" s="4" t="s">
        <v>33</v>
      </c>
    </row>
    <row r="349" spans="1:31" ht="216.75" x14ac:dyDescent="0.25">
      <c r="A349" s="4" t="s">
        <v>26</v>
      </c>
      <c r="B349" s="4" t="s">
        <v>11923</v>
      </c>
      <c r="C349" s="4" t="s">
        <v>1515</v>
      </c>
      <c r="D349" s="6">
        <v>40360</v>
      </c>
      <c r="E349" s="6">
        <v>44296</v>
      </c>
      <c r="F349" s="4" t="s">
        <v>176</v>
      </c>
      <c r="G349" s="4" t="s">
        <v>360</v>
      </c>
      <c r="H349" s="4">
        <v>5990</v>
      </c>
      <c r="I349" s="4" t="s">
        <v>1516</v>
      </c>
      <c r="J349" s="4" t="s">
        <v>1517</v>
      </c>
      <c r="K349" s="4"/>
      <c r="L349" s="4" t="s">
        <v>9184</v>
      </c>
      <c r="M349" s="4" t="s">
        <v>1518</v>
      </c>
      <c r="N349" s="4" t="s">
        <v>1519</v>
      </c>
      <c r="O349" s="4"/>
      <c r="P349" s="5">
        <v>0</v>
      </c>
      <c r="Q349" s="5"/>
      <c r="R349" s="5"/>
      <c r="S349" s="5"/>
      <c r="T349" s="5">
        <v>23815912</v>
      </c>
      <c r="U349" s="5">
        <v>28178570</v>
      </c>
      <c r="V349" s="5">
        <v>34565566</v>
      </c>
      <c r="W349" s="5"/>
      <c r="X349" s="5"/>
      <c r="Y349" s="5"/>
      <c r="Z349" s="5">
        <v>23815912</v>
      </c>
      <c r="AA349" s="5">
        <v>28178570</v>
      </c>
      <c r="AB349" s="5">
        <v>34565566</v>
      </c>
      <c r="AC349" s="4"/>
      <c r="AD349" s="6">
        <v>44048</v>
      </c>
      <c r="AE349" s="4" t="s">
        <v>33</v>
      </c>
    </row>
    <row r="350" spans="1:31" ht="409.5" x14ac:dyDescent="0.25">
      <c r="A350" s="4" t="s">
        <v>26</v>
      </c>
      <c r="B350" s="4" t="s">
        <v>11923</v>
      </c>
      <c r="C350" s="4" t="s">
        <v>1529</v>
      </c>
      <c r="D350" s="6">
        <v>37012</v>
      </c>
      <c r="E350" s="6"/>
      <c r="F350" s="4" t="s">
        <v>28</v>
      </c>
      <c r="G350" s="4" t="s">
        <v>1078</v>
      </c>
      <c r="H350" s="4">
        <v>6626</v>
      </c>
      <c r="I350" s="4" t="s">
        <v>1530</v>
      </c>
      <c r="J350" s="4" t="s">
        <v>9269</v>
      </c>
      <c r="K350" s="4" t="s">
        <v>1434</v>
      </c>
      <c r="L350" s="4" t="s">
        <v>9235</v>
      </c>
      <c r="M350" s="4" t="s">
        <v>1531</v>
      </c>
      <c r="N350" s="4" t="s">
        <v>9270</v>
      </c>
      <c r="O350" s="4" t="s">
        <v>1532</v>
      </c>
      <c r="P350" s="5">
        <v>0</v>
      </c>
      <c r="Q350" s="5">
        <v>1381892</v>
      </c>
      <c r="R350" s="5">
        <v>1604083</v>
      </c>
      <c r="S350" s="5">
        <v>1926578</v>
      </c>
      <c r="T350" s="5">
        <v>22024112</v>
      </c>
      <c r="U350" s="5">
        <v>26386770</v>
      </c>
      <c r="V350" s="5">
        <v>32773766</v>
      </c>
      <c r="W350" s="5"/>
      <c r="X350" s="5"/>
      <c r="Y350" s="5"/>
      <c r="Z350" s="5">
        <v>23406004</v>
      </c>
      <c r="AA350" s="5">
        <v>27990853</v>
      </c>
      <c r="AB350" s="5">
        <v>34700344</v>
      </c>
      <c r="AC350" s="4"/>
      <c r="AD350" s="6">
        <v>44833.603506944397</v>
      </c>
      <c r="AE350" s="4" t="s">
        <v>33</v>
      </c>
    </row>
    <row r="351" spans="1:31" ht="140.25" x14ac:dyDescent="0.25">
      <c r="A351" s="4" t="s">
        <v>26</v>
      </c>
      <c r="B351" s="4" t="s">
        <v>11923</v>
      </c>
      <c r="C351" s="4" t="s">
        <v>1533</v>
      </c>
      <c r="D351" s="6">
        <v>34335</v>
      </c>
      <c r="E351" s="6"/>
      <c r="F351" s="4" t="s">
        <v>28</v>
      </c>
      <c r="G351" s="4" t="s">
        <v>71</v>
      </c>
      <c r="H351" s="4">
        <v>1260</v>
      </c>
      <c r="I351" s="4" t="s">
        <v>1534</v>
      </c>
      <c r="J351" s="4" t="s">
        <v>1535</v>
      </c>
      <c r="K351" s="4"/>
      <c r="L351" s="4" t="s">
        <v>9145</v>
      </c>
      <c r="M351" s="4" t="s">
        <v>9271</v>
      </c>
      <c r="N351" s="4" t="s">
        <v>1536</v>
      </c>
      <c r="O351" s="4"/>
      <c r="P351" s="5">
        <v>0</v>
      </c>
      <c r="Q351" s="5">
        <v>1399781</v>
      </c>
      <c r="R351" s="5">
        <v>1663826</v>
      </c>
      <c r="S351" s="5">
        <v>2045839</v>
      </c>
      <c r="T351" s="5">
        <v>1875897</v>
      </c>
      <c r="U351" s="5">
        <v>1875897</v>
      </c>
      <c r="V351" s="5">
        <v>1875897</v>
      </c>
      <c r="W351" s="5">
        <v>19957145</v>
      </c>
      <c r="X351" s="5">
        <v>20017847</v>
      </c>
      <c r="Y351" s="5">
        <v>20120688</v>
      </c>
      <c r="Z351" s="5">
        <v>23232823</v>
      </c>
      <c r="AA351" s="5">
        <v>23557570</v>
      </c>
      <c r="AB351" s="5">
        <v>24042424</v>
      </c>
      <c r="AC351" s="4"/>
      <c r="AD351" s="6">
        <v>45769.745115740698</v>
      </c>
      <c r="AE351" s="4" t="s">
        <v>33</v>
      </c>
    </row>
    <row r="352" spans="1:31" ht="38.25" x14ac:dyDescent="0.25">
      <c r="A352" s="4" t="s">
        <v>26</v>
      </c>
      <c r="B352" s="4" t="s">
        <v>11923</v>
      </c>
      <c r="C352" s="4" t="s">
        <v>1537</v>
      </c>
      <c r="D352" s="6">
        <v>44835</v>
      </c>
      <c r="E352" s="6"/>
      <c r="F352" s="4" t="s">
        <v>28</v>
      </c>
      <c r="G352" s="4" t="s">
        <v>688</v>
      </c>
      <c r="H352" s="4">
        <v>4678</v>
      </c>
      <c r="I352" s="4" t="s">
        <v>1538</v>
      </c>
      <c r="J352" s="4" t="s">
        <v>1539</v>
      </c>
      <c r="K352" s="4"/>
      <c r="L352" s="4" t="s">
        <v>9272</v>
      </c>
      <c r="M352" s="4" t="s">
        <v>12195</v>
      </c>
      <c r="N352" s="4" t="s">
        <v>1540</v>
      </c>
      <c r="O352" s="4"/>
      <c r="P352" s="5">
        <v>0</v>
      </c>
      <c r="Q352" s="5"/>
      <c r="R352" s="5"/>
      <c r="S352" s="5"/>
      <c r="T352" s="5">
        <v>23120000</v>
      </c>
      <c r="U352" s="5">
        <v>27482658</v>
      </c>
      <c r="V352" s="5">
        <v>33869654</v>
      </c>
      <c r="W352" s="5"/>
      <c r="X352" s="5"/>
      <c r="Y352" s="5"/>
      <c r="Z352" s="5">
        <v>23120000</v>
      </c>
      <c r="AA352" s="5">
        <v>27482658</v>
      </c>
      <c r="AB352" s="5">
        <v>33869654</v>
      </c>
      <c r="AC352" s="4"/>
      <c r="AD352" s="6">
        <v>45586.383194444403</v>
      </c>
      <c r="AE352" s="4" t="s">
        <v>33</v>
      </c>
    </row>
    <row r="353" spans="1:31" ht="25.5" x14ac:dyDescent="0.25">
      <c r="A353" s="4" t="s">
        <v>26</v>
      </c>
      <c r="B353" s="4" t="s">
        <v>11923</v>
      </c>
      <c r="C353" s="4" t="s">
        <v>12196</v>
      </c>
      <c r="D353" s="6">
        <v>45383</v>
      </c>
      <c r="E353" s="6"/>
      <c r="F353" s="4" t="s">
        <v>28</v>
      </c>
      <c r="G353" s="4" t="s">
        <v>688</v>
      </c>
      <c r="H353" s="4">
        <v>2696</v>
      </c>
      <c r="I353" s="4" t="s">
        <v>12197</v>
      </c>
      <c r="J353" s="4" t="s">
        <v>1201</v>
      </c>
      <c r="K353" s="4"/>
      <c r="L353" s="4" t="s">
        <v>9194</v>
      </c>
      <c r="M353" s="4" t="s">
        <v>12198</v>
      </c>
      <c r="N353" s="4" t="s">
        <v>12199</v>
      </c>
      <c r="O353" s="4"/>
      <c r="P353" s="5">
        <v>0</v>
      </c>
      <c r="Q353" s="5"/>
      <c r="R353" s="5"/>
      <c r="S353" s="5"/>
      <c r="T353" s="5">
        <v>23120000</v>
      </c>
      <c r="U353" s="5">
        <v>27482658</v>
      </c>
      <c r="V353" s="5">
        <v>33869654</v>
      </c>
      <c r="W353" s="5"/>
      <c r="X353" s="5"/>
      <c r="Y353" s="5"/>
      <c r="Z353" s="5">
        <v>23120000</v>
      </c>
      <c r="AA353" s="5">
        <v>27482658</v>
      </c>
      <c r="AB353" s="5">
        <v>33869654</v>
      </c>
      <c r="AC353" s="4"/>
      <c r="AD353" s="6">
        <v>45866.4011805556</v>
      </c>
      <c r="AE353" s="4" t="s">
        <v>33</v>
      </c>
    </row>
    <row r="354" spans="1:31" ht="25.5" x14ac:dyDescent="0.25">
      <c r="A354" s="4" t="s">
        <v>26</v>
      </c>
      <c r="B354" s="4" t="s">
        <v>11923</v>
      </c>
      <c r="C354" s="4" t="s">
        <v>12200</v>
      </c>
      <c r="D354" s="6">
        <v>45352</v>
      </c>
      <c r="E354" s="6"/>
      <c r="F354" s="4" t="s">
        <v>28</v>
      </c>
      <c r="G354" s="4" t="s">
        <v>688</v>
      </c>
      <c r="H354" s="4">
        <v>1850</v>
      </c>
      <c r="I354" s="4" t="s">
        <v>12201</v>
      </c>
      <c r="J354" s="4" t="s">
        <v>12202</v>
      </c>
      <c r="K354" s="4"/>
      <c r="L354" s="4" t="s">
        <v>9194</v>
      </c>
      <c r="M354" s="4" t="s">
        <v>12203</v>
      </c>
      <c r="N354" s="4" t="s">
        <v>12204</v>
      </c>
      <c r="O354" s="4"/>
      <c r="P354" s="5">
        <v>0</v>
      </c>
      <c r="Q354" s="5"/>
      <c r="R354" s="5"/>
      <c r="S354" s="5"/>
      <c r="T354" s="5">
        <v>23120000</v>
      </c>
      <c r="U354" s="5">
        <v>27482658</v>
      </c>
      <c r="V354" s="5">
        <v>33869654</v>
      </c>
      <c r="W354" s="5"/>
      <c r="X354" s="5"/>
      <c r="Y354" s="5"/>
      <c r="Z354" s="5">
        <v>23120000</v>
      </c>
      <c r="AA354" s="5">
        <v>27482658</v>
      </c>
      <c r="AB354" s="5">
        <v>33869654</v>
      </c>
      <c r="AC354" s="4"/>
      <c r="AD354" s="6">
        <v>45817.387303240699</v>
      </c>
      <c r="AE354" s="4" t="s">
        <v>33</v>
      </c>
    </row>
    <row r="355" spans="1:31" ht="25.5" x14ac:dyDescent="0.25">
      <c r="A355" s="4" t="s">
        <v>26</v>
      </c>
      <c r="B355" s="4" t="s">
        <v>11923</v>
      </c>
      <c r="C355" s="4" t="s">
        <v>1547</v>
      </c>
      <c r="D355" s="6">
        <v>43282</v>
      </c>
      <c r="E355" s="6">
        <v>44967</v>
      </c>
      <c r="F355" s="4" t="s">
        <v>176</v>
      </c>
      <c r="G355" s="4" t="s">
        <v>177</v>
      </c>
      <c r="H355" s="4">
        <v>1434</v>
      </c>
      <c r="I355" s="4" t="s">
        <v>1548</v>
      </c>
      <c r="J355" s="4" t="s">
        <v>341</v>
      </c>
      <c r="K355" s="4"/>
      <c r="L355" s="4" t="s">
        <v>9171</v>
      </c>
      <c r="M355" s="4" t="s">
        <v>1549</v>
      </c>
      <c r="N355" s="4" t="s">
        <v>1550</v>
      </c>
      <c r="O355" s="4"/>
      <c r="P355" s="5">
        <v>13249500</v>
      </c>
      <c r="Q355" s="5"/>
      <c r="R355" s="5"/>
      <c r="S355" s="5"/>
      <c r="T355" s="5">
        <v>23062200</v>
      </c>
      <c r="U355" s="5">
        <v>27424858</v>
      </c>
      <c r="V355" s="5">
        <v>33811854</v>
      </c>
      <c r="W355" s="5"/>
      <c r="X355" s="5"/>
      <c r="Y355" s="5"/>
      <c r="Z355" s="5">
        <v>23062200</v>
      </c>
      <c r="AA355" s="5">
        <v>27424858</v>
      </c>
      <c r="AB355" s="5">
        <v>33811854</v>
      </c>
      <c r="AC355" s="4" t="s">
        <v>12205</v>
      </c>
      <c r="AD355" s="6">
        <v>44708.403009259302</v>
      </c>
      <c r="AE355" s="4" t="s">
        <v>33</v>
      </c>
    </row>
    <row r="356" spans="1:31" ht="409.5" x14ac:dyDescent="0.25">
      <c r="A356" s="4" t="s">
        <v>26</v>
      </c>
      <c r="B356" s="4" t="s">
        <v>11923</v>
      </c>
      <c r="C356" s="4" t="s">
        <v>1551</v>
      </c>
      <c r="D356" s="6">
        <v>38292</v>
      </c>
      <c r="E356" s="6"/>
      <c r="F356" s="4" t="s">
        <v>28</v>
      </c>
      <c r="G356" s="4" t="s">
        <v>29</v>
      </c>
      <c r="H356" s="4">
        <v>7447</v>
      </c>
      <c r="I356" s="4" t="s">
        <v>1552</v>
      </c>
      <c r="J356" s="4" t="s">
        <v>107</v>
      </c>
      <c r="K356" s="4" t="s">
        <v>1553</v>
      </c>
      <c r="L356" s="4" t="s">
        <v>9278</v>
      </c>
      <c r="M356" s="4" t="s">
        <v>1554</v>
      </c>
      <c r="N356" s="4" t="s">
        <v>1555</v>
      </c>
      <c r="O356" s="4" t="s">
        <v>1556</v>
      </c>
      <c r="P356" s="5">
        <v>0</v>
      </c>
      <c r="Q356" s="5"/>
      <c r="R356" s="5"/>
      <c r="S356" s="5"/>
      <c r="T356" s="5">
        <v>23039080</v>
      </c>
      <c r="U356" s="5">
        <v>27401738</v>
      </c>
      <c r="V356" s="5">
        <v>33788734</v>
      </c>
      <c r="W356" s="5"/>
      <c r="X356" s="5"/>
      <c r="Y356" s="5"/>
      <c r="Z356" s="5">
        <v>23039080</v>
      </c>
      <c r="AA356" s="5">
        <v>27401738</v>
      </c>
      <c r="AB356" s="5">
        <v>33788734</v>
      </c>
      <c r="AC356" s="4"/>
      <c r="AD356" s="6">
        <v>44048</v>
      </c>
      <c r="AE356" s="4" t="s">
        <v>33</v>
      </c>
    </row>
    <row r="357" spans="1:31" ht="318.75" x14ac:dyDescent="0.25">
      <c r="A357" s="4" t="s">
        <v>26</v>
      </c>
      <c r="B357" s="4" t="s">
        <v>11923</v>
      </c>
      <c r="C357" s="4" t="s">
        <v>1557</v>
      </c>
      <c r="D357" s="6">
        <v>39661</v>
      </c>
      <c r="E357" s="6"/>
      <c r="F357" s="4" t="s">
        <v>28</v>
      </c>
      <c r="G357" s="4" t="s">
        <v>71</v>
      </c>
      <c r="H357" s="4">
        <v>4839</v>
      </c>
      <c r="I357" s="4" t="s">
        <v>1558</v>
      </c>
      <c r="J357" s="4" t="s">
        <v>1559</v>
      </c>
      <c r="K357" s="4" t="s">
        <v>1560</v>
      </c>
      <c r="L357" s="4" t="s">
        <v>9163</v>
      </c>
      <c r="M357" s="4" t="s">
        <v>1561</v>
      </c>
      <c r="N357" s="4" t="s">
        <v>1562</v>
      </c>
      <c r="O357" s="4" t="s">
        <v>1563</v>
      </c>
      <c r="P357" s="5">
        <v>0</v>
      </c>
      <c r="Q357" s="5"/>
      <c r="R357" s="5"/>
      <c r="S357" s="5"/>
      <c r="T357" s="5">
        <v>22975500</v>
      </c>
      <c r="U357" s="5">
        <v>27338158</v>
      </c>
      <c r="V357" s="5">
        <v>33725154</v>
      </c>
      <c r="W357" s="5"/>
      <c r="X357" s="5"/>
      <c r="Y357" s="5"/>
      <c r="Z357" s="5">
        <v>22975500</v>
      </c>
      <c r="AA357" s="5">
        <v>27338158</v>
      </c>
      <c r="AB357" s="5">
        <v>33725154</v>
      </c>
      <c r="AC357" s="4"/>
      <c r="AD357" s="6">
        <v>45516.340844907398</v>
      </c>
      <c r="AE357" s="4" t="s">
        <v>33</v>
      </c>
    </row>
    <row r="358" spans="1:31" ht="409.5" x14ac:dyDescent="0.25">
      <c r="A358" s="4" t="s">
        <v>26</v>
      </c>
      <c r="B358" s="4" t="s">
        <v>11923</v>
      </c>
      <c r="C358" s="4" t="s">
        <v>1564</v>
      </c>
      <c r="D358" s="6">
        <v>22767</v>
      </c>
      <c r="E358" s="6"/>
      <c r="F358" s="4" t="s">
        <v>28</v>
      </c>
      <c r="G358" s="4" t="s">
        <v>71</v>
      </c>
      <c r="H358" s="4">
        <v>62</v>
      </c>
      <c r="I358" s="4" t="s">
        <v>1565</v>
      </c>
      <c r="J358" s="4" t="s">
        <v>677</v>
      </c>
      <c r="K358" s="4"/>
      <c r="L358" s="4" t="s">
        <v>9279</v>
      </c>
      <c r="M358" s="4" t="s">
        <v>12206</v>
      </c>
      <c r="N358" s="4" t="s">
        <v>1566</v>
      </c>
      <c r="O358" s="4"/>
      <c r="P358" s="5">
        <v>0</v>
      </c>
      <c r="Q358" s="5">
        <v>1759836</v>
      </c>
      <c r="R358" s="5">
        <v>3476134</v>
      </c>
      <c r="S358" s="5">
        <v>5959214</v>
      </c>
      <c r="T358" s="5">
        <v>12606055</v>
      </c>
      <c r="U358" s="5">
        <v>18240019</v>
      </c>
      <c r="V358" s="5">
        <v>26396038</v>
      </c>
      <c r="W358" s="5">
        <v>8543101</v>
      </c>
      <c r="X358" s="5">
        <v>12547857</v>
      </c>
      <c r="Y358" s="5">
        <v>19032005</v>
      </c>
      <c r="Z358" s="5">
        <v>22908992</v>
      </c>
      <c r="AA358" s="5">
        <v>34264010</v>
      </c>
      <c r="AB358" s="5">
        <v>51387257</v>
      </c>
      <c r="AC358" s="4"/>
      <c r="AD358" s="6">
        <v>45250.604212963</v>
      </c>
      <c r="AE358" s="4" t="s">
        <v>33</v>
      </c>
    </row>
    <row r="359" spans="1:31" ht="191.25" x14ac:dyDescent="0.25">
      <c r="A359" s="4" t="s">
        <v>26</v>
      </c>
      <c r="B359" s="4" t="s">
        <v>11923</v>
      </c>
      <c r="C359" s="4" t="s">
        <v>1567</v>
      </c>
      <c r="D359" s="6">
        <v>39600</v>
      </c>
      <c r="E359" s="6">
        <v>45369</v>
      </c>
      <c r="F359" s="4" t="s">
        <v>176</v>
      </c>
      <c r="G359" s="4" t="s">
        <v>360</v>
      </c>
      <c r="H359" s="4">
        <v>5295</v>
      </c>
      <c r="I359" s="4" t="s">
        <v>1568</v>
      </c>
      <c r="J359" s="4" t="s">
        <v>1569</v>
      </c>
      <c r="K359" s="4"/>
      <c r="L359" s="4" t="s">
        <v>9163</v>
      </c>
      <c r="M359" s="4" t="s">
        <v>1570</v>
      </c>
      <c r="N359" s="4" t="s">
        <v>1571</v>
      </c>
      <c r="O359" s="4"/>
      <c r="P359" s="5">
        <v>0</v>
      </c>
      <c r="Q359" s="5"/>
      <c r="R359" s="5"/>
      <c r="S359" s="5"/>
      <c r="T359" s="5">
        <v>22907296</v>
      </c>
      <c r="U359" s="5">
        <v>27269954</v>
      </c>
      <c r="V359" s="5">
        <v>33656950</v>
      </c>
      <c r="W359" s="5"/>
      <c r="X359" s="5"/>
      <c r="Y359" s="5"/>
      <c r="Z359" s="5">
        <v>22907296</v>
      </c>
      <c r="AA359" s="5">
        <v>27269954</v>
      </c>
      <c r="AB359" s="5">
        <v>33656950</v>
      </c>
      <c r="AC359" s="4"/>
      <c r="AD359" s="6">
        <v>44048</v>
      </c>
      <c r="AE359" s="4" t="s">
        <v>33</v>
      </c>
    </row>
    <row r="360" spans="1:31" ht="89.25" x14ac:dyDescent="0.25">
      <c r="A360" s="4" t="s">
        <v>26</v>
      </c>
      <c r="B360" s="4" t="s">
        <v>11923</v>
      </c>
      <c r="C360" s="4" t="s">
        <v>1572</v>
      </c>
      <c r="D360" s="6">
        <v>34455</v>
      </c>
      <c r="E360" s="6">
        <v>39525</v>
      </c>
      <c r="F360" s="4" t="s">
        <v>176</v>
      </c>
      <c r="G360" s="4" t="s">
        <v>360</v>
      </c>
      <c r="H360" s="4">
        <v>26</v>
      </c>
      <c r="I360" s="4" t="s">
        <v>1573</v>
      </c>
      <c r="J360" s="4" t="s">
        <v>1574</v>
      </c>
      <c r="K360" s="4"/>
      <c r="L360" s="4" t="s">
        <v>9280</v>
      </c>
      <c r="M360" s="4" t="s">
        <v>1575</v>
      </c>
      <c r="N360" s="4" t="s">
        <v>1576</v>
      </c>
      <c r="O360" s="4"/>
      <c r="P360" s="5">
        <v>0</v>
      </c>
      <c r="Q360" s="5"/>
      <c r="R360" s="5"/>
      <c r="S360" s="5"/>
      <c r="T360" s="5">
        <v>16767209</v>
      </c>
      <c r="U360" s="5">
        <v>26821206</v>
      </c>
      <c r="V360" s="5">
        <v>41375564</v>
      </c>
      <c r="W360" s="5">
        <v>5999617</v>
      </c>
      <c r="X360" s="5">
        <v>9490938</v>
      </c>
      <c r="Y360" s="5">
        <v>14907610</v>
      </c>
      <c r="Z360" s="5">
        <v>22766826</v>
      </c>
      <c r="AA360" s="5">
        <v>36312144</v>
      </c>
      <c r="AB360" s="5">
        <v>56283174</v>
      </c>
      <c r="AC360" s="4"/>
      <c r="AD360" s="6">
        <v>44048</v>
      </c>
      <c r="AE360" s="4" t="s">
        <v>33</v>
      </c>
    </row>
    <row r="361" spans="1:31" ht="63.75" x14ac:dyDescent="0.25">
      <c r="A361" s="4" t="s">
        <v>26</v>
      </c>
      <c r="B361" s="4" t="s">
        <v>1037</v>
      </c>
      <c r="C361" s="4" t="s">
        <v>1581</v>
      </c>
      <c r="D361" s="6">
        <v>34225</v>
      </c>
      <c r="E361" s="6"/>
      <c r="F361" s="4" t="s">
        <v>28</v>
      </c>
      <c r="G361" s="4" t="s">
        <v>1039</v>
      </c>
      <c r="H361" s="4">
        <v>2362</v>
      </c>
      <c r="I361" s="4" t="s">
        <v>1582</v>
      </c>
      <c r="J361" s="4" t="s">
        <v>1583</v>
      </c>
      <c r="K361" s="4"/>
      <c r="L361" s="4" t="s">
        <v>9281</v>
      </c>
      <c r="M361" s="4" t="s">
        <v>1584</v>
      </c>
      <c r="N361" s="4" t="s">
        <v>1585</v>
      </c>
      <c r="O361" s="4"/>
      <c r="P361" s="5">
        <v>23875000</v>
      </c>
      <c r="Q361" s="5">
        <v>888333</v>
      </c>
      <c r="R361" s="5">
        <v>1110524</v>
      </c>
      <c r="S361" s="5">
        <v>1433019</v>
      </c>
      <c r="T361" s="5"/>
      <c r="U361" s="5"/>
      <c r="V361" s="5"/>
      <c r="W361" s="5">
        <v>21801465</v>
      </c>
      <c r="X361" s="5">
        <v>21862167</v>
      </c>
      <c r="Y361" s="5">
        <v>21965008</v>
      </c>
      <c r="Z361" s="5">
        <v>22689798</v>
      </c>
      <c r="AA361" s="5">
        <v>22972691</v>
      </c>
      <c r="AB361" s="5">
        <v>23398027</v>
      </c>
      <c r="AC361" s="4" t="s">
        <v>12207</v>
      </c>
      <c r="AD361" s="6">
        <v>45250.604212963</v>
      </c>
      <c r="AE361" s="4" t="s">
        <v>33</v>
      </c>
    </row>
    <row r="362" spans="1:31" ht="102" x14ac:dyDescent="0.25">
      <c r="A362" s="4" t="s">
        <v>26</v>
      </c>
      <c r="B362" s="4" t="s">
        <v>11923</v>
      </c>
      <c r="C362" s="4" t="s">
        <v>1586</v>
      </c>
      <c r="D362" s="6">
        <v>42552</v>
      </c>
      <c r="E362" s="6"/>
      <c r="F362" s="4" t="s">
        <v>28</v>
      </c>
      <c r="G362" s="4" t="s">
        <v>71</v>
      </c>
      <c r="H362" s="4">
        <v>3582</v>
      </c>
      <c r="I362" s="4" t="s">
        <v>1587</v>
      </c>
      <c r="J362" s="4" t="s">
        <v>1588</v>
      </c>
      <c r="K362" s="4"/>
      <c r="L362" s="4" t="s">
        <v>9161</v>
      </c>
      <c r="M362" s="4" t="s">
        <v>1589</v>
      </c>
      <c r="N362" s="4" t="s">
        <v>1590</v>
      </c>
      <c r="O362" s="4"/>
      <c r="P362" s="5">
        <v>0</v>
      </c>
      <c r="Q362" s="5">
        <v>829219</v>
      </c>
      <c r="R362" s="5">
        <v>1051410</v>
      </c>
      <c r="S362" s="5">
        <v>1373905</v>
      </c>
      <c r="T362" s="5">
        <v>21811408</v>
      </c>
      <c r="U362" s="5">
        <v>26174066</v>
      </c>
      <c r="V362" s="5">
        <v>32561062</v>
      </c>
      <c r="W362" s="5"/>
      <c r="X362" s="5"/>
      <c r="Y362" s="5"/>
      <c r="Z362" s="5">
        <v>22640627</v>
      </c>
      <c r="AA362" s="5">
        <v>27225476</v>
      </c>
      <c r="AB362" s="5">
        <v>33934967</v>
      </c>
      <c r="AC362" s="4"/>
      <c r="AD362" s="6">
        <v>44971.526863425897</v>
      </c>
      <c r="AE362" s="4" t="s">
        <v>33</v>
      </c>
    </row>
    <row r="363" spans="1:31" ht="369.75" x14ac:dyDescent="0.25">
      <c r="A363" s="4" t="s">
        <v>26</v>
      </c>
      <c r="B363" s="4" t="s">
        <v>11923</v>
      </c>
      <c r="C363" s="4" t="s">
        <v>1591</v>
      </c>
      <c r="D363" s="6">
        <v>24624</v>
      </c>
      <c r="E363" s="6"/>
      <c r="F363" s="4" t="s">
        <v>28</v>
      </c>
      <c r="G363" s="4" t="s">
        <v>29</v>
      </c>
      <c r="H363" s="4">
        <v>223</v>
      </c>
      <c r="I363" s="4" t="s">
        <v>1592</v>
      </c>
      <c r="J363" s="4" t="s">
        <v>9243</v>
      </c>
      <c r="K363" s="4" t="s">
        <v>9282</v>
      </c>
      <c r="L363" s="4" t="s">
        <v>9153</v>
      </c>
      <c r="M363" s="4" t="s">
        <v>1593</v>
      </c>
      <c r="N363" s="4" t="s">
        <v>9283</v>
      </c>
      <c r="O363" s="4" t="s">
        <v>9284</v>
      </c>
      <c r="P363" s="5">
        <v>0</v>
      </c>
      <c r="Q363" s="5">
        <v>996812</v>
      </c>
      <c r="R363" s="5">
        <v>1705240</v>
      </c>
      <c r="S363" s="5">
        <v>2732244</v>
      </c>
      <c r="T363" s="5">
        <v>12733859</v>
      </c>
      <c r="U363" s="5">
        <v>16405438</v>
      </c>
      <c r="V363" s="5">
        <v>21720852</v>
      </c>
      <c r="W363" s="5">
        <v>8905599</v>
      </c>
      <c r="X363" s="5">
        <v>9981539</v>
      </c>
      <c r="Y363" s="5">
        <v>11777993</v>
      </c>
      <c r="Z363" s="5">
        <v>22636270</v>
      </c>
      <c r="AA363" s="5">
        <v>28092217</v>
      </c>
      <c r="AB363" s="5">
        <v>36231089</v>
      </c>
      <c r="AC363" s="4"/>
      <c r="AD363" s="6">
        <v>45565.392638888901</v>
      </c>
      <c r="AE363" s="4" t="s">
        <v>33</v>
      </c>
    </row>
    <row r="364" spans="1:31" ht="369.75" x14ac:dyDescent="0.25">
      <c r="A364" s="4" t="s">
        <v>26</v>
      </c>
      <c r="B364" s="4" t="s">
        <v>11923</v>
      </c>
      <c r="C364" s="4" t="s">
        <v>1594</v>
      </c>
      <c r="D364" s="6">
        <v>27211</v>
      </c>
      <c r="E364" s="6">
        <v>44308</v>
      </c>
      <c r="F364" s="4" t="s">
        <v>176</v>
      </c>
      <c r="G364" s="4" t="s">
        <v>360</v>
      </c>
      <c r="H364" s="4">
        <v>403</v>
      </c>
      <c r="I364" s="4" t="s">
        <v>1595</v>
      </c>
      <c r="J364" s="4" t="s">
        <v>1596</v>
      </c>
      <c r="K364" s="4" t="s">
        <v>1597</v>
      </c>
      <c r="L364" s="4" t="s">
        <v>9162</v>
      </c>
      <c r="M364" s="4" t="s">
        <v>1598</v>
      </c>
      <c r="N364" s="4" t="s">
        <v>1599</v>
      </c>
      <c r="O364" s="4" t="s">
        <v>1600</v>
      </c>
      <c r="P364" s="5">
        <v>0</v>
      </c>
      <c r="Q364" s="5">
        <v>930241</v>
      </c>
      <c r="R364" s="5">
        <v>1194287</v>
      </c>
      <c r="S364" s="5">
        <v>1576300</v>
      </c>
      <c r="T364" s="5">
        <v>14814399</v>
      </c>
      <c r="U364" s="5">
        <v>17182719</v>
      </c>
      <c r="V364" s="5">
        <v>20613354</v>
      </c>
      <c r="W364" s="5">
        <v>6417577</v>
      </c>
      <c r="X364" s="5">
        <v>6955547</v>
      </c>
      <c r="Y364" s="5">
        <v>7853774</v>
      </c>
      <c r="Z364" s="5">
        <v>22162217</v>
      </c>
      <c r="AA364" s="5">
        <v>25332553</v>
      </c>
      <c r="AB364" s="5">
        <v>30043428</v>
      </c>
      <c r="AC364" s="4"/>
      <c r="AD364" s="6">
        <v>45344.407476851899</v>
      </c>
      <c r="AE364" s="4" t="s">
        <v>33</v>
      </c>
    </row>
    <row r="365" spans="1:31" ht="382.5" x14ac:dyDescent="0.25">
      <c r="A365" s="4" t="s">
        <v>26</v>
      </c>
      <c r="B365" s="4" t="s">
        <v>11923</v>
      </c>
      <c r="C365" s="4" t="s">
        <v>1603</v>
      </c>
      <c r="D365" s="6">
        <v>37438</v>
      </c>
      <c r="E365" s="6">
        <v>43336</v>
      </c>
      <c r="F365" s="4" t="s">
        <v>176</v>
      </c>
      <c r="G365" s="4" t="s">
        <v>360</v>
      </c>
      <c r="H365" s="4">
        <v>5301</v>
      </c>
      <c r="I365" s="4" t="s">
        <v>1604</v>
      </c>
      <c r="J365" s="4" t="s">
        <v>1605</v>
      </c>
      <c r="K365" s="4" t="s">
        <v>1606</v>
      </c>
      <c r="L365" s="4" t="s">
        <v>9161</v>
      </c>
      <c r="M365" s="4" t="s">
        <v>1607</v>
      </c>
      <c r="N365" s="4" t="s">
        <v>1608</v>
      </c>
      <c r="O365" s="4" t="s">
        <v>1609</v>
      </c>
      <c r="P365" s="5">
        <v>0</v>
      </c>
      <c r="Q365" s="5"/>
      <c r="R365" s="5"/>
      <c r="S365" s="5"/>
      <c r="T365" s="5">
        <v>21884236</v>
      </c>
      <c r="U365" s="5">
        <v>26246894</v>
      </c>
      <c r="V365" s="5">
        <v>32633890</v>
      </c>
      <c r="W365" s="5"/>
      <c r="X365" s="5"/>
      <c r="Y365" s="5"/>
      <c r="Z365" s="5">
        <v>21884236</v>
      </c>
      <c r="AA365" s="5">
        <v>26246894</v>
      </c>
      <c r="AB365" s="5">
        <v>32633890</v>
      </c>
      <c r="AC365" s="4"/>
      <c r="AD365" s="6">
        <v>44048</v>
      </c>
      <c r="AE365" s="4" t="s">
        <v>33</v>
      </c>
    </row>
    <row r="366" spans="1:31" ht="38.25" x14ac:dyDescent="0.25">
      <c r="A366" s="4" t="s">
        <v>26</v>
      </c>
      <c r="B366" s="4" t="s">
        <v>11923</v>
      </c>
      <c r="C366" s="4" t="s">
        <v>1610</v>
      </c>
      <c r="D366" s="6">
        <v>30834</v>
      </c>
      <c r="E366" s="6">
        <v>41620</v>
      </c>
      <c r="F366" s="4" t="s">
        <v>176</v>
      </c>
      <c r="G366" s="4" t="s">
        <v>360</v>
      </c>
      <c r="H366" s="4">
        <v>1250</v>
      </c>
      <c r="I366" s="4" t="s">
        <v>1611</v>
      </c>
      <c r="J366" s="4" t="s">
        <v>1612</v>
      </c>
      <c r="K366" s="4"/>
      <c r="L366" s="4" t="s">
        <v>9162</v>
      </c>
      <c r="M366" s="4" t="s">
        <v>1613</v>
      </c>
      <c r="N366" s="4" t="s">
        <v>1614</v>
      </c>
      <c r="O366" s="4"/>
      <c r="P366" s="5">
        <v>0</v>
      </c>
      <c r="Q366" s="5"/>
      <c r="R366" s="5"/>
      <c r="S366" s="5"/>
      <c r="T366" s="5"/>
      <c r="U366" s="5"/>
      <c r="V366" s="5"/>
      <c r="W366" s="5">
        <v>21869018</v>
      </c>
      <c r="X366" s="5">
        <v>21929720</v>
      </c>
      <c r="Y366" s="5">
        <v>22032561</v>
      </c>
      <c r="Z366" s="5">
        <v>21869018</v>
      </c>
      <c r="AA366" s="5">
        <v>21929720</v>
      </c>
      <c r="AB366" s="5">
        <v>22032561</v>
      </c>
      <c r="AC366" s="4"/>
      <c r="AD366" s="6">
        <v>44048</v>
      </c>
      <c r="AE366" s="4" t="s">
        <v>33</v>
      </c>
    </row>
    <row r="367" spans="1:31" ht="293.25" x14ac:dyDescent="0.25">
      <c r="A367" s="4" t="s">
        <v>26</v>
      </c>
      <c r="B367" s="4" t="s">
        <v>11923</v>
      </c>
      <c r="C367" s="4" t="s">
        <v>1615</v>
      </c>
      <c r="D367" s="6">
        <v>37469</v>
      </c>
      <c r="E367" s="6"/>
      <c r="F367" s="4" t="s">
        <v>28</v>
      </c>
      <c r="G367" s="4" t="s">
        <v>71</v>
      </c>
      <c r="H367" s="4">
        <v>5062</v>
      </c>
      <c r="I367" s="4" t="s">
        <v>1616</v>
      </c>
      <c r="J367" s="4" t="s">
        <v>1617</v>
      </c>
      <c r="K367" s="4"/>
      <c r="L367" s="4" t="s">
        <v>9163</v>
      </c>
      <c r="M367" s="4" t="s">
        <v>1618</v>
      </c>
      <c r="N367" s="4" t="s">
        <v>1619</v>
      </c>
      <c r="O367" s="4"/>
      <c r="P367" s="5">
        <v>0</v>
      </c>
      <c r="Q367" s="5"/>
      <c r="R367" s="5"/>
      <c r="S367" s="5"/>
      <c r="T367" s="5">
        <v>21826436</v>
      </c>
      <c r="U367" s="5">
        <v>26189094</v>
      </c>
      <c r="V367" s="5">
        <v>32576090</v>
      </c>
      <c r="W367" s="5"/>
      <c r="X367" s="5"/>
      <c r="Y367" s="5"/>
      <c r="Z367" s="5">
        <v>21826436</v>
      </c>
      <c r="AA367" s="5">
        <v>26189094</v>
      </c>
      <c r="AB367" s="5">
        <v>32576090</v>
      </c>
      <c r="AC367" s="4"/>
      <c r="AD367" s="6">
        <v>44048</v>
      </c>
      <c r="AE367" s="4" t="s">
        <v>33</v>
      </c>
    </row>
    <row r="368" spans="1:31" ht="318.75" x14ac:dyDescent="0.25">
      <c r="A368" s="4" t="s">
        <v>26</v>
      </c>
      <c r="B368" s="4" t="s">
        <v>11923</v>
      </c>
      <c r="C368" s="4" t="s">
        <v>1620</v>
      </c>
      <c r="D368" s="6">
        <v>26877</v>
      </c>
      <c r="E368" s="6"/>
      <c r="F368" s="4" t="s">
        <v>28</v>
      </c>
      <c r="G368" s="4" t="s">
        <v>71</v>
      </c>
      <c r="H368" s="4">
        <v>289</v>
      </c>
      <c r="I368" s="4" t="s">
        <v>1621</v>
      </c>
      <c r="J368" s="4" t="s">
        <v>1622</v>
      </c>
      <c r="K368" s="4" t="s">
        <v>1623</v>
      </c>
      <c r="L368" s="4" t="s">
        <v>9285</v>
      </c>
      <c r="M368" s="4" t="s">
        <v>1624</v>
      </c>
      <c r="N368" s="4" t="s">
        <v>1625</v>
      </c>
      <c r="O368" s="4" t="s">
        <v>1626</v>
      </c>
      <c r="P368" s="5">
        <v>0</v>
      </c>
      <c r="Q368" s="5"/>
      <c r="R368" s="5"/>
      <c r="S368" s="5"/>
      <c r="T368" s="5">
        <v>12948358</v>
      </c>
      <c r="U368" s="5">
        <v>15502827</v>
      </c>
      <c r="V368" s="5">
        <v>19201093</v>
      </c>
      <c r="W368" s="5">
        <v>8853030</v>
      </c>
      <c r="X368" s="5">
        <v>9930032</v>
      </c>
      <c r="Y368" s="5">
        <v>11708002</v>
      </c>
      <c r="Z368" s="5">
        <v>21801388</v>
      </c>
      <c r="AA368" s="5">
        <v>25432859</v>
      </c>
      <c r="AB368" s="5">
        <v>30909095</v>
      </c>
      <c r="AC368" s="4"/>
      <c r="AD368" s="6">
        <v>44630.575393518498</v>
      </c>
      <c r="AE368" s="4" t="s">
        <v>33</v>
      </c>
    </row>
    <row r="369" spans="1:31" ht="409.5" x14ac:dyDescent="0.25">
      <c r="A369" s="4" t="s">
        <v>26</v>
      </c>
      <c r="B369" s="4" t="s">
        <v>11923</v>
      </c>
      <c r="C369" s="4" t="s">
        <v>1627</v>
      </c>
      <c r="D369" s="6">
        <v>26665</v>
      </c>
      <c r="E369" s="6"/>
      <c r="F369" s="4" t="s">
        <v>28</v>
      </c>
      <c r="G369" s="4" t="s">
        <v>71</v>
      </c>
      <c r="H369" s="4">
        <v>141</v>
      </c>
      <c r="I369" s="4" t="s">
        <v>1628</v>
      </c>
      <c r="J369" s="4" t="s">
        <v>382</v>
      </c>
      <c r="K369" s="4"/>
      <c r="L369" s="4" t="s">
        <v>9177</v>
      </c>
      <c r="M369" s="4" t="s">
        <v>1629</v>
      </c>
      <c r="N369" s="4" t="s">
        <v>1630</v>
      </c>
      <c r="O369" s="4"/>
      <c r="P369" s="5">
        <v>6300000</v>
      </c>
      <c r="Q369" s="5"/>
      <c r="R369" s="5"/>
      <c r="S369" s="5"/>
      <c r="T369" s="5">
        <v>21696044</v>
      </c>
      <c r="U369" s="5">
        <v>27151364</v>
      </c>
      <c r="V369" s="5">
        <v>35053186</v>
      </c>
      <c r="W369" s="5"/>
      <c r="X369" s="5"/>
      <c r="Y369" s="5"/>
      <c r="Z369" s="5">
        <v>21696044</v>
      </c>
      <c r="AA369" s="5">
        <v>27151364</v>
      </c>
      <c r="AB369" s="5">
        <v>35053186</v>
      </c>
      <c r="AC369" s="4" t="s">
        <v>12208</v>
      </c>
      <c r="AD369" s="6">
        <v>44495.399004629602</v>
      </c>
      <c r="AE369" s="4" t="s">
        <v>33</v>
      </c>
    </row>
    <row r="370" spans="1:31" ht="127.5" x14ac:dyDescent="0.25">
      <c r="A370" s="4" t="s">
        <v>26</v>
      </c>
      <c r="B370" s="4" t="s">
        <v>11923</v>
      </c>
      <c r="C370" s="4" t="s">
        <v>1631</v>
      </c>
      <c r="D370" s="6">
        <v>32994</v>
      </c>
      <c r="E370" s="6"/>
      <c r="F370" s="4" t="s">
        <v>28</v>
      </c>
      <c r="G370" s="4" t="s">
        <v>29</v>
      </c>
      <c r="H370" s="4">
        <v>3064</v>
      </c>
      <c r="I370" s="4" t="s">
        <v>904</v>
      </c>
      <c r="J370" s="4" t="s">
        <v>234</v>
      </c>
      <c r="K370" s="4" t="s">
        <v>906</v>
      </c>
      <c r="L370" s="4" t="s">
        <v>9168</v>
      </c>
      <c r="M370" s="4" t="s">
        <v>1632</v>
      </c>
      <c r="N370" s="4" t="s">
        <v>1633</v>
      </c>
      <c r="O370" s="4" t="s">
        <v>1634</v>
      </c>
      <c r="P370" s="5">
        <v>0</v>
      </c>
      <c r="Q370" s="5"/>
      <c r="R370" s="5"/>
      <c r="S370" s="5"/>
      <c r="T370" s="5">
        <v>21599860</v>
      </c>
      <c r="U370" s="5">
        <v>25962518</v>
      </c>
      <c r="V370" s="5">
        <v>32349514</v>
      </c>
      <c r="W370" s="5"/>
      <c r="X370" s="5"/>
      <c r="Y370" s="5"/>
      <c r="Z370" s="5">
        <v>21599860</v>
      </c>
      <c r="AA370" s="5">
        <v>25962518</v>
      </c>
      <c r="AB370" s="5">
        <v>32349514</v>
      </c>
      <c r="AC370" s="4"/>
      <c r="AD370" s="6">
        <v>44704.730694444399</v>
      </c>
      <c r="AE370" s="4" t="s">
        <v>33</v>
      </c>
    </row>
    <row r="371" spans="1:31" ht="357" x14ac:dyDescent="0.25">
      <c r="A371" s="4" t="s">
        <v>26</v>
      </c>
      <c r="B371" s="4" t="s">
        <v>11923</v>
      </c>
      <c r="C371" s="4" t="s">
        <v>1635</v>
      </c>
      <c r="D371" s="6">
        <v>29129</v>
      </c>
      <c r="E371" s="6"/>
      <c r="F371" s="4" t="s">
        <v>28</v>
      </c>
      <c r="G371" s="4" t="s">
        <v>29</v>
      </c>
      <c r="H371" s="4">
        <v>269</v>
      </c>
      <c r="I371" s="4" t="s">
        <v>1636</v>
      </c>
      <c r="J371" s="4" t="s">
        <v>93</v>
      </c>
      <c r="K371" s="4" t="s">
        <v>94</v>
      </c>
      <c r="L371" s="4" t="s">
        <v>9153</v>
      </c>
      <c r="M371" s="4" t="s">
        <v>1637</v>
      </c>
      <c r="N371" s="4" t="s">
        <v>1638</v>
      </c>
      <c r="O371" s="4" t="s">
        <v>1639</v>
      </c>
      <c r="P371" s="5">
        <v>0</v>
      </c>
      <c r="Q371" s="5">
        <v>1084818</v>
      </c>
      <c r="R371" s="5">
        <v>1571055</v>
      </c>
      <c r="S371" s="5">
        <v>2275564</v>
      </c>
      <c r="T371" s="5">
        <v>12367122</v>
      </c>
      <c r="U371" s="5">
        <v>15495033</v>
      </c>
      <c r="V371" s="5">
        <v>20023053</v>
      </c>
      <c r="W371" s="5">
        <v>8084425</v>
      </c>
      <c r="X371" s="5">
        <v>9161427</v>
      </c>
      <c r="Y371" s="5">
        <v>10939397</v>
      </c>
      <c r="Z371" s="5">
        <v>21536365</v>
      </c>
      <c r="AA371" s="5">
        <v>26227515</v>
      </c>
      <c r="AB371" s="5">
        <v>33238014</v>
      </c>
      <c r="AC371" s="4"/>
      <c r="AD371" s="6">
        <v>44833.603506944397</v>
      </c>
      <c r="AE371" s="4" t="s">
        <v>33</v>
      </c>
    </row>
    <row r="372" spans="1:31" ht="204" x14ac:dyDescent="0.25">
      <c r="A372" s="4" t="s">
        <v>26</v>
      </c>
      <c r="B372" s="4" t="s">
        <v>11923</v>
      </c>
      <c r="C372" s="4" t="s">
        <v>1640</v>
      </c>
      <c r="D372" s="6">
        <v>33025</v>
      </c>
      <c r="E372" s="6"/>
      <c r="F372" s="4" t="s">
        <v>28</v>
      </c>
      <c r="G372" s="4" t="s">
        <v>29</v>
      </c>
      <c r="H372" s="4">
        <v>446</v>
      </c>
      <c r="I372" s="4" t="s">
        <v>1641</v>
      </c>
      <c r="J372" s="4" t="s">
        <v>805</v>
      </c>
      <c r="K372" s="4" t="s">
        <v>1642</v>
      </c>
      <c r="L372" s="4" t="s">
        <v>9217</v>
      </c>
      <c r="M372" s="4" t="s">
        <v>1643</v>
      </c>
      <c r="N372" s="4" t="s">
        <v>1644</v>
      </c>
      <c r="O372" s="4" t="s">
        <v>1645</v>
      </c>
      <c r="P372" s="5">
        <v>10014854</v>
      </c>
      <c r="Q372" s="5"/>
      <c r="R372" s="5"/>
      <c r="S372" s="5"/>
      <c r="T372" s="5">
        <v>21294296</v>
      </c>
      <c r="U372" s="5">
        <v>24645630</v>
      </c>
      <c r="V372" s="5">
        <v>29497084</v>
      </c>
      <c r="W372" s="5"/>
      <c r="X372" s="5"/>
      <c r="Y372" s="5"/>
      <c r="Z372" s="5">
        <v>21294296</v>
      </c>
      <c r="AA372" s="5">
        <v>24645630</v>
      </c>
      <c r="AB372" s="5">
        <v>29497084</v>
      </c>
      <c r="AC372" s="4" t="s">
        <v>12209</v>
      </c>
      <c r="AD372" s="6">
        <v>44048</v>
      </c>
      <c r="AE372" s="4" t="s">
        <v>33</v>
      </c>
    </row>
    <row r="373" spans="1:31" ht="178.5" x14ac:dyDescent="0.25">
      <c r="A373" s="4" t="s">
        <v>26</v>
      </c>
      <c r="B373" s="4" t="s">
        <v>11923</v>
      </c>
      <c r="C373" s="4" t="s">
        <v>1646</v>
      </c>
      <c r="D373" s="6">
        <v>32994</v>
      </c>
      <c r="E373" s="6"/>
      <c r="F373" s="4" t="s">
        <v>28</v>
      </c>
      <c r="G373" s="4" t="s">
        <v>29</v>
      </c>
      <c r="H373" s="4">
        <v>1860</v>
      </c>
      <c r="I373" s="4" t="s">
        <v>1647</v>
      </c>
      <c r="J373" s="4" t="s">
        <v>839</v>
      </c>
      <c r="K373" s="4"/>
      <c r="L373" s="4" t="s">
        <v>9161</v>
      </c>
      <c r="M373" s="4" t="s">
        <v>1648</v>
      </c>
      <c r="N373" s="4" t="s">
        <v>1649</v>
      </c>
      <c r="O373" s="4"/>
      <c r="P373" s="5">
        <v>0</v>
      </c>
      <c r="Q373" s="5"/>
      <c r="R373" s="5"/>
      <c r="S373" s="5"/>
      <c r="T373" s="5">
        <v>21291208</v>
      </c>
      <c r="U373" s="5">
        <v>25653866</v>
      </c>
      <c r="V373" s="5">
        <v>32040862</v>
      </c>
      <c r="W373" s="5"/>
      <c r="X373" s="5"/>
      <c r="Y373" s="5"/>
      <c r="Z373" s="5">
        <v>21291208</v>
      </c>
      <c r="AA373" s="5">
        <v>25653866</v>
      </c>
      <c r="AB373" s="5">
        <v>32040862</v>
      </c>
      <c r="AC373" s="4"/>
      <c r="AD373" s="6">
        <v>44734.424236111103</v>
      </c>
      <c r="AE373" s="4" t="s">
        <v>33</v>
      </c>
    </row>
    <row r="374" spans="1:31" ht="51" x14ac:dyDescent="0.25">
      <c r="A374" s="4" t="s">
        <v>26</v>
      </c>
      <c r="B374" s="4" t="s">
        <v>11923</v>
      </c>
      <c r="C374" s="4" t="s">
        <v>1650</v>
      </c>
      <c r="D374" s="6">
        <v>39600</v>
      </c>
      <c r="E374" s="6">
        <v>43251</v>
      </c>
      <c r="F374" s="4" t="s">
        <v>176</v>
      </c>
      <c r="G374" s="4" t="s">
        <v>1086</v>
      </c>
      <c r="H374" s="4">
        <v>5295</v>
      </c>
      <c r="I374" s="4" t="s">
        <v>1568</v>
      </c>
      <c r="J374" s="4" t="s">
        <v>758</v>
      </c>
      <c r="K374" s="4"/>
      <c r="L374" s="4" t="s">
        <v>9142</v>
      </c>
      <c r="M374" s="4" t="s">
        <v>1651</v>
      </c>
      <c r="N374" s="4" t="s">
        <v>1652</v>
      </c>
      <c r="O374" s="4"/>
      <c r="P374" s="5">
        <v>0</v>
      </c>
      <c r="Q374" s="5"/>
      <c r="R374" s="5"/>
      <c r="S374" s="5"/>
      <c r="T374" s="5">
        <v>21224160</v>
      </c>
      <c r="U374" s="5">
        <v>25586818</v>
      </c>
      <c r="V374" s="5">
        <v>31973814</v>
      </c>
      <c r="W374" s="5"/>
      <c r="X374" s="5"/>
      <c r="Y374" s="5"/>
      <c r="Z374" s="5">
        <v>21224160</v>
      </c>
      <c r="AA374" s="5">
        <v>25586818</v>
      </c>
      <c r="AB374" s="5">
        <v>31973814</v>
      </c>
      <c r="AC374" s="4"/>
      <c r="AD374" s="6">
        <v>44048</v>
      </c>
      <c r="AE374" s="4" t="s">
        <v>33</v>
      </c>
    </row>
    <row r="375" spans="1:31" ht="318.75" x14ac:dyDescent="0.25">
      <c r="A375" s="4" t="s">
        <v>26</v>
      </c>
      <c r="B375" s="4" t="s">
        <v>11923</v>
      </c>
      <c r="C375" s="4" t="s">
        <v>1653</v>
      </c>
      <c r="D375" s="6">
        <v>27364</v>
      </c>
      <c r="E375" s="6"/>
      <c r="F375" s="4" t="s">
        <v>28</v>
      </c>
      <c r="G375" s="4" t="s">
        <v>71</v>
      </c>
      <c r="H375" s="4">
        <v>272</v>
      </c>
      <c r="I375" s="4" t="s">
        <v>1654</v>
      </c>
      <c r="J375" s="4" t="s">
        <v>677</v>
      </c>
      <c r="K375" s="4"/>
      <c r="L375" s="4" t="s">
        <v>9202</v>
      </c>
      <c r="M375" s="4" t="s">
        <v>1655</v>
      </c>
      <c r="N375" s="4" t="s">
        <v>1656</v>
      </c>
      <c r="O375" s="4"/>
      <c r="P375" s="5">
        <v>0</v>
      </c>
      <c r="Q375" s="5">
        <v>447532</v>
      </c>
      <c r="R375" s="5">
        <v>579555</v>
      </c>
      <c r="S375" s="5">
        <v>770561</v>
      </c>
      <c r="T375" s="5">
        <v>15397526</v>
      </c>
      <c r="U375" s="5">
        <v>19069104</v>
      </c>
      <c r="V375" s="5">
        <v>24384520</v>
      </c>
      <c r="W375" s="5">
        <v>5246730</v>
      </c>
      <c r="X375" s="5">
        <v>5784700</v>
      </c>
      <c r="Y375" s="5">
        <v>6682927</v>
      </c>
      <c r="Z375" s="5">
        <v>21091788</v>
      </c>
      <c r="AA375" s="5">
        <v>25433359</v>
      </c>
      <c r="AB375" s="5">
        <v>31838008</v>
      </c>
      <c r="AC375" s="4"/>
      <c r="AD375" s="6">
        <v>45642.401168981502</v>
      </c>
      <c r="AE375" s="4" t="s">
        <v>33</v>
      </c>
    </row>
    <row r="376" spans="1:31" ht="178.5" x14ac:dyDescent="0.25">
      <c r="A376" s="4" t="s">
        <v>26</v>
      </c>
      <c r="B376" s="4" t="s">
        <v>11923</v>
      </c>
      <c r="C376" s="4" t="s">
        <v>1659</v>
      </c>
      <c r="D376" s="6">
        <v>37438</v>
      </c>
      <c r="E376" s="6"/>
      <c r="F376" s="4" t="s">
        <v>28</v>
      </c>
      <c r="G376" s="4" t="s">
        <v>71</v>
      </c>
      <c r="H376" s="4">
        <v>6207</v>
      </c>
      <c r="I376" s="4" t="s">
        <v>1660</v>
      </c>
      <c r="J376" s="4" t="s">
        <v>1661</v>
      </c>
      <c r="K376" s="4"/>
      <c r="L376" s="4" t="s">
        <v>9212</v>
      </c>
      <c r="M376" s="4" t="s">
        <v>1662</v>
      </c>
      <c r="N376" s="4" t="s">
        <v>1663</v>
      </c>
      <c r="O376" s="4"/>
      <c r="P376" s="5">
        <v>22152985</v>
      </c>
      <c r="Q376" s="5">
        <v>344820</v>
      </c>
      <c r="R376" s="5">
        <v>464958</v>
      </c>
      <c r="S376" s="5">
        <v>641418</v>
      </c>
      <c r="T376" s="5">
        <v>20617260</v>
      </c>
      <c r="U376" s="5">
        <v>24979918</v>
      </c>
      <c r="V376" s="5">
        <v>31366914</v>
      </c>
      <c r="W376" s="5"/>
      <c r="X376" s="5"/>
      <c r="Y376" s="5"/>
      <c r="Z376" s="5">
        <v>20962080</v>
      </c>
      <c r="AA376" s="5">
        <v>25444876</v>
      </c>
      <c r="AB376" s="5">
        <v>32008332</v>
      </c>
      <c r="AC376" s="4" t="s">
        <v>12210</v>
      </c>
      <c r="AD376" s="6">
        <v>44833.603506944397</v>
      </c>
      <c r="AE376" s="4" t="s">
        <v>33</v>
      </c>
    </row>
    <row r="377" spans="1:31" ht="102" x14ac:dyDescent="0.25">
      <c r="A377" s="4" t="s">
        <v>26</v>
      </c>
      <c r="B377" s="4" t="s">
        <v>11923</v>
      </c>
      <c r="C377" s="4" t="s">
        <v>1664</v>
      </c>
      <c r="D377" s="6">
        <v>34881</v>
      </c>
      <c r="E377" s="6"/>
      <c r="F377" s="4" t="s">
        <v>28</v>
      </c>
      <c r="G377" s="4" t="s">
        <v>71</v>
      </c>
      <c r="H377" s="4">
        <v>771</v>
      </c>
      <c r="I377" s="4" t="s">
        <v>1665</v>
      </c>
      <c r="J377" s="4" t="s">
        <v>1666</v>
      </c>
      <c r="K377" s="4"/>
      <c r="L377" s="4" t="s">
        <v>9286</v>
      </c>
      <c r="M377" s="4" t="s">
        <v>1667</v>
      </c>
      <c r="N377" s="4" t="s">
        <v>1668</v>
      </c>
      <c r="O377" s="4"/>
      <c r="P377" s="5">
        <v>21020000</v>
      </c>
      <c r="Q377" s="5"/>
      <c r="R377" s="5"/>
      <c r="S377" s="5"/>
      <c r="T377" s="5">
        <v>2479475</v>
      </c>
      <c r="U377" s="5">
        <v>2479475</v>
      </c>
      <c r="V377" s="5">
        <v>2479475</v>
      </c>
      <c r="W377" s="5">
        <v>18325551</v>
      </c>
      <c r="X377" s="5">
        <v>18386253</v>
      </c>
      <c r="Y377" s="5">
        <v>18489095</v>
      </c>
      <c r="Z377" s="5">
        <v>20805026</v>
      </c>
      <c r="AA377" s="5">
        <v>20865728</v>
      </c>
      <c r="AB377" s="5">
        <v>20968570</v>
      </c>
      <c r="AC377" s="4" t="s">
        <v>12211</v>
      </c>
      <c r="AD377" s="6">
        <v>44048</v>
      </c>
      <c r="AE377" s="4" t="s">
        <v>33</v>
      </c>
    </row>
    <row r="378" spans="1:31" ht="255" x14ac:dyDescent="0.25">
      <c r="A378" s="4" t="s">
        <v>26</v>
      </c>
      <c r="B378" s="4" t="s">
        <v>11923</v>
      </c>
      <c r="C378" s="4" t="s">
        <v>1669</v>
      </c>
      <c r="D378" s="6">
        <v>41214</v>
      </c>
      <c r="E378" s="6">
        <v>45590</v>
      </c>
      <c r="F378" s="4" t="s">
        <v>176</v>
      </c>
      <c r="G378" s="4" t="s">
        <v>360</v>
      </c>
      <c r="H378" s="4">
        <v>6859</v>
      </c>
      <c r="I378" s="4" t="s">
        <v>1670</v>
      </c>
      <c r="J378" s="4" t="s">
        <v>1671</v>
      </c>
      <c r="K378" s="4" t="s">
        <v>1672</v>
      </c>
      <c r="L378" s="4" t="s">
        <v>9288</v>
      </c>
      <c r="M378" s="4" t="s">
        <v>1673</v>
      </c>
      <c r="N378" s="4" t="s">
        <v>1674</v>
      </c>
      <c r="O378" s="4" t="s">
        <v>1675</v>
      </c>
      <c r="P378" s="5">
        <v>0</v>
      </c>
      <c r="Q378" s="5"/>
      <c r="R378" s="5"/>
      <c r="S378" s="5"/>
      <c r="T378" s="5">
        <v>20539808</v>
      </c>
      <c r="U378" s="5">
        <v>24902466</v>
      </c>
      <c r="V378" s="5">
        <v>31289462</v>
      </c>
      <c r="W378" s="5"/>
      <c r="X378" s="5"/>
      <c r="Y378" s="5"/>
      <c r="Z378" s="5">
        <v>20539808</v>
      </c>
      <c r="AA378" s="5">
        <v>24902466</v>
      </c>
      <c r="AB378" s="5">
        <v>31289462</v>
      </c>
      <c r="AC378" s="4"/>
      <c r="AD378" s="6">
        <v>44048</v>
      </c>
      <c r="AE378" s="4" t="s">
        <v>33</v>
      </c>
    </row>
    <row r="379" spans="1:31" ht="409.5" x14ac:dyDescent="0.25">
      <c r="A379" s="4" t="s">
        <v>26</v>
      </c>
      <c r="B379" s="4" t="s">
        <v>11923</v>
      </c>
      <c r="C379" s="4" t="s">
        <v>1676</v>
      </c>
      <c r="D379" s="6">
        <v>29921</v>
      </c>
      <c r="E379" s="6"/>
      <c r="F379" s="4" t="s">
        <v>28</v>
      </c>
      <c r="G379" s="4" t="s">
        <v>29</v>
      </c>
      <c r="H379" s="4">
        <v>56</v>
      </c>
      <c r="I379" s="4" t="s">
        <v>1677</v>
      </c>
      <c r="J379" s="4" t="s">
        <v>1678</v>
      </c>
      <c r="K379" s="4" t="s">
        <v>1679</v>
      </c>
      <c r="L379" s="4" t="s">
        <v>9289</v>
      </c>
      <c r="M379" s="4" t="s">
        <v>9290</v>
      </c>
      <c r="N379" s="4" t="s">
        <v>1680</v>
      </c>
      <c r="O379" s="4" t="s">
        <v>1681</v>
      </c>
      <c r="P379" s="5">
        <v>14300000</v>
      </c>
      <c r="Q379" s="5">
        <v>3682830</v>
      </c>
      <c r="R379" s="5">
        <v>9156740</v>
      </c>
      <c r="S379" s="5">
        <v>17088313</v>
      </c>
      <c r="T379" s="5">
        <v>7849770</v>
      </c>
      <c r="U379" s="5">
        <v>12541635</v>
      </c>
      <c r="V379" s="5">
        <v>19333677</v>
      </c>
      <c r="W379" s="5">
        <v>8752634</v>
      </c>
      <c r="X379" s="5">
        <v>14253043</v>
      </c>
      <c r="Y379" s="5">
        <v>22873657</v>
      </c>
      <c r="Z379" s="5">
        <v>20285234</v>
      </c>
      <c r="AA379" s="5">
        <v>35951418</v>
      </c>
      <c r="AB379" s="5">
        <v>59295647</v>
      </c>
      <c r="AC379" s="4" t="s">
        <v>12212</v>
      </c>
      <c r="AD379" s="6">
        <v>45580.383553240703</v>
      </c>
      <c r="AE379" s="4" t="s">
        <v>33</v>
      </c>
    </row>
    <row r="380" spans="1:31" ht="165.75" x14ac:dyDescent="0.25">
      <c r="A380" s="4" t="s">
        <v>26</v>
      </c>
      <c r="B380" s="4" t="s">
        <v>11923</v>
      </c>
      <c r="C380" s="4" t="s">
        <v>1682</v>
      </c>
      <c r="D380" s="6">
        <v>31229</v>
      </c>
      <c r="E380" s="6"/>
      <c r="F380" s="4" t="s">
        <v>28</v>
      </c>
      <c r="G380" s="4" t="s">
        <v>29</v>
      </c>
      <c r="H380" s="4">
        <v>3904</v>
      </c>
      <c r="I380" s="4" t="s">
        <v>1683</v>
      </c>
      <c r="J380" s="4" t="s">
        <v>12027</v>
      </c>
      <c r="K380" s="4"/>
      <c r="L380" s="4" t="s">
        <v>9145</v>
      </c>
      <c r="M380" s="4" t="s">
        <v>1684</v>
      </c>
      <c r="N380" s="4" t="s">
        <v>12213</v>
      </c>
      <c r="O380" s="4"/>
      <c r="P380" s="5">
        <v>0</v>
      </c>
      <c r="Q380" s="5"/>
      <c r="R380" s="5"/>
      <c r="S380" s="5"/>
      <c r="T380" s="5">
        <v>20277396</v>
      </c>
      <c r="U380" s="5">
        <v>24640054</v>
      </c>
      <c r="V380" s="5">
        <v>31027050</v>
      </c>
      <c r="W380" s="5"/>
      <c r="X380" s="5"/>
      <c r="Y380" s="5"/>
      <c r="Z380" s="5">
        <v>20277396</v>
      </c>
      <c r="AA380" s="5">
        <v>24640054</v>
      </c>
      <c r="AB380" s="5">
        <v>31027050</v>
      </c>
      <c r="AC380" s="4"/>
      <c r="AD380" s="6">
        <v>44781.473333333299</v>
      </c>
      <c r="AE380" s="4" t="s">
        <v>33</v>
      </c>
    </row>
    <row r="381" spans="1:31" ht="318.75" x14ac:dyDescent="0.25">
      <c r="A381" s="4" t="s">
        <v>26</v>
      </c>
      <c r="B381" s="4" t="s">
        <v>11923</v>
      </c>
      <c r="C381" s="4" t="s">
        <v>1685</v>
      </c>
      <c r="D381" s="6">
        <v>27150</v>
      </c>
      <c r="E381" s="6"/>
      <c r="F381" s="4" t="s">
        <v>28</v>
      </c>
      <c r="G381" s="4" t="s">
        <v>71</v>
      </c>
      <c r="H381" s="4">
        <v>217</v>
      </c>
      <c r="I381" s="4" t="s">
        <v>1686</v>
      </c>
      <c r="J381" s="4" t="s">
        <v>1687</v>
      </c>
      <c r="K381" s="4"/>
      <c r="L381" s="4" t="s">
        <v>9177</v>
      </c>
      <c r="M381" s="4" t="s">
        <v>1688</v>
      </c>
      <c r="N381" s="4" t="s">
        <v>1689</v>
      </c>
      <c r="O381" s="4"/>
      <c r="P381" s="5">
        <v>5970000</v>
      </c>
      <c r="Q381" s="5"/>
      <c r="R381" s="5"/>
      <c r="S381" s="5"/>
      <c r="T381" s="5">
        <v>15849620</v>
      </c>
      <c r="U381" s="5">
        <v>20366474</v>
      </c>
      <c r="V381" s="5">
        <v>26905341</v>
      </c>
      <c r="W381" s="5">
        <v>4380624</v>
      </c>
      <c r="X381" s="5">
        <v>4918594</v>
      </c>
      <c r="Y381" s="5">
        <v>5816821</v>
      </c>
      <c r="Z381" s="5">
        <v>20230244</v>
      </c>
      <c r="AA381" s="5">
        <v>25285068</v>
      </c>
      <c r="AB381" s="5">
        <v>32722162</v>
      </c>
      <c r="AC381" s="4" t="s">
        <v>12214</v>
      </c>
      <c r="AD381" s="6">
        <v>44048</v>
      </c>
      <c r="AE381" s="4" t="s">
        <v>33</v>
      </c>
    </row>
    <row r="382" spans="1:31" ht="280.5" x14ac:dyDescent="0.25">
      <c r="A382" s="4" t="s">
        <v>26</v>
      </c>
      <c r="B382" s="4" t="s">
        <v>11923</v>
      </c>
      <c r="C382" s="4" t="s">
        <v>1690</v>
      </c>
      <c r="D382" s="6">
        <v>33939</v>
      </c>
      <c r="E382" s="6"/>
      <c r="F382" s="4" t="s">
        <v>28</v>
      </c>
      <c r="G382" s="4" t="s">
        <v>29</v>
      </c>
      <c r="H382" s="4">
        <v>344</v>
      </c>
      <c r="I382" s="4" t="s">
        <v>1691</v>
      </c>
      <c r="J382" s="4" t="s">
        <v>805</v>
      </c>
      <c r="K382" s="4"/>
      <c r="L382" s="4" t="s">
        <v>9217</v>
      </c>
      <c r="M382" s="4" t="s">
        <v>1692</v>
      </c>
      <c r="N382" s="4" t="s">
        <v>1693</v>
      </c>
      <c r="O382" s="4"/>
      <c r="P382" s="5">
        <v>0</v>
      </c>
      <c r="Q382" s="5">
        <v>378216</v>
      </c>
      <c r="R382" s="5">
        <v>510239</v>
      </c>
      <c r="S382" s="5">
        <v>701245</v>
      </c>
      <c r="T382" s="5">
        <v>11675404</v>
      </c>
      <c r="U382" s="5">
        <v>13753252</v>
      </c>
      <c r="V382" s="5">
        <v>16762289</v>
      </c>
      <c r="W382" s="5">
        <v>8143235</v>
      </c>
      <c r="X382" s="5">
        <v>9044046</v>
      </c>
      <c r="Y382" s="5">
        <v>10560482</v>
      </c>
      <c r="Z382" s="5">
        <v>20196855</v>
      </c>
      <c r="AA382" s="5">
        <v>23307537</v>
      </c>
      <c r="AB382" s="5">
        <v>28024016</v>
      </c>
      <c r="AC382" s="4"/>
      <c r="AD382" s="6">
        <v>44833.603506944397</v>
      </c>
      <c r="AE382" s="4" t="s">
        <v>33</v>
      </c>
    </row>
    <row r="383" spans="1:31" ht="63.75" x14ac:dyDescent="0.25">
      <c r="A383" s="4" t="s">
        <v>26</v>
      </c>
      <c r="B383" s="4" t="s">
        <v>11923</v>
      </c>
      <c r="C383" s="4" t="s">
        <v>1694</v>
      </c>
      <c r="D383" s="6">
        <v>31929</v>
      </c>
      <c r="E383" s="6"/>
      <c r="F383" s="4" t="s">
        <v>28</v>
      </c>
      <c r="G383" s="4" t="s">
        <v>29</v>
      </c>
      <c r="H383" s="4">
        <v>7233</v>
      </c>
      <c r="I383" s="4" t="s">
        <v>1695</v>
      </c>
      <c r="J383" s="4" t="s">
        <v>68</v>
      </c>
      <c r="K383" s="4" t="s">
        <v>617</v>
      </c>
      <c r="L383" s="4" t="s">
        <v>9198</v>
      </c>
      <c r="M383" s="4" t="s">
        <v>1696</v>
      </c>
      <c r="N383" s="4" t="s">
        <v>619</v>
      </c>
      <c r="O383" s="4" t="s">
        <v>620</v>
      </c>
      <c r="P383" s="5">
        <v>0</v>
      </c>
      <c r="Q383" s="5"/>
      <c r="R383" s="5"/>
      <c r="S383" s="5"/>
      <c r="T383" s="5">
        <v>20191852</v>
      </c>
      <c r="U383" s="5">
        <v>24554510</v>
      </c>
      <c r="V383" s="5">
        <v>30941506</v>
      </c>
      <c r="W383" s="5"/>
      <c r="X383" s="5"/>
      <c r="Y383" s="5"/>
      <c r="Z383" s="5">
        <v>20191852</v>
      </c>
      <c r="AA383" s="5">
        <v>24554510</v>
      </c>
      <c r="AB383" s="5">
        <v>30941506</v>
      </c>
      <c r="AC383" s="4"/>
      <c r="AD383" s="6">
        <v>44048</v>
      </c>
      <c r="AE383" s="4" t="s">
        <v>33</v>
      </c>
    </row>
    <row r="384" spans="1:31" ht="178.5" x14ac:dyDescent="0.25">
      <c r="A384" s="4" t="s">
        <v>26</v>
      </c>
      <c r="B384" s="4" t="s">
        <v>11923</v>
      </c>
      <c r="C384" s="4" t="s">
        <v>1699</v>
      </c>
      <c r="D384" s="6">
        <v>41214</v>
      </c>
      <c r="E384" s="6"/>
      <c r="F384" s="4" t="s">
        <v>28</v>
      </c>
      <c r="G384" s="4" t="s">
        <v>71</v>
      </c>
      <c r="H384" s="4">
        <v>6981</v>
      </c>
      <c r="I384" s="4" t="s">
        <v>1700</v>
      </c>
      <c r="J384" s="4" t="s">
        <v>1701</v>
      </c>
      <c r="K384" s="4"/>
      <c r="L384" s="4" t="s">
        <v>9212</v>
      </c>
      <c r="M384" s="4" t="s">
        <v>1702</v>
      </c>
      <c r="N384" s="4" t="s">
        <v>1703</v>
      </c>
      <c r="O384" s="4"/>
      <c r="P384" s="5">
        <v>22153984</v>
      </c>
      <c r="Q384" s="5">
        <v>344820</v>
      </c>
      <c r="R384" s="5">
        <v>464958</v>
      </c>
      <c r="S384" s="5">
        <v>641418</v>
      </c>
      <c r="T384" s="5">
        <v>19764132</v>
      </c>
      <c r="U384" s="5">
        <v>24126790</v>
      </c>
      <c r="V384" s="5">
        <v>30513786</v>
      </c>
      <c r="W384" s="5"/>
      <c r="X384" s="5"/>
      <c r="Y384" s="5"/>
      <c r="Z384" s="5">
        <v>20108952</v>
      </c>
      <c r="AA384" s="5">
        <v>24591748</v>
      </c>
      <c r="AB384" s="5">
        <v>31155204</v>
      </c>
      <c r="AC384" s="4" t="s">
        <v>12215</v>
      </c>
      <c r="AD384" s="6">
        <v>44833.603506944397</v>
      </c>
      <c r="AE384" s="4" t="s">
        <v>33</v>
      </c>
    </row>
    <row r="385" spans="1:31" ht="293.25" x14ac:dyDescent="0.25">
      <c r="A385" s="4" t="s">
        <v>26</v>
      </c>
      <c r="B385" s="4" t="s">
        <v>11923</v>
      </c>
      <c r="C385" s="4" t="s">
        <v>1704</v>
      </c>
      <c r="D385" s="6">
        <v>30498</v>
      </c>
      <c r="E385" s="6"/>
      <c r="F385" s="4" t="s">
        <v>28</v>
      </c>
      <c r="G385" s="4" t="s">
        <v>71</v>
      </c>
      <c r="H385" s="4">
        <v>725</v>
      </c>
      <c r="I385" s="4" t="s">
        <v>1705</v>
      </c>
      <c r="J385" s="4" t="s">
        <v>93</v>
      </c>
      <c r="K385" s="4" t="s">
        <v>1706</v>
      </c>
      <c r="L385" s="4" t="s">
        <v>9240</v>
      </c>
      <c r="M385" s="4" t="s">
        <v>1707</v>
      </c>
      <c r="N385" s="4" t="s">
        <v>1708</v>
      </c>
      <c r="O385" s="4" t="s">
        <v>1709</v>
      </c>
      <c r="P385" s="5">
        <v>0</v>
      </c>
      <c r="Q385" s="5"/>
      <c r="R385" s="5"/>
      <c r="S385" s="5"/>
      <c r="T385" s="5">
        <v>11065433</v>
      </c>
      <c r="U385" s="5">
        <v>11065433</v>
      </c>
      <c r="V385" s="5">
        <v>11065433</v>
      </c>
      <c r="W385" s="5">
        <v>8938716</v>
      </c>
      <c r="X385" s="5">
        <v>8999418</v>
      </c>
      <c r="Y385" s="5">
        <v>9102259</v>
      </c>
      <c r="Z385" s="5">
        <v>20004149</v>
      </c>
      <c r="AA385" s="5">
        <v>20064851</v>
      </c>
      <c r="AB385" s="5">
        <v>20167692</v>
      </c>
      <c r="AC385" s="4"/>
      <c r="AD385" s="6">
        <v>44048</v>
      </c>
      <c r="AE385" s="4" t="s">
        <v>33</v>
      </c>
    </row>
    <row r="386" spans="1:31" ht="114.75" x14ac:dyDescent="0.25">
      <c r="A386" s="4" t="s">
        <v>26</v>
      </c>
      <c r="B386" s="4" t="s">
        <v>11923</v>
      </c>
      <c r="C386" s="4" t="s">
        <v>1710</v>
      </c>
      <c r="D386" s="6">
        <v>38169</v>
      </c>
      <c r="E386" s="6">
        <v>45383</v>
      </c>
      <c r="F386" s="4" t="s">
        <v>176</v>
      </c>
      <c r="G386" s="4" t="s">
        <v>360</v>
      </c>
      <c r="H386" s="4">
        <v>2598</v>
      </c>
      <c r="I386" s="4" t="s">
        <v>1711</v>
      </c>
      <c r="J386" s="4" t="s">
        <v>142</v>
      </c>
      <c r="K386" s="4" t="s">
        <v>1712</v>
      </c>
      <c r="L386" s="4" t="s">
        <v>9155</v>
      </c>
      <c r="M386" s="4" t="s">
        <v>1713</v>
      </c>
      <c r="N386" s="4" t="s">
        <v>1714</v>
      </c>
      <c r="O386" s="4" t="s">
        <v>1715</v>
      </c>
      <c r="P386" s="5">
        <v>13710000</v>
      </c>
      <c r="Q386" s="5">
        <v>600383</v>
      </c>
      <c r="R386" s="5">
        <v>822574</v>
      </c>
      <c r="S386" s="5">
        <v>1145069</v>
      </c>
      <c r="T386" s="5">
        <v>19339880</v>
      </c>
      <c r="U386" s="5">
        <v>23702538</v>
      </c>
      <c r="V386" s="5">
        <v>30089534</v>
      </c>
      <c r="W386" s="5"/>
      <c r="X386" s="5"/>
      <c r="Y386" s="5"/>
      <c r="Z386" s="5">
        <v>19940263</v>
      </c>
      <c r="AA386" s="5">
        <v>24525112</v>
      </c>
      <c r="AB386" s="5">
        <v>31234603</v>
      </c>
      <c r="AC386" s="4" t="s">
        <v>12216</v>
      </c>
      <c r="AD386" s="6">
        <v>44833.603506944397</v>
      </c>
      <c r="AE386" s="4" t="s">
        <v>33</v>
      </c>
    </row>
    <row r="387" spans="1:31" ht="409.5" x14ac:dyDescent="0.25">
      <c r="A387" s="4" t="s">
        <v>26</v>
      </c>
      <c r="B387" s="4" t="s">
        <v>11923</v>
      </c>
      <c r="C387" s="4" t="s">
        <v>1716</v>
      </c>
      <c r="D387" s="6">
        <v>22798</v>
      </c>
      <c r="E387" s="6"/>
      <c r="F387" s="4" t="s">
        <v>28</v>
      </c>
      <c r="G387" s="4" t="s">
        <v>71</v>
      </c>
      <c r="H387" s="4">
        <v>95</v>
      </c>
      <c r="I387" s="4" t="s">
        <v>1717</v>
      </c>
      <c r="J387" s="4" t="s">
        <v>1440</v>
      </c>
      <c r="K387" s="4"/>
      <c r="L387" s="4" t="s">
        <v>9222</v>
      </c>
      <c r="M387" s="4" t="s">
        <v>12217</v>
      </c>
      <c r="N387" s="4" t="s">
        <v>9291</v>
      </c>
      <c r="O387" s="4"/>
      <c r="P387" s="5">
        <v>2841464</v>
      </c>
      <c r="Q387" s="5">
        <v>1054249</v>
      </c>
      <c r="R387" s="5">
        <v>1804532</v>
      </c>
      <c r="S387" s="5">
        <v>2891053</v>
      </c>
      <c r="T387" s="5">
        <v>10542169</v>
      </c>
      <c r="U387" s="5">
        <v>14310572</v>
      </c>
      <c r="V387" s="5">
        <v>19766519</v>
      </c>
      <c r="W387" s="5">
        <v>8270198</v>
      </c>
      <c r="X387" s="5">
        <v>11283456</v>
      </c>
      <c r="Y387" s="5">
        <v>17461494</v>
      </c>
      <c r="Z387" s="5">
        <v>19866616</v>
      </c>
      <c r="AA387" s="5">
        <v>27398560</v>
      </c>
      <c r="AB387" s="5">
        <v>40119066</v>
      </c>
      <c r="AC387" s="4" t="s">
        <v>12218</v>
      </c>
      <c r="AD387" s="6">
        <v>45819.740104166704</v>
      </c>
      <c r="AE387" s="4" t="s">
        <v>33</v>
      </c>
    </row>
    <row r="388" spans="1:31" ht="216.75" x14ac:dyDescent="0.25">
      <c r="A388" s="4" t="s">
        <v>26</v>
      </c>
      <c r="B388" s="4" t="s">
        <v>11923</v>
      </c>
      <c r="C388" s="4" t="s">
        <v>1718</v>
      </c>
      <c r="D388" s="6">
        <v>32813</v>
      </c>
      <c r="E388" s="6">
        <v>42764</v>
      </c>
      <c r="F388" s="4" t="s">
        <v>176</v>
      </c>
      <c r="G388" s="4" t="s">
        <v>360</v>
      </c>
      <c r="H388" s="4">
        <v>6328</v>
      </c>
      <c r="I388" s="4" t="s">
        <v>1719</v>
      </c>
      <c r="J388" s="4" t="s">
        <v>1720</v>
      </c>
      <c r="K388" s="4"/>
      <c r="L388" s="4" t="s">
        <v>9163</v>
      </c>
      <c r="M388" s="4" t="s">
        <v>1721</v>
      </c>
      <c r="N388" s="4" t="s">
        <v>1722</v>
      </c>
      <c r="O388" s="4"/>
      <c r="P388" s="5">
        <v>0</v>
      </c>
      <c r="Q388" s="5"/>
      <c r="R388" s="5"/>
      <c r="S388" s="5"/>
      <c r="T388" s="5">
        <v>19692460</v>
      </c>
      <c r="U388" s="5">
        <v>24055118</v>
      </c>
      <c r="V388" s="5">
        <v>30442114</v>
      </c>
      <c r="W388" s="5"/>
      <c r="X388" s="5"/>
      <c r="Y388" s="5"/>
      <c r="Z388" s="5">
        <v>19692460</v>
      </c>
      <c r="AA388" s="5">
        <v>24055118</v>
      </c>
      <c r="AB388" s="5">
        <v>30442114</v>
      </c>
      <c r="AC388" s="4"/>
      <c r="AD388" s="6">
        <v>44181.3813310185</v>
      </c>
      <c r="AE388" s="4" t="s">
        <v>33</v>
      </c>
    </row>
    <row r="389" spans="1:31" ht="395.25" x14ac:dyDescent="0.25">
      <c r="A389" s="4" t="s">
        <v>26</v>
      </c>
      <c r="B389" s="4" t="s">
        <v>11923</v>
      </c>
      <c r="C389" s="4" t="s">
        <v>1697</v>
      </c>
      <c r="D389" s="6">
        <v>22798</v>
      </c>
      <c r="E389" s="6"/>
      <c r="F389" s="4" t="s">
        <v>28</v>
      </c>
      <c r="G389" s="4" t="s">
        <v>71</v>
      </c>
      <c r="H389" s="4">
        <v>138</v>
      </c>
      <c r="I389" s="4" t="s">
        <v>1698</v>
      </c>
      <c r="J389" s="4" t="s">
        <v>677</v>
      </c>
      <c r="K389" s="4"/>
      <c r="L389" s="4" t="s">
        <v>9202</v>
      </c>
      <c r="M389" s="4" t="s">
        <v>12219</v>
      </c>
      <c r="N389" s="4" t="s">
        <v>1000</v>
      </c>
      <c r="O389" s="4"/>
      <c r="P389" s="5">
        <v>0</v>
      </c>
      <c r="Q389" s="5">
        <v>1598714</v>
      </c>
      <c r="R389" s="5">
        <v>2295258</v>
      </c>
      <c r="S389" s="5">
        <v>3307715</v>
      </c>
      <c r="T389" s="5">
        <v>5060545</v>
      </c>
      <c r="U389" s="5">
        <v>6535179</v>
      </c>
      <c r="V389" s="5">
        <v>8672092</v>
      </c>
      <c r="W389" s="5">
        <v>12725454</v>
      </c>
      <c r="X389" s="5">
        <v>15506379</v>
      </c>
      <c r="Y389" s="5">
        <v>20174368</v>
      </c>
      <c r="Z389" s="5">
        <v>19384713</v>
      </c>
      <c r="AA389" s="5">
        <v>24336816</v>
      </c>
      <c r="AB389" s="5">
        <v>32154175</v>
      </c>
      <c r="AC389" s="4"/>
      <c r="AD389" s="6">
        <v>45580.383553240703</v>
      </c>
      <c r="AE389" s="4" t="s">
        <v>33</v>
      </c>
    </row>
    <row r="390" spans="1:31" ht="89.25" x14ac:dyDescent="0.25">
      <c r="A390" s="4" t="s">
        <v>26</v>
      </c>
      <c r="B390" s="4" t="s">
        <v>11923</v>
      </c>
      <c r="C390" s="4" t="s">
        <v>1723</v>
      </c>
      <c r="D390" s="6">
        <v>31564</v>
      </c>
      <c r="E390" s="6"/>
      <c r="F390" s="4" t="s">
        <v>28</v>
      </c>
      <c r="G390" s="4" t="s">
        <v>29</v>
      </c>
      <c r="H390" s="4">
        <v>4386</v>
      </c>
      <c r="I390" s="4" t="s">
        <v>1724</v>
      </c>
      <c r="J390" s="4" t="s">
        <v>341</v>
      </c>
      <c r="K390" s="4"/>
      <c r="L390" s="4" t="s">
        <v>9171</v>
      </c>
      <c r="M390" s="4" t="s">
        <v>1725</v>
      </c>
      <c r="N390" s="4" t="s">
        <v>1726</v>
      </c>
      <c r="O390" s="4"/>
      <c r="P390" s="5">
        <v>17361300</v>
      </c>
      <c r="Q390" s="5"/>
      <c r="R390" s="5"/>
      <c r="S390" s="5"/>
      <c r="T390" s="5">
        <v>19337476</v>
      </c>
      <c r="U390" s="5">
        <v>23700134</v>
      </c>
      <c r="V390" s="5">
        <v>30087130</v>
      </c>
      <c r="W390" s="5"/>
      <c r="X390" s="5"/>
      <c r="Y390" s="5"/>
      <c r="Z390" s="5">
        <v>19337476</v>
      </c>
      <c r="AA390" s="5">
        <v>23700134</v>
      </c>
      <c r="AB390" s="5">
        <v>30087130</v>
      </c>
      <c r="AC390" s="4" t="s">
        <v>12220</v>
      </c>
      <c r="AD390" s="6">
        <v>44048</v>
      </c>
      <c r="AE390" s="4" t="s">
        <v>33</v>
      </c>
    </row>
    <row r="391" spans="1:31" ht="382.5" x14ac:dyDescent="0.25">
      <c r="A391" s="4" t="s">
        <v>26</v>
      </c>
      <c r="B391" s="4" t="s">
        <v>11923</v>
      </c>
      <c r="C391" s="4" t="s">
        <v>1733</v>
      </c>
      <c r="D391" s="6">
        <v>17731</v>
      </c>
      <c r="E391" s="6"/>
      <c r="F391" s="4" t="s">
        <v>28</v>
      </c>
      <c r="G391" s="4" t="s">
        <v>29</v>
      </c>
      <c r="H391" s="4">
        <v>121</v>
      </c>
      <c r="I391" s="4" t="s">
        <v>1734</v>
      </c>
      <c r="J391" s="4" t="s">
        <v>4867</v>
      </c>
      <c r="K391" s="4" t="s">
        <v>4868</v>
      </c>
      <c r="L391" s="4" t="s">
        <v>9240</v>
      </c>
      <c r="M391" s="4" t="s">
        <v>1735</v>
      </c>
      <c r="N391" s="4" t="s">
        <v>9293</v>
      </c>
      <c r="O391" s="4" t="s">
        <v>9294</v>
      </c>
      <c r="P391" s="5">
        <v>0</v>
      </c>
      <c r="Q391" s="5">
        <v>975600</v>
      </c>
      <c r="R391" s="5">
        <v>1279029</v>
      </c>
      <c r="S391" s="5">
        <v>1727766</v>
      </c>
      <c r="T391" s="5"/>
      <c r="U391" s="5"/>
      <c r="V391" s="5"/>
      <c r="W391" s="5">
        <v>18256108</v>
      </c>
      <c r="X391" s="5">
        <v>21845055</v>
      </c>
      <c r="Y391" s="5">
        <v>27686518</v>
      </c>
      <c r="Z391" s="5">
        <v>19231708</v>
      </c>
      <c r="AA391" s="5">
        <v>23124084</v>
      </c>
      <c r="AB391" s="5">
        <v>29414284</v>
      </c>
      <c r="AC391" s="4"/>
      <c r="AD391" s="6">
        <v>44833.603506944397</v>
      </c>
      <c r="AE391" s="4" t="s">
        <v>33</v>
      </c>
    </row>
    <row r="392" spans="1:31" ht="204" x14ac:dyDescent="0.25">
      <c r="A392" s="4" t="s">
        <v>26</v>
      </c>
      <c r="B392" s="4" t="s">
        <v>11923</v>
      </c>
      <c r="C392" s="4" t="s">
        <v>1520</v>
      </c>
      <c r="D392" s="6">
        <v>32843</v>
      </c>
      <c r="E392" s="6"/>
      <c r="F392" s="4" t="s">
        <v>28</v>
      </c>
      <c r="G392" s="4" t="s">
        <v>29</v>
      </c>
      <c r="H392" s="4">
        <v>837</v>
      </c>
      <c r="I392" s="4" t="s">
        <v>1521</v>
      </c>
      <c r="J392" s="4" t="s">
        <v>1522</v>
      </c>
      <c r="K392" s="4" t="s">
        <v>1523</v>
      </c>
      <c r="L392" s="4" t="s">
        <v>9145</v>
      </c>
      <c r="M392" s="4" t="s">
        <v>12221</v>
      </c>
      <c r="N392" s="4" t="s">
        <v>1524</v>
      </c>
      <c r="O392" s="4" t="s">
        <v>1525</v>
      </c>
      <c r="P392" s="5">
        <v>0</v>
      </c>
      <c r="Q392" s="5"/>
      <c r="R392" s="5"/>
      <c r="S392" s="5"/>
      <c r="T392" s="5">
        <v>3077775</v>
      </c>
      <c r="U392" s="5">
        <v>3077775</v>
      </c>
      <c r="V392" s="5">
        <v>3077775</v>
      </c>
      <c r="W392" s="5">
        <v>16136604</v>
      </c>
      <c r="X392" s="5">
        <v>16197306</v>
      </c>
      <c r="Y392" s="5">
        <v>16300147</v>
      </c>
      <c r="Z392" s="5">
        <v>19214379</v>
      </c>
      <c r="AA392" s="5">
        <v>19275081</v>
      </c>
      <c r="AB392" s="5">
        <v>19377922</v>
      </c>
      <c r="AC392" s="4"/>
      <c r="AD392" s="6">
        <v>45904.635578703703</v>
      </c>
      <c r="AE392" s="4" t="s">
        <v>33</v>
      </c>
    </row>
    <row r="393" spans="1:31" ht="89.25" x14ac:dyDescent="0.25">
      <c r="A393" s="4" t="s">
        <v>26</v>
      </c>
      <c r="B393" s="4" t="s">
        <v>11923</v>
      </c>
      <c r="C393" s="4" t="s">
        <v>1736</v>
      </c>
      <c r="D393" s="6">
        <v>32478</v>
      </c>
      <c r="E393" s="6">
        <v>45752</v>
      </c>
      <c r="F393" s="4" t="s">
        <v>176</v>
      </c>
      <c r="G393" s="4" t="s">
        <v>360</v>
      </c>
      <c r="H393" s="4">
        <v>4527</v>
      </c>
      <c r="I393" s="4" t="s">
        <v>1737</v>
      </c>
      <c r="J393" s="4" t="s">
        <v>1450</v>
      </c>
      <c r="K393" s="4"/>
      <c r="L393" s="4" t="s">
        <v>9158</v>
      </c>
      <c r="M393" s="4" t="s">
        <v>12222</v>
      </c>
      <c r="N393" s="4" t="s">
        <v>1738</v>
      </c>
      <c r="O393" s="4"/>
      <c r="P393" s="5">
        <v>0</v>
      </c>
      <c r="Q393" s="5">
        <v>2549765</v>
      </c>
      <c r="R393" s="5">
        <v>2790041</v>
      </c>
      <c r="S393" s="5">
        <v>3142961</v>
      </c>
      <c r="T393" s="5">
        <v>16486872</v>
      </c>
      <c r="U393" s="5">
        <v>20849530</v>
      </c>
      <c r="V393" s="5">
        <v>27236526</v>
      </c>
      <c r="W393" s="5"/>
      <c r="X393" s="5"/>
      <c r="Y393" s="5"/>
      <c r="Z393" s="5">
        <v>19036637</v>
      </c>
      <c r="AA393" s="5">
        <v>23639571</v>
      </c>
      <c r="AB393" s="5">
        <v>30379487</v>
      </c>
      <c r="AC393" s="4"/>
      <c r="AD393" s="6">
        <v>44833.603506944397</v>
      </c>
      <c r="AE393" s="4" t="s">
        <v>33</v>
      </c>
    </row>
    <row r="394" spans="1:31" ht="204" x14ac:dyDescent="0.25">
      <c r="A394" s="4" t="s">
        <v>26</v>
      </c>
      <c r="B394" s="4" t="s">
        <v>11923</v>
      </c>
      <c r="C394" s="4" t="s">
        <v>1739</v>
      </c>
      <c r="D394" s="6">
        <v>34943</v>
      </c>
      <c r="E394" s="6"/>
      <c r="F394" s="4" t="s">
        <v>28</v>
      </c>
      <c r="G394" s="4" t="s">
        <v>71</v>
      </c>
      <c r="H394" s="4">
        <v>2713</v>
      </c>
      <c r="I394" s="4" t="s">
        <v>1740</v>
      </c>
      <c r="J394" s="4" t="s">
        <v>875</v>
      </c>
      <c r="K394" s="4" t="s">
        <v>1741</v>
      </c>
      <c r="L394" s="4" t="s">
        <v>9215</v>
      </c>
      <c r="M394" s="4" t="s">
        <v>1742</v>
      </c>
      <c r="N394" s="4" t="s">
        <v>1743</v>
      </c>
      <c r="O394" s="4" t="s">
        <v>1744</v>
      </c>
      <c r="P394" s="5">
        <v>0</v>
      </c>
      <c r="Q394" s="5">
        <v>862050</v>
      </c>
      <c r="R394" s="5">
        <v>1222464</v>
      </c>
      <c r="S394" s="5">
        <v>1751844</v>
      </c>
      <c r="T394" s="5">
        <v>18168852</v>
      </c>
      <c r="U394" s="5">
        <v>22531510</v>
      </c>
      <c r="V394" s="5">
        <v>28918506</v>
      </c>
      <c r="W394" s="5"/>
      <c r="X394" s="5"/>
      <c r="Y394" s="5"/>
      <c r="Z394" s="5">
        <v>19030902</v>
      </c>
      <c r="AA394" s="5">
        <v>23753974</v>
      </c>
      <c r="AB394" s="5">
        <v>30670350</v>
      </c>
      <c r="AC394" s="4"/>
      <c r="AD394" s="6">
        <v>44833.603506944397</v>
      </c>
      <c r="AE394" s="4" t="s">
        <v>33</v>
      </c>
    </row>
    <row r="395" spans="1:31" ht="140.25" x14ac:dyDescent="0.25">
      <c r="A395" s="4" t="s">
        <v>26</v>
      </c>
      <c r="B395" s="4" t="s">
        <v>11923</v>
      </c>
      <c r="C395" s="4" t="s">
        <v>1745</v>
      </c>
      <c r="D395" s="6">
        <v>38899</v>
      </c>
      <c r="E395" s="6"/>
      <c r="F395" s="4" t="s">
        <v>28</v>
      </c>
      <c r="G395" s="4" t="s">
        <v>29</v>
      </c>
      <c r="H395" s="4">
        <v>7433</v>
      </c>
      <c r="I395" s="4" t="s">
        <v>1746</v>
      </c>
      <c r="J395" s="4" t="s">
        <v>1747</v>
      </c>
      <c r="K395" s="4"/>
      <c r="L395" s="4" t="s">
        <v>9168</v>
      </c>
      <c r="M395" s="4" t="s">
        <v>1748</v>
      </c>
      <c r="N395" s="4" t="s">
        <v>1749</v>
      </c>
      <c r="O395" s="4"/>
      <c r="P395" s="5">
        <v>0</v>
      </c>
      <c r="Q395" s="5">
        <v>459760</v>
      </c>
      <c r="R395" s="5">
        <v>579898</v>
      </c>
      <c r="S395" s="5">
        <v>756358</v>
      </c>
      <c r="T395" s="5">
        <v>18483284</v>
      </c>
      <c r="U395" s="5">
        <v>22845942</v>
      </c>
      <c r="V395" s="5">
        <v>29232938</v>
      </c>
      <c r="W395" s="5"/>
      <c r="X395" s="5"/>
      <c r="Y395" s="5"/>
      <c r="Z395" s="5">
        <v>18943044</v>
      </c>
      <c r="AA395" s="5">
        <v>23425840</v>
      </c>
      <c r="AB395" s="5">
        <v>29989296</v>
      </c>
      <c r="AC395" s="4"/>
      <c r="AD395" s="6">
        <v>44833.603506944397</v>
      </c>
      <c r="AE395" s="4" t="s">
        <v>33</v>
      </c>
    </row>
    <row r="396" spans="1:31" ht="204" x14ac:dyDescent="0.25">
      <c r="A396" s="4" t="s">
        <v>26</v>
      </c>
      <c r="B396" s="4" t="s">
        <v>11923</v>
      </c>
      <c r="C396" s="4" t="s">
        <v>1750</v>
      </c>
      <c r="D396" s="6">
        <v>27211</v>
      </c>
      <c r="E396" s="6">
        <v>44804</v>
      </c>
      <c r="F396" s="4" t="s">
        <v>176</v>
      </c>
      <c r="G396" s="4" t="s">
        <v>360</v>
      </c>
      <c r="H396" s="4">
        <v>1315</v>
      </c>
      <c r="I396" s="4" t="s">
        <v>1751</v>
      </c>
      <c r="J396" s="4" t="s">
        <v>1752</v>
      </c>
      <c r="K396" s="4" t="s">
        <v>1753</v>
      </c>
      <c r="L396" s="4" t="s">
        <v>9210</v>
      </c>
      <c r="M396" s="4" t="s">
        <v>1754</v>
      </c>
      <c r="N396" s="4" t="s">
        <v>1755</v>
      </c>
      <c r="O396" s="4" t="s">
        <v>1756</v>
      </c>
      <c r="P396" s="5">
        <v>0</v>
      </c>
      <c r="Q396" s="5">
        <v>739449</v>
      </c>
      <c r="R396" s="5">
        <v>1183832</v>
      </c>
      <c r="S396" s="5">
        <v>1828822</v>
      </c>
      <c r="T396" s="5">
        <v>18185748</v>
      </c>
      <c r="U396" s="5">
        <v>22548406</v>
      </c>
      <c r="V396" s="5">
        <v>28935402</v>
      </c>
      <c r="W396" s="5"/>
      <c r="X396" s="5"/>
      <c r="Y396" s="5"/>
      <c r="Z396" s="5">
        <v>18925197</v>
      </c>
      <c r="AA396" s="5">
        <v>23732238</v>
      </c>
      <c r="AB396" s="5">
        <v>30764224</v>
      </c>
      <c r="AC396" s="4"/>
      <c r="AD396" s="6">
        <v>44833.603506944397</v>
      </c>
      <c r="AE396" s="4" t="s">
        <v>33</v>
      </c>
    </row>
    <row r="397" spans="1:31" ht="409.5" x14ac:dyDescent="0.25">
      <c r="A397" s="4" t="s">
        <v>26</v>
      </c>
      <c r="B397" s="4" t="s">
        <v>11923</v>
      </c>
      <c r="C397" s="4" t="s">
        <v>1757</v>
      </c>
      <c r="D397" s="6">
        <v>31929</v>
      </c>
      <c r="E397" s="6"/>
      <c r="F397" s="4" t="s">
        <v>28</v>
      </c>
      <c r="G397" s="4" t="s">
        <v>29</v>
      </c>
      <c r="H397" s="4">
        <v>3418</v>
      </c>
      <c r="I397" s="4" t="s">
        <v>1758</v>
      </c>
      <c r="J397" s="4" t="s">
        <v>454</v>
      </c>
      <c r="K397" s="4" t="s">
        <v>1759</v>
      </c>
      <c r="L397" s="4" t="s">
        <v>9189</v>
      </c>
      <c r="M397" s="4" t="s">
        <v>1760</v>
      </c>
      <c r="N397" s="4" t="s">
        <v>1761</v>
      </c>
      <c r="O397" s="4" t="s">
        <v>1762</v>
      </c>
      <c r="P397" s="5">
        <v>0</v>
      </c>
      <c r="Q397" s="5">
        <v>2743552</v>
      </c>
      <c r="R397" s="5">
        <v>3085881</v>
      </c>
      <c r="S397" s="5">
        <v>3584837</v>
      </c>
      <c r="T397" s="5">
        <v>16105392</v>
      </c>
      <c r="U397" s="5">
        <v>20468050</v>
      </c>
      <c r="V397" s="5">
        <v>26855046</v>
      </c>
      <c r="W397" s="5"/>
      <c r="X397" s="5"/>
      <c r="Y397" s="5"/>
      <c r="Z397" s="5">
        <v>18848944</v>
      </c>
      <c r="AA397" s="5">
        <v>23553931</v>
      </c>
      <c r="AB397" s="5">
        <v>30439883</v>
      </c>
      <c r="AC397" s="4"/>
      <c r="AD397" s="6">
        <v>45195.396851851903</v>
      </c>
      <c r="AE397" s="4" t="s">
        <v>33</v>
      </c>
    </row>
    <row r="398" spans="1:31" ht="409.5" x14ac:dyDescent="0.25">
      <c r="A398" s="4" t="s">
        <v>26</v>
      </c>
      <c r="B398" s="4" t="s">
        <v>11923</v>
      </c>
      <c r="C398" s="4" t="s">
        <v>1763</v>
      </c>
      <c r="D398" s="6">
        <v>44228</v>
      </c>
      <c r="E398" s="6"/>
      <c r="F398" s="4" t="s">
        <v>28</v>
      </c>
      <c r="G398" s="4" t="s">
        <v>71</v>
      </c>
      <c r="H398" s="4">
        <v>121</v>
      </c>
      <c r="I398" s="4" t="s">
        <v>1764</v>
      </c>
      <c r="J398" s="4" t="s">
        <v>1134</v>
      </c>
      <c r="K398" s="4"/>
      <c r="L398" s="4" t="s">
        <v>9268</v>
      </c>
      <c r="M398" s="4" t="s">
        <v>1765</v>
      </c>
      <c r="N398" s="4" t="s">
        <v>1504</v>
      </c>
      <c r="O398" s="4"/>
      <c r="P398" s="5">
        <v>0</v>
      </c>
      <c r="Q398" s="5">
        <v>407406</v>
      </c>
      <c r="R398" s="5">
        <v>671452</v>
      </c>
      <c r="S398" s="5">
        <v>1053464</v>
      </c>
      <c r="T398" s="5">
        <v>9740538</v>
      </c>
      <c r="U398" s="5">
        <v>13255744</v>
      </c>
      <c r="V398" s="5">
        <v>18345893</v>
      </c>
      <c r="W398" s="5">
        <v>8644840</v>
      </c>
      <c r="X398" s="5">
        <v>10798844</v>
      </c>
      <c r="Y398" s="5">
        <v>14354784</v>
      </c>
      <c r="Z398" s="5">
        <v>18792784</v>
      </c>
      <c r="AA398" s="5">
        <v>24726040</v>
      </c>
      <c r="AB398" s="5">
        <v>33754141</v>
      </c>
      <c r="AC398" s="4"/>
      <c r="AD398" s="6">
        <v>45370.595543981501</v>
      </c>
      <c r="AE398" s="4" t="s">
        <v>33</v>
      </c>
    </row>
    <row r="399" spans="1:31" ht="409.5" x14ac:dyDescent="0.25">
      <c r="A399" s="4" t="s">
        <v>26</v>
      </c>
      <c r="B399" s="4" t="s">
        <v>11923</v>
      </c>
      <c r="C399" s="4" t="s">
        <v>1766</v>
      </c>
      <c r="D399" s="6">
        <v>26696</v>
      </c>
      <c r="E399" s="6">
        <v>44132</v>
      </c>
      <c r="F399" s="4" t="s">
        <v>176</v>
      </c>
      <c r="G399" s="4" t="s">
        <v>360</v>
      </c>
      <c r="H399" s="4">
        <v>276</v>
      </c>
      <c r="I399" s="4" t="s">
        <v>1767</v>
      </c>
      <c r="J399" s="4" t="s">
        <v>1768</v>
      </c>
      <c r="K399" s="4" t="s">
        <v>1769</v>
      </c>
      <c r="L399" s="4" t="s">
        <v>9295</v>
      </c>
      <c r="M399" s="4" t="s">
        <v>1770</v>
      </c>
      <c r="N399" s="4" t="s">
        <v>1771</v>
      </c>
      <c r="O399" s="4" t="s">
        <v>1772</v>
      </c>
      <c r="P399" s="5">
        <v>0</v>
      </c>
      <c r="Q399" s="5"/>
      <c r="R399" s="5"/>
      <c r="S399" s="5"/>
      <c r="T399" s="5">
        <v>15143260</v>
      </c>
      <c r="U399" s="5">
        <v>18416407</v>
      </c>
      <c r="V399" s="5">
        <v>23155225</v>
      </c>
      <c r="W399" s="5">
        <v>3612707</v>
      </c>
      <c r="X399" s="5">
        <v>4240159</v>
      </c>
      <c r="Y399" s="5">
        <v>5342966</v>
      </c>
      <c r="Z399" s="5">
        <v>18755967</v>
      </c>
      <c r="AA399" s="5">
        <v>22656566</v>
      </c>
      <c r="AB399" s="5">
        <v>28498191</v>
      </c>
      <c r="AC399" s="4"/>
      <c r="AD399" s="6">
        <v>44048</v>
      </c>
      <c r="AE399" s="4" t="s">
        <v>33</v>
      </c>
    </row>
    <row r="400" spans="1:31" ht="409.5" x14ac:dyDescent="0.25">
      <c r="A400" s="4" t="s">
        <v>26</v>
      </c>
      <c r="B400" s="4" t="s">
        <v>11923</v>
      </c>
      <c r="C400" s="4" t="s">
        <v>1773</v>
      </c>
      <c r="D400" s="6">
        <v>20333</v>
      </c>
      <c r="E400" s="6"/>
      <c r="F400" s="4" t="s">
        <v>28</v>
      </c>
      <c r="G400" s="4" t="s">
        <v>71</v>
      </c>
      <c r="H400" s="4">
        <v>112</v>
      </c>
      <c r="I400" s="4" t="s">
        <v>1774</v>
      </c>
      <c r="J400" s="4" t="s">
        <v>1134</v>
      </c>
      <c r="K400" s="4" t="s">
        <v>1775</v>
      </c>
      <c r="L400" s="4" t="s">
        <v>9296</v>
      </c>
      <c r="M400" s="4" t="s">
        <v>9297</v>
      </c>
      <c r="N400" s="4" t="s">
        <v>1776</v>
      </c>
      <c r="O400" s="4" t="s">
        <v>1777</v>
      </c>
      <c r="P400" s="5">
        <v>0</v>
      </c>
      <c r="Q400" s="5">
        <v>540902</v>
      </c>
      <c r="R400" s="5">
        <v>895116</v>
      </c>
      <c r="S400" s="5">
        <v>1408617</v>
      </c>
      <c r="T400" s="5">
        <v>10518936</v>
      </c>
      <c r="U400" s="5">
        <v>14499626</v>
      </c>
      <c r="V400" s="5">
        <v>20264537</v>
      </c>
      <c r="W400" s="5">
        <v>7668125</v>
      </c>
      <c r="X400" s="5">
        <v>10363285</v>
      </c>
      <c r="Y400" s="5">
        <v>14762000</v>
      </c>
      <c r="Z400" s="5">
        <v>18727963</v>
      </c>
      <c r="AA400" s="5">
        <v>25758027</v>
      </c>
      <c r="AB400" s="5">
        <v>36435154</v>
      </c>
      <c r="AC400" s="4"/>
      <c r="AD400" s="6">
        <v>44833.603506944397</v>
      </c>
      <c r="AE400" s="4" t="s">
        <v>33</v>
      </c>
    </row>
    <row r="401" spans="1:31" ht="25.5" x14ac:dyDescent="0.25">
      <c r="A401" s="4" t="s">
        <v>26</v>
      </c>
      <c r="B401" s="4" t="s">
        <v>609</v>
      </c>
      <c r="C401" s="4" t="s">
        <v>1782</v>
      </c>
      <c r="D401" s="6">
        <v>45013</v>
      </c>
      <c r="E401" s="6"/>
      <c r="F401" s="4" t="s">
        <v>28</v>
      </c>
      <c r="G401" s="4" t="s">
        <v>611</v>
      </c>
      <c r="H401" s="4">
        <v>843</v>
      </c>
      <c r="I401" s="4" t="s">
        <v>1779</v>
      </c>
      <c r="J401" s="4" t="s">
        <v>1780</v>
      </c>
      <c r="K401" s="4"/>
      <c r="L401" s="4" t="s">
        <v>9298</v>
      </c>
      <c r="M401" s="4" t="s">
        <v>1781</v>
      </c>
      <c r="N401" s="4"/>
      <c r="O401" s="4"/>
      <c r="P401" s="5">
        <v>0</v>
      </c>
      <c r="Q401" s="5"/>
      <c r="R401" s="5"/>
      <c r="S401" s="5"/>
      <c r="T401" s="5"/>
      <c r="U401" s="5"/>
      <c r="V401" s="5"/>
      <c r="W401" s="5">
        <v>18695191</v>
      </c>
      <c r="X401" s="5">
        <v>18755893</v>
      </c>
      <c r="Y401" s="5">
        <v>18858734</v>
      </c>
      <c r="Z401" s="5">
        <v>18695191</v>
      </c>
      <c r="AA401" s="5">
        <v>18755893</v>
      </c>
      <c r="AB401" s="5">
        <v>18858734</v>
      </c>
      <c r="AC401" s="4"/>
      <c r="AD401" s="6">
        <v>44718.361064814802</v>
      </c>
      <c r="AE401" s="4" t="s">
        <v>33</v>
      </c>
    </row>
    <row r="402" spans="1:31" ht="409.5" x14ac:dyDescent="0.25">
      <c r="A402" s="4" t="s">
        <v>26</v>
      </c>
      <c r="B402" s="4" t="s">
        <v>11923</v>
      </c>
      <c r="C402" s="4" t="s">
        <v>1820</v>
      </c>
      <c r="D402" s="6">
        <v>17607</v>
      </c>
      <c r="E402" s="6"/>
      <c r="F402" s="4" t="s">
        <v>28</v>
      </c>
      <c r="G402" s="4" t="s">
        <v>29</v>
      </c>
      <c r="H402" s="4">
        <v>46</v>
      </c>
      <c r="I402" s="4" t="s">
        <v>1821</v>
      </c>
      <c r="J402" s="4" t="s">
        <v>779</v>
      </c>
      <c r="K402" s="4" t="s">
        <v>1822</v>
      </c>
      <c r="L402" s="4" t="s">
        <v>9209</v>
      </c>
      <c r="M402" s="4" t="s">
        <v>12223</v>
      </c>
      <c r="N402" s="4" t="s">
        <v>1823</v>
      </c>
      <c r="O402" s="4" t="s">
        <v>1824</v>
      </c>
      <c r="P402" s="5">
        <v>0</v>
      </c>
      <c r="Q402" s="5">
        <v>3855035</v>
      </c>
      <c r="R402" s="5">
        <v>5751672</v>
      </c>
      <c r="S402" s="5">
        <v>8497732</v>
      </c>
      <c r="T402" s="5">
        <v>8382106</v>
      </c>
      <c r="U402" s="5">
        <v>11848900</v>
      </c>
      <c r="V402" s="5">
        <v>16868783</v>
      </c>
      <c r="W402" s="5">
        <v>6339018</v>
      </c>
      <c r="X402" s="5">
        <v>9184368</v>
      </c>
      <c r="Y402" s="5">
        <v>13781630</v>
      </c>
      <c r="Z402" s="5">
        <v>18576159</v>
      </c>
      <c r="AA402" s="5">
        <v>26784940</v>
      </c>
      <c r="AB402" s="5">
        <v>39148145</v>
      </c>
      <c r="AC402" s="4"/>
      <c r="AD402" s="6">
        <v>45769.745115740698</v>
      </c>
      <c r="AE402" s="4" t="s">
        <v>33</v>
      </c>
    </row>
    <row r="403" spans="1:31" ht="293.25" x14ac:dyDescent="0.25">
      <c r="A403" s="4" t="s">
        <v>26</v>
      </c>
      <c r="B403" s="4" t="s">
        <v>11923</v>
      </c>
      <c r="C403" s="4" t="s">
        <v>1786</v>
      </c>
      <c r="D403" s="6">
        <v>25965</v>
      </c>
      <c r="E403" s="6"/>
      <c r="F403" s="4" t="s">
        <v>28</v>
      </c>
      <c r="G403" s="4" t="s">
        <v>71</v>
      </c>
      <c r="H403" s="4">
        <v>207</v>
      </c>
      <c r="I403" s="4" t="s">
        <v>1787</v>
      </c>
      <c r="J403" s="4" t="s">
        <v>677</v>
      </c>
      <c r="K403" s="4" t="s">
        <v>1788</v>
      </c>
      <c r="L403" s="4" t="s">
        <v>9202</v>
      </c>
      <c r="M403" s="4" t="s">
        <v>1789</v>
      </c>
      <c r="N403" s="4" t="s">
        <v>1790</v>
      </c>
      <c r="O403" s="4" t="s">
        <v>1791</v>
      </c>
      <c r="P403" s="5">
        <v>0</v>
      </c>
      <c r="Q403" s="5">
        <v>406692</v>
      </c>
      <c r="R403" s="5">
        <v>538715</v>
      </c>
      <c r="S403" s="5">
        <v>729722</v>
      </c>
      <c r="T403" s="5">
        <v>14799870</v>
      </c>
      <c r="U403" s="5">
        <v>18374626</v>
      </c>
      <c r="V403" s="5">
        <v>23549509</v>
      </c>
      <c r="W403" s="5">
        <v>3295165</v>
      </c>
      <c r="X403" s="5">
        <v>3834197</v>
      </c>
      <c r="Y403" s="5">
        <v>4713940</v>
      </c>
      <c r="Z403" s="5">
        <v>18501727</v>
      </c>
      <c r="AA403" s="5">
        <v>22747538</v>
      </c>
      <c r="AB403" s="5">
        <v>28993171</v>
      </c>
      <c r="AC403" s="4"/>
      <c r="AD403" s="6">
        <v>45273.374988425901</v>
      </c>
      <c r="AE403" s="4" t="s">
        <v>33</v>
      </c>
    </row>
    <row r="404" spans="1:31" ht="369.75" x14ac:dyDescent="0.25">
      <c r="A404" s="4" t="s">
        <v>26</v>
      </c>
      <c r="B404" s="4" t="s">
        <v>11923</v>
      </c>
      <c r="C404" s="4" t="s">
        <v>1792</v>
      </c>
      <c r="D404" s="6">
        <v>30590</v>
      </c>
      <c r="E404" s="6">
        <v>44495</v>
      </c>
      <c r="F404" s="4" t="s">
        <v>176</v>
      </c>
      <c r="G404" s="4" t="s">
        <v>177</v>
      </c>
      <c r="H404" s="4">
        <v>1148</v>
      </c>
      <c r="I404" s="4" t="s">
        <v>1200</v>
      </c>
      <c r="J404" s="4" t="s">
        <v>1793</v>
      </c>
      <c r="K404" s="4"/>
      <c r="L404" s="4" t="s">
        <v>9299</v>
      </c>
      <c r="M404" s="4" t="s">
        <v>1794</v>
      </c>
      <c r="N404" s="4" t="s">
        <v>1795</v>
      </c>
      <c r="O404" s="4"/>
      <c r="P404" s="5">
        <v>37857924</v>
      </c>
      <c r="Q404" s="5"/>
      <c r="R404" s="5"/>
      <c r="S404" s="5"/>
      <c r="T404" s="5">
        <v>18473434</v>
      </c>
      <c r="U404" s="5">
        <v>18473434</v>
      </c>
      <c r="V404" s="5">
        <v>18473434</v>
      </c>
      <c r="W404" s="5"/>
      <c r="X404" s="5"/>
      <c r="Y404" s="5"/>
      <c r="Z404" s="5">
        <v>18473434</v>
      </c>
      <c r="AA404" s="5">
        <v>18473434</v>
      </c>
      <c r="AB404" s="5">
        <v>18473434</v>
      </c>
      <c r="AC404" s="4" t="s">
        <v>1796</v>
      </c>
      <c r="AD404" s="6">
        <v>43535.3977199074</v>
      </c>
      <c r="AE404" s="4" t="s">
        <v>33</v>
      </c>
    </row>
    <row r="405" spans="1:31" ht="63.75" x14ac:dyDescent="0.25">
      <c r="A405" s="4" t="s">
        <v>26</v>
      </c>
      <c r="B405" s="4" t="s">
        <v>11923</v>
      </c>
      <c r="C405" s="4" t="s">
        <v>1797</v>
      </c>
      <c r="D405" s="6">
        <v>41821</v>
      </c>
      <c r="E405" s="6"/>
      <c r="F405" s="4" t="s">
        <v>28</v>
      </c>
      <c r="G405" s="4" t="s">
        <v>71</v>
      </c>
      <c r="H405" s="4">
        <v>1401</v>
      </c>
      <c r="I405" s="4" t="s">
        <v>1798</v>
      </c>
      <c r="J405" s="4" t="s">
        <v>1799</v>
      </c>
      <c r="K405" s="4"/>
      <c r="L405" s="4" t="s">
        <v>9272</v>
      </c>
      <c r="M405" s="4" t="s">
        <v>1800</v>
      </c>
      <c r="N405" s="4" t="s">
        <v>1801</v>
      </c>
      <c r="O405" s="4"/>
      <c r="P405" s="5">
        <v>0</v>
      </c>
      <c r="Q405" s="5">
        <v>344820</v>
      </c>
      <c r="R405" s="5">
        <v>464958</v>
      </c>
      <c r="S405" s="5">
        <v>641418</v>
      </c>
      <c r="T405" s="5">
        <v>18120300</v>
      </c>
      <c r="U405" s="5">
        <v>22482958</v>
      </c>
      <c r="V405" s="5">
        <v>28869954</v>
      </c>
      <c r="W405" s="5"/>
      <c r="X405" s="5"/>
      <c r="Y405" s="5"/>
      <c r="Z405" s="5">
        <v>18465120</v>
      </c>
      <c r="AA405" s="5">
        <v>22947916</v>
      </c>
      <c r="AB405" s="5">
        <v>29511372</v>
      </c>
      <c r="AC405" s="4"/>
      <c r="AD405" s="6">
        <v>45100.285254629598</v>
      </c>
      <c r="AE405" s="4" t="s">
        <v>33</v>
      </c>
    </row>
    <row r="406" spans="1:31" ht="102" x14ac:dyDescent="0.25">
      <c r="A406" s="4" t="s">
        <v>26</v>
      </c>
      <c r="B406" s="4" t="s">
        <v>11923</v>
      </c>
      <c r="C406" s="4" t="s">
        <v>1802</v>
      </c>
      <c r="D406" s="6">
        <v>35431</v>
      </c>
      <c r="E406" s="6"/>
      <c r="F406" s="4" t="s">
        <v>28</v>
      </c>
      <c r="G406" s="4" t="s">
        <v>29</v>
      </c>
      <c r="H406" s="4">
        <v>8890</v>
      </c>
      <c r="I406" s="4" t="s">
        <v>1803</v>
      </c>
      <c r="J406" s="4" t="s">
        <v>44</v>
      </c>
      <c r="K406" s="4"/>
      <c r="L406" s="4" t="s">
        <v>9145</v>
      </c>
      <c r="M406" s="4" t="s">
        <v>1804</v>
      </c>
      <c r="N406" s="4" t="s">
        <v>45</v>
      </c>
      <c r="O406" s="4"/>
      <c r="P406" s="5">
        <v>0</v>
      </c>
      <c r="Q406" s="5"/>
      <c r="R406" s="5"/>
      <c r="S406" s="5"/>
      <c r="T406" s="5">
        <v>18411612</v>
      </c>
      <c r="U406" s="5">
        <v>22774270</v>
      </c>
      <c r="V406" s="5">
        <v>29161266</v>
      </c>
      <c r="W406" s="5"/>
      <c r="X406" s="5"/>
      <c r="Y406" s="5"/>
      <c r="Z406" s="5">
        <v>18411612</v>
      </c>
      <c r="AA406" s="5">
        <v>22774270</v>
      </c>
      <c r="AB406" s="5">
        <v>29161266</v>
      </c>
      <c r="AC406" s="4"/>
      <c r="AD406" s="6">
        <v>44048</v>
      </c>
      <c r="AE406" s="4" t="s">
        <v>33</v>
      </c>
    </row>
    <row r="407" spans="1:31" ht="409.5" x14ac:dyDescent="0.25">
      <c r="A407" s="4" t="s">
        <v>26</v>
      </c>
      <c r="B407" s="4" t="s">
        <v>11923</v>
      </c>
      <c r="C407" s="4" t="s">
        <v>1805</v>
      </c>
      <c r="D407" s="6">
        <v>22037</v>
      </c>
      <c r="E407" s="6">
        <v>44678</v>
      </c>
      <c r="F407" s="4" t="s">
        <v>176</v>
      </c>
      <c r="G407" s="4" t="s">
        <v>177</v>
      </c>
      <c r="H407" s="4">
        <v>256</v>
      </c>
      <c r="I407" s="4" t="s">
        <v>1806</v>
      </c>
      <c r="J407" s="4" t="s">
        <v>201</v>
      </c>
      <c r="K407" s="4" t="s">
        <v>1807</v>
      </c>
      <c r="L407" s="4" t="s">
        <v>9162</v>
      </c>
      <c r="M407" s="4" t="s">
        <v>1808</v>
      </c>
      <c r="N407" s="4" t="s">
        <v>204</v>
      </c>
      <c r="O407" s="4" t="s">
        <v>1809</v>
      </c>
      <c r="P407" s="5">
        <v>0</v>
      </c>
      <c r="Q407" s="5">
        <v>302098</v>
      </c>
      <c r="R407" s="5">
        <v>524289</v>
      </c>
      <c r="S407" s="5">
        <v>846784</v>
      </c>
      <c r="T407" s="5">
        <v>13422298</v>
      </c>
      <c r="U407" s="5">
        <v>16520435</v>
      </c>
      <c r="V407" s="5">
        <v>21006090</v>
      </c>
      <c r="W407" s="5">
        <v>4685365</v>
      </c>
      <c r="X407" s="5">
        <v>5223335</v>
      </c>
      <c r="Y407" s="5">
        <v>6121562</v>
      </c>
      <c r="Z407" s="5">
        <v>18409761</v>
      </c>
      <c r="AA407" s="5">
        <v>22268059</v>
      </c>
      <c r="AB407" s="5">
        <v>27974436</v>
      </c>
      <c r="AC407" s="4"/>
      <c r="AD407" s="6">
        <v>45572.324282407397</v>
      </c>
      <c r="AE407" s="4" t="s">
        <v>33</v>
      </c>
    </row>
    <row r="408" spans="1:31" ht="409.5" x14ac:dyDescent="0.25">
      <c r="A408" s="4" t="s">
        <v>26</v>
      </c>
      <c r="B408" s="4" t="s">
        <v>11923</v>
      </c>
      <c r="C408" s="4" t="s">
        <v>1783</v>
      </c>
      <c r="D408" s="6">
        <v>22798</v>
      </c>
      <c r="E408" s="6"/>
      <c r="F408" s="4" t="s">
        <v>28</v>
      </c>
      <c r="G408" s="4" t="s">
        <v>71</v>
      </c>
      <c r="H408" s="4">
        <v>138</v>
      </c>
      <c r="I408" s="4" t="s">
        <v>1784</v>
      </c>
      <c r="J408" s="4" t="s">
        <v>805</v>
      </c>
      <c r="K408" s="4"/>
      <c r="L408" s="4" t="s">
        <v>9217</v>
      </c>
      <c r="M408" s="4" t="s">
        <v>12224</v>
      </c>
      <c r="N408" s="4" t="s">
        <v>1785</v>
      </c>
      <c r="O408" s="4"/>
      <c r="P408" s="5">
        <v>5600000</v>
      </c>
      <c r="Q408" s="5">
        <v>707803</v>
      </c>
      <c r="R408" s="5">
        <v>1103871</v>
      </c>
      <c r="S408" s="5">
        <v>1676890</v>
      </c>
      <c r="T408" s="5">
        <v>13883084</v>
      </c>
      <c r="U408" s="5">
        <v>19137254</v>
      </c>
      <c r="V408" s="5">
        <v>26744580</v>
      </c>
      <c r="W408" s="5">
        <v>3813314</v>
      </c>
      <c r="X408" s="5">
        <v>4891378</v>
      </c>
      <c r="Y408" s="5">
        <v>6650864</v>
      </c>
      <c r="Z408" s="5">
        <v>18404201</v>
      </c>
      <c r="AA408" s="5">
        <v>25132503</v>
      </c>
      <c r="AB408" s="5">
        <v>35072334</v>
      </c>
      <c r="AC408" s="4" t="s">
        <v>12225</v>
      </c>
      <c r="AD408" s="6">
        <v>44874.600127314799</v>
      </c>
      <c r="AE408" s="4" t="s">
        <v>33</v>
      </c>
    </row>
    <row r="409" spans="1:31" ht="369.75" x14ac:dyDescent="0.25">
      <c r="A409" s="4" t="s">
        <v>26</v>
      </c>
      <c r="B409" s="4" t="s">
        <v>11923</v>
      </c>
      <c r="C409" s="4" t="s">
        <v>1815</v>
      </c>
      <c r="D409" s="6">
        <v>24654</v>
      </c>
      <c r="E409" s="6">
        <v>44652</v>
      </c>
      <c r="F409" s="4" t="s">
        <v>176</v>
      </c>
      <c r="G409" s="4" t="s">
        <v>360</v>
      </c>
      <c r="H409" s="4">
        <v>522</v>
      </c>
      <c r="I409" s="4" t="s">
        <v>1816</v>
      </c>
      <c r="J409" s="4" t="s">
        <v>1134</v>
      </c>
      <c r="K409" s="4" t="s">
        <v>1817</v>
      </c>
      <c r="L409" s="4" t="s">
        <v>9268</v>
      </c>
      <c r="M409" s="4" t="s">
        <v>12226</v>
      </c>
      <c r="N409" s="4" t="s">
        <v>1818</v>
      </c>
      <c r="O409" s="4" t="s">
        <v>1819</v>
      </c>
      <c r="P409" s="5">
        <v>0</v>
      </c>
      <c r="Q409" s="5"/>
      <c r="R409" s="5"/>
      <c r="S409" s="5"/>
      <c r="T409" s="5">
        <v>11518169</v>
      </c>
      <c r="U409" s="5">
        <v>13372596</v>
      </c>
      <c r="V409" s="5">
        <v>16058202</v>
      </c>
      <c r="W409" s="5">
        <v>6866669</v>
      </c>
      <c r="X409" s="5">
        <v>7404639</v>
      </c>
      <c r="Y409" s="5">
        <v>8302866</v>
      </c>
      <c r="Z409" s="5">
        <v>18384838</v>
      </c>
      <c r="AA409" s="5">
        <v>20777235</v>
      </c>
      <c r="AB409" s="5">
        <v>24361068</v>
      </c>
      <c r="AC409" s="4"/>
      <c r="AD409" s="6">
        <v>44048</v>
      </c>
      <c r="AE409" s="4" t="s">
        <v>33</v>
      </c>
    </row>
    <row r="410" spans="1:31" ht="344.25" x14ac:dyDescent="0.25">
      <c r="A410" s="4" t="s">
        <v>26</v>
      </c>
      <c r="B410" s="4" t="s">
        <v>11923</v>
      </c>
      <c r="C410" s="4" t="s">
        <v>1657</v>
      </c>
      <c r="D410" s="6">
        <v>25569</v>
      </c>
      <c r="E410" s="6">
        <v>45366</v>
      </c>
      <c r="F410" s="4" t="s">
        <v>176</v>
      </c>
      <c r="G410" s="4" t="s">
        <v>177</v>
      </c>
      <c r="H410" s="4">
        <v>157</v>
      </c>
      <c r="I410" s="4" t="s">
        <v>1658</v>
      </c>
      <c r="J410" s="4" t="s">
        <v>12227</v>
      </c>
      <c r="K410" s="4"/>
      <c r="L410" s="4" t="s">
        <v>9227</v>
      </c>
      <c r="M410" s="4" t="s">
        <v>12228</v>
      </c>
      <c r="N410" s="4" t="s">
        <v>12229</v>
      </c>
      <c r="O410" s="4"/>
      <c r="P410" s="5">
        <v>15475000</v>
      </c>
      <c r="Q410" s="5">
        <v>744943</v>
      </c>
      <c r="R410" s="5">
        <v>1321350</v>
      </c>
      <c r="S410" s="5">
        <v>2157347</v>
      </c>
      <c r="T410" s="5">
        <v>10708235</v>
      </c>
      <c r="U410" s="5">
        <v>14059566</v>
      </c>
      <c r="V410" s="5">
        <v>18911018</v>
      </c>
      <c r="W410" s="5">
        <v>6831531</v>
      </c>
      <c r="X410" s="5">
        <v>8189895</v>
      </c>
      <c r="Y410" s="5">
        <v>10422268</v>
      </c>
      <c r="Z410" s="5">
        <v>18284709</v>
      </c>
      <c r="AA410" s="5">
        <v>23570811</v>
      </c>
      <c r="AB410" s="5">
        <v>31490633</v>
      </c>
      <c r="AC410" s="4" t="s">
        <v>12230</v>
      </c>
      <c r="AD410" s="6">
        <v>45875.386296296303</v>
      </c>
      <c r="AE410" s="4" t="s">
        <v>33</v>
      </c>
    </row>
    <row r="411" spans="1:31" ht="409.5" x14ac:dyDescent="0.25">
      <c r="A411" s="4" t="s">
        <v>26</v>
      </c>
      <c r="B411" s="4" t="s">
        <v>11923</v>
      </c>
      <c r="C411" s="4" t="s">
        <v>1825</v>
      </c>
      <c r="D411" s="6">
        <v>17282</v>
      </c>
      <c r="E411" s="6"/>
      <c r="F411" s="4" t="s">
        <v>28</v>
      </c>
      <c r="G411" s="4" t="s">
        <v>29</v>
      </c>
      <c r="H411" s="4">
        <v>52</v>
      </c>
      <c r="I411" s="4" t="s">
        <v>1826</v>
      </c>
      <c r="J411" s="4" t="s">
        <v>779</v>
      </c>
      <c r="K411" s="4" t="s">
        <v>1827</v>
      </c>
      <c r="L411" s="4" t="s">
        <v>9209</v>
      </c>
      <c r="M411" s="4" t="s">
        <v>12231</v>
      </c>
      <c r="N411" s="4" t="s">
        <v>1828</v>
      </c>
      <c r="O411" s="4" t="s">
        <v>1829</v>
      </c>
      <c r="P411" s="5">
        <v>650279</v>
      </c>
      <c r="Q411" s="5">
        <v>3110197</v>
      </c>
      <c r="R411" s="5">
        <v>5979307</v>
      </c>
      <c r="S411" s="5">
        <v>10134384</v>
      </c>
      <c r="T411" s="5">
        <v>9053761</v>
      </c>
      <c r="U411" s="5">
        <v>14054739</v>
      </c>
      <c r="V411" s="5">
        <v>21296270</v>
      </c>
      <c r="W411" s="5">
        <v>6092537</v>
      </c>
      <c r="X411" s="5">
        <v>8785573</v>
      </c>
      <c r="Y411" s="5">
        <v>13221256</v>
      </c>
      <c r="Z411" s="5">
        <v>18256495</v>
      </c>
      <c r="AA411" s="5">
        <v>28819619</v>
      </c>
      <c r="AB411" s="5">
        <v>44651910</v>
      </c>
      <c r="AC411" s="4" t="s">
        <v>12232</v>
      </c>
      <c r="AD411" s="6">
        <v>45805.675439814797</v>
      </c>
      <c r="AE411" s="4" t="s">
        <v>33</v>
      </c>
    </row>
    <row r="412" spans="1:31" ht="293.25" x14ac:dyDescent="0.25">
      <c r="A412" s="4" t="s">
        <v>26</v>
      </c>
      <c r="B412" s="4" t="s">
        <v>11923</v>
      </c>
      <c r="C412" s="4" t="s">
        <v>1727</v>
      </c>
      <c r="D412" s="6">
        <v>22798</v>
      </c>
      <c r="E412" s="6">
        <v>44705</v>
      </c>
      <c r="F412" s="4" t="s">
        <v>176</v>
      </c>
      <c r="G412" s="4" t="s">
        <v>177</v>
      </c>
      <c r="H412" s="4">
        <v>210</v>
      </c>
      <c r="I412" s="4" t="s">
        <v>1728</v>
      </c>
      <c r="J412" s="4" t="s">
        <v>1729</v>
      </c>
      <c r="K412" s="4" t="s">
        <v>1730</v>
      </c>
      <c r="L412" s="4" t="s">
        <v>9292</v>
      </c>
      <c r="M412" s="4" t="s">
        <v>12233</v>
      </c>
      <c r="N412" s="4" t="s">
        <v>1731</v>
      </c>
      <c r="O412" s="4" t="s">
        <v>1732</v>
      </c>
      <c r="P412" s="5">
        <v>0</v>
      </c>
      <c r="Q412" s="5">
        <v>252105</v>
      </c>
      <c r="R412" s="5">
        <v>384128</v>
      </c>
      <c r="S412" s="5">
        <v>575134</v>
      </c>
      <c r="T412" s="5">
        <v>7948201</v>
      </c>
      <c r="U412" s="5">
        <v>10104236</v>
      </c>
      <c r="V412" s="5">
        <v>13225907</v>
      </c>
      <c r="W412" s="5">
        <v>10032189</v>
      </c>
      <c r="X412" s="5">
        <v>11647161</v>
      </c>
      <c r="Y412" s="5">
        <v>14323358</v>
      </c>
      <c r="Z412" s="5">
        <v>18232495</v>
      </c>
      <c r="AA412" s="5">
        <v>22135525</v>
      </c>
      <c r="AB412" s="5">
        <v>28124399</v>
      </c>
      <c r="AC412" s="4"/>
      <c r="AD412" s="6">
        <v>45896.715208333299</v>
      </c>
      <c r="AE412" s="4" t="s">
        <v>33</v>
      </c>
    </row>
    <row r="413" spans="1:31" ht="114.75" x14ac:dyDescent="0.25">
      <c r="A413" s="4" t="s">
        <v>26</v>
      </c>
      <c r="B413" s="4" t="s">
        <v>11923</v>
      </c>
      <c r="C413" s="4" t="s">
        <v>1830</v>
      </c>
      <c r="D413" s="6">
        <v>38504</v>
      </c>
      <c r="E413" s="6">
        <v>43954</v>
      </c>
      <c r="F413" s="4" t="s">
        <v>176</v>
      </c>
      <c r="G413" s="4" t="s">
        <v>360</v>
      </c>
      <c r="H413" s="4">
        <v>4278</v>
      </c>
      <c r="I413" s="4" t="s">
        <v>1831</v>
      </c>
      <c r="J413" s="4" t="s">
        <v>1832</v>
      </c>
      <c r="K413" s="4"/>
      <c r="L413" s="4" t="s">
        <v>9163</v>
      </c>
      <c r="M413" s="4" t="s">
        <v>1833</v>
      </c>
      <c r="N413" s="4" t="s">
        <v>1834</v>
      </c>
      <c r="O413" s="4"/>
      <c r="P413" s="5">
        <v>0</v>
      </c>
      <c r="Q413" s="5"/>
      <c r="R413" s="5"/>
      <c r="S413" s="5"/>
      <c r="T413" s="5">
        <v>17975800</v>
      </c>
      <c r="U413" s="5">
        <v>22338458</v>
      </c>
      <c r="V413" s="5">
        <v>28725454</v>
      </c>
      <c r="W413" s="5"/>
      <c r="X413" s="5"/>
      <c r="Y413" s="5"/>
      <c r="Z413" s="5">
        <v>17975800</v>
      </c>
      <c r="AA413" s="5">
        <v>22338458</v>
      </c>
      <c r="AB413" s="5">
        <v>28725454</v>
      </c>
      <c r="AC413" s="4"/>
      <c r="AD413" s="6">
        <v>44637.527291666702</v>
      </c>
      <c r="AE413" s="4" t="s">
        <v>33</v>
      </c>
    </row>
    <row r="414" spans="1:31" ht="178.5" x14ac:dyDescent="0.25">
      <c r="A414" s="4" t="s">
        <v>26</v>
      </c>
      <c r="B414" s="4" t="s">
        <v>11923</v>
      </c>
      <c r="C414" s="4" t="s">
        <v>782</v>
      </c>
      <c r="D414" s="6">
        <v>29526</v>
      </c>
      <c r="E414" s="6">
        <v>45777</v>
      </c>
      <c r="F414" s="4" t="s">
        <v>176</v>
      </c>
      <c r="G414" s="4" t="s">
        <v>360</v>
      </c>
      <c r="H414" s="4">
        <v>2083</v>
      </c>
      <c r="I414" s="4" t="s">
        <v>783</v>
      </c>
      <c r="J414" s="4" t="s">
        <v>784</v>
      </c>
      <c r="K414" s="4"/>
      <c r="L414" s="4" t="s">
        <v>9287</v>
      </c>
      <c r="M414" s="4" t="s">
        <v>12234</v>
      </c>
      <c r="N414" s="4" t="s">
        <v>785</v>
      </c>
      <c r="O414" s="4"/>
      <c r="P414" s="5">
        <v>17631922</v>
      </c>
      <c r="Q414" s="5"/>
      <c r="R414" s="5"/>
      <c r="S414" s="5"/>
      <c r="T414" s="5"/>
      <c r="U414" s="5"/>
      <c r="V414" s="5"/>
      <c r="W414" s="5">
        <v>17972140</v>
      </c>
      <c r="X414" s="5">
        <v>17972140</v>
      </c>
      <c r="Y414" s="5">
        <v>17972140</v>
      </c>
      <c r="Z414" s="5">
        <v>17972140</v>
      </c>
      <c r="AA414" s="5">
        <v>17972140</v>
      </c>
      <c r="AB414" s="5">
        <v>17972140</v>
      </c>
      <c r="AC414" s="4"/>
      <c r="AD414" s="6">
        <v>42577.436261574097</v>
      </c>
      <c r="AE414" s="4" t="s">
        <v>33</v>
      </c>
    </row>
    <row r="415" spans="1:31" ht="409.5" x14ac:dyDescent="0.25">
      <c r="A415" s="4" t="s">
        <v>26</v>
      </c>
      <c r="B415" s="4" t="s">
        <v>11923</v>
      </c>
      <c r="C415" s="4" t="s">
        <v>1835</v>
      </c>
      <c r="D415" s="6">
        <v>27364</v>
      </c>
      <c r="E415" s="6">
        <v>44347</v>
      </c>
      <c r="F415" s="4" t="s">
        <v>176</v>
      </c>
      <c r="G415" s="4" t="s">
        <v>360</v>
      </c>
      <c r="H415" s="4">
        <v>236</v>
      </c>
      <c r="I415" s="4" t="s">
        <v>1836</v>
      </c>
      <c r="J415" s="4" t="s">
        <v>1579</v>
      </c>
      <c r="K415" s="4"/>
      <c r="L415" s="4" t="s">
        <v>9227</v>
      </c>
      <c r="M415" s="4" t="s">
        <v>1837</v>
      </c>
      <c r="N415" s="4" t="s">
        <v>1838</v>
      </c>
      <c r="O415" s="4"/>
      <c r="P415" s="5">
        <v>4085000</v>
      </c>
      <c r="Q415" s="5">
        <v>1</v>
      </c>
      <c r="R415" s="5">
        <v>1</v>
      </c>
      <c r="S415" s="5">
        <v>1</v>
      </c>
      <c r="T415" s="5">
        <v>12858605</v>
      </c>
      <c r="U415" s="5">
        <v>15986515</v>
      </c>
      <c r="V415" s="5">
        <v>20514537</v>
      </c>
      <c r="W415" s="5">
        <v>5086340</v>
      </c>
      <c r="X415" s="5">
        <v>5624310</v>
      </c>
      <c r="Y415" s="5">
        <v>6522537</v>
      </c>
      <c r="Z415" s="5">
        <v>17944946</v>
      </c>
      <c r="AA415" s="5">
        <v>21610826</v>
      </c>
      <c r="AB415" s="5">
        <v>27037075</v>
      </c>
      <c r="AC415" s="4" t="s">
        <v>12235</v>
      </c>
      <c r="AD415" s="6">
        <v>45672.402800925898</v>
      </c>
      <c r="AE415" s="4" t="s">
        <v>33</v>
      </c>
    </row>
    <row r="416" spans="1:31" ht="38.25" x14ac:dyDescent="0.25">
      <c r="A416" s="4" t="s">
        <v>26</v>
      </c>
      <c r="B416" s="4" t="s">
        <v>11923</v>
      </c>
      <c r="C416" s="4" t="s">
        <v>1839</v>
      </c>
      <c r="D416" s="6">
        <v>44228</v>
      </c>
      <c r="E416" s="6"/>
      <c r="F416" s="4" t="s">
        <v>28</v>
      </c>
      <c r="G416" s="4" t="s">
        <v>688</v>
      </c>
      <c r="H416" s="4">
        <v>4425</v>
      </c>
      <c r="I416" s="4" t="s">
        <v>1840</v>
      </c>
      <c r="J416" s="4" t="s">
        <v>1841</v>
      </c>
      <c r="K416" s="4"/>
      <c r="L416" s="4" t="s">
        <v>9165</v>
      </c>
      <c r="M416" s="4" t="s">
        <v>1842</v>
      </c>
      <c r="N416" s="4" t="s">
        <v>1843</v>
      </c>
      <c r="O416" s="4"/>
      <c r="P416" s="5">
        <v>1000000</v>
      </c>
      <c r="Q416" s="5"/>
      <c r="R416" s="5"/>
      <c r="S416" s="5"/>
      <c r="T416" s="5"/>
      <c r="U416" s="5"/>
      <c r="V416" s="5"/>
      <c r="W416" s="5">
        <v>17833814</v>
      </c>
      <c r="X416" s="5">
        <v>17833814</v>
      </c>
      <c r="Y416" s="5">
        <v>17833814</v>
      </c>
      <c r="Z416" s="5">
        <v>17833814</v>
      </c>
      <c r="AA416" s="5">
        <v>17833814</v>
      </c>
      <c r="AB416" s="5">
        <v>17833814</v>
      </c>
      <c r="AC416" s="4" t="s">
        <v>1844</v>
      </c>
      <c r="AD416" s="6">
        <v>44383.470543981501</v>
      </c>
      <c r="AE416" s="4" t="s">
        <v>33</v>
      </c>
    </row>
    <row r="417" spans="1:31" ht="369.75" x14ac:dyDescent="0.25">
      <c r="A417" s="4" t="s">
        <v>26</v>
      </c>
      <c r="B417" s="4" t="s">
        <v>11923</v>
      </c>
      <c r="C417" s="4" t="s">
        <v>1845</v>
      </c>
      <c r="D417" s="6">
        <v>22798</v>
      </c>
      <c r="E417" s="6"/>
      <c r="F417" s="4" t="s">
        <v>28</v>
      </c>
      <c r="G417" s="4" t="s">
        <v>71</v>
      </c>
      <c r="H417" s="4">
        <v>115</v>
      </c>
      <c r="I417" s="4" t="s">
        <v>1846</v>
      </c>
      <c r="J417" s="4" t="s">
        <v>1440</v>
      </c>
      <c r="K417" s="4"/>
      <c r="L417" s="4" t="s">
        <v>9222</v>
      </c>
      <c r="M417" s="4" t="s">
        <v>1847</v>
      </c>
      <c r="N417" s="4" t="s">
        <v>1848</v>
      </c>
      <c r="O417" s="4"/>
      <c r="P417" s="5">
        <v>2601491</v>
      </c>
      <c r="Q417" s="5">
        <v>206708</v>
      </c>
      <c r="R417" s="5">
        <v>338731</v>
      </c>
      <c r="S417" s="5">
        <v>529737</v>
      </c>
      <c r="T417" s="5">
        <v>12425718</v>
      </c>
      <c r="U417" s="5">
        <v>16544141</v>
      </c>
      <c r="V417" s="5">
        <v>22506414</v>
      </c>
      <c r="W417" s="5">
        <v>5186200</v>
      </c>
      <c r="X417" s="5">
        <v>6495957</v>
      </c>
      <c r="Y417" s="5">
        <v>8635039</v>
      </c>
      <c r="Z417" s="5">
        <v>17818626</v>
      </c>
      <c r="AA417" s="5">
        <v>23378829</v>
      </c>
      <c r="AB417" s="5">
        <v>31671190</v>
      </c>
      <c r="AC417" s="4" t="s">
        <v>1849</v>
      </c>
      <c r="AD417" s="6">
        <v>44833.603506944397</v>
      </c>
      <c r="AE417" s="4" t="s">
        <v>33</v>
      </c>
    </row>
    <row r="418" spans="1:31" ht="102" x14ac:dyDescent="0.25">
      <c r="A418" s="4" t="s">
        <v>26</v>
      </c>
      <c r="B418" s="4" t="s">
        <v>11923</v>
      </c>
      <c r="C418" s="4" t="s">
        <v>1850</v>
      </c>
      <c r="D418" s="6">
        <v>35796</v>
      </c>
      <c r="E418" s="6"/>
      <c r="F418" s="4" t="s">
        <v>28</v>
      </c>
      <c r="G418" s="4" t="s">
        <v>71</v>
      </c>
      <c r="H418" s="4">
        <v>3376</v>
      </c>
      <c r="I418" s="4" t="s">
        <v>1851</v>
      </c>
      <c r="J418" s="4" t="s">
        <v>107</v>
      </c>
      <c r="K418" s="4" t="s">
        <v>1852</v>
      </c>
      <c r="L418" s="4" t="s">
        <v>9149</v>
      </c>
      <c r="M418" s="4" t="s">
        <v>1853</v>
      </c>
      <c r="N418" s="4" t="s">
        <v>12236</v>
      </c>
      <c r="O418" s="4" t="s">
        <v>1854</v>
      </c>
      <c r="P418" s="5">
        <v>0</v>
      </c>
      <c r="Q418" s="5">
        <v>3816533</v>
      </c>
      <c r="R418" s="5">
        <v>4381054</v>
      </c>
      <c r="S418" s="5">
        <v>5202504</v>
      </c>
      <c r="T418" s="5">
        <v>13952920</v>
      </c>
      <c r="U418" s="5">
        <v>18315578</v>
      </c>
      <c r="V418" s="5">
        <v>24702574</v>
      </c>
      <c r="W418" s="5"/>
      <c r="X418" s="5"/>
      <c r="Y418" s="5"/>
      <c r="Z418" s="5">
        <v>17769453</v>
      </c>
      <c r="AA418" s="5">
        <v>22696632</v>
      </c>
      <c r="AB418" s="5">
        <v>29905078</v>
      </c>
      <c r="AC418" s="4"/>
      <c r="AD418" s="6">
        <v>44833.603506944397</v>
      </c>
      <c r="AE418" s="4" t="s">
        <v>33</v>
      </c>
    </row>
    <row r="419" spans="1:31" ht="216.75" x14ac:dyDescent="0.25">
      <c r="A419" s="4" t="s">
        <v>26</v>
      </c>
      <c r="B419" s="4" t="s">
        <v>11923</v>
      </c>
      <c r="C419" s="4" t="s">
        <v>1855</v>
      </c>
      <c r="D419" s="6">
        <v>31229</v>
      </c>
      <c r="E419" s="6"/>
      <c r="F419" s="4" t="s">
        <v>28</v>
      </c>
      <c r="G419" s="4" t="s">
        <v>29</v>
      </c>
      <c r="H419" s="4">
        <v>909</v>
      </c>
      <c r="I419" s="4" t="s">
        <v>1856</v>
      </c>
      <c r="J419" s="4" t="s">
        <v>1539</v>
      </c>
      <c r="K419" s="4" t="s">
        <v>1857</v>
      </c>
      <c r="L419" s="4" t="s">
        <v>9272</v>
      </c>
      <c r="M419" s="4" t="s">
        <v>1858</v>
      </c>
      <c r="N419" s="4" t="s">
        <v>1859</v>
      </c>
      <c r="O419" s="4" t="s">
        <v>1860</v>
      </c>
      <c r="P419" s="5">
        <v>2600000</v>
      </c>
      <c r="Q419" s="5"/>
      <c r="R419" s="5"/>
      <c r="S419" s="5"/>
      <c r="T419" s="5">
        <v>17718894</v>
      </c>
      <c r="U419" s="5">
        <v>21293646</v>
      </c>
      <c r="V419" s="5">
        <v>26468530</v>
      </c>
      <c r="W419" s="5"/>
      <c r="X419" s="5"/>
      <c r="Y419" s="5"/>
      <c r="Z419" s="5">
        <v>17718894</v>
      </c>
      <c r="AA419" s="5">
        <v>21293646</v>
      </c>
      <c r="AB419" s="5">
        <v>26468530</v>
      </c>
      <c r="AC419" s="4" t="s">
        <v>12237</v>
      </c>
      <c r="AD419" s="6">
        <v>44048</v>
      </c>
      <c r="AE419" s="4" t="s">
        <v>33</v>
      </c>
    </row>
    <row r="420" spans="1:31" ht="229.5" x14ac:dyDescent="0.25">
      <c r="A420" s="4" t="s">
        <v>26</v>
      </c>
      <c r="B420" s="4" t="s">
        <v>11923</v>
      </c>
      <c r="C420" s="4" t="s">
        <v>1861</v>
      </c>
      <c r="D420" s="6">
        <v>38534</v>
      </c>
      <c r="E420" s="6">
        <v>45549</v>
      </c>
      <c r="F420" s="4" t="s">
        <v>176</v>
      </c>
      <c r="G420" s="4" t="s">
        <v>360</v>
      </c>
      <c r="H420" s="4">
        <v>4681</v>
      </c>
      <c r="I420" s="4" t="s">
        <v>1862</v>
      </c>
      <c r="J420" s="4" t="s">
        <v>1863</v>
      </c>
      <c r="K420" s="4" t="s">
        <v>1864</v>
      </c>
      <c r="L420" s="4" t="s">
        <v>9184</v>
      </c>
      <c r="M420" s="4" t="s">
        <v>1865</v>
      </c>
      <c r="N420" s="4" t="s">
        <v>1866</v>
      </c>
      <c r="O420" s="4" t="s">
        <v>1867</v>
      </c>
      <c r="P420" s="5">
        <v>0</v>
      </c>
      <c r="Q420" s="5"/>
      <c r="R420" s="5"/>
      <c r="S420" s="5"/>
      <c r="T420" s="5">
        <v>17634780</v>
      </c>
      <c r="U420" s="5">
        <v>21997438</v>
      </c>
      <c r="V420" s="5">
        <v>28384434</v>
      </c>
      <c r="W420" s="5"/>
      <c r="X420" s="5"/>
      <c r="Y420" s="5"/>
      <c r="Z420" s="5">
        <v>17634780</v>
      </c>
      <c r="AA420" s="5">
        <v>21997438</v>
      </c>
      <c r="AB420" s="5">
        <v>28384434</v>
      </c>
      <c r="AC420" s="4"/>
      <c r="AD420" s="6">
        <v>44781.473333333299</v>
      </c>
      <c r="AE420" s="4" t="s">
        <v>33</v>
      </c>
    </row>
    <row r="421" spans="1:31" ht="51" x14ac:dyDescent="0.25">
      <c r="A421" s="4" t="s">
        <v>26</v>
      </c>
      <c r="B421" s="4" t="s">
        <v>11923</v>
      </c>
      <c r="C421" s="4" t="s">
        <v>1868</v>
      </c>
      <c r="D421" s="6">
        <v>44835</v>
      </c>
      <c r="E421" s="6"/>
      <c r="F421" s="4" t="s">
        <v>28</v>
      </c>
      <c r="G421" s="4" t="s">
        <v>688</v>
      </c>
      <c r="H421" s="4">
        <v>5203</v>
      </c>
      <c r="I421" s="4" t="s">
        <v>1869</v>
      </c>
      <c r="J421" s="4" t="s">
        <v>1870</v>
      </c>
      <c r="K421" s="4"/>
      <c r="L421" s="4" t="s">
        <v>9149</v>
      </c>
      <c r="M421" s="4" t="s">
        <v>1871</v>
      </c>
      <c r="N421" s="4" t="s">
        <v>1872</v>
      </c>
      <c r="O421" s="4"/>
      <c r="P421" s="5">
        <v>0</v>
      </c>
      <c r="Q421" s="5"/>
      <c r="R421" s="5"/>
      <c r="S421" s="5"/>
      <c r="T421" s="5">
        <v>17467160</v>
      </c>
      <c r="U421" s="5">
        <v>21829818</v>
      </c>
      <c r="V421" s="5">
        <v>28216814</v>
      </c>
      <c r="W421" s="5"/>
      <c r="X421" s="5"/>
      <c r="Y421" s="5"/>
      <c r="Z421" s="5">
        <v>17467160</v>
      </c>
      <c r="AA421" s="5">
        <v>21829818</v>
      </c>
      <c r="AB421" s="5">
        <v>28216814</v>
      </c>
      <c r="AC421" s="4"/>
      <c r="AD421" s="6">
        <v>45565.392638888901</v>
      </c>
      <c r="AE421" s="4" t="s">
        <v>33</v>
      </c>
    </row>
    <row r="422" spans="1:31" ht="102" x14ac:dyDescent="0.25">
      <c r="A422" s="4" t="s">
        <v>26</v>
      </c>
      <c r="B422" s="4" t="s">
        <v>11923</v>
      </c>
      <c r="C422" s="4" t="s">
        <v>1873</v>
      </c>
      <c r="D422" s="6">
        <v>41183</v>
      </c>
      <c r="E422" s="6"/>
      <c r="F422" s="4" t="s">
        <v>28</v>
      </c>
      <c r="G422" s="4" t="s">
        <v>29</v>
      </c>
      <c r="H422" s="4">
        <v>6233</v>
      </c>
      <c r="I422" s="4" t="s">
        <v>1874</v>
      </c>
      <c r="J422" s="4" t="s">
        <v>1122</v>
      </c>
      <c r="K422" s="4" t="s">
        <v>1875</v>
      </c>
      <c r="L422" s="4" t="s">
        <v>9163</v>
      </c>
      <c r="M422" s="4" t="s">
        <v>1876</v>
      </c>
      <c r="N422" s="4" t="s">
        <v>1877</v>
      </c>
      <c r="O422" s="4" t="s">
        <v>1878</v>
      </c>
      <c r="P422" s="5">
        <v>0</v>
      </c>
      <c r="Q422" s="5">
        <v>344820</v>
      </c>
      <c r="R422" s="5">
        <v>464958</v>
      </c>
      <c r="S422" s="5">
        <v>641418</v>
      </c>
      <c r="T422" s="5">
        <v>16788588</v>
      </c>
      <c r="U422" s="5">
        <v>21151246</v>
      </c>
      <c r="V422" s="5">
        <v>27538242</v>
      </c>
      <c r="W422" s="5"/>
      <c r="X422" s="5"/>
      <c r="Y422" s="5"/>
      <c r="Z422" s="5">
        <v>17133408</v>
      </c>
      <c r="AA422" s="5">
        <v>21616204</v>
      </c>
      <c r="AB422" s="5">
        <v>28179660</v>
      </c>
      <c r="AC422" s="4"/>
      <c r="AD422" s="6">
        <v>45580.383553240703</v>
      </c>
      <c r="AE422" s="4" t="s">
        <v>33</v>
      </c>
    </row>
    <row r="423" spans="1:31" ht="63.75" x14ac:dyDescent="0.25">
      <c r="A423" s="4" t="s">
        <v>26</v>
      </c>
      <c r="B423" s="4" t="s">
        <v>11923</v>
      </c>
      <c r="C423" s="4" t="s">
        <v>1879</v>
      </c>
      <c r="D423" s="6">
        <v>42552</v>
      </c>
      <c r="E423" s="6"/>
      <c r="F423" s="4" t="s">
        <v>28</v>
      </c>
      <c r="G423" s="4" t="s">
        <v>71</v>
      </c>
      <c r="H423" s="4">
        <v>6469</v>
      </c>
      <c r="I423" s="4" t="s">
        <v>1880</v>
      </c>
      <c r="J423" s="4" t="s">
        <v>172</v>
      </c>
      <c r="K423" s="4"/>
      <c r="L423" s="4" t="s">
        <v>9142</v>
      </c>
      <c r="M423" s="4" t="s">
        <v>1881</v>
      </c>
      <c r="N423" s="4" t="s">
        <v>1882</v>
      </c>
      <c r="O423" s="4"/>
      <c r="P423" s="5">
        <v>0</v>
      </c>
      <c r="Q423" s="5">
        <v>1278451</v>
      </c>
      <c r="R423" s="5">
        <v>1500642</v>
      </c>
      <c r="S423" s="5">
        <v>1823138</v>
      </c>
      <c r="T423" s="5">
        <v>15825640</v>
      </c>
      <c r="U423" s="5">
        <v>20188298</v>
      </c>
      <c r="V423" s="5">
        <v>26575294</v>
      </c>
      <c r="W423" s="5"/>
      <c r="X423" s="5"/>
      <c r="Y423" s="5"/>
      <c r="Z423" s="5">
        <v>17104091</v>
      </c>
      <c r="AA423" s="5">
        <v>21688940</v>
      </c>
      <c r="AB423" s="5">
        <v>28398432</v>
      </c>
      <c r="AC423" s="4"/>
      <c r="AD423" s="6">
        <v>44833.603506944397</v>
      </c>
      <c r="AE423" s="4" t="s">
        <v>33</v>
      </c>
    </row>
    <row r="424" spans="1:31" ht="140.25" x14ac:dyDescent="0.25">
      <c r="A424" s="4" t="s">
        <v>26</v>
      </c>
      <c r="B424" s="4" t="s">
        <v>11923</v>
      </c>
      <c r="C424" s="4" t="s">
        <v>1883</v>
      </c>
      <c r="D424" s="6">
        <v>33359</v>
      </c>
      <c r="E424" s="6"/>
      <c r="F424" s="4" t="s">
        <v>28</v>
      </c>
      <c r="G424" s="4" t="s">
        <v>29</v>
      </c>
      <c r="H424" s="4">
        <v>1161</v>
      </c>
      <c r="I424" s="4" t="s">
        <v>1884</v>
      </c>
      <c r="J424" s="4" t="s">
        <v>1885</v>
      </c>
      <c r="K424" s="4"/>
      <c r="L424" s="4" t="s">
        <v>9301</v>
      </c>
      <c r="M424" s="4" t="s">
        <v>1886</v>
      </c>
      <c r="N424" s="4" t="s">
        <v>1887</v>
      </c>
      <c r="O424" s="4"/>
      <c r="P424" s="5">
        <v>0</v>
      </c>
      <c r="Q424" s="5"/>
      <c r="R424" s="5"/>
      <c r="S424" s="5"/>
      <c r="T424" s="5">
        <v>17074120</v>
      </c>
      <c r="U424" s="5">
        <v>21436778</v>
      </c>
      <c r="V424" s="5">
        <v>27823774</v>
      </c>
      <c r="W424" s="5"/>
      <c r="X424" s="5"/>
      <c r="Y424" s="5"/>
      <c r="Z424" s="5">
        <v>17074120</v>
      </c>
      <c r="AA424" s="5">
        <v>21436778</v>
      </c>
      <c r="AB424" s="5">
        <v>27823774</v>
      </c>
      <c r="AC424" s="4"/>
      <c r="AD424" s="6">
        <v>45350.464444444398</v>
      </c>
      <c r="AE424" s="4" t="s">
        <v>33</v>
      </c>
    </row>
    <row r="425" spans="1:31" ht="242.25" x14ac:dyDescent="0.25">
      <c r="A425" s="4" t="s">
        <v>26</v>
      </c>
      <c r="B425" s="4" t="s">
        <v>11923</v>
      </c>
      <c r="C425" s="4" t="s">
        <v>1888</v>
      </c>
      <c r="D425" s="6">
        <v>24654</v>
      </c>
      <c r="E425" s="6"/>
      <c r="F425" s="4" t="s">
        <v>28</v>
      </c>
      <c r="G425" s="4" t="s">
        <v>71</v>
      </c>
      <c r="H425" s="4">
        <v>440</v>
      </c>
      <c r="I425" s="4" t="s">
        <v>1889</v>
      </c>
      <c r="J425" s="4" t="s">
        <v>341</v>
      </c>
      <c r="K425" s="4"/>
      <c r="L425" s="4" t="s">
        <v>9171</v>
      </c>
      <c r="M425" s="4" t="s">
        <v>1890</v>
      </c>
      <c r="N425" s="4" t="s">
        <v>1891</v>
      </c>
      <c r="O425" s="4"/>
      <c r="P425" s="5">
        <v>0</v>
      </c>
      <c r="Q425" s="5">
        <v>1205586</v>
      </c>
      <c r="R425" s="5">
        <v>1914014</v>
      </c>
      <c r="S425" s="5">
        <v>2941017</v>
      </c>
      <c r="T425" s="5">
        <v>8645562</v>
      </c>
      <c r="U425" s="5">
        <v>10131330</v>
      </c>
      <c r="V425" s="5">
        <v>12282709</v>
      </c>
      <c r="W425" s="5">
        <v>7187449</v>
      </c>
      <c r="X425" s="5">
        <v>7725419</v>
      </c>
      <c r="Y425" s="5">
        <v>8623646</v>
      </c>
      <c r="Z425" s="5">
        <v>17038597</v>
      </c>
      <c r="AA425" s="5">
        <v>19770763</v>
      </c>
      <c r="AB425" s="5">
        <v>23847372</v>
      </c>
      <c r="AC425" s="4"/>
      <c r="AD425" s="6">
        <v>45580.383553240703</v>
      </c>
      <c r="AE425" s="4" t="s">
        <v>33</v>
      </c>
    </row>
    <row r="426" spans="1:31" ht="63.75" x14ac:dyDescent="0.25">
      <c r="A426" s="4" t="s">
        <v>26</v>
      </c>
      <c r="B426" s="4" t="s">
        <v>11923</v>
      </c>
      <c r="C426" s="4" t="s">
        <v>1892</v>
      </c>
      <c r="D426" s="6">
        <v>38869</v>
      </c>
      <c r="E426" s="6"/>
      <c r="F426" s="4" t="s">
        <v>28</v>
      </c>
      <c r="G426" s="4" t="s">
        <v>71</v>
      </c>
      <c r="H426" s="4">
        <v>1470</v>
      </c>
      <c r="I426" s="4" t="s">
        <v>1893</v>
      </c>
      <c r="J426" s="4" t="s">
        <v>1894</v>
      </c>
      <c r="K426" s="4"/>
      <c r="L426" s="4" t="s">
        <v>9194</v>
      </c>
      <c r="M426" s="4" t="s">
        <v>1895</v>
      </c>
      <c r="N426" s="4" t="s">
        <v>1896</v>
      </c>
      <c r="O426" s="4"/>
      <c r="P426" s="5">
        <v>0</v>
      </c>
      <c r="Q426" s="5">
        <v>229880</v>
      </c>
      <c r="R426" s="5">
        <v>350018</v>
      </c>
      <c r="S426" s="5">
        <v>526478</v>
      </c>
      <c r="T426" s="5">
        <v>16805928</v>
      </c>
      <c r="U426" s="5">
        <v>21168586</v>
      </c>
      <c r="V426" s="5">
        <v>27555582</v>
      </c>
      <c r="W426" s="5"/>
      <c r="X426" s="5"/>
      <c r="Y426" s="5"/>
      <c r="Z426" s="5">
        <v>17035808</v>
      </c>
      <c r="AA426" s="5">
        <v>21518604</v>
      </c>
      <c r="AB426" s="5">
        <v>28082060</v>
      </c>
      <c r="AC426" s="4"/>
      <c r="AD426" s="6">
        <v>44833.603506944397</v>
      </c>
      <c r="AE426" s="4" t="s">
        <v>33</v>
      </c>
    </row>
    <row r="427" spans="1:31" ht="89.25" x14ac:dyDescent="0.25">
      <c r="A427" s="4" t="s">
        <v>26</v>
      </c>
      <c r="B427" s="4" t="s">
        <v>11923</v>
      </c>
      <c r="C427" s="4" t="s">
        <v>1897</v>
      </c>
      <c r="D427" s="6">
        <v>32478</v>
      </c>
      <c r="E427" s="6">
        <v>45719</v>
      </c>
      <c r="F427" s="4" t="s">
        <v>176</v>
      </c>
      <c r="G427" s="4" t="s">
        <v>360</v>
      </c>
      <c r="H427" s="4">
        <v>4924</v>
      </c>
      <c r="I427" s="4" t="s">
        <v>1898</v>
      </c>
      <c r="J427" s="4" t="s">
        <v>1450</v>
      </c>
      <c r="K427" s="4"/>
      <c r="L427" s="4" t="s">
        <v>9158</v>
      </c>
      <c r="M427" s="4" t="s">
        <v>12238</v>
      </c>
      <c r="N427" s="4" t="s">
        <v>1899</v>
      </c>
      <c r="O427" s="4"/>
      <c r="P427" s="5">
        <v>0</v>
      </c>
      <c r="Q427" s="5">
        <v>1206870</v>
      </c>
      <c r="R427" s="5">
        <v>1567284</v>
      </c>
      <c r="S427" s="5">
        <v>2096664</v>
      </c>
      <c r="T427" s="5">
        <v>15691544</v>
      </c>
      <c r="U427" s="5">
        <v>20054202</v>
      </c>
      <c r="V427" s="5">
        <v>26441198</v>
      </c>
      <c r="W427" s="5"/>
      <c r="X427" s="5"/>
      <c r="Y427" s="5"/>
      <c r="Z427" s="5">
        <v>16898414</v>
      </c>
      <c r="AA427" s="5">
        <v>21621486</v>
      </c>
      <c r="AB427" s="5">
        <v>28537862</v>
      </c>
      <c r="AC427" s="4"/>
      <c r="AD427" s="6">
        <v>44833.603506944397</v>
      </c>
      <c r="AE427" s="4" t="s">
        <v>33</v>
      </c>
    </row>
    <row r="428" spans="1:31" ht="229.5" x14ac:dyDescent="0.25">
      <c r="A428" s="4" t="s">
        <v>26</v>
      </c>
      <c r="B428" s="4" t="s">
        <v>11923</v>
      </c>
      <c r="C428" s="4" t="s">
        <v>1577</v>
      </c>
      <c r="D428" s="6">
        <v>26877</v>
      </c>
      <c r="E428" s="6">
        <v>44283</v>
      </c>
      <c r="F428" s="4" t="s">
        <v>176</v>
      </c>
      <c r="G428" s="4" t="s">
        <v>360</v>
      </c>
      <c r="H428" s="4">
        <v>387</v>
      </c>
      <c r="I428" s="4" t="s">
        <v>1578</v>
      </c>
      <c r="J428" s="4" t="s">
        <v>1579</v>
      </c>
      <c r="K428" s="4"/>
      <c r="L428" s="4" t="s">
        <v>9227</v>
      </c>
      <c r="M428" s="4" t="s">
        <v>12239</v>
      </c>
      <c r="N428" s="4" t="s">
        <v>1580</v>
      </c>
      <c r="O428" s="4"/>
      <c r="P428" s="5">
        <v>4530000</v>
      </c>
      <c r="Q428" s="5"/>
      <c r="R428" s="5"/>
      <c r="S428" s="5"/>
      <c r="T428" s="5">
        <v>8991161</v>
      </c>
      <c r="U428" s="5">
        <v>10670578</v>
      </c>
      <c r="V428" s="5">
        <v>13103021</v>
      </c>
      <c r="W428" s="5">
        <v>7792322</v>
      </c>
      <c r="X428" s="5">
        <v>8870386</v>
      </c>
      <c r="Y428" s="5">
        <v>10629872</v>
      </c>
      <c r="Z428" s="5">
        <v>16783483</v>
      </c>
      <c r="AA428" s="5">
        <v>19540964</v>
      </c>
      <c r="AB428" s="5">
        <v>23732893</v>
      </c>
      <c r="AC428" s="4" t="s">
        <v>12240</v>
      </c>
      <c r="AD428" s="6">
        <v>45856.448981481502</v>
      </c>
      <c r="AE428" s="4" t="s">
        <v>33</v>
      </c>
    </row>
    <row r="429" spans="1:31" ht="369.75" x14ac:dyDescent="0.25">
      <c r="A429" s="4" t="s">
        <v>26</v>
      </c>
      <c r="B429" s="4" t="s">
        <v>11923</v>
      </c>
      <c r="C429" s="4" t="s">
        <v>1900</v>
      </c>
      <c r="D429" s="6">
        <v>27211</v>
      </c>
      <c r="E429" s="6">
        <v>44308</v>
      </c>
      <c r="F429" s="4" t="s">
        <v>176</v>
      </c>
      <c r="G429" s="4" t="s">
        <v>360</v>
      </c>
      <c r="H429" s="4">
        <v>561</v>
      </c>
      <c r="I429" s="4" t="s">
        <v>1901</v>
      </c>
      <c r="J429" s="4" t="s">
        <v>1349</v>
      </c>
      <c r="K429" s="4" t="s">
        <v>1350</v>
      </c>
      <c r="L429" s="4" t="s">
        <v>9162</v>
      </c>
      <c r="M429" s="4" t="s">
        <v>1902</v>
      </c>
      <c r="N429" s="4" t="s">
        <v>1903</v>
      </c>
      <c r="O429" s="4" t="s">
        <v>1904</v>
      </c>
      <c r="P429" s="5">
        <v>0</v>
      </c>
      <c r="Q429" s="5"/>
      <c r="R429" s="5"/>
      <c r="S429" s="5"/>
      <c r="T429" s="5">
        <v>4921434</v>
      </c>
      <c r="U429" s="5">
        <v>5405554</v>
      </c>
      <c r="V429" s="5">
        <v>6108214</v>
      </c>
      <c r="W429" s="5">
        <v>11809942</v>
      </c>
      <c r="X429" s="5">
        <v>12886944</v>
      </c>
      <c r="Y429" s="5">
        <v>14664914</v>
      </c>
      <c r="Z429" s="5">
        <v>16731376</v>
      </c>
      <c r="AA429" s="5">
        <v>18292498</v>
      </c>
      <c r="AB429" s="5">
        <v>20773128</v>
      </c>
      <c r="AC429" s="4"/>
      <c r="AD429" s="6">
        <v>45336.4079166667</v>
      </c>
      <c r="AE429" s="4" t="s">
        <v>33</v>
      </c>
    </row>
    <row r="430" spans="1:31" ht="409.5" x14ac:dyDescent="0.25">
      <c r="A430" s="4" t="s">
        <v>26</v>
      </c>
      <c r="B430" s="4" t="s">
        <v>11923</v>
      </c>
      <c r="C430" s="4" t="s">
        <v>1909</v>
      </c>
      <c r="D430" s="6">
        <v>17282</v>
      </c>
      <c r="E430" s="6">
        <v>45366</v>
      </c>
      <c r="F430" s="4" t="s">
        <v>176</v>
      </c>
      <c r="G430" s="4" t="s">
        <v>177</v>
      </c>
      <c r="H430" s="4">
        <v>66</v>
      </c>
      <c r="I430" s="4" t="s">
        <v>1910</v>
      </c>
      <c r="J430" s="4" t="s">
        <v>882</v>
      </c>
      <c r="K430" s="4"/>
      <c r="L430" s="4" t="s">
        <v>9302</v>
      </c>
      <c r="M430" s="4" t="s">
        <v>9303</v>
      </c>
      <c r="N430" s="4" t="s">
        <v>1911</v>
      </c>
      <c r="O430" s="4"/>
      <c r="P430" s="5">
        <v>0</v>
      </c>
      <c r="Q430" s="5">
        <v>893395</v>
      </c>
      <c r="R430" s="5">
        <v>1421487</v>
      </c>
      <c r="S430" s="5">
        <v>2185511</v>
      </c>
      <c r="T430" s="5">
        <v>10865516</v>
      </c>
      <c r="U430" s="5">
        <v>15576017</v>
      </c>
      <c r="V430" s="5">
        <v>22395950</v>
      </c>
      <c r="W430" s="5">
        <v>4893243</v>
      </c>
      <c r="X430" s="5">
        <v>6419794</v>
      </c>
      <c r="Y430" s="5">
        <v>8872928</v>
      </c>
      <c r="Z430" s="5">
        <v>16652154</v>
      </c>
      <c r="AA430" s="5">
        <v>23417298</v>
      </c>
      <c r="AB430" s="5">
        <v>33454389</v>
      </c>
      <c r="AC430" s="4"/>
      <c r="AD430" s="6">
        <v>45250.604212963</v>
      </c>
      <c r="AE430" s="4" t="s">
        <v>33</v>
      </c>
    </row>
    <row r="431" spans="1:31" ht="409.5" x14ac:dyDescent="0.25">
      <c r="A431" s="4" t="s">
        <v>26</v>
      </c>
      <c r="B431" s="4" t="s">
        <v>11923</v>
      </c>
      <c r="C431" s="4" t="s">
        <v>1912</v>
      </c>
      <c r="D431" s="6">
        <v>36342</v>
      </c>
      <c r="E431" s="6"/>
      <c r="F431" s="4" t="s">
        <v>28</v>
      </c>
      <c r="G431" s="4" t="s">
        <v>937</v>
      </c>
      <c r="H431" s="4">
        <v>6669</v>
      </c>
      <c r="I431" s="4" t="s">
        <v>1913</v>
      </c>
      <c r="J431" s="4" t="s">
        <v>1914</v>
      </c>
      <c r="K431" s="4" t="s">
        <v>1915</v>
      </c>
      <c r="L431" s="4" t="s">
        <v>9304</v>
      </c>
      <c r="M431" s="4" t="s">
        <v>1916</v>
      </c>
      <c r="N431" s="4" t="s">
        <v>1917</v>
      </c>
      <c r="O431" s="4" t="s">
        <v>1918</v>
      </c>
      <c r="P431" s="5">
        <v>22152984</v>
      </c>
      <c r="Q431" s="5">
        <v>344820</v>
      </c>
      <c r="R431" s="5">
        <v>464958</v>
      </c>
      <c r="S431" s="5">
        <v>641418</v>
      </c>
      <c r="T431" s="5">
        <v>16226772</v>
      </c>
      <c r="U431" s="5">
        <v>20589430</v>
      </c>
      <c r="V431" s="5">
        <v>26976426</v>
      </c>
      <c r="W431" s="5"/>
      <c r="X431" s="5"/>
      <c r="Y431" s="5"/>
      <c r="Z431" s="5">
        <v>16571592</v>
      </c>
      <c r="AA431" s="5">
        <v>21054388</v>
      </c>
      <c r="AB431" s="5">
        <v>27617844</v>
      </c>
      <c r="AC431" s="4" t="s">
        <v>12241</v>
      </c>
      <c r="AD431" s="6">
        <v>44833.603506944397</v>
      </c>
      <c r="AE431" s="4" t="s">
        <v>33</v>
      </c>
    </row>
    <row r="432" spans="1:31" ht="318.75" x14ac:dyDescent="0.25">
      <c r="A432" s="4" t="s">
        <v>26</v>
      </c>
      <c r="B432" s="4" t="s">
        <v>11923</v>
      </c>
      <c r="C432" s="4" t="s">
        <v>1919</v>
      </c>
      <c r="D432" s="6">
        <v>24654</v>
      </c>
      <c r="E432" s="6">
        <v>44495</v>
      </c>
      <c r="F432" s="4" t="s">
        <v>176</v>
      </c>
      <c r="G432" s="4" t="s">
        <v>177</v>
      </c>
      <c r="H432" s="4">
        <v>361</v>
      </c>
      <c r="I432" s="4" t="s">
        <v>1920</v>
      </c>
      <c r="J432" s="4" t="s">
        <v>767</v>
      </c>
      <c r="K432" s="4" t="s">
        <v>768</v>
      </c>
      <c r="L432" s="4" t="s">
        <v>9206</v>
      </c>
      <c r="M432" s="4" t="s">
        <v>1921</v>
      </c>
      <c r="N432" s="4" t="s">
        <v>1922</v>
      </c>
      <c r="O432" s="4" t="s">
        <v>771</v>
      </c>
      <c r="P432" s="5">
        <v>0</v>
      </c>
      <c r="Q432" s="5">
        <v>720310</v>
      </c>
      <c r="R432" s="5">
        <v>984356</v>
      </c>
      <c r="S432" s="5">
        <v>1366369</v>
      </c>
      <c r="T432" s="5">
        <v>10814164</v>
      </c>
      <c r="U432" s="5">
        <v>13212260</v>
      </c>
      <c r="V432" s="5">
        <v>16685258</v>
      </c>
      <c r="W432" s="5">
        <v>5022184</v>
      </c>
      <c r="X432" s="5">
        <v>5560154</v>
      </c>
      <c r="Y432" s="5">
        <v>6458381</v>
      </c>
      <c r="Z432" s="5">
        <v>16556658</v>
      </c>
      <c r="AA432" s="5">
        <v>19756770</v>
      </c>
      <c r="AB432" s="5">
        <v>24510008</v>
      </c>
      <c r="AC432" s="4"/>
      <c r="AD432" s="6">
        <v>45516.323530092603</v>
      </c>
      <c r="AE432" s="4" t="s">
        <v>33</v>
      </c>
    </row>
    <row r="433" spans="1:31" ht="409.5" x14ac:dyDescent="0.25">
      <c r="A433" s="4" t="s">
        <v>26</v>
      </c>
      <c r="B433" s="4" t="s">
        <v>11923</v>
      </c>
      <c r="C433" s="4" t="s">
        <v>1923</v>
      </c>
      <c r="D433" s="6">
        <v>17057</v>
      </c>
      <c r="E433" s="6">
        <v>45366</v>
      </c>
      <c r="F433" s="4" t="s">
        <v>176</v>
      </c>
      <c r="G433" s="4" t="s">
        <v>177</v>
      </c>
      <c r="H433" s="4">
        <v>56</v>
      </c>
      <c r="I433" s="4" t="s">
        <v>1924</v>
      </c>
      <c r="J433" s="4" t="s">
        <v>882</v>
      </c>
      <c r="K433" s="4"/>
      <c r="L433" s="4" t="s">
        <v>9216</v>
      </c>
      <c r="M433" s="4" t="s">
        <v>1925</v>
      </c>
      <c r="N433" s="4" t="s">
        <v>1926</v>
      </c>
      <c r="O433" s="4"/>
      <c r="P433" s="5">
        <v>0</v>
      </c>
      <c r="Q433" s="5">
        <v>953813</v>
      </c>
      <c r="R433" s="5">
        <v>1495033</v>
      </c>
      <c r="S433" s="5">
        <v>2281299</v>
      </c>
      <c r="T433" s="5">
        <v>9091050</v>
      </c>
      <c r="U433" s="5">
        <v>13432895</v>
      </c>
      <c r="V433" s="5">
        <v>19718600</v>
      </c>
      <c r="W433" s="5">
        <v>6493590</v>
      </c>
      <c r="X433" s="5">
        <v>8468628</v>
      </c>
      <c r="Y433" s="5">
        <v>11615410</v>
      </c>
      <c r="Z433" s="5">
        <v>16538453</v>
      </c>
      <c r="AA433" s="5">
        <v>23396556</v>
      </c>
      <c r="AB433" s="5">
        <v>33615309</v>
      </c>
      <c r="AC433" s="4"/>
      <c r="AD433" s="6">
        <v>44833.603506944397</v>
      </c>
      <c r="AE433" s="4" t="s">
        <v>33</v>
      </c>
    </row>
    <row r="434" spans="1:31" ht="114.75" x14ac:dyDescent="0.25">
      <c r="A434" s="4" t="s">
        <v>26</v>
      </c>
      <c r="B434" s="4" t="s">
        <v>11923</v>
      </c>
      <c r="C434" s="4" t="s">
        <v>1927</v>
      </c>
      <c r="D434" s="6">
        <v>32994</v>
      </c>
      <c r="E434" s="6"/>
      <c r="F434" s="4" t="s">
        <v>28</v>
      </c>
      <c r="G434" s="4" t="s">
        <v>29</v>
      </c>
      <c r="H434" s="4">
        <v>1568</v>
      </c>
      <c r="I434" s="4" t="s">
        <v>1928</v>
      </c>
      <c r="J434" s="4" t="s">
        <v>696</v>
      </c>
      <c r="K434" s="4"/>
      <c r="L434" s="4" t="s">
        <v>9165</v>
      </c>
      <c r="M434" s="4" t="s">
        <v>1929</v>
      </c>
      <c r="N434" s="4" t="s">
        <v>1930</v>
      </c>
      <c r="O434" s="4"/>
      <c r="P434" s="5">
        <v>0</v>
      </c>
      <c r="Q434" s="5">
        <v>893270</v>
      </c>
      <c r="R434" s="5">
        <v>1457792</v>
      </c>
      <c r="S434" s="5">
        <v>2279242</v>
      </c>
      <c r="T434" s="5">
        <v>15515750</v>
      </c>
      <c r="U434" s="5">
        <v>19878408</v>
      </c>
      <c r="V434" s="5">
        <v>26265404</v>
      </c>
      <c r="W434" s="5"/>
      <c r="X434" s="5"/>
      <c r="Y434" s="5"/>
      <c r="Z434" s="5">
        <v>16409020</v>
      </c>
      <c r="AA434" s="5">
        <v>21336200</v>
      </c>
      <c r="AB434" s="5">
        <v>28544646</v>
      </c>
      <c r="AC434" s="4"/>
      <c r="AD434" s="6">
        <v>44833.603506944397</v>
      </c>
      <c r="AE434" s="4" t="s">
        <v>33</v>
      </c>
    </row>
    <row r="435" spans="1:31" ht="25.5" x14ac:dyDescent="0.25">
      <c r="A435" s="4" t="s">
        <v>26</v>
      </c>
      <c r="B435" s="4" t="s">
        <v>11923</v>
      </c>
      <c r="C435" s="4" t="s">
        <v>1931</v>
      </c>
      <c r="D435" s="6">
        <v>32478</v>
      </c>
      <c r="E435" s="6">
        <v>45752</v>
      </c>
      <c r="F435" s="4" t="s">
        <v>176</v>
      </c>
      <c r="G435" s="4" t="s">
        <v>360</v>
      </c>
      <c r="H435" s="4">
        <v>4573</v>
      </c>
      <c r="I435" s="4" t="s">
        <v>1932</v>
      </c>
      <c r="J435" s="4" t="s">
        <v>1450</v>
      </c>
      <c r="K435" s="4"/>
      <c r="L435" s="4" t="s">
        <v>9158</v>
      </c>
      <c r="M435" s="4" t="s">
        <v>1933</v>
      </c>
      <c r="N435" s="4" t="s">
        <v>1738</v>
      </c>
      <c r="O435" s="4"/>
      <c r="P435" s="5">
        <v>0</v>
      </c>
      <c r="Q435" s="5"/>
      <c r="R435" s="5"/>
      <c r="S435" s="5"/>
      <c r="T435" s="5">
        <v>16381676</v>
      </c>
      <c r="U435" s="5">
        <v>20744334</v>
      </c>
      <c r="V435" s="5">
        <v>27131330</v>
      </c>
      <c r="W435" s="5"/>
      <c r="X435" s="5"/>
      <c r="Y435" s="5"/>
      <c r="Z435" s="5">
        <v>16381676</v>
      </c>
      <c r="AA435" s="5">
        <v>20744334</v>
      </c>
      <c r="AB435" s="5">
        <v>27131330</v>
      </c>
      <c r="AC435" s="4"/>
      <c r="AD435" s="6">
        <v>44048</v>
      </c>
      <c r="AE435" s="4" t="s">
        <v>33</v>
      </c>
    </row>
    <row r="436" spans="1:31" ht="191.25" x14ac:dyDescent="0.25">
      <c r="A436" s="4" t="s">
        <v>26</v>
      </c>
      <c r="B436" s="4" t="s">
        <v>1037</v>
      </c>
      <c r="C436" s="4" t="s">
        <v>1934</v>
      </c>
      <c r="D436" s="6">
        <v>25385</v>
      </c>
      <c r="E436" s="6"/>
      <c r="F436" s="4" t="s">
        <v>28</v>
      </c>
      <c r="G436" s="4" t="s">
        <v>1039</v>
      </c>
      <c r="H436" s="4">
        <v>902</v>
      </c>
      <c r="I436" s="4" t="s">
        <v>1935</v>
      </c>
      <c r="J436" s="4" t="s">
        <v>1936</v>
      </c>
      <c r="K436" s="4"/>
      <c r="L436" s="4" t="s">
        <v>9305</v>
      </c>
      <c r="M436" s="4" t="s">
        <v>1937</v>
      </c>
      <c r="N436" s="4" t="s">
        <v>1938</v>
      </c>
      <c r="O436" s="4"/>
      <c r="P436" s="5">
        <v>0</v>
      </c>
      <c r="Q436" s="5">
        <v>5840256</v>
      </c>
      <c r="R436" s="5">
        <v>6590539</v>
      </c>
      <c r="S436" s="5">
        <v>7677059</v>
      </c>
      <c r="T436" s="5"/>
      <c r="U436" s="5"/>
      <c r="V436" s="5"/>
      <c r="W436" s="5">
        <v>10400579</v>
      </c>
      <c r="X436" s="5">
        <v>13689742</v>
      </c>
      <c r="Y436" s="5">
        <v>19095504</v>
      </c>
      <c r="Z436" s="5">
        <v>16240835</v>
      </c>
      <c r="AA436" s="5">
        <v>20280281</v>
      </c>
      <c r="AB436" s="5">
        <v>26772563</v>
      </c>
      <c r="AC436" s="4"/>
      <c r="AD436" s="6">
        <v>45642.401168981502</v>
      </c>
      <c r="AE436" s="4" t="s">
        <v>33</v>
      </c>
    </row>
    <row r="437" spans="1:31" ht="229.5" x14ac:dyDescent="0.25">
      <c r="A437" s="4" t="s">
        <v>26</v>
      </c>
      <c r="B437" s="4" t="s">
        <v>11923</v>
      </c>
      <c r="C437" s="4" t="s">
        <v>3456</v>
      </c>
      <c r="D437" s="6">
        <v>44835</v>
      </c>
      <c r="E437" s="6"/>
      <c r="F437" s="4" t="s">
        <v>28</v>
      </c>
      <c r="G437" s="4" t="s">
        <v>688</v>
      </c>
      <c r="H437" s="4">
        <v>282</v>
      </c>
      <c r="I437" s="4" t="s">
        <v>2222</v>
      </c>
      <c r="J437" s="4" t="s">
        <v>677</v>
      </c>
      <c r="K437" s="4"/>
      <c r="L437" s="4" t="s">
        <v>9202</v>
      </c>
      <c r="M437" s="4" t="s">
        <v>12242</v>
      </c>
      <c r="N437" s="4" t="s">
        <v>3457</v>
      </c>
      <c r="O437" s="4"/>
      <c r="P437" s="5">
        <v>0</v>
      </c>
      <c r="Q437" s="5"/>
      <c r="R437" s="5"/>
      <c r="S437" s="5"/>
      <c r="T437" s="5">
        <v>12644183</v>
      </c>
      <c r="U437" s="5">
        <v>15597081</v>
      </c>
      <c r="V437" s="5">
        <v>19871942</v>
      </c>
      <c r="W437" s="5">
        <v>3398785</v>
      </c>
      <c r="X437" s="5">
        <v>3937817</v>
      </c>
      <c r="Y437" s="5">
        <v>4817560</v>
      </c>
      <c r="Z437" s="5">
        <v>16042968</v>
      </c>
      <c r="AA437" s="5">
        <v>19534898</v>
      </c>
      <c r="AB437" s="5">
        <v>24689502</v>
      </c>
      <c r="AC437" s="4"/>
      <c r="AD437" s="6">
        <v>45834.681331018503</v>
      </c>
      <c r="AE437" s="4" t="s">
        <v>33</v>
      </c>
    </row>
    <row r="438" spans="1:31" ht="331.5" x14ac:dyDescent="0.25">
      <c r="A438" s="4" t="s">
        <v>26</v>
      </c>
      <c r="B438" s="4" t="s">
        <v>11923</v>
      </c>
      <c r="C438" s="4" t="s">
        <v>1939</v>
      </c>
      <c r="D438" s="6">
        <v>31291</v>
      </c>
      <c r="E438" s="6">
        <v>44023</v>
      </c>
      <c r="F438" s="4" t="s">
        <v>176</v>
      </c>
      <c r="G438" s="4" t="s">
        <v>360</v>
      </c>
      <c r="H438" s="4">
        <v>485</v>
      </c>
      <c r="I438" s="4" t="s">
        <v>1940</v>
      </c>
      <c r="J438" s="4" t="s">
        <v>1329</v>
      </c>
      <c r="K438" s="4" t="s">
        <v>1330</v>
      </c>
      <c r="L438" s="4" t="s">
        <v>9306</v>
      </c>
      <c r="M438" s="4" t="s">
        <v>12243</v>
      </c>
      <c r="N438" s="4" t="s">
        <v>1941</v>
      </c>
      <c r="O438" s="4" t="s">
        <v>1942</v>
      </c>
      <c r="P438" s="5">
        <v>0</v>
      </c>
      <c r="Q438" s="5">
        <v>1593985</v>
      </c>
      <c r="R438" s="5">
        <v>1593985</v>
      </c>
      <c r="S438" s="5">
        <v>1593985</v>
      </c>
      <c r="T438" s="5">
        <v>8590386</v>
      </c>
      <c r="U438" s="5">
        <v>9443164</v>
      </c>
      <c r="V438" s="5">
        <v>10680052</v>
      </c>
      <c r="W438" s="5">
        <v>5838968</v>
      </c>
      <c r="X438" s="5">
        <v>6377469</v>
      </c>
      <c r="Y438" s="5">
        <v>7266454</v>
      </c>
      <c r="Z438" s="5">
        <v>16023339</v>
      </c>
      <c r="AA438" s="5">
        <v>17414618</v>
      </c>
      <c r="AB438" s="5">
        <v>19540491</v>
      </c>
      <c r="AC438" s="4"/>
      <c r="AD438" s="6">
        <v>45187.411226851902</v>
      </c>
      <c r="AE438" s="4" t="s">
        <v>33</v>
      </c>
    </row>
    <row r="439" spans="1:31" ht="229.5" x14ac:dyDescent="0.25">
      <c r="A439" s="4" t="s">
        <v>26</v>
      </c>
      <c r="B439" s="4" t="s">
        <v>11923</v>
      </c>
      <c r="C439" s="4" t="s">
        <v>1905</v>
      </c>
      <c r="D439" s="6">
        <v>41487</v>
      </c>
      <c r="E439" s="6">
        <v>45612</v>
      </c>
      <c r="F439" s="4" t="s">
        <v>176</v>
      </c>
      <c r="G439" s="4" t="s">
        <v>360</v>
      </c>
      <c r="H439" s="4">
        <v>4589</v>
      </c>
      <c r="I439" s="4" t="s">
        <v>1906</v>
      </c>
      <c r="J439" s="4" t="s">
        <v>1863</v>
      </c>
      <c r="K439" s="4" t="s">
        <v>1864</v>
      </c>
      <c r="L439" s="4" t="s">
        <v>9184</v>
      </c>
      <c r="M439" s="4" t="s">
        <v>12244</v>
      </c>
      <c r="N439" s="4" t="s">
        <v>1907</v>
      </c>
      <c r="O439" s="4" t="s">
        <v>1908</v>
      </c>
      <c r="P439" s="5">
        <v>0</v>
      </c>
      <c r="Q439" s="5"/>
      <c r="R439" s="5"/>
      <c r="S439" s="5"/>
      <c r="T439" s="5">
        <v>16010600</v>
      </c>
      <c r="U439" s="5">
        <v>20373258</v>
      </c>
      <c r="V439" s="5">
        <v>26760254</v>
      </c>
      <c r="W439" s="5"/>
      <c r="X439" s="5"/>
      <c r="Y439" s="5"/>
      <c r="Z439" s="5">
        <v>16010600</v>
      </c>
      <c r="AA439" s="5">
        <v>20373258</v>
      </c>
      <c r="AB439" s="5">
        <v>26760254</v>
      </c>
      <c r="AC439" s="4"/>
      <c r="AD439" s="6">
        <v>44048</v>
      </c>
      <c r="AE439" s="4" t="s">
        <v>33</v>
      </c>
    </row>
    <row r="440" spans="1:31" ht="255" x14ac:dyDescent="0.25">
      <c r="A440" s="4" t="s">
        <v>26</v>
      </c>
      <c r="B440" s="4" t="s">
        <v>11923</v>
      </c>
      <c r="C440" s="4" t="s">
        <v>1943</v>
      </c>
      <c r="D440" s="6">
        <v>31260</v>
      </c>
      <c r="E440" s="6"/>
      <c r="F440" s="4" t="s">
        <v>28</v>
      </c>
      <c r="G440" s="4" t="s">
        <v>71</v>
      </c>
      <c r="H440" s="4">
        <v>253</v>
      </c>
      <c r="I440" s="4" t="s">
        <v>1944</v>
      </c>
      <c r="J440" s="4" t="s">
        <v>1945</v>
      </c>
      <c r="K440" s="4"/>
      <c r="L440" s="4" t="s">
        <v>9217</v>
      </c>
      <c r="M440" s="4" t="s">
        <v>1946</v>
      </c>
      <c r="N440" s="4" t="s">
        <v>1947</v>
      </c>
      <c r="O440" s="4"/>
      <c r="P440" s="5">
        <v>4485000</v>
      </c>
      <c r="Q440" s="5">
        <v>653116</v>
      </c>
      <c r="R440" s="5">
        <v>917162</v>
      </c>
      <c r="S440" s="5">
        <v>1299176</v>
      </c>
      <c r="T440" s="5">
        <v>8997081</v>
      </c>
      <c r="U440" s="5">
        <v>11454725</v>
      </c>
      <c r="V440" s="5">
        <v>15012456</v>
      </c>
      <c r="W440" s="5">
        <v>6279470</v>
      </c>
      <c r="X440" s="5">
        <v>7357534</v>
      </c>
      <c r="Y440" s="5">
        <v>9117020</v>
      </c>
      <c r="Z440" s="5">
        <v>15929667</v>
      </c>
      <c r="AA440" s="5">
        <v>19729421</v>
      </c>
      <c r="AB440" s="5">
        <v>25428652</v>
      </c>
      <c r="AC440" s="4" t="s">
        <v>12245</v>
      </c>
      <c r="AD440" s="6">
        <v>44833.603506944397</v>
      </c>
      <c r="AE440" s="4" t="s">
        <v>33</v>
      </c>
    </row>
    <row r="441" spans="1:31" ht="255" x14ac:dyDescent="0.25">
      <c r="A441" s="4" t="s">
        <v>26</v>
      </c>
      <c r="B441" s="4" t="s">
        <v>11923</v>
      </c>
      <c r="C441" s="4" t="s">
        <v>1948</v>
      </c>
      <c r="D441" s="6">
        <v>25569</v>
      </c>
      <c r="E441" s="6"/>
      <c r="F441" s="4" t="s">
        <v>28</v>
      </c>
      <c r="G441" s="4" t="s">
        <v>29</v>
      </c>
      <c r="H441" s="4">
        <v>299</v>
      </c>
      <c r="I441" s="4" t="s">
        <v>1949</v>
      </c>
      <c r="J441" s="4" t="s">
        <v>1190</v>
      </c>
      <c r="K441" s="4" t="s">
        <v>1458</v>
      </c>
      <c r="L441" s="4" t="s">
        <v>9153</v>
      </c>
      <c r="M441" s="4" t="s">
        <v>1950</v>
      </c>
      <c r="N441" s="4" t="s">
        <v>12246</v>
      </c>
      <c r="O441" s="4" t="s">
        <v>9307</v>
      </c>
      <c r="P441" s="5">
        <v>0</v>
      </c>
      <c r="Q441" s="5"/>
      <c r="R441" s="5"/>
      <c r="S441" s="5"/>
      <c r="T441" s="5">
        <v>15890605</v>
      </c>
      <c r="U441" s="5">
        <v>19465359</v>
      </c>
      <c r="V441" s="5">
        <v>24640242</v>
      </c>
      <c r="W441" s="5"/>
      <c r="X441" s="5"/>
      <c r="Y441" s="5"/>
      <c r="Z441" s="5">
        <v>15890605</v>
      </c>
      <c r="AA441" s="5">
        <v>19465359</v>
      </c>
      <c r="AB441" s="5">
        <v>24640242</v>
      </c>
      <c r="AC441" s="4"/>
      <c r="AD441" s="6">
        <v>44048</v>
      </c>
      <c r="AE441" s="4" t="s">
        <v>33</v>
      </c>
    </row>
    <row r="442" spans="1:31" ht="165.75" x14ac:dyDescent="0.25">
      <c r="A442" s="4" t="s">
        <v>26</v>
      </c>
      <c r="B442" s="4" t="s">
        <v>1037</v>
      </c>
      <c r="C442" s="4" t="s">
        <v>1951</v>
      </c>
      <c r="D442" s="6">
        <v>26379</v>
      </c>
      <c r="E442" s="6"/>
      <c r="F442" s="4" t="s">
        <v>28</v>
      </c>
      <c r="G442" s="4" t="s">
        <v>1039</v>
      </c>
      <c r="H442" s="4">
        <v>820</v>
      </c>
      <c r="I442" s="4" t="s">
        <v>1952</v>
      </c>
      <c r="J442" s="4" t="s">
        <v>1953</v>
      </c>
      <c r="K442" s="4"/>
      <c r="L442" s="4" t="s">
        <v>9308</v>
      </c>
      <c r="M442" s="4" t="s">
        <v>1954</v>
      </c>
      <c r="N442" s="4" t="s">
        <v>1955</v>
      </c>
      <c r="O442" s="4"/>
      <c r="P442" s="5">
        <v>0</v>
      </c>
      <c r="Q442" s="5">
        <v>3420131</v>
      </c>
      <c r="R442" s="5">
        <v>3996536</v>
      </c>
      <c r="S442" s="5">
        <v>4832533</v>
      </c>
      <c r="T442" s="5"/>
      <c r="U442" s="5"/>
      <c r="V442" s="5"/>
      <c r="W442" s="5">
        <v>12396213</v>
      </c>
      <c r="X442" s="5">
        <v>15472194</v>
      </c>
      <c r="Y442" s="5">
        <v>20467536</v>
      </c>
      <c r="Z442" s="5">
        <v>15816344</v>
      </c>
      <c r="AA442" s="5">
        <v>19468730</v>
      </c>
      <c r="AB442" s="5">
        <v>25300069</v>
      </c>
      <c r="AC442" s="4"/>
      <c r="AD442" s="6">
        <v>45904.630960648101</v>
      </c>
      <c r="AE442" s="4" t="s">
        <v>33</v>
      </c>
    </row>
    <row r="443" spans="1:31" ht="409.5" x14ac:dyDescent="0.25">
      <c r="A443" s="4" t="s">
        <v>26</v>
      </c>
      <c r="B443" s="4" t="s">
        <v>11923</v>
      </c>
      <c r="C443" s="4" t="s">
        <v>1970</v>
      </c>
      <c r="D443" s="6">
        <v>29221</v>
      </c>
      <c r="E443" s="6"/>
      <c r="F443" s="4" t="s">
        <v>28</v>
      </c>
      <c r="G443" s="4" t="s">
        <v>71</v>
      </c>
      <c r="H443" s="4">
        <v>79</v>
      </c>
      <c r="I443" s="4" t="s">
        <v>1971</v>
      </c>
      <c r="J443" s="4" t="s">
        <v>1440</v>
      </c>
      <c r="K443" s="4"/>
      <c r="L443" s="4" t="s">
        <v>9222</v>
      </c>
      <c r="M443" s="4" t="s">
        <v>12247</v>
      </c>
      <c r="N443" s="4" t="s">
        <v>1972</v>
      </c>
      <c r="O443" s="4"/>
      <c r="P443" s="5">
        <v>0</v>
      </c>
      <c r="Q443" s="5">
        <v>993366</v>
      </c>
      <c r="R443" s="5">
        <v>1888799</v>
      </c>
      <c r="S443" s="5">
        <v>3188567</v>
      </c>
      <c r="T443" s="5">
        <v>10168621</v>
      </c>
      <c r="U443" s="5">
        <v>14305680</v>
      </c>
      <c r="V443" s="5">
        <v>20295855</v>
      </c>
      <c r="W443" s="5">
        <v>4580885</v>
      </c>
      <c r="X443" s="5">
        <v>6663491</v>
      </c>
      <c r="Y443" s="5">
        <v>10024944</v>
      </c>
      <c r="Z443" s="5">
        <v>15742872</v>
      </c>
      <c r="AA443" s="5">
        <v>22857970</v>
      </c>
      <c r="AB443" s="5">
        <v>33509366</v>
      </c>
      <c r="AC443" s="4"/>
      <c r="AD443" s="6">
        <v>45902.403900463003</v>
      </c>
      <c r="AE443" s="4" t="s">
        <v>33</v>
      </c>
    </row>
    <row r="444" spans="1:31" ht="293.25" x14ac:dyDescent="0.25">
      <c r="A444" s="4" t="s">
        <v>26</v>
      </c>
      <c r="B444" s="4" t="s">
        <v>11923</v>
      </c>
      <c r="C444" s="4" t="s">
        <v>1956</v>
      </c>
      <c r="D444" s="6">
        <v>28642</v>
      </c>
      <c r="E444" s="6"/>
      <c r="F444" s="4" t="s">
        <v>28</v>
      </c>
      <c r="G444" s="4" t="s">
        <v>71</v>
      </c>
      <c r="H444" s="4">
        <v>187</v>
      </c>
      <c r="I444" s="4" t="s">
        <v>1957</v>
      </c>
      <c r="J444" s="4" t="s">
        <v>93</v>
      </c>
      <c r="K444" s="4" t="s">
        <v>1958</v>
      </c>
      <c r="L444" s="4" t="s">
        <v>9153</v>
      </c>
      <c r="M444" s="4" t="s">
        <v>12248</v>
      </c>
      <c r="N444" s="4" t="s">
        <v>1959</v>
      </c>
      <c r="O444" s="4" t="s">
        <v>1960</v>
      </c>
      <c r="P444" s="5">
        <v>0</v>
      </c>
      <c r="Q444" s="5">
        <v>351386</v>
      </c>
      <c r="R444" s="5">
        <v>573577</v>
      </c>
      <c r="S444" s="5">
        <v>896072</v>
      </c>
      <c r="T444" s="5">
        <v>11517235</v>
      </c>
      <c r="U444" s="5">
        <v>14741969</v>
      </c>
      <c r="V444" s="5">
        <v>19410523</v>
      </c>
      <c r="W444" s="5">
        <v>3851337</v>
      </c>
      <c r="X444" s="5">
        <v>4389307</v>
      </c>
      <c r="Y444" s="5">
        <v>5287534</v>
      </c>
      <c r="Z444" s="5">
        <v>15719958</v>
      </c>
      <c r="AA444" s="5">
        <v>19704853</v>
      </c>
      <c r="AB444" s="5">
        <v>25594129</v>
      </c>
      <c r="AC444" s="4"/>
      <c r="AD444" s="6">
        <v>44846.473564814798</v>
      </c>
      <c r="AE444" s="4" t="s">
        <v>33</v>
      </c>
    </row>
    <row r="445" spans="1:31" ht="153" x14ac:dyDescent="0.25">
      <c r="A445" s="4" t="s">
        <v>26</v>
      </c>
      <c r="B445" s="4" t="s">
        <v>11923</v>
      </c>
      <c r="C445" s="4" t="s">
        <v>1965</v>
      </c>
      <c r="D445" s="6">
        <v>39479</v>
      </c>
      <c r="E445" s="6"/>
      <c r="F445" s="4" t="s">
        <v>28</v>
      </c>
      <c r="G445" s="4" t="s">
        <v>71</v>
      </c>
      <c r="H445" s="4">
        <v>4173</v>
      </c>
      <c r="I445" s="4" t="s">
        <v>1966</v>
      </c>
      <c r="J445" s="4" t="s">
        <v>1967</v>
      </c>
      <c r="K445" s="4"/>
      <c r="L445" s="4" t="s">
        <v>9171</v>
      </c>
      <c r="M445" s="4" t="s">
        <v>1968</v>
      </c>
      <c r="N445" s="4" t="s">
        <v>1969</v>
      </c>
      <c r="O445" s="4"/>
      <c r="P445" s="5">
        <v>0</v>
      </c>
      <c r="Q445" s="5"/>
      <c r="R445" s="5"/>
      <c r="S445" s="5"/>
      <c r="T445" s="5">
        <v>15610624</v>
      </c>
      <c r="U445" s="5">
        <v>19973282</v>
      </c>
      <c r="V445" s="5">
        <v>26360278</v>
      </c>
      <c r="W445" s="5"/>
      <c r="X445" s="5"/>
      <c r="Y445" s="5"/>
      <c r="Z445" s="5">
        <v>15610624</v>
      </c>
      <c r="AA445" s="5">
        <v>19973282</v>
      </c>
      <c r="AB445" s="5">
        <v>26360278</v>
      </c>
      <c r="AC445" s="4"/>
      <c r="AD445" s="6">
        <v>44048</v>
      </c>
      <c r="AE445" s="4" t="s">
        <v>33</v>
      </c>
    </row>
    <row r="446" spans="1:31" ht="255" x14ac:dyDescent="0.25">
      <c r="A446" s="4" t="s">
        <v>26</v>
      </c>
      <c r="B446" s="4" t="s">
        <v>11923</v>
      </c>
      <c r="C446" s="4" t="s">
        <v>1973</v>
      </c>
      <c r="D446" s="6">
        <v>41426</v>
      </c>
      <c r="E446" s="6"/>
      <c r="F446" s="4" t="s">
        <v>28</v>
      </c>
      <c r="G446" s="4" t="s">
        <v>71</v>
      </c>
      <c r="H446" s="4">
        <v>3025</v>
      </c>
      <c r="I446" s="4" t="s">
        <v>1974</v>
      </c>
      <c r="J446" s="4" t="s">
        <v>1975</v>
      </c>
      <c r="K446" s="4"/>
      <c r="L446" s="4" t="s">
        <v>9161</v>
      </c>
      <c r="M446" s="4" t="s">
        <v>1976</v>
      </c>
      <c r="N446" s="4" t="s">
        <v>1977</v>
      </c>
      <c r="O446" s="4"/>
      <c r="P446" s="5">
        <v>0</v>
      </c>
      <c r="Q446" s="5"/>
      <c r="R446" s="5"/>
      <c r="S446" s="5"/>
      <c r="T446" s="5">
        <v>15594440</v>
      </c>
      <c r="U446" s="5">
        <v>19957098</v>
      </c>
      <c r="V446" s="5">
        <v>26344094</v>
      </c>
      <c r="W446" s="5"/>
      <c r="X446" s="5"/>
      <c r="Y446" s="5"/>
      <c r="Z446" s="5">
        <v>15594440</v>
      </c>
      <c r="AA446" s="5">
        <v>19957098</v>
      </c>
      <c r="AB446" s="5">
        <v>26344094</v>
      </c>
      <c r="AC446" s="4"/>
      <c r="AD446" s="6">
        <v>44074.569895833301</v>
      </c>
      <c r="AE446" s="4" t="s">
        <v>33</v>
      </c>
    </row>
    <row r="447" spans="1:31" ht="395.25" x14ac:dyDescent="0.25">
      <c r="A447" s="4" t="s">
        <v>26</v>
      </c>
      <c r="B447" s="4" t="s">
        <v>11923</v>
      </c>
      <c r="C447" s="4" t="s">
        <v>1035</v>
      </c>
      <c r="D447" s="6">
        <v>22798</v>
      </c>
      <c r="E447" s="6">
        <v>45366</v>
      </c>
      <c r="F447" s="4" t="s">
        <v>176</v>
      </c>
      <c r="G447" s="4" t="s">
        <v>177</v>
      </c>
      <c r="H447" s="4">
        <v>161</v>
      </c>
      <c r="I447" s="4" t="s">
        <v>1036</v>
      </c>
      <c r="J447" s="4" t="s">
        <v>12227</v>
      </c>
      <c r="K447" s="4"/>
      <c r="L447" s="4" t="s">
        <v>9227</v>
      </c>
      <c r="M447" s="4" t="s">
        <v>12249</v>
      </c>
      <c r="N447" s="4" t="s">
        <v>12250</v>
      </c>
      <c r="O447" s="4"/>
      <c r="P447" s="5">
        <v>0</v>
      </c>
      <c r="Q447" s="5">
        <v>929413</v>
      </c>
      <c r="R447" s="5">
        <v>1589528</v>
      </c>
      <c r="S447" s="5">
        <v>2544560</v>
      </c>
      <c r="T447" s="5">
        <v>3960603</v>
      </c>
      <c r="U447" s="5">
        <v>5007030</v>
      </c>
      <c r="V447" s="5">
        <v>6524982</v>
      </c>
      <c r="W447" s="5">
        <v>10671866</v>
      </c>
      <c r="X447" s="5">
        <v>12285776</v>
      </c>
      <c r="Y447" s="5">
        <v>14980457</v>
      </c>
      <c r="Z447" s="5">
        <v>15561882</v>
      </c>
      <c r="AA447" s="5">
        <v>18882334</v>
      </c>
      <c r="AB447" s="5">
        <v>24049999</v>
      </c>
      <c r="AC447" s="4"/>
      <c r="AD447" s="6">
        <v>45856.448981481502</v>
      </c>
      <c r="AE447" s="4" t="s">
        <v>33</v>
      </c>
    </row>
    <row r="448" spans="1:31" ht="25.5" x14ac:dyDescent="0.25">
      <c r="A448" s="4" t="s">
        <v>26</v>
      </c>
      <c r="B448" s="4" t="s">
        <v>609</v>
      </c>
      <c r="C448" s="4" t="s">
        <v>1978</v>
      </c>
      <c r="D448" s="6">
        <v>39842</v>
      </c>
      <c r="E448" s="6"/>
      <c r="F448" s="4" t="s">
        <v>28</v>
      </c>
      <c r="G448" s="4" t="s">
        <v>611</v>
      </c>
      <c r="H448" s="4">
        <v>791</v>
      </c>
      <c r="I448" s="4" t="s">
        <v>1979</v>
      </c>
      <c r="J448" s="4" t="s">
        <v>1980</v>
      </c>
      <c r="K448" s="4"/>
      <c r="L448" s="4" t="s">
        <v>9189</v>
      </c>
      <c r="M448" s="4" t="s">
        <v>1981</v>
      </c>
      <c r="N448" s="4"/>
      <c r="O448" s="4"/>
      <c r="P448" s="5">
        <v>0</v>
      </c>
      <c r="Q448" s="5"/>
      <c r="R448" s="5"/>
      <c r="S448" s="5"/>
      <c r="T448" s="5"/>
      <c r="U448" s="5"/>
      <c r="V448" s="5"/>
      <c r="W448" s="5">
        <v>15515659</v>
      </c>
      <c r="X448" s="5">
        <v>15576361</v>
      </c>
      <c r="Y448" s="5">
        <v>15679203</v>
      </c>
      <c r="Z448" s="5">
        <v>15515659</v>
      </c>
      <c r="AA448" s="5">
        <v>15576361</v>
      </c>
      <c r="AB448" s="5">
        <v>15679203</v>
      </c>
      <c r="AC448" s="4"/>
      <c r="AD448" s="6">
        <v>44048</v>
      </c>
      <c r="AE448" s="4" t="s">
        <v>33</v>
      </c>
    </row>
    <row r="449" spans="1:31" ht="229.5" x14ac:dyDescent="0.25">
      <c r="A449" s="4" t="s">
        <v>26</v>
      </c>
      <c r="B449" s="4" t="s">
        <v>11923</v>
      </c>
      <c r="C449" s="4" t="s">
        <v>1982</v>
      </c>
      <c r="D449" s="6">
        <v>27851</v>
      </c>
      <c r="E449" s="6"/>
      <c r="F449" s="4" t="s">
        <v>28</v>
      </c>
      <c r="G449" s="4" t="s">
        <v>29</v>
      </c>
      <c r="H449" s="4">
        <v>433</v>
      </c>
      <c r="I449" s="4" t="s">
        <v>1983</v>
      </c>
      <c r="J449" s="4" t="s">
        <v>805</v>
      </c>
      <c r="K449" s="4"/>
      <c r="L449" s="4" t="s">
        <v>9217</v>
      </c>
      <c r="M449" s="4" t="s">
        <v>1984</v>
      </c>
      <c r="N449" s="4" t="s">
        <v>1985</v>
      </c>
      <c r="O449" s="4"/>
      <c r="P449" s="5">
        <v>0</v>
      </c>
      <c r="Q449" s="5"/>
      <c r="R449" s="5"/>
      <c r="S449" s="5"/>
      <c r="T449" s="5">
        <v>11177924</v>
      </c>
      <c r="U449" s="5">
        <v>13080764</v>
      </c>
      <c r="V449" s="5">
        <v>15836637</v>
      </c>
      <c r="W449" s="5">
        <v>4207021</v>
      </c>
      <c r="X449" s="5">
        <v>4746053</v>
      </c>
      <c r="Y449" s="5">
        <v>5625796</v>
      </c>
      <c r="Z449" s="5">
        <v>15384945</v>
      </c>
      <c r="AA449" s="5">
        <v>17826817</v>
      </c>
      <c r="AB449" s="5">
        <v>21462433</v>
      </c>
      <c r="AC449" s="4"/>
      <c r="AD449" s="6">
        <v>44048</v>
      </c>
      <c r="AE449" s="4" t="s">
        <v>33</v>
      </c>
    </row>
    <row r="450" spans="1:31" ht="242.25" x14ac:dyDescent="0.25">
      <c r="A450" s="4" t="s">
        <v>26</v>
      </c>
      <c r="B450" s="4" t="s">
        <v>11923</v>
      </c>
      <c r="C450" s="4" t="s">
        <v>1810</v>
      </c>
      <c r="D450" s="6">
        <v>25965</v>
      </c>
      <c r="E450" s="6">
        <v>44561</v>
      </c>
      <c r="F450" s="4" t="s">
        <v>176</v>
      </c>
      <c r="G450" s="4" t="s">
        <v>360</v>
      </c>
      <c r="H450" s="4">
        <v>253</v>
      </c>
      <c r="I450" s="4" t="s">
        <v>1811</v>
      </c>
      <c r="J450" s="4" t="s">
        <v>1812</v>
      </c>
      <c r="K450" s="4" t="s">
        <v>1813</v>
      </c>
      <c r="L450" s="4" t="s">
        <v>9216</v>
      </c>
      <c r="M450" s="4" t="s">
        <v>12251</v>
      </c>
      <c r="N450" s="4" t="s">
        <v>9300</v>
      </c>
      <c r="O450" s="4" t="s">
        <v>1814</v>
      </c>
      <c r="P450" s="5">
        <v>0</v>
      </c>
      <c r="Q450" s="5"/>
      <c r="R450" s="5"/>
      <c r="S450" s="5"/>
      <c r="T450" s="5">
        <v>3193600</v>
      </c>
      <c r="U450" s="5">
        <v>3785681</v>
      </c>
      <c r="V450" s="5">
        <v>4643339</v>
      </c>
      <c r="W450" s="5">
        <v>12162994</v>
      </c>
      <c r="X450" s="5">
        <v>13964616</v>
      </c>
      <c r="Y450" s="5">
        <v>16997488</v>
      </c>
      <c r="Z450" s="5">
        <v>15356594</v>
      </c>
      <c r="AA450" s="5">
        <v>17750297</v>
      </c>
      <c r="AB450" s="5">
        <v>21640827</v>
      </c>
      <c r="AC450" s="4"/>
      <c r="AD450" s="6">
        <v>45586.383125</v>
      </c>
      <c r="AE450" s="4" t="s">
        <v>33</v>
      </c>
    </row>
    <row r="451" spans="1:31" ht="409.5" x14ac:dyDescent="0.25">
      <c r="A451" s="4" t="s">
        <v>26</v>
      </c>
      <c r="B451" s="4" t="s">
        <v>11923</v>
      </c>
      <c r="C451" s="4" t="s">
        <v>1986</v>
      </c>
      <c r="D451" s="6">
        <v>27364</v>
      </c>
      <c r="E451" s="6">
        <v>45366</v>
      </c>
      <c r="F451" s="4" t="s">
        <v>176</v>
      </c>
      <c r="G451" s="4" t="s">
        <v>177</v>
      </c>
      <c r="H451" s="4">
        <v>20</v>
      </c>
      <c r="I451" s="4" t="s">
        <v>1987</v>
      </c>
      <c r="J451" s="4" t="s">
        <v>935</v>
      </c>
      <c r="K451" s="4" t="s">
        <v>1462</v>
      </c>
      <c r="L451" s="4" t="s">
        <v>9309</v>
      </c>
      <c r="M451" s="4" t="s">
        <v>1988</v>
      </c>
      <c r="N451" s="4" t="s">
        <v>1989</v>
      </c>
      <c r="O451" s="4" t="s">
        <v>1990</v>
      </c>
      <c r="P451" s="5">
        <v>0</v>
      </c>
      <c r="Q451" s="5">
        <v>1360941</v>
      </c>
      <c r="R451" s="5">
        <v>3569935</v>
      </c>
      <c r="S451" s="5">
        <v>6769978</v>
      </c>
      <c r="T451" s="5">
        <v>3985608</v>
      </c>
      <c r="U451" s="5">
        <v>5821398</v>
      </c>
      <c r="V451" s="5">
        <v>8479104</v>
      </c>
      <c r="W451" s="5">
        <v>9620129</v>
      </c>
      <c r="X451" s="5">
        <v>15215451</v>
      </c>
      <c r="Y451" s="5">
        <v>24083859</v>
      </c>
      <c r="Z451" s="5">
        <v>14966678</v>
      </c>
      <c r="AA451" s="5">
        <v>24606784</v>
      </c>
      <c r="AB451" s="5">
        <v>39332941</v>
      </c>
      <c r="AC451" s="4"/>
      <c r="AD451" s="6">
        <v>44833.603506944397</v>
      </c>
      <c r="AE451" s="4" t="s">
        <v>33</v>
      </c>
    </row>
    <row r="452" spans="1:31" ht="127.5" x14ac:dyDescent="0.25">
      <c r="A452" s="4" t="s">
        <v>26</v>
      </c>
      <c r="B452" s="4" t="s">
        <v>11923</v>
      </c>
      <c r="C452" s="4" t="s">
        <v>1991</v>
      </c>
      <c r="D452" s="6">
        <v>34121</v>
      </c>
      <c r="E452" s="6">
        <v>44052</v>
      </c>
      <c r="F452" s="4" t="s">
        <v>176</v>
      </c>
      <c r="G452" s="4" t="s">
        <v>360</v>
      </c>
      <c r="H452" s="4">
        <v>1135</v>
      </c>
      <c r="I452" s="4" t="s">
        <v>1992</v>
      </c>
      <c r="J452" s="4" t="s">
        <v>967</v>
      </c>
      <c r="K452" s="4" t="s">
        <v>1993</v>
      </c>
      <c r="L452" s="4" t="s">
        <v>9310</v>
      </c>
      <c r="M452" s="4" t="s">
        <v>1994</v>
      </c>
      <c r="N452" s="4" t="s">
        <v>1995</v>
      </c>
      <c r="O452" s="4" t="s">
        <v>1996</v>
      </c>
      <c r="P452" s="5">
        <v>5000000</v>
      </c>
      <c r="Q452" s="5"/>
      <c r="R452" s="5"/>
      <c r="S452" s="5"/>
      <c r="T452" s="5">
        <v>14933208</v>
      </c>
      <c r="U452" s="5">
        <v>23658524</v>
      </c>
      <c r="V452" s="5">
        <v>36432516</v>
      </c>
      <c r="W452" s="5"/>
      <c r="X452" s="5"/>
      <c r="Y452" s="5"/>
      <c r="Z452" s="5">
        <v>14933208</v>
      </c>
      <c r="AA452" s="5">
        <v>23658524</v>
      </c>
      <c r="AB452" s="5">
        <v>36432516</v>
      </c>
      <c r="AC452" s="4" t="s">
        <v>12252</v>
      </c>
      <c r="AD452" s="6">
        <v>44153.377349536997</v>
      </c>
      <c r="AE452" s="4" t="s">
        <v>33</v>
      </c>
    </row>
    <row r="453" spans="1:31" ht="409.5" x14ac:dyDescent="0.25">
      <c r="A453" s="4" t="s">
        <v>26</v>
      </c>
      <c r="B453" s="4" t="s">
        <v>11923</v>
      </c>
      <c r="C453" s="4" t="s">
        <v>1997</v>
      </c>
      <c r="D453" s="6">
        <v>22767</v>
      </c>
      <c r="E453" s="6"/>
      <c r="F453" s="4" t="s">
        <v>28</v>
      </c>
      <c r="G453" s="4" t="s">
        <v>71</v>
      </c>
      <c r="H453" s="4">
        <v>59</v>
      </c>
      <c r="I453" s="4" t="s">
        <v>1998</v>
      </c>
      <c r="J453" s="4" t="s">
        <v>677</v>
      </c>
      <c r="K453" s="4"/>
      <c r="L453" s="4" t="s">
        <v>9202</v>
      </c>
      <c r="M453" s="4" t="s">
        <v>1999</v>
      </c>
      <c r="N453" s="4" t="s">
        <v>2000</v>
      </c>
      <c r="O453" s="4"/>
      <c r="P453" s="5">
        <v>0</v>
      </c>
      <c r="Q453" s="5">
        <v>2297428</v>
      </c>
      <c r="R453" s="5">
        <v>4194060</v>
      </c>
      <c r="S453" s="5">
        <v>6940122</v>
      </c>
      <c r="T453" s="5">
        <v>7004911</v>
      </c>
      <c r="U453" s="5">
        <v>10278057</v>
      </c>
      <c r="V453" s="5">
        <v>15016878</v>
      </c>
      <c r="W453" s="5">
        <v>5613374</v>
      </c>
      <c r="X453" s="5">
        <v>8529715</v>
      </c>
      <c r="Y453" s="5">
        <v>13492645</v>
      </c>
      <c r="Z453" s="5">
        <v>14915713</v>
      </c>
      <c r="AA453" s="5">
        <v>23001832</v>
      </c>
      <c r="AB453" s="5">
        <v>35449645</v>
      </c>
      <c r="AC453" s="4"/>
      <c r="AD453" s="6">
        <v>45250.604212963</v>
      </c>
      <c r="AE453" s="4" t="s">
        <v>33</v>
      </c>
    </row>
    <row r="454" spans="1:31" ht="409.5" x14ac:dyDescent="0.25">
      <c r="A454" s="4" t="s">
        <v>26</v>
      </c>
      <c r="B454" s="4" t="s">
        <v>11923</v>
      </c>
      <c r="C454" s="4" t="s">
        <v>2001</v>
      </c>
      <c r="D454" s="6">
        <v>24442</v>
      </c>
      <c r="E454" s="6"/>
      <c r="F454" s="4" t="s">
        <v>28</v>
      </c>
      <c r="G454" s="4" t="s">
        <v>71</v>
      </c>
      <c r="H454" s="4">
        <v>167</v>
      </c>
      <c r="I454" s="4" t="s">
        <v>2002</v>
      </c>
      <c r="J454" s="4" t="s">
        <v>4867</v>
      </c>
      <c r="K454" s="4" t="s">
        <v>9311</v>
      </c>
      <c r="L454" s="4" t="s">
        <v>9153</v>
      </c>
      <c r="M454" s="4" t="s">
        <v>12253</v>
      </c>
      <c r="N454" s="4" t="s">
        <v>9312</v>
      </c>
      <c r="O454" s="4" t="s">
        <v>9313</v>
      </c>
      <c r="P454" s="5">
        <v>0</v>
      </c>
      <c r="Q454" s="5">
        <v>608508</v>
      </c>
      <c r="R454" s="5">
        <v>885682</v>
      </c>
      <c r="S454" s="5">
        <v>1289936</v>
      </c>
      <c r="T454" s="5">
        <v>8318733</v>
      </c>
      <c r="U454" s="5">
        <v>10776375</v>
      </c>
      <c r="V454" s="5">
        <v>14334107</v>
      </c>
      <c r="W454" s="5">
        <v>5960820</v>
      </c>
      <c r="X454" s="5">
        <v>7037291</v>
      </c>
      <c r="Y454" s="5">
        <v>8824503</v>
      </c>
      <c r="Z454" s="5">
        <v>14888061</v>
      </c>
      <c r="AA454" s="5">
        <v>18699348</v>
      </c>
      <c r="AB454" s="5">
        <v>24448546</v>
      </c>
      <c r="AC454" s="4"/>
      <c r="AD454" s="6">
        <v>44833.603506944397</v>
      </c>
      <c r="AE454" s="4" t="s">
        <v>33</v>
      </c>
    </row>
    <row r="455" spans="1:31" ht="140.25" x14ac:dyDescent="0.25">
      <c r="A455" s="4" t="s">
        <v>26</v>
      </c>
      <c r="B455" s="4" t="s">
        <v>1037</v>
      </c>
      <c r="C455" s="4" t="s">
        <v>2003</v>
      </c>
      <c r="D455" s="6">
        <v>27050</v>
      </c>
      <c r="E455" s="6"/>
      <c r="F455" s="4" t="s">
        <v>28</v>
      </c>
      <c r="G455" s="4" t="s">
        <v>1039</v>
      </c>
      <c r="H455" s="4">
        <v>1188</v>
      </c>
      <c r="I455" s="4" t="s">
        <v>2004</v>
      </c>
      <c r="J455" s="4" t="s">
        <v>1583</v>
      </c>
      <c r="K455" s="4"/>
      <c r="L455" s="4" t="s">
        <v>9281</v>
      </c>
      <c r="M455" s="4" t="s">
        <v>12254</v>
      </c>
      <c r="N455" s="4" t="s">
        <v>2005</v>
      </c>
      <c r="O455" s="4"/>
      <c r="P455" s="5">
        <v>8750000</v>
      </c>
      <c r="Q455" s="5">
        <v>6963523</v>
      </c>
      <c r="R455" s="5">
        <v>7984313</v>
      </c>
      <c r="S455" s="5">
        <v>9465300</v>
      </c>
      <c r="T455" s="5"/>
      <c r="U455" s="5"/>
      <c r="V455" s="5"/>
      <c r="W455" s="5">
        <v>7834578</v>
      </c>
      <c r="X455" s="5">
        <v>9450612</v>
      </c>
      <c r="Y455" s="5">
        <v>12108325</v>
      </c>
      <c r="Z455" s="5">
        <v>14798101</v>
      </c>
      <c r="AA455" s="5">
        <v>17434925</v>
      </c>
      <c r="AB455" s="5">
        <v>21573625</v>
      </c>
      <c r="AC455" s="4" t="s">
        <v>12255</v>
      </c>
      <c r="AD455" s="6">
        <v>45831.391620370399</v>
      </c>
      <c r="AE455" s="4" t="s">
        <v>33</v>
      </c>
    </row>
    <row r="456" spans="1:31" ht="306" x14ac:dyDescent="0.25">
      <c r="A456" s="4" t="s">
        <v>26</v>
      </c>
      <c r="B456" s="4" t="s">
        <v>11923</v>
      </c>
      <c r="C456" s="4" t="s">
        <v>2006</v>
      </c>
      <c r="D456" s="6">
        <v>27364</v>
      </c>
      <c r="E456" s="6">
        <v>45366</v>
      </c>
      <c r="F456" s="4" t="s">
        <v>176</v>
      </c>
      <c r="G456" s="4" t="s">
        <v>177</v>
      </c>
      <c r="H456" s="4">
        <v>187</v>
      </c>
      <c r="I456" s="4" t="s">
        <v>2007</v>
      </c>
      <c r="J456" s="4" t="s">
        <v>882</v>
      </c>
      <c r="K456" s="4" t="s">
        <v>2008</v>
      </c>
      <c r="L456" s="4" t="s">
        <v>9216</v>
      </c>
      <c r="M456" s="4" t="s">
        <v>9314</v>
      </c>
      <c r="N456" s="4" t="s">
        <v>2009</v>
      </c>
      <c r="O456" s="4" t="s">
        <v>2010</v>
      </c>
      <c r="P456" s="5">
        <v>0</v>
      </c>
      <c r="Q456" s="5">
        <v>912054</v>
      </c>
      <c r="R456" s="5">
        <v>1578629</v>
      </c>
      <c r="S456" s="5">
        <v>2546115</v>
      </c>
      <c r="T456" s="5">
        <v>7415681</v>
      </c>
      <c r="U456" s="5">
        <v>8920088</v>
      </c>
      <c r="V456" s="5">
        <v>11099366</v>
      </c>
      <c r="W456" s="5">
        <v>6451632</v>
      </c>
      <c r="X456" s="5">
        <v>7527572</v>
      </c>
      <c r="Y456" s="5">
        <v>9324026</v>
      </c>
      <c r="Z456" s="5">
        <v>14779367</v>
      </c>
      <c r="AA456" s="5">
        <v>18026289</v>
      </c>
      <c r="AB456" s="5">
        <v>22969507</v>
      </c>
      <c r="AC456" s="4"/>
      <c r="AD456" s="6">
        <v>44833.603506944397</v>
      </c>
      <c r="AE456" s="4" t="s">
        <v>33</v>
      </c>
    </row>
    <row r="457" spans="1:31" ht="216.75" x14ac:dyDescent="0.25">
      <c r="A457" s="4" t="s">
        <v>26</v>
      </c>
      <c r="B457" s="4" t="s">
        <v>11923</v>
      </c>
      <c r="C457" s="4" t="s">
        <v>2011</v>
      </c>
      <c r="D457" s="6">
        <v>30498</v>
      </c>
      <c r="E457" s="6"/>
      <c r="F457" s="4" t="s">
        <v>28</v>
      </c>
      <c r="G457" s="4" t="s">
        <v>71</v>
      </c>
      <c r="H457" s="4">
        <v>636</v>
      </c>
      <c r="I457" s="4" t="s">
        <v>2012</v>
      </c>
      <c r="J457" s="4" t="s">
        <v>967</v>
      </c>
      <c r="K457" s="4" t="s">
        <v>2013</v>
      </c>
      <c r="L457" s="4" t="s">
        <v>9224</v>
      </c>
      <c r="M457" s="4" t="s">
        <v>2014</v>
      </c>
      <c r="N457" s="4" t="s">
        <v>2015</v>
      </c>
      <c r="O457" s="4" t="s">
        <v>2016</v>
      </c>
      <c r="P457" s="5">
        <v>7610000</v>
      </c>
      <c r="Q457" s="5"/>
      <c r="R457" s="5"/>
      <c r="S457" s="5"/>
      <c r="T457" s="5">
        <v>14766848</v>
      </c>
      <c r="U457" s="5">
        <v>19129506</v>
      </c>
      <c r="V457" s="5">
        <v>25516502</v>
      </c>
      <c r="W457" s="5"/>
      <c r="X457" s="5"/>
      <c r="Y457" s="5"/>
      <c r="Z457" s="5">
        <v>14766848</v>
      </c>
      <c r="AA457" s="5">
        <v>19129506</v>
      </c>
      <c r="AB457" s="5">
        <v>25516502</v>
      </c>
      <c r="AC457" s="4" t="s">
        <v>12256</v>
      </c>
      <c r="AD457" s="6">
        <v>44048</v>
      </c>
      <c r="AE457" s="4" t="s">
        <v>33</v>
      </c>
    </row>
    <row r="458" spans="1:31" ht="216.75" x14ac:dyDescent="0.25">
      <c r="A458" s="4" t="s">
        <v>26</v>
      </c>
      <c r="B458" s="4" t="s">
        <v>11923</v>
      </c>
      <c r="C458" s="4" t="s">
        <v>2017</v>
      </c>
      <c r="D458" s="6">
        <v>27485</v>
      </c>
      <c r="E458" s="6">
        <v>44774</v>
      </c>
      <c r="F458" s="4" t="s">
        <v>176</v>
      </c>
      <c r="G458" s="4" t="s">
        <v>360</v>
      </c>
      <c r="H458" s="4">
        <v>292</v>
      </c>
      <c r="I458" s="4" t="s">
        <v>2018</v>
      </c>
      <c r="J458" s="4" t="s">
        <v>307</v>
      </c>
      <c r="K458" s="4" t="s">
        <v>2019</v>
      </c>
      <c r="L458" s="4" t="s">
        <v>9165</v>
      </c>
      <c r="M458" s="4" t="s">
        <v>2020</v>
      </c>
      <c r="N458" s="4" t="s">
        <v>2021</v>
      </c>
      <c r="O458" s="4" t="s">
        <v>2022</v>
      </c>
      <c r="P458" s="5">
        <v>3625000</v>
      </c>
      <c r="Q458" s="5"/>
      <c r="R458" s="5"/>
      <c r="S458" s="5"/>
      <c r="T458" s="5">
        <v>9706055</v>
      </c>
      <c r="U458" s="5">
        <v>11735492</v>
      </c>
      <c r="V458" s="5">
        <v>14674262</v>
      </c>
      <c r="W458" s="5">
        <v>5054262</v>
      </c>
      <c r="X458" s="5">
        <v>5592232</v>
      </c>
      <c r="Y458" s="5">
        <v>6490459</v>
      </c>
      <c r="Z458" s="5">
        <v>14760317</v>
      </c>
      <c r="AA458" s="5">
        <v>17327724</v>
      </c>
      <c r="AB458" s="5">
        <v>21164721</v>
      </c>
      <c r="AC458" s="4" t="s">
        <v>12257</v>
      </c>
      <c r="AD458" s="6">
        <v>44540.370069444398</v>
      </c>
      <c r="AE458" s="4" t="s">
        <v>33</v>
      </c>
    </row>
    <row r="459" spans="1:31" ht="76.5" x14ac:dyDescent="0.25">
      <c r="A459" s="4" t="s">
        <v>26</v>
      </c>
      <c r="B459" s="4" t="s">
        <v>11923</v>
      </c>
      <c r="C459" s="4" t="s">
        <v>2023</v>
      </c>
      <c r="D459" s="6">
        <v>44228</v>
      </c>
      <c r="E459" s="6"/>
      <c r="F459" s="4" t="s">
        <v>28</v>
      </c>
      <c r="G459" s="4" t="s">
        <v>71</v>
      </c>
      <c r="H459" s="4">
        <v>4776</v>
      </c>
      <c r="I459" s="4" t="s">
        <v>2024</v>
      </c>
      <c r="J459" s="4" t="s">
        <v>2025</v>
      </c>
      <c r="K459" s="4"/>
      <c r="L459" s="4" t="s">
        <v>9272</v>
      </c>
      <c r="M459" s="4" t="s">
        <v>12258</v>
      </c>
      <c r="N459" s="4" t="s">
        <v>2026</v>
      </c>
      <c r="O459" s="4"/>
      <c r="P459" s="5">
        <v>16311804</v>
      </c>
      <c r="Q459" s="5">
        <v>344820</v>
      </c>
      <c r="R459" s="5">
        <v>464958</v>
      </c>
      <c r="S459" s="5">
        <v>641418</v>
      </c>
      <c r="T459" s="5">
        <v>14326308</v>
      </c>
      <c r="U459" s="5">
        <v>18688966</v>
      </c>
      <c r="V459" s="5">
        <v>25075962</v>
      </c>
      <c r="W459" s="5"/>
      <c r="X459" s="5"/>
      <c r="Y459" s="5"/>
      <c r="Z459" s="5">
        <v>14671128</v>
      </c>
      <c r="AA459" s="5">
        <v>19153924</v>
      </c>
      <c r="AB459" s="5">
        <v>25717380</v>
      </c>
      <c r="AC459" s="4" t="s">
        <v>12259</v>
      </c>
      <c r="AD459" s="6">
        <v>45580.383553240703</v>
      </c>
      <c r="AE459" s="4" t="s">
        <v>33</v>
      </c>
    </row>
    <row r="460" spans="1:31" ht="369.75" x14ac:dyDescent="0.25">
      <c r="A460" s="4" t="s">
        <v>26</v>
      </c>
      <c r="B460" s="4" t="s">
        <v>11923</v>
      </c>
      <c r="C460" s="4" t="s">
        <v>2027</v>
      </c>
      <c r="D460" s="6">
        <v>22798</v>
      </c>
      <c r="E460" s="6"/>
      <c r="F460" s="4" t="s">
        <v>28</v>
      </c>
      <c r="G460" s="4" t="s">
        <v>29</v>
      </c>
      <c r="H460" s="4">
        <v>217</v>
      </c>
      <c r="I460" s="4" t="s">
        <v>2028</v>
      </c>
      <c r="J460" s="4" t="s">
        <v>779</v>
      </c>
      <c r="K460" s="4" t="s">
        <v>2029</v>
      </c>
      <c r="L460" s="4" t="s">
        <v>9315</v>
      </c>
      <c r="M460" s="4" t="s">
        <v>2030</v>
      </c>
      <c r="N460" s="4" t="s">
        <v>2031</v>
      </c>
      <c r="O460" s="4" t="s">
        <v>2032</v>
      </c>
      <c r="P460" s="5">
        <v>10208374</v>
      </c>
      <c r="Q460" s="5">
        <v>899605</v>
      </c>
      <c r="R460" s="5">
        <v>1385841</v>
      </c>
      <c r="S460" s="5">
        <v>2090349</v>
      </c>
      <c r="T460" s="5">
        <v>10887553</v>
      </c>
      <c r="U460" s="5">
        <v>13888864</v>
      </c>
      <c r="V460" s="5">
        <v>18233988</v>
      </c>
      <c r="W460" s="5">
        <v>2673445</v>
      </c>
      <c r="X460" s="5">
        <v>3212477</v>
      </c>
      <c r="Y460" s="5">
        <v>4092220</v>
      </c>
      <c r="Z460" s="5">
        <v>14460603</v>
      </c>
      <c r="AA460" s="5">
        <v>18487182</v>
      </c>
      <c r="AB460" s="5">
        <v>24416557</v>
      </c>
      <c r="AC460" s="4" t="s">
        <v>12260</v>
      </c>
      <c r="AD460" s="6">
        <v>44874.600127314799</v>
      </c>
      <c r="AE460" s="4" t="s">
        <v>33</v>
      </c>
    </row>
    <row r="461" spans="1:31" ht="178.5" x14ac:dyDescent="0.25">
      <c r="A461" s="4" t="s">
        <v>26</v>
      </c>
      <c r="B461" s="4" t="s">
        <v>11923</v>
      </c>
      <c r="C461" s="4" t="s">
        <v>2033</v>
      </c>
      <c r="D461" s="6">
        <v>30498</v>
      </c>
      <c r="E461" s="6">
        <v>44265</v>
      </c>
      <c r="F461" s="4" t="s">
        <v>176</v>
      </c>
      <c r="G461" s="4" t="s">
        <v>360</v>
      </c>
      <c r="H461" s="4">
        <v>381</v>
      </c>
      <c r="I461" s="4" t="s">
        <v>2034</v>
      </c>
      <c r="J461" s="4" t="s">
        <v>2035</v>
      </c>
      <c r="K461" s="4"/>
      <c r="L461" s="4" t="s">
        <v>9285</v>
      </c>
      <c r="M461" s="4" t="s">
        <v>2036</v>
      </c>
      <c r="N461" s="4" t="s">
        <v>2037</v>
      </c>
      <c r="O461" s="4"/>
      <c r="P461" s="5">
        <v>0</v>
      </c>
      <c r="Q461" s="5"/>
      <c r="R461" s="5"/>
      <c r="S461" s="5"/>
      <c r="T461" s="5">
        <v>7503251</v>
      </c>
      <c r="U461" s="5">
        <v>8620362</v>
      </c>
      <c r="V461" s="5">
        <v>10237512</v>
      </c>
      <c r="W461" s="5">
        <v>6898747</v>
      </c>
      <c r="X461" s="5">
        <v>7436717</v>
      </c>
      <c r="Y461" s="5">
        <v>8334944</v>
      </c>
      <c r="Z461" s="5">
        <v>14401998</v>
      </c>
      <c r="AA461" s="5">
        <v>16057079</v>
      </c>
      <c r="AB461" s="5">
        <v>18572456</v>
      </c>
      <c r="AC461" s="4"/>
      <c r="AD461" s="6">
        <v>44048</v>
      </c>
      <c r="AE461" s="4" t="s">
        <v>33</v>
      </c>
    </row>
    <row r="462" spans="1:31" ht="409.5" x14ac:dyDescent="0.25">
      <c r="A462" s="4" t="s">
        <v>26</v>
      </c>
      <c r="B462" s="4" t="s">
        <v>11923</v>
      </c>
      <c r="C462" s="4" t="s">
        <v>2040</v>
      </c>
      <c r="D462" s="6">
        <v>17384</v>
      </c>
      <c r="E462" s="6"/>
      <c r="F462" s="4" t="s">
        <v>28</v>
      </c>
      <c r="G462" s="4" t="s">
        <v>29</v>
      </c>
      <c r="H462" s="4">
        <v>43</v>
      </c>
      <c r="I462" s="4" t="s">
        <v>2041</v>
      </c>
      <c r="J462" s="4" t="s">
        <v>779</v>
      </c>
      <c r="K462" s="4"/>
      <c r="L462" s="4" t="s">
        <v>9209</v>
      </c>
      <c r="M462" s="4" t="s">
        <v>2042</v>
      </c>
      <c r="N462" s="4" t="s">
        <v>1091</v>
      </c>
      <c r="O462" s="4"/>
      <c r="P462" s="5">
        <v>9458589</v>
      </c>
      <c r="Q462" s="5">
        <v>2359817</v>
      </c>
      <c r="R462" s="5">
        <v>4736231</v>
      </c>
      <c r="S462" s="5">
        <v>8174347</v>
      </c>
      <c r="T462" s="5">
        <v>4630363</v>
      </c>
      <c r="U462" s="5">
        <v>7724864</v>
      </c>
      <c r="V462" s="5">
        <v>12209489</v>
      </c>
      <c r="W462" s="5">
        <v>7343359</v>
      </c>
      <c r="X462" s="5">
        <v>11347745</v>
      </c>
      <c r="Y462" s="5">
        <v>17894784</v>
      </c>
      <c r="Z462" s="5">
        <v>14333539</v>
      </c>
      <c r="AA462" s="5">
        <v>23808840</v>
      </c>
      <c r="AB462" s="5">
        <v>38278620</v>
      </c>
      <c r="AC462" s="4" t="s">
        <v>12261</v>
      </c>
      <c r="AD462" s="6">
        <v>45586.371793981503</v>
      </c>
      <c r="AE462" s="4" t="s">
        <v>33</v>
      </c>
    </row>
    <row r="463" spans="1:31" ht="357" x14ac:dyDescent="0.25">
      <c r="A463" s="4" t="s">
        <v>26</v>
      </c>
      <c r="B463" s="4" t="s">
        <v>11923</v>
      </c>
      <c r="C463" s="4" t="s">
        <v>2045</v>
      </c>
      <c r="D463" s="6">
        <v>22798</v>
      </c>
      <c r="E463" s="6"/>
      <c r="F463" s="4" t="s">
        <v>28</v>
      </c>
      <c r="G463" s="4" t="s">
        <v>29</v>
      </c>
      <c r="H463" s="4">
        <v>220</v>
      </c>
      <c r="I463" s="4" t="s">
        <v>2046</v>
      </c>
      <c r="J463" s="4" t="s">
        <v>779</v>
      </c>
      <c r="K463" s="4"/>
      <c r="L463" s="4" t="s">
        <v>9209</v>
      </c>
      <c r="M463" s="4" t="s">
        <v>12262</v>
      </c>
      <c r="N463" s="4" t="s">
        <v>780</v>
      </c>
      <c r="O463" s="4"/>
      <c r="P463" s="5">
        <v>0</v>
      </c>
      <c r="Q463" s="5">
        <v>1690027</v>
      </c>
      <c r="R463" s="5">
        <v>2482163</v>
      </c>
      <c r="S463" s="5">
        <v>3628203</v>
      </c>
      <c r="T463" s="5">
        <v>9935040</v>
      </c>
      <c r="U463" s="5">
        <v>12634743</v>
      </c>
      <c r="V463" s="5">
        <v>16543806</v>
      </c>
      <c r="W463" s="5">
        <v>2673445</v>
      </c>
      <c r="X463" s="5">
        <v>3212477</v>
      </c>
      <c r="Y463" s="5">
        <v>4092220</v>
      </c>
      <c r="Z463" s="5">
        <v>14298512</v>
      </c>
      <c r="AA463" s="5">
        <v>18329383</v>
      </c>
      <c r="AB463" s="5">
        <v>24264229</v>
      </c>
      <c r="AC463" s="4"/>
      <c r="AD463" s="6">
        <v>45854.433472222197</v>
      </c>
      <c r="AE463" s="4" t="s">
        <v>33</v>
      </c>
    </row>
    <row r="464" spans="1:31" ht="318.75" x14ac:dyDescent="0.25">
      <c r="A464" s="4" t="s">
        <v>26</v>
      </c>
      <c r="B464" s="4" t="s">
        <v>11923</v>
      </c>
      <c r="C464" s="4" t="s">
        <v>2047</v>
      </c>
      <c r="D464" s="6">
        <v>30498</v>
      </c>
      <c r="E464" s="6"/>
      <c r="F464" s="4" t="s">
        <v>28</v>
      </c>
      <c r="G464" s="4" t="s">
        <v>71</v>
      </c>
      <c r="H464" s="4">
        <v>144</v>
      </c>
      <c r="I464" s="4" t="s">
        <v>2048</v>
      </c>
      <c r="J464" s="4" t="s">
        <v>93</v>
      </c>
      <c r="K464" s="4" t="s">
        <v>2049</v>
      </c>
      <c r="L464" s="4" t="s">
        <v>9316</v>
      </c>
      <c r="M464" s="4" t="s">
        <v>2050</v>
      </c>
      <c r="N464" s="4" t="s">
        <v>2051</v>
      </c>
      <c r="O464" s="4" t="s">
        <v>2052</v>
      </c>
      <c r="P464" s="5">
        <v>0</v>
      </c>
      <c r="Q464" s="5">
        <v>352922</v>
      </c>
      <c r="R464" s="5">
        <v>575114</v>
      </c>
      <c r="S464" s="5">
        <v>897609</v>
      </c>
      <c r="T464" s="5">
        <v>9569903</v>
      </c>
      <c r="U464" s="5">
        <v>12250968</v>
      </c>
      <c r="V464" s="5">
        <v>16132131</v>
      </c>
      <c r="W464" s="5">
        <v>4372214</v>
      </c>
      <c r="X464" s="5">
        <v>5506311</v>
      </c>
      <c r="Y464" s="5">
        <v>7374617</v>
      </c>
      <c r="Z464" s="5">
        <v>14295039</v>
      </c>
      <c r="AA464" s="5">
        <v>18332393</v>
      </c>
      <c r="AB464" s="5">
        <v>24404357</v>
      </c>
      <c r="AC464" s="4"/>
      <c r="AD464" s="6">
        <v>45330.718958333302</v>
      </c>
      <c r="AE464" s="4" t="s">
        <v>33</v>
      </c>
    </row>
    <row r="465" spans="1:31" ht="76.5" x14ac:dyDescent="0.25">
      <c r="A465" s="4" t="s">
        <v>26</v>
      </c>
      <c r="B465" s="4" t="s">
        <v>1037</v>
      </c>
      <c r="C465" s="4" t="s">
        <v>2053</v>
      </c>
      <c r="D465" s="6">
        <v>37614</v>
      </c>
      <c r="E465" s="6"/>
      <c r="F465" s="4" t="s">
        <v>28</v>
      </c>
      <c r="G465" s="4" t="s">
        <v>1039</v>
      </c>
      <c r="H465" s="4">
        <v>19361</v>
      </c>
      <c r="I465" s="4" t="s">
        <v>85</v>
      </c>
      <c r="J465" s="4" t="s">
        <v>2054</v>
      </c>
      <c r="K465" s="4"/>
      <c r="L465" s="4" t="s">
        <v>9317</v>
      </c>
      <c r="M465" s="4" t="s">
        <v>2055</v>
      </c>
      <c r="N465" s="4" t="s">
        <v>2056</v>
      </c>
      <c r="O465" s="4"/>
      <c r="P465" s="5">
        <v>8176974</v>
      </c>
      <c r="Q465" s="5">
        <v>5068763</v>
      </c>
      <c r="R465" s="5">
        <v>5200785</v>
      </c>
      <c r="S465" s="5">
        <v>5391792</v>
      </c>
      <c r="T465" s="5"/>
      <c r="U465" s="5"/>
      <c r="V465" s="5"/>
      <c r="W465" s="5">
        <v>9160106</v>
      </c>
      <c r="X465" s="5">
        <v>10238170</v>
      </c>
      <c r="Y465" s="5">
        <v>11997656</v>
      </c>
      <c r="Z465" s="5">
        <v>14228869</v>
      </c>
      <c r="AA465" s="5">
        <v>15438955</v>
      </c>
      <c r="AB465" s="5">
        <v>17389448</v>
      </c>
      <c r="AC465" s="4"/>
      <c r="AD465" s="6">
        <v>45250.604212963</v>
      </c>
      <c r="AE465" s="4" t="s">
        <v>33</v>
      </c>
    </row>
    <row r="466" spans="1:31" ht="216.75" x14ac:dyDescent="0.25">
      <c r="A466" s="4" t="s">
        <v>26</v>
      </c>
      <c r="B466" s="4" t="s">
        <v>11923</v>
      </c>
      <c r="C466" s="4" t="s">
        <v>2057</v>
      </c>
      <c r="D466" s="6">
        <v>24654</v>
      </c>
      <c r="E466" s="6">
        <v>44495</v>
      </c>
      <c r="F466" s="4" t="s">
        <v>176</v>
      </c>
      <c r="G466" s="4" t="s">
        <v>177</v>
      </c>
      <c r="H466" s="4">
        <v>325</v>
      </c>
      <c r="I466" s="4" t="s">
        <v>2058</v>
      </c>
      <c r="J466" s="4" t="s">
        <v>2059</v>
      </c>
      <c r="K466" s="4" t="s">
        <v>2060</v>
      </c>
      <c r="L466" s="4" t="s">
        <v>9318</v>
      </c>
      <c r="M466" s="4" t="s">
        <v>2061</v>
      </c>
      <c r="N466" s="4" t="s">
        <v>2062</v>
      </c>
      <c r="O466" s="4" t="s">
        <v>12263</v>
      </c>
      <c r="P466" s="5">
        <v>0</v>
      </c>
      <c r="Q466" s="5"/>
      <c r="R466" s="5"/>
      <c r="S466" s="5"/>
      <c r="T466" s="5">
        <v>14121358</v>
      </c>
      <c r="U466" s="5">
        <v>17472691</v>
      </c>
      <c r="V466" s="5">
        <v>22324143</v>
      </c>
      <c r="W466" s="5"/>
      <c r="X466" s="5"/>
      <c r="Y466" s="5"/>
      <c r="Z466" s="5">
        <v>14121358</v>
      </c>
      <c r="AA466" s="5">
        <v>17472691</v>
      </c>
      <c r="AB466" s="5">
        <v>22324143</v>
      </c>
      <c r="AC466" s="4"/>
      <c r="AD466" s="6">
        <v>44048</v>
      </c>
      <c r="AE466" s="4" t="s">
        <v>33</v>
      </c>
    </row>
    <row r="467" spans="1:31" ht="306" x14ac:dyDescent="0.25">
      <c r="A467" s="4" t="s">
        <v>26</v>
      </c>
      <c r="B467" s="4" t="s">
        <v>11923</v>
      </c>
      <c r="C467" s="4" t="s">
        <v>2063</v>
      </c>
      <c r="D467" s="6">
        <v>22798</v>
      </c>
      <c r="E467" s="6"/>
      <c r="F467" s="4" t="s">
        <v>28</v>
      </c>
      <c r="G467" s="4" t="s">
        <v>71</v>
      </c>
      <c r="H467" s="4">
        <v>131</v>
      </c>
      <c r="I467" s="4" t="s">
        <v>2064</v>
      </c>
      <c r="J467" s="4" t="s">
        <v>805</v>
      </c>
      <c r="K467" s="4"/>
      <c r="L467" s="4" t="s">
        <v>9319</v>
      </c>
      <c r="M467" s="4" t="s">
        <v>2065</v>
      </c>
      <c r="N467" s="4" t="s">
        <v>2066</v>
      </c>
      <c r="O467" s="4"/>
      <c r="P467" s="5">
        <v>5075000</v>
      </c>
      <c r="Q467" s="5">
        <v>946847</v>
      </c>
      <c r="R467" s="5">
        <v>1606962</v>
      </c>
      <c r="S467" s="5">
        <v>2561993</v>
      </c>
      <c r="T467" s="5">
        <v>3978592</v>
      </c>
      <c r="U467" s="5">
        <v>5386174</v>
      </c>
      <c r="V467" s="5">
        <v>7424920</v>
      </c>
      <c r="W467" s="5">
        <v>9137074</v>
      </c>
      <c r="X467" s="5">
        <v>11025935</v>
      </c>
      <c r="Y467" s="5">
        <v>14106520</v>
      </c>
      <c r="Z467" s="5">
        <v>14062513</v>
      </c>
      <c r="AA467" s="5">
        <v>18019071</v>
      </c>
      <c r="AB467" s="5">
        <v>24093433</v>
      </c>
      <c r="AC467" s="4" t="s">
        <v>12264</v>
      </c>
      <c r="AD467" s="6">
        <v>45684.399027777799</v>
      </c>
      <c r="AE467" s="4" t="s">
        <v>33</v>
      </c>
    </row>
    <row r="468" spans="1:31" ht="114.75" x14ac:dyDescent="0.25">
      <c r="A468" s="4" t="s">
        <v>26</v>
      </c>
      <c r="B468" s="4" t="s">
        <v>11923</v>
      </c>
      <c r="C468" s="4" t="s">
        <v>2067</v>
      </c>
      <c r="D468" s="6">
        <v>33420</v>
      </c>
      <c r="E468" s="6"/>
      <c r="F468" s="4" t="s">
        <v>28</v>
      </c>
      <c r="G468" s="4" t="s">
        <v>29</v>
      </c>
      <c r="H468" s="4">
        <v>672</v>
      </c>
      <c r="I468" s="4" t="s">
        <v>2068</v>
      </c>
      <c r="J468" s="4" t="s">
        <v>890</v>
      </c>
      <c r="K468" s="4" t="s">
        <v>2069</v>
      </c>
      <c r="L468" s="4" t="s">
        <v>9217</v>
      </c>
      <c r="M468" s="4" t="s">
        <v>2070</v>
      </c>
      <c r="N468" s="4" t="s">
        <v>2071</v>
      </c>
      <c r="O468" s="4" t="s">
        <v>2072</v>
      </c>
      <c r="P468" s="5">
        <v>14123197</v>
      </c>
      <c r="Q468" s="5"/>
      <c r="R468" s="5"/>
      <c r="S468" s="5"/>
      <c r="T468" s="5">
        <v>1794900</v>
      </c>
      <c r="U468" s="5">
        <v>1794900</v>
      </c>
      <c r="V468" s="5">
        <v>1794900</v>
      </c>
      <c r="W468" s="5">
        <v>12267595</v>
      </c>
      <c r="X468" s="5">
        <v>12328297</v>
      </c>
      <c r="Y468" s="5">
        <v>12431138</v>
      </c>
      <c r="Z468" s="5">
        <v>14062495</v>
      </c>
      <c r="AA468" s="5">
        <v>14123197</v>
      </c>
      <c r="AB468" s="5">
        <v>14226038</v>
      </c>
      <c r="AC468" s="4" t="s">
        <v>12265</v>
      </c>
      <c r="AD468" s="6">
        <v>44048</v>
      </c>
      <c r="AE468" s="4" t="s">
        <v>33</v>
      </c>
    </row>
    <row r="469" spans="1:31" ht="382.5" x14ac:dyDescent="0.25">
      <c r="A469" s="4" t="s">
        <v>26</v>
      </c>
      <c r="B469" s="4" t="s">
        <v>11923</v>
      </c>
      <c r="C469" s="4" t="s">
        <v>2073</v>
      </c>
      <c r="D469" s="6">
        <v>17278</v>
      </c>
      <c r="E469" s="6"/>
      <c r="F469" s="4" t="s">
        <v>28</v>
      </c>
      <c r="G469" s="4" t="s">
        <v>29</v>
      </c>
      <c r="H469" s="4">
        <v>95</v>
      </c>
      <c r="I469" s="4" t="s">
        <v>2074</v>
      </c>
      <c r="J469" s="4" t="s">
        <v>4867</v>
      </c>
      <c r="K469" s="4" t="s">
        <v>4868</v>
      </c>
      <c r="L469" s="4" t="s">
        <v>9240</v>
      </c>
      <c r="M469" s="4" t="s">
        <v>2075</v>
      </c>
      <c r="N469" s="4" t="s">
        <v>9320</v>
      </c>
      <c r="O469" s="4" t="s">
        <v>9321</v>
      </c>
      <c r="P469" s="5">
        <v>0</v>
      </c>
      <c r="Q469" s="5">
        <v>874087</v>
      </c>
      <c r="R469" s="5">
        <v>1547330</v>
      </c>
      <c r="S469" s="5">
        <v>2524603</v>
      </c>
      <c r="T469" s="5">
        <v>7110976</v>
      </c>
      <c r="U469" s="5">
        <v>9490432</v>
      </c>
      <c r="V469" s="5">
        <v>12935530</v>
      </c>
      <c r="W469" s="5">
        <v>6036585</v>
      </c>
      <c r="X469" s="5">
        <v>7795891</v>
      </c>
      <c r="Y469" s="5">
        <v>10610137</v>
      </c>
      <c r="Z469" s="5">
        <v>14021648</v>
      </c>
      <c r="AA469" s="5">
        <v>18833653</v>
      </c>
      <c r="AB469" s="5">
        <v>26070270</v>
      </c>
      <c r="AC469" s="4"/>
      <c r="AD469" s="6">
        <v>44833.603506944397</v>
      </c>
      <c r="AE469" s="4" t="s">
        <v>33</v>
      </c>
    </row>
    <row r="470" spans="1:31" ht="409.5" x14ac:dyDescent="0.25">
      <c r="A470" s="4" t="s">
        <v>26</v>
      </c>
      <c r="B470" s="4" t="s">
        <v>11923</v>
      </c>
      <c r="C470" s="4" t="s">
        <v>2076</v>
      </c>
      <c r="D470" s="6">
        <v>26696</v>
      </c>
      <c r="E470" s="6"/>
      <c r="F470" s="4" t="s">
        <v>28</v>
      </c>
      <c r="G470" s="4" t="s">
        <v>29</v>
      </c>
      <c r="H470" s="4">
        <v>308</v>
      </c>
      <c r="I470" s="4" t="s">
        <v>2077</v>
      </c>
      <c r="J470" s="4" t="s">
        <v>2078</v>
      </c>
      <c r="K470" s="4" t="s">
        <v>2079</v>
      </c>
      <c r="L470" s="4" t="s">
        <v>9322</v>
      </c>
      <c r="M470" s="4" t="s">
        <v>12266</v>
      </c>
      <c r="N470" s="4" t="s">
        <v>2080</v>
      </c>
      <c r="O470" s="4" t="s">
        <v>2081</v>
      </c>
      <c r="P470" s="5">
        <v>0</v>
      </c>
      <c r="Q470" s="5">
        <v>934987</v>
      </c>
      <c r="R470" s="5">
        <v>1434352</v>
      </c>
      <c r="S470" s="5">
        <v>2161102</v>
      </c>
      <c r="T470" s="5">
        <v>7101556</v>
      </c>
      <c r="U470" s="5">
        <v>8635738</v>
      </c>
      <c r="V470" s="5">
        <v>10857383</v>
      </c>
      <c r="W470" s="5">
        <v>5977426</v>
      </c>
      <c r="X470" s="5">
        <v>6878768</v>
      </c>
      <c r="Y470" s="5">
        <v>8385962</v>
      </c>
      <c r="Z470" s="5">
        <v>14013969</v>
      </c>
      <c r="AA470" s="5">
        <v>16948858</v>
      </c>
      <c r="AB470" s="5">
        <v>21404447</v>
      </c>
      <c r="AC470" s="4"/>
      <c r="AD470" s="6">
        <v>45274.6068981481</v>
      </c>
      <c r="AE470" s="4" t="s">
        <v>33</v>
      </c>
    </row>
    <row r="471" spans="1:31" ht="331.5" x14ac:dyDescent="0.25">
      <c r="A471" s="4" t="s">
        <v>26</v>
      </c>
      <c r="B471" s="4" t="s">
        <v>11923</v>
      </c>
      <c r="C471" s="4" t="s">
        <v>2082</v>
      </c>
      <c r="D471" s="6">
        <v>27211</v>
      </c>
      <c r="E471" s="6"/>
      <c r="F471" s="4" t="s">
        <v>28</v>
      </c>
      <c r="G471" s="4" t="s">
        <v>71</v>
      </c>
      <c r="H471" s="4">
        <v>272</v>
      </c>
      <c r="I471" s="4" t="s">
        <v>2083</v>
      </c>
      <c r="J471" s="4" t="s">
        <v>677</v>
      </c>
      <c r="K471" s="4" t="s">
        <v>2084</v>
      </c>
      <c r="L471" s="4" t="s">
        <v>9202</v>
      </c>
      <c r="M471" s="4" t="s">
        <v>2085</v>
      </c>
      <c r="N471" s="4" t="s">
        <v>2086</v>
      </c>
      <c r="O471" s="4" t="s">
        <v>2087</v>
      </c>
      <c r="P471" s="5">
        <v>0</v>
      </c>
      <c r="Q471" s="5">
        <v>1366660</v>
      </c>
      <c r="R471" s="5">
        <v>2075089</v>
      </c>
      <c r="S471" s="5">
        <v>3102092</v>
      </c>
      <c r="T471" s="5">
        <v>6190519</v>
      </c>
      <c r="U471" s="5">
        <v>7501277</v>
      </c>
      <c r="V471" s="5">
        <v>9399492</v>
      </c>
      <c r="W471" s="5">
        <v>6393452</v>
      </c>
      <c r="X471" s="5">
        <v>7471516</v>
      </c>
      <c r="Y471" s="5">
        <v>9231002</v>
      </c>
      <c r="Z471" s="5">
        <v>13950631</v>
      </c>
      <c r="AA471" s="5">
        <v>17047882</v>
      </c>
      <c r="AB471" s="5">
        <v>21732586</v>
      </c>
      <c r="AC471" s="4"/>
      <c r="AD471" s="6">
        <v>44833.603506944397</v>
      </c>
      <c r="AE471" s="4" t="s">
        <v>33</v>
      </c>
    </row>
    <row r="472" spans="1:31" ht="63.75" x14ac:dyDescent="0.25">
      <c r="A472" s="4" t="s">
        <v>26</v>
      </c>
      <c r="B472" s="4" t="s">
        <v>1037</v>
      </c>
      <c r="C472" s="4" t="s">
        <v>2088</v>
      </c>
      <c r="D472" s="6">
        <v>45113.305775462999</v>
      </c>
      <c r="E472" s="6"/>
      <c r="F472" s="4" t="s">
        <v>28</v>
      </c>
      <c r="G472" s="4" t="s">
        <v>1039</v>
      </c>
      <c r="H472" s="4">
        <v>21683</v>
      </c>
      <c r="I472" s="4" t="s">
        <v>886</v>
      </c>
      <c r="J472" s="4" t="s">
        <v>2089</v>
      </c>
      <c r="K472" s="4"/>
      <c r="L472" s="4" t="s">
        <v>9323</v>
      </c>
      <c r="M472" s="4" t="s">
        <v>12267</v>
      </c>
      <c r="N472" s="4" t="s">
        <v>2090</v>
      </c>
      <c r="O472" s="4"/>
      <c r="P472" s="5">
        <v>0</v>
      </c>
      <c r="Q472" s="5">
        <v>2396574</v>
      </c>
      <c r="R472" s="5">
        <v>2618766</v>
      </c>
      <c r="S472" s="5">
        <v>2941261</v>
      </c>
      <c r="T472" s="5"/>
      <c r="U472" s="5"/>
      <c r="V472" s="5"/>
      <c r="W472" s="5">
        <v>11497929</v>
      </c>
      <c r="X472" s="5">
        <v>11558631</v>
      </c>
      <c r="Y472" s="5">
        <v>11661472</v>
      </c>
      <c r="Z472" s="5">
        <v>13894503</v>
      </c>
      <c r="AA472" s="5">
        <v>14177397</v>
      </c>
      <c r="AB472" s="5">
        <v>14602733</v>
      </c>
      <c r="AC472" s="4"/>
      <c r="AD472" s="6">
        <v>45817.384942129604</v>
      </c>
      <c r="AE472" s="4" t="s">
        <v>33</v>
      </c>
    </row>
    <row r="473" spans="1:31" ht="165.75" x14ac:dyDescent="0.25">
      <c r="A473" s="4" t="s">
        <v>26</v>
      </c>
      <c r="B473" s="4" t="s">
        <v>11923</v>
      </c>
      <c r="C473" s="4" t="s">
        <v>2091</v>
      </c>
      <c r="D473" s="6">
        <v>29921</v>
      </c>
      <c r="E473" s="6">
        <v>45366</v>
      </c>
      <c r="F473" s="4" t="s">
        <v>176</v>
      </c>
      <c r="G473" s="4" t="s">
        <v>177</v>
      </c>
      <c r="H473" s="4">
        <v>1552</v>
      </c>
      <c r="I473" s="4" t="s">
        <v>2092</v>
      </c>
      <c r="J473" s="4" t="s">
        <v>882</v>
      </c>
      <c r="K473" s="4"/>
      <c r="L473" s="4" t="s">
        <v>9216</v>
      </c>
      <c r="M473" s="4" t="s">
        <v>2093</v>
      </c>
      <c r="N473" s="4" t="s">
        <v>2094</v>
      </c>
      <c r="O473" s="4"/>
      <c r="P473" s="5">
        <v>0</v>
      </c>
      <c r="Q473" s="5"/>
      <c r="R473" s="5"/>
      <c r="S473" s="5"/>
      <c r="T473" s="5">
        <v>5216616</v>
      </c>
      <c r="U473" s="5">
        <v>5216616</v>
      </c>
      <c r="V473" s="5">
        <v>5216616</v>
      </c>
      <c r="W473" s="5">
        <v>8653989</v>
      </c>
      <c r="X473" s="5">
        <v>8714692</v>
      </c>
      <c r="Y473" s="5">
        <v>8817533</v>
      </c>
      <c r="Z473" s="5">
        <v>13870605</v>
      </c>
      <c r="AA473" s="5">
        <v>13931308</v>
      </c>
      <c r="AB473" s="5">
        <v>14034149</v>
      </c>
      <c r="AC473" s="4"/>
      <c r="AD473" s="6">
        <v>44048</v>
      </c>
      <c r="AE473" s="4" t="s">
        <v>33</v>
      </c>
    </row>
    <row r="474" spans="1:31" ht="204" x14ac:dyDescent="0.25">
      <c r="A474" s="4" t="s">
        <v>26</v>
      </c>
      <c r="B474" s="4" t="s">
        <v>11923</v>
      </c>
      <c r="C474" s="4" t="s">
        <v>2102</v>
      </c>
      <c r="D474" s="6">
        <v>27364</v>
      </c>
      <c r="E474" s="6">
        <v>44628</v>
      </c>
      <c r="F474" s="4" t="s">
        <v>176</v>
      </c>
      <c r="G474" s="4" t="s">
        <v>360</v>
      </c>
      <c r="H474" s="4">
        <v>1466</v>
      </c>
      <c r="I474" s="4" t="s">
        <v>2103</v>
      </c>
      <c r="J474" s="4" t="s">
        <v>2104</v>
      </c>
      <c r="K474" s="4" t="s">
        <v>202</v>
      </c>
      <c r="L474" s="4" t="s">
        <v>9162</v>
      </c>
      <c r="M474" s="4" t="s">
        <v>2105</v>
      </c>
      <c r="N474" s="4" t="s">
        <v>2106</v>
      </c>
      <c r="O474" s="4" t="s">
        <v>2107</v>
      </c>
      <c r="P474" s="5">
        <v>0</v>
      </c>
      <c r="Q474" s="5"/>
      <c r="R474" s="5"/>
      <c r="S474" s="5"/>
      <c r="T474" s="5">
        <v>6850740</v>
      </c>
      <c r="U474" s="5">
        <v>6850740</v>
      </c>
      <c r="V474" s="5">
        <v>6850740</v>
      </c>
      <c r="W474" s="5">
        <v>6838906</v>
      </c>
      <c r="X474" s="5">
        <v>6899608</v>
      </c>
      <c r="Y474" s="5">
        <v>7002450</v>
      </c>
      <c r="Z474" s="5">
        <v>13689646</v>
      </c>
      <c r="AA474" s="5">
        <v>13750348</v>
      </c>
      <c r="AB474" s="5">
        <v>13853190</v>
      </c>
      <c r="AC474" s="4"/>
      <c r="AD474" s="6">
        <v>44048</v>
      </c>
      <c r="AE474" s="4" t="s">
        <v>33</v>
      </c>
    </row>
    <row r="475" spans="1:31" ht="242.25" x14ac:dyDescent="0.25">
      <c r="A475" s="4" t="s">
        <v>26</v>
      </c>
      <c r="B475" s="4" t="s">
        <v>11923</v>
      </c>
      <c r="C475" s="4" t="s">
        <v>2108</v>
      </c>
      <c r="D475" s="6">
        <v>30498</v>
      </c>
      <c r="E475" s="6"/>
      <c r="F475" s="4" t="s">
        <v>28</v>
      </c>
      <c r="G475" s="4" t="s">
        <v>29</v>
      </c>
      <c r="H475" s="4">
        <v>1837</v>
      </c>
      <c r="I475" s="4" t="s">
        <v>2109</v>
      </c>
      <c r="J475" s="4" t="s">
        <v>325</v>
      </c>
      <c r="K475" s="4" t="s">
        <v>326</v>
      </c>
      <c r="L475" s="4" t="s">
        <v>9168</v>
      </c>
      <c r="M475" s="4" t="s">
        <v>2110</v>
      </c>
      <c r="N475" s="4" t="s">
        <v>328</v>
      </c>
      <c r="O475" s="4" t="s">
        <v>329</v>
      </c>
      <c r="P475" s="5">
        <v>0</v>
      </c>
      <c r="Q475" s="5"/>
      <c r="R475" s="5"/>
      <c r="S475" s="5"/>
      <c r="T475" s="5">
        <v>13667022</v>
      </c>
      <c r="U475" s="5">
        <v>13667022</v>
      </c>
      <c r="V475" s="5">
        <v>13667022</v>
      </c>
      <c r="W475" s="5"/>
      <c r="X475" s="5"/>
      <c r="Y475" s="5"/>
      <c r="Z475" s="5">
        <v>13667022</v>
      </c>
      <c r="AA475" s="5">
        <v>13667022</v>
      </c>
      <c r="AB475" s="5">
        <v>13667022</v>
      </c>
      <c r="AC475" s="4"/>
      <c r="AD475" s="6">
        <v>42583.378877314797</v>
      </c>
      <c r="AE475" s="4" t="s">
        <v>33</v>
      </c>
    </row>
    <row r="476" spans="1:31" ht="51" x14ac:dyDescent="0.25">
      <c r="A476" s="4" t="s">
        <v>26</v>
      </c>
      <c r="B476" s="4" t="s">
        <v>11923</v>
      </c>
      <c r="C476" s="4" t="s">
        <v>2111</v>
      </c>
      <c r="D476" s="6">
        <v>36342</v>
      </c>
      <c r="E476" s="6">
        <v>45714</v>
      </c>
      <c r="F476" s="4" t="s">
        <v>176</v>
      </c>
      <c r="G476" s="4" t="s">
        <v>360</v>
      </c>
      <c r="H476" s="4">
        <v>3641</v>
      </c>
      <c r="I476" s="4" t="s">
        <v>2112</v>
      </c>
      <c r="J476" s="4" t="s">
        <v>2113</v>
      </c>
      <c r="K476" s="4"/>
      <c r="L476" s="4" t="s">
        <v>9194</v>
      </c>
      <c r="M476" s="4" t="s">
        <v>12268</v>
      </c>
      <c r="N476" s="4" t="s">
        <v>2114</v>
      </c>
      <c r="O476" s="4"/>
      <c r="P476" s="5">
        <v>0</v>
      </c>
      <c r="Q476" s="5"/>
      <c r="R476" s="5"/>
      <c r="S476" s="5"/>
      <c r="T476" s="5">
        <v>13661608</v>
      </c>
      <c r="U476" s="5">
        <v>18024266</v>
      </c>
      <c r="V476" s="5">
        <v>24411262</v>
      </c>
      <c r="W476" s="5"/>
      <c r="X476" s="5"/>
      <c r="Y476" s="5"/>
      <c r="Z476" s="5">
        <v>13661608</v>
      </c>
      <c r="AA476" s="5">
        <v>18024266</v>
      </c>
      <c r="AB476" s="5">
        <v>24411262</v>
      </c>
      <c r="AC476" s="4"/>
      <c r="AD476" s="6">
        <v>45884.398472222201</v>
      </c>
      <c r="AE476" s="4" t="s">
        <v>33</v>
      </c>
    </row>
    <row r="477" spans="1:31" ht="191.25" x14ac:dyDescent="0.25">
      <c r="A477" s="4" t="s">
        <v>26</v>
      </c>
      <c r="B477" s="4" t="s">
        <v>1037</v>
      </c>
      <c r="C477" s="4" t="s">
        <v>2115</v>
      </c>
      <c r="D477" s="6">
        <v>24981</v>
      </c>
      <c r="E477" s="6"/>
      <c r="F477" s="4" t="s">
        <v>28</v>
      </c>
      <c r="G477" s="4" t="s">
        <v>1039</v>
      </c>
      <c r="H477" s="4">
        <v>443</v>
      </c>
      <c r="I477" s="4" t="s">
        <v>2116</v>
      </c>
      <c r="J477" s="4" t="s">
        <v>1936</v>
      </c>
      <c r="K477" s="4"/>
      <c r="L477" s="4" t="s">
        <v>9305</v>
      </c>
      <c r="M477" s="4" t="s">
        <v>2117</v>
      </c>
      <c r="N477" s="4" t="s">
        <v>2118</v>
      </c>
      <c r="O477" s="4"/>
      <c r="P477" s="5">
        <v>0</v>
      </c>
      <c r="Q477" s="5">
        <v>4883902</v>
      </c>
      <c r="R477" s="5">
        <v>5856377</v>
      </c>
      <c r="S477" s="5">
        <v>7265395</v>
      </c>
      <c r="T477" s="5"/>
      <c r="U477" s="5"/>
      <c r="V477" s="5"/>
      <c r="W477" s="5">
        <v>8714736</v>
      </c>
      <c r="X477" s="5">
        <v>11948928</v>
      </c>
      <c r="Y477" s="5">
        <v>17227386</v>
      </c>
      <c r="Z477" s="5">
        <v>13598638</v>
      </c>
      <c r="AA477" s="5">
        <v>17805305</v>
      </c>
      <c r="AB477" s="5">
        <v>24492781</v>
      </c>
      <c r="AC477" s="4"/>
      <c r="AD477" s="6">
        <v>45250.604212963</v>
      </c>
      <c r="AE477" s="4" t="s">
        <v>33</v>
      </c>
    </row>
    <row r="478" spans="1:31" ht="76.5" x14ac:dyDescent="0.25">
      <c r="A478" s="4" t="s">
        <v>26</v>
      </c>
      <c r="B478" s="4" t="s">
        <v>11923</v>
      </c>
      <c r="C478" s="4" t="s">
        <v>2119</v>
      </c>
      <c r="D478" s="6">
        <v>36465</v>
      </c>
      <c r="E478" s="6"/>
      <c r="F478" s="4" t="s">
        <v>28</v>
      </c>
      <c r="G478" s="4" t="s">
        <v>29</v>
      </c>
      <c r="H478" s="4">
        <v>3940</v>
      </c>
      <c r="I478" s="4" t="s">
        <v>2120</v>
      </c>
      <c r="J478" s="4" t="s">
        <v>107</v>
      </c>
      <c r="K478" s="4"/>
      <c r="L478" s="4" t="s">
        <v>9149</v>
      </c>
      <c r="M478" s="4" t="s">
        <v>2121</v>
      </c>
      <c r="N478" s="4" t="s">
        <v>12269</v>
      </c>
      <c r="O478" s="4"/>
      <c r="P478" s="5">
        <v>0</v>
      </c>
      <c r="Q478" s="5"/>
      <c r="R478" s="5"/>
      <c r="S478" s="5"/>
      <c r="T478" s="5">
        <v>13584156</v>
      </c>
      <c r="U478" s="5">
        <v>17946814</v>
      </c>
      <c r="V478" s="5">
        <v>24333810</v>
      </c>
      <c r="W478" s="5"/>
      <c r="X478" s="5"/>
      <c r="Y478" s="5"/>
      <c r="Z478" s="5">
        <v>13584156</v>
      </c>
      <c r="AA478" s="5">
        <v>17946814</v>
      </c>
      <c r="AB478" s="5">
        <v>24333810</v>
      </c>
      <c r="AC478" s="4"/>
      <c r="AD478" s="6">
        <v>44048</v>
      </c>
      <c r="AE478" s="4" t="s">
        <v>33</v>
      </c>
    </row>
    <row r="479" spans="1:31" ht="409.5" x14ac:dyDescent="0.25">
      <c r="A479" s="4" t="s">
        <v>26</v>
      </c>
      <c r="B479" s="4" t="s">
        <v>11923</v>
      </c>
      <c r="C479" s="4" t="s">
        <v>2122</v>
      </c>
      <c r="D479" s="6">
        <v>22798</v>
      </c>
      <c r="E479" s="6">
        <v>44050</v>
      </c>
      <c r="F479" s="4" t="s">
        <v>176</v>
      </c>
      <c r="G479" s="4" t="s">
        <v>360</v>
      </c>
      <c r="H479" s="4">
        <v>230</v>
      </c>
      <c r="I479" s="4" t="s">
        <v>2123</v>
      </c>
      <c r="J479" s="4" t="s">
        <v>2124</v>
      </c>
      <c r="K479" s="4" t="s">
        <v>2125</v>
      </c>
      <c r="L479" s="4" t="s">
        <v>9324</v>
      </c>
      <c r="M479" s="4" t="s">
        <v>12270</v>
      </c>
      <c r="N479" s="4" t="s">
        <v>2126</v>
      </c>
      <c r="O479" s="4" t="s">
        <v>2127</v>
      </c>
      <c r="P479" s="5">
        <v>0</v>
      </c>
      <c r="Q479" s="5">
        <v>720260</v>
      </c>
      <c r="R479" s="5">
        <v>1206498</v>
      </c>
      <c r="S479" s="5">
        <v>1911006</v>
      </c>
      <c r="T479" s="5">
        <v>5226335</v>
      </c>
      <c r="U479" s="5">
        <v>6537093</v>
      </c>
      <c r="V479" s="5">
        <v>8435308</v>
      </c>
      <c r="W479" s="5">
        <v>7577404</v>
      </c>
      <c r="X479" s="5">
        <v>8654406</v>
      </c>
      <c r="Y479" s="5">
        <v>10432376</v>
      </c>
      <c r="Z479" s="5">
        <v>13523999</v>
      </c>
      <c r="AA479" s="5">
        <v>16397997</v>
      </c>
      <c r="AB479" s="5">
        <v>20778690</v>
      </c>
      <c r="AC479" s="4"/>
      <c r="AD479" s="6">
        <v>45516.340844907398</v>
      </c>
      <c r="AE479" s="4" t="s">
        <v>33</v>
      </c>
    </row>
    <row r="480" spans="1:31" ht="409.5" x14ac:dyDescent="0.25">
      <c r="A480" s="4" t="s">
        <v>26</v>
      </c>
      <c r="B480" s="4" t="s">
        <v>11923</v>
      </c>
      <c r="C480" s="4" t="s">
        <v>2128</v>
      </c>
      <c r="D480" s="6">
        <v>17280</v>
      </c>
      <c r="E480" s="6">
        <v>45688</v>
      </c>
      <c r="F480" s="4" t="s">
        <v>176</v>
      </c>
      <c r="G480" s="4" t="s">
        <v>360</v>
      </c>
      <c r="H480" s="4">
        <v>89</v>
      </c>
      <c r="I480" s="4" t="s">
        <v>843</v>
      </c>
      <c r="J480" s="4" t="s">
        <v>12102</v>
      </c>
      <c r="K480" s="4"/>
      <c r="L480" s="4" t="s">
        <v>12103</v>
      </c>
      <c r="M480" s="4" t="s">
        <v>9325</v>
      </c>
      <c r="N480" s="4" t="s">
        <v>12271</v>
      </c>
      <c r="O480" s="4"/>
      <c r="P480" s="5">
        <v>19100898</v>
      </c>
      <c r="Q480" s="5">
        <v>5373965</v>
      </c>
      <c r="R480" s="5">
        <v>9556844</v>
      </c>
      <c r="S480" s="5">
        <v>15609530</v>
      </c>
      <c r="T480" s="5">
        <v>3388056</v>
      </c>
      <c r="U480" s="5">
        <v>5369081</v>
      </c>
      <c r="V480" s="5">
        <v>8237586</v>
      </c>
      <c r="W480" s="5">
        <v>4757309</v>
      </c>
      <c r="X480" s="5">
        <v>7464126</v>
      </c>
      <c r="Y480" s="5">
        <v>11760638</v>
      </c>
      <c r="Z480" s="5">
        <v>13519330</v>
      </c>
      <c r="AA480" s="5">
        <v>22390051</v>
      </c>
      <c r="AB480" s="5">
        <v>35607754</v>
      </c>
      <c r="AC480" s="4" t="s">
        <v>12272</v>
      </c>
      <c r="AD480" s="6">
        <v>45875.386296296303</v>
      </c>
      <c r="AE480" s="4" t="s">
        <v>33</v>
      </c>
    </row>
    <row r="481" spans="1:31" ht="242.25" x14ac:dyDescent="0.25">
      <c r="A481" s="4" t="s">
        <v>26</v>
      </c>
      <c r="B481" s="4" t="s">
        <v>11923</v>
      </c>
      <c r="C481" s="4" t="s">
        <v>1961</v>
      </c>
      <c r="D481" s="6">
        <v>22798</v>
      </c>
      <c r="E481" s="6">
        <v>44705</v>
      </c>
      <c r="F481" s="4" t="s">
        <v>176</v>
      </c>
      <c r="G481" s="4" t="s">
        <v>177</v>
      </c>
      <c r="H481" s="4">
        <v>184</v>
      </c>
      <c r="I481" s="4" t="s">
        <v>1962</v>
      </c>
      <c r="J481" s="4" t="s">
        <v>201</v>
      </c>
      <c r="K481" s="4" t="s">
        <v>202</v>
      </c>
      <c r="L481" s="4" t="s">
        <v>9162</v>
      </c>
      <c r="M481" s="4" t="s">
        <v>12273</v>
      </c>
      <c r="N481" s="4" t="s">
        <v>1963</v>
      </c>
      <c r="O481" s="4" t="s">
        <v>1964</v>
      </c>
      <c r="P481" s="5">
        <v>0</v>
      </c>
      <c r="Q481" s="5">
        <v>270248</v>
      </c>
      <c r="R481" s="5">
        <v>402271</v>
      </c>
      <c r="S481" s="5">
        <v>593277</v>
      </c>
      <c r="T481" s="5">
        <v>4855344</v>
      </c>
      <c r="U481" s="5">
        <v>6214515</v>
      </c>
      <c r="V481" s="5">
        <v>8182996</v>
      </c>
      <c r="W481" s="5">
        <v>8181484</v>
      </c>
      <c r="X481" s="5">
        <v>9797518</v>
      </c>
      <c r="Y481" s="5">
        <v>12455231</v>
      </c>
      <c r="Z481" s="5">
        <v>13307076</v>
      </c>
      <c r="AA481" s="5">
        <v>16414304</v>
      </c>
      <c r="AB481" s="5">
        <v>21231504</v>
      </c>
      <c r="AC481" s="4"/>
      <c r="AD481" s="6">
        <v>45902.403703703698</v>
      </c>
      <c r="AE481" s="4" t="s">
        <v>33</v>
      </c>
    </row>
    <row r="482" spans="1:31" ht="409.5" x14ac:dyDescent="0.25">
      <c r="A482" s="4" t="s">
        <v>26</v>
      </c>
      <c r="B482" s="4" t="s">
        <v>11923</v>
      </c>
      <c r="C482" s="4" t="s">
        <v>2129</v>
      </c>
      <c r="D482" s="6">
        <v>17663</v>
      </c>
      <c r="E482" s="6"/>
      <c r="F482" s="4" t="s">
        <v>28</v>
      </c>
      <c r="G482" s="4" t="s">
        <v>29</v>
      </c>
      <c r="H482" s="4">
        <v>56</v>
      </c>
      <c r="I482" s="4" t="s">
        <v>2130</v>
      </c>
      <c r="J482" s="4" t="s">
        <v>779</v>
      </c>
      <c r="K482" s="4" t="s">
        <v>2131</v>
      </c>
      <c r="L482" s="4" t="s">
        <v>9209</v>
      </c>
      <c r="M482" s="4" t="s">
        <v>12274</v>
      </c>
      <c r="N482" s="4" t="s">
        <v>2132</v>
      </c>
      <c r="O482" s="4" t="s">
        <v>2133</v>
      </c>
      <c r="P482" s="5">
        <v>20616706</v>
      </c>
      <c r="Q482" s="5">
        <v>1741294</v>
      </c>
      <c r="R482" s="5">
        <v>3283714</v>
      </c>
      <c r="S482" s="5">
        <v>5516272</v>
      </c>
      <c r="T482" s="5">
        <v>6460228</v>
      </c>
      <c r="U482" s="5">
        <v>9867472</v>
      </c>
      <c r="V482" s="5">
        <v>14802623</v>
      </c>
      <c r="W482" s="5">
        <v>5096734</v>
      </c>
      <c r="X482" s="5">
        <v>7170297</v>
      </c>
      <c r="Y482" s="5">
        <v>10526704</v>
      </c>
      <c r="Z482" s="5">
        <v>13298256</v>
      </c>
      <c r="AA482" s="5">
        <v>20321483</v>
      </c>
      <c r="AB482" s="5">
        <v>30845599</v>
      </c>
      <c r="AC482" s="4" t="s">
        <v>12275</v>
      </c>
      <c r="AD482" s="6">
        <v>45250.604212963</v>
      </c>
      <c r="AE482" s="4" t="s">
        <v>33</v>
      </c>
    </row>
    <row r="483" spans="1:31" ht="382.5" x14ac:dyDescent="0.25">
      <c r="A483" s="4" t="s">
        <v>26</v>
      </c>
      <c r="B483" s="4" t="s">
        <v>11923</v>
      </c>
      <c r="C483" s="4" t="s">
        <v>2134</v>
      </c>
      <c r="D483" s="6">
        <v>22007</v>
      </c>
      <c r="E483" s="6"/>
      <c r="F483" s="4" t="s">
        <v>28</v>
      </c>
      <c r="G483" s="4" t="s">
        <v>29</v>
      </c>
      <c r="H483" s="4">
        <v>154</v>
      </c>
      <c r="I483" s="4" t="s">
        <v>2135</v>
      </c>
      <c r="J483" s="4" t="s">
        <v>4867</v>
      </c>
      <c r="K483" s="4" t="s">
        <v>4868</v>
      </c>
      <c r="L483" s="4" t="s">
        <v>9240</v>
      </c>
      <c r="M483" s="4" t="s">
        <v>2136</v>
      </c>
      <c r="N483" s="4" t="s">
        <v>9326</v>
      </c>
      <c r="O483" s="4" t="s">
        <v>9327</v>
      </c>
      <c r="P483" s="5">
        <v>0</v>
      </c>
      <c r="Q483" s="5">
        <v>707645</v>
      </c>
      <c r="R483" s="5">
        <v>1103714</v>
      </c>
      <c r="S483" s="5">
        <v>1676732</v>
      </c>
      <c r="T483" s="5">
        <v>6310372</v>
      </c>
      <c r="U483" s="5">
        <v>8146160</v>
      </c>
      <c r="V483" s="5">
        <v>10803869</v>
      </c>
      <c r="W483" s="5">
        <v>6243125</v>
      </c>
      <c r="X483" s="5">
        <v>7319065</v>
      </c>
      <c r="Y483" s="5">
        <v>9115519</v>
      </c>
      <c r="Z483" s="5">
        <v>13261142</v>
      </c>
      <c r="AA483" s="5">
        <v>16568939</v>
      </c>
      <c r="AB483" s="5">
        <v>21596120</v>
      </c>
      <c r="AC483" s="4"/>
      <c r="AD483" s="6">
        <v>45502.387789351902</v>
      </c>
      <c r="AE483" s="4" t="s">
        <v>33</v>
      </c>
    </row>
    <row r="484" spans="1:31" ht="114.75" x14ac:dyDescent="0.25">
      <c r="A484" s="4" t="s">
        <v>26</v>
      </c>
      <c r="B484" s="4" t="s">
        <v>11923</v>
      </c>
      <c r="C484" s="4" t="s">
        <v>2137</v>
      </c>
      <c r="D484" s="6">
        <v>35217</v>
      </c>
      <c r="E484" s="6"/>
      <c r="F484" s="4" t="s">
        <v>28</v>
      </c>
      <c r="G484" s="4" t="s">
        <v>71</v>
      </c>
      <c r="H484" s="4">
        <v>2851</v>
      </c>
      <c r="I484" s="4" t="s">
        <v>2138</v>
      </c>
      <c r="J484" s="4" t="s">
        <v>2139</v>
      </c>
      <c r="K484" s="4"/>
      <c r="L484" s="4" t="s">
        <v>9194</v>
      </c>
      <c r="M484" s="4" t="s">
        <v>2140</v>
      </c>
      <c r="N484" s="4" t="s">
        <v>2141</v>
      </c>
      <c r="O484" s="4"/>
      <c r="P484" s="5">
        <v>0</v>
      </c>
      <c r="Q484" s="5"/>
      <c r="R484" s="5"/>
      <c r="S484" s="5"/>
      <c r="T484" s="5">
        <v>13241980</v>
      </c>
      <c r="U484" s="5">
        <v>17604638</v>
      </c>
      <c r="V484" s="5">
        <v>23991634</v>
      </c>
      <c r="W484" s="5"/>
      <c r="X484" s="5"/>
      <c r="Y484" s="5"/>
      <c r="Z484" s="5">
        <v>13241980</v>
      </c>
      <c r="AA484" s="5">
        <v>17604638</v>
      </c>
      <c r="AB484" s="5">
        <v>23991634</v>
      </c>
      <c r="AC484" s="4"/>
      <c r="AD484" s="6">
        <v>44048</v>
      </c>
      <c r="AE484" s="4" t="s">
        <v>33</v>
      </c>
    </row>
    <row r="485" spans="1:31" ht="153" x14ac:dyDescent="0.25">
      <c r="A485" s="4" t="s">
        <v>26</v>
      </c>
      <c r="B485" s="4" t="s">
        <v>11923</v>
      </c>
      <c r="C485" s="4" t="s">
        <v>2145</v>
      </c>
      <c r="D485" s="6">
        <v>24654</v>
      </c>
      <c r="E485" s="6">
        <v>44285</v>
      </c>
      <c r="F485" s="4" t="s">
        <v>176</v>
      </c>
      <c r="G485" s="4" t="s">
        <v>360</v>
      </c>
      <c r="H485" s="4">
        <v>449</v>
      </c>
      <c r="I485" s="4" t="s">
        <v>2146</v>
      </c>
      <c r="J485" s="4" t="s">
        <v>2147</v>
      </c>
      <c r="K485" s="4" t="s">
        <v>2148</v>
      </c>
      <c r="L485" s="4" t="s">
        <v>9328</v>
      </c>
      <c r="M485" s="4" t="s">
        <v>2149</v>
      </c>
      <c r="N485" s="4" t="s">
        <v>2150</v>
      </c>
      <c r="O485" s="4" t="s">
        <v>2151</v>
      </c>
      <c r="P485" s="5">
        <v>0</v>
      </c>
      <c r="Q485" s="5"/>
      <c r="R485" s="5"/>
      <c r="S485" s="5"/>
      <c r="T485" s="5">
        <v>6555451</v>
      </c>
      <c r="U485" s="5">
        <v>7497551</v>
      </c>
      <c r="V485" s="5">
        <v>8861537</v>
      </c>
      <c r="W485" s="5">
        <v>6628683</v>
      </c>
      <c r="X485" s="5">
        <v>6689385</v>
      </c>
      <c r="Y485" s="5">
        <v>6792226</v>
      </c>
      <c r="Z485" s="5">
        <v>13184134</v>
      </c>
      <c r="AA485" s="5">
        <v>14186936</v>
      </c>
      <c r="AB485" s="5">
        <v>15653763</v>
      </c>
      <c r="AC485" s="4"/>
      <c r="AD485" s="6">
        <v>45721.564918981501</v>
      </c>
      <c r="AE485" s="4" t="s">
        <v>33</v>
      </c>
    </row>
    <row r="486" spans="1:31" ht="140.25" x14ac:dyDescent="0.25">
      <c r="A486" s="4" t="s">
        <v>26</v>
      </c>
      <c r="B486" s="4" t="s">
        <v>11923</v>
      </c>
      <c r="C486" s="4" t="s">
        <v>2152</v>
      </c>
      <c r="D486" s="6">
        <v>36678</v>
      </c>
      <c r="E486" s="6"/>
      <c r="F486" s="4" t="s">
        <v>28</v>
      </c>
      <c r="G486" s="4" t="s">
        <v>71</v>
      </c>
      <c r="H486" s="4">
        <v>590</v>
      </c>
      <c r="I486" s="4" t="s">
        <v>2153</v>
      </c>
      <c r="J486" s="4" t="s">
        <v>234</v>
      </c>
      <c r="K486" s="4" t="s">
        <v>2154</v>
      </c>
      <c r="L486" s="4" t="s">
        <v>9168</v>
      </c>
      <c r="M486" s="4" t="s">
        <v>12276</v>
      </c>
      <c r="N486" s="4" t="s">
        <v>2155</v>
      </c>
      <c r="O486" s="4" t="s">
        <v>2156</v>
      </c>
      <c r="P486" s="5">
        <v>0</v>
      </c>
      <c r="Q486" s="5"/>
      <c r="R486" s="5"/>
      <c r="S486" s="5"/>
      <c r="T486" s="5">
        <v>4080307</v>
      </c>
      <c r="U486" s="5">
        <v>4080307</v>
      </c>
      <c r="V486" s="5">
        <v>4080307</v>
      </c>
      <c r="W486" s="5">
        <v>8979811</v>
      </c>
      <c r="X486" s="5">
        <v>9040513</v>
      </c>
      <c r="Y486" s="5">
        <v>9143355</v>
      </c>
      <c r="Z486" s="5">
        <v>13060118</v>
      </c>
      <c r="AA486" s="5">
        <v>13120820</v>
      </c>
      <c r="AB486" s="5">
        <v>13223662</v>
      </c>
      <c r="AC486" s="4"/>
      <c r="AD486" s="6">
        <v>45407.630532407398</v>
      </c>
      <c r="AE486" s="4" t="s">
        <v>33</v>
      </c>
    </row>
    <row r="487" spans="1:31" ht="408" x14ac:dyDescent="0.25">
      <c r="A487" s="4" t="s">
        <v>26</v>
      </c>
      <c r="B487" s="4" t="s">
        <v>11923</v>
      </c>
      <c r="C487" s="4" t="s">
        <v>2142</v>
      </c>
      <c r="D487" s="6">
        <v>37773</v>
      </c>
      <c r="E487" s="6">
        <v>44985</v>
      </c>
      <c r="F487" s="4" t="s">
        <v>176</v>
      </c>
      <c r="G487" s="4" t="s">
        <v>360</v>
      </c>
      <c r="H487" s="4">
        <v>79</v>
      </c>
      <c r="I487" s="4" t="s">
        <v>2143</v>
      </c>
      <c r="J487" s="4" t="s">
        <v>935</v>
      </c>
      <c r="K487" s="4"/>
      <c r="L487" s="4" t="s">
        <v>9222</v>
      </c>
      <c r="M487" s="4" t="s">
        <v>12277</v>
      </c>
      <c r="N487" s="4" t="s">
        <v>2144</v>
      </c>
      <c r="O487" s="4"/>
      <c r="P487" s="5">
        <v>0</v>
      </c>
      <c r="Q487" s="5">
        <v>2493893</v>
      </c>
      <c r="R487" s="5">
        <v>4396988</v>
      </c>
      <c r="S487" s="5">
        <v>7155501</v>
      </c>
      <c r="T487" s="5">
        <v>5303608</v>
      </c>
      <c r="U487" s="5">
        <v>6915974</v>
      </c>
      <c r="V487" s="5">
        <v>9250254</v>
      </c>
      <c r="W487" s="5">
        <v>5121449</v>
      </c>
      <c r="X487" s="5">
        <v>7145431</v>
      </c>
      <c r="Y487" s="5">
        <v>10414910</v>
      </c>
      <c r="Z487" s="5">
        <v>12918950</v>
      </c>
      <c r="AA487" s="5">
        <v>18458393</v>
      </c>
      <c r="AB487" s="5">
        <v>26820665</v>
      </c>
      <c r="AC487" s="4"/>
      <c r="AD487" s="6">
        <v>44833.603506944397</v>
      </c>
      <c r="AE487" s="4" t="s">
        <v>33</v>
      </c>
    </row>
    <row r="488" spans="1:31" ht="89.25" x14ac:dyDescent="0.25">
      <c r="A488" s="4" t="s">
        <v>26</v>
      </c>
      <c r="B488" s="4" t="s">
        <v>1037</v>
      </c>
      <c r="C488" s="4" t="s">
        <v>2162</v>
      </c>
      <c r="D488" s="6">
        <v>34782</v>
      </c>
      <c r="E488" s="6"/>
      <c r="F488" s="4" t="s">
        <v>28</v>
      </c>
      <c r="G488" s="4" t="s">
        <v>1039</v>
      </c>
      <c r="H488" s="4">
        <v>9621</v>
      </c>
      <c r="I488" s="4" t="s">
        <v>2163</v>
      </c>
      <c r="J488" s="4" t="s">
        <v>1445</v>
      </c>
      <c r="K488" s="4"/>
      <c r="L488" s="4" t="s">
        <v>9262</v>
      </c>
      <c r="M488" s="4" t="s">
        <v>2164</v>
      </c>
      <c r="N488" s="4" t="s">
        <v>1447</v>
      </c>
      <c r="O488" s="4"/>
      <c r="P488" s="5">
        <v>0</v>
      </c>
      <c r="Q488" s="5">
        <v>4255146</v>
      </c>
      <c r="R488" s="5">
        <v>4519192</v>
      </c>
      <c r="S488" s="5">
        <v>4901205</v>
      </c>
      <c r="T488" s="5"/>
      <c r="U488" s="5"/>
      <c r="V488" s="5"/>
      <c r="W488" s="5">
        <v>8642006</v>
      </c>
      <c r="X488" s="5">
        <v>9720070</v>
      </c>
      <c r="Y488" s="5">
        <v>11479556</v>
      </c>
      <c r="Z488" s="5">
        <v>12897152</v>
      </c>
      <c r="AA488" s="5">
        <v>14239262</v>
      </c>
      <c r="AB488" s="5">
        <v>16380761</v>
      </c>
      <c r="AC488" s="4"/>
      <c r="AD488" s="6">
        <v>45250.604212963</v>
      </c>
      <c r="AE488" s="4" t="s">
        <v>33</v>
      </c>
    </row>
    <row r="489" spans="1:31" ht="409.5" x14ac:dyDescent="0.25">
      <c r="A489" s="4" t="s">
        <v>26</v>
      </c>
      <c r="B489" s="4" t="s">
        <v>11923</v>
      </c>
      <c r="C489" s="4" t="s">
        <v>2157</v>
      </c>
      <c r="D489" s="6">
        <v>17367</v>
      </c>
      <c r="E489" s="6"/>
      <c r="F489" s="4" t="s">
        <v>28</v>
      </c>
      <c r="G489" s="4" t="s">
        <v>29</v>
      </c>
      <c r="H489" s="4">
        <v>52</v>
      </c>
      <c r="I489" s="4" t="s">
        <v>1826</v>
      </c>
      <c r="J489" s="4" t="s">
        <v>2158</v>
      </c>
      <c r="K489" s="4" t="s">
        <v>2159</v>
      </c>
      <c r="L489" s="4" t="s">
        <v>9209</v>
      </c>
      <c r="M489" s="4" t="s">
        <v>12278</v>
      </c>
      <c r="N489" s="4" t="s">
        <v>2160</v>
      </c>
      <c r="O489" s="4" t="s">
        <v>2161</v>
      </c>
      <c r="P489" s="5">
        <v>370017</v>
      </c>
      <c r="Q489" s="5">
        <v>1996759</v>
      </c>
      <c r="R489" s="5">
        <v>3677659</v>
      </c>
      <c r="S489" s="5">
        <v>6113680</v>
      </c>
      <c r="T489" s="5">
        <v>8337948</v>
      </c>
      <c r="U489" s="5">
        <v>12028162</v>
      </c>
      <c r="V489" s="5">
        <v>17371479</v>
      </c>
      <c r="W489" s="5">
        <v>2534700</v>
      </c>
      <c r="X489" s="5">
        <v>3845519</v>
      </c>
      <c r="Y489" s="5">
        <v>5966117</v>
      </c>
      <c r="Z489" s="5">
        <v>12869407</v>
      </c>
      <c r="AA489" s="5">
        <v>19551340</v>
      </c>
      <c r="AB489" s="5">
        <v>29451276</v>
      </c>
      <c r="AC489" s="4" t="s">
        <v>12279</v>
      </c>
      <c r="AD489" s="6">
        <v>45719.436967592599</v>
      </c>
      <c r="AE489" s="4" t="s">
        <v>33</v>
      </c>
    </row>
    <row r="490" spans="1:31" ht="153" x14ac:dyDescent="0.25">
      <c r="A490" s="4" t="s">
        <v>26</v>
      </c>
      <c r="B490" s="4" t="s">
        <v>11923</v>
      </c>
      <c r="C490" s="4" t="s">
        <v>2165</v>
      </c>
      <c r="D490" s="6">
        <v>34881</v>
      </c>
      <c r="E490" s="6">
        <v>44307</v>
      </c>
      <c r="F490" s="4" t="s">
        <v>176</v>
      </c>
      <c r="G490" s="4" t="s">
        <v>360</v>
      </c>
      <c r="H490" s="4">
        <v>571</v>
      </c>
      <c r="I490" s="4" t="s">
        <v>2166</v>
      </c>
      <c r="J490" s="4" t="s">
        <v>201</v>
      </c>
      <c r="K490" s="4" t="s">
        <v>202</v>
      </c>
      <c r="L490" s="4" t="s">
        <v>9162</v>
      </c>
      <c r="M490" s="4" t="s">
        <v>2167</v>
      </c>
      <c r="N490" s="4" t="s">
        <v>2168</v>
      </c>
      <c r="O490" s="4" t="s">
        <v>674</v>
      </c>
      <c r="P490" s="5">
        <v>0</v>
      </c>
      <c r="Q490" s="5"/>
      <c r="R490" s="5"/>
      <c r="S490" s="5"/>
      <c r="T490" s="5">
        <v>4628872</v>
      </c>
      <c r="U490" s="5">
        <v>4628872</v>
      </c>
      <c r="V490" s="5">
        <v>4628872</v>
      </c>
      <c r="W490" s="5">
        <v>8177826</v>
      </c>
      <c r="X490" s="5">
        <v>8238528</v>
      </c>
      <c r="Y490" s="5">
        <v>8341370</v>
      </c>
      <c r="Z490" s="5">
        <v>12806698</v>
      </c>
      <c r="AA490" s="5">
        <v>12867400</v>
      </c>
      <c r="AB490" s="5">
        <v>12970242</v>
      </c>
      <c r="AC490" s="4"/>
      <c r="AD490" s="6">
        <v>44048</v>
      </c>
      <c r="AE490" s="4" t="s">
        <v>33</v>
      </c>
    </row>
    <row r="491" spans="1:31" ht="51" x14ac:dyDescent="0.25">
      <c r="A491" s="4" t="s">
        <v>26</v>
      </c>
      <c r="B491" s="4" t="s">
        <v>609</v>
      </c>
      <c r="C491" s="4" t="s">
        <v>9329</v>
      </c>
      <c r="D491" s="6">
        <v>1</v>
      </c>
      <c r="E491" s="6"/>
      <c r="F491" s="4" t="s">
        <v>28</v>
      </c>
      <c r="G491" s="4" t="s">
        <v>9220</v>
      </c>
      <c r="H491" s="4">
        <v>217</v>
      </c>
      <c r="I491" s="4" t="s">
        <v>361</v>
      </c>
      <c r="J491" s="4" t="s">
        <v>9330</v>
      </c>
      <c r="K491" s="4"/>
      <c r="L491" s="4" t="s">
        <v>9331</v>
      </c>
      <c r="M491" s="4" t="s">
        <v>9332</v>
      </c>
      <c r="N491" s="4"/>
      <c r="O491" s="4"/>
      <c r="P491" s="5">
        <v>0</v>
      </c>
      <c r="Q491" s="5"/>
      <c r="R491" s="5"/>
      <c r="S491" s="5"/>
      <c r="T491" s="5"/>
      <c r="U491" s="5"/>
      <c r="V491" s="5"/>
      <c r="W491" s="5">
        <v>12756936</v>
      </c>
      <c r="X491" s="5">
        <v>14370846</v>
      </c>
      <c r="Y491" s="5">
        <v>17065527</v>
      </c>
      <c r="Z491" s="5">
        <v>12756936</v>
      </c>
      <c r="AA491" s="5">
        <v>14370846</v>
      </c>
      <c r="AB491" s="5">
        <v>17065527</v>
      </c>
      <c r="AC491" s="4"/>
      <c r="AD491" s="6">
        <v>44048</v>
      </c>
      <c r="AE491" s="4" t="s">
        <v>33</v>
      </c>
    </row>
    <row r="492" spans="1:31" ht="369.75" x14ac:dyDescent="0.25">
      <c r="A492" s="4" t="s">
        <v>26</v>
      </c>
      <c r="B492" s="4" t="s">
        <v>11923</v>
      </c>
      <c r="C492" s="4" t="s">
        <v>2173</v>
      </c>
      <c r="D492" s="6">
        <v>27211</v>
      </c>
      <c r="E492" s="6">
        <v>44308</v>
      </c>
      <c r="F492" s="4" t="s">
        <v>176</v>
      </c>
      <c r="G492" s="4" t="s">
        <v>360</v>
      </c>
      <c r="H492" s="4">
        <v>512</v>
      </c>
      <c r="I492" s="4" t="s">
        <v>2174</v>
      </c>
      <c r="J492" s="4" t="s">
        <v>1349</v>
      </c>
      <c r="K492" s="4" t="s">
        <v>1350</v>
      </c>
      <c r="L492" s="4" t="s">
        <v>9162</v>
      </c>
      <c r="M492" s="4" t="s">
        <v>2175</v>
      </c>
      <c r="N492" s="4" t="s">
        <v>2176</v>
      </c>
      <c r="O492" s="4" t="s">
        <v>2177</v>
      </c>
      <c r="P492" s="5">
        <v>0</v>
      </c>
      <c r="Q492" s="5"/>
      <c r="R492" s="5"/>
      <c r="S492" s="5"/>
      <c r="T492" s="5">
        <v>6219972</v>
      </c>
      <c r="U492" s="5">
        <v>6849328</v>
      </c>
      <c r="V492" s="5">
        <v>7762786</v>
      </c>
      <c r="W492" s="5">
        <v>6465694</v>
      </c>
      <c r="X492" s="5">
        <v>7003664</v>
      </c>
      <c r="Y492" s="5">
        <v>7901891</v>
      </c>
      <c r="Z492" s="5">
        <v>12685666</v>
      </c>
      <c r="AA492" s="5">
        <v>13852992</v>
      </c>
      <c r="AB492" s="5">
        <v>15664677</v>
      </c>
      <c r="AC492" s="4"/>
      <c r="AD492" s="6">
        <v>45344.407476851899</v>
      </c>
      <c r="AE492" s="4" t="s">
        <v>33</v>
      </c>
    </row>
    <row r="493" spans="1:31" ht="331.5" x14ac:dyDescent="0.25">
      <c r="A493" s="4" t="s">
        <v>26</v>
      </c>
      <c r="B493" s="4" t="s">
        <v>11923</v>
      </c>
      <c r="C493" s="4" t="s">
        <v>2178</v>
      </c>
      <c r="D493" s="6">
        <v>28915</v>
      </c>
      <c r="E493" s="6"/>
      <c r="F493" s="4" t="s">
        <v>28</v>
      </c>
      <c r="G493" s="4" t="s">
        <v>71</v>
      </c>
      <c r="H493" s="4">
        <v>72</v>
      </c>
      <c r="I493" s="4" t="s">
        <v>2179</v>
      </c>
      <c r="J493" s="4" t="s">
        <v>93</v>
      </c>
      <c r="K493" s="4" t="s">
        <v>1958</v>
      </c>
      <c r="L493" s="4" t="s">
        <v>9153</v>
      </c>
      <c r="M493" s="4" t="s">
        <v>12280</v>
      </c>
      <c r="N493" s="4" t="s">
        <v>2180</v>
      </c>
      <c r="O493" s="4" t="s">
        <v>2181</v>
      </c>
      <c r="P493" s="5">
        <v>0</v>
      </c>
      <c r="Q493" s="5">
        <v>610888</v>
      </c>
      <c r="R493" s="5">
        <v>1097125</v>
      </c>
      <c r="S493" s="5">
        <v>1801632</v>
      </c>
      <c r="T493" s="5">
        <v>6988113</v>
      </c>
      <c r="U493" s="5">
        <v>10116027</v>
      </c>
      <c r="V493" s="5">
        <v>14644048</v>
      </c>
      <c r="W493" s="5">
        <v>4891060</v>
      </c>
      <c r="X493" s="5">
        <v>7047188</v>
      </c>
      <c r="Y493" s="5">
        <v>10566160</v>
      </c>
      <c r="Z493" s="5">
        <v>12490061</v>
      </c>
      <c r="AA493" s="5">
        <v>18260340</v>
      </c>
      <c r="AB493" s="5">
        <v>27011840</v>
      </c>
      <c r="AC493" s="4"/>
      <c r="AD493" s="6">
        <v>45362.416319444397</v>
      </c>
      <c r="AE493" s="4" t="s">
        <v>33</v>
      </c>
    </row>
    <row r="494" spans="1:31" ht="216.75" x14ac:dyDescent="0.25">
      <c r="A494" s="4" t="s">
        <v>26</v>
      </c>
      <c r="B494" s="4" t="s">
        <v>11923</v>
      </c>
      <c r="C494" s="4" t="s">
        <v>2194</v>
      </c>
      <c r="D494" s="6">
        <v>28338</v>
      </c>
      <c r="E494" s="6"/>
      <c r="F494" s="4" t="s">
        <v>28</v>
      </c>
      <c r="G494" s="4" t="s">
        <v>71</v>
      </c>
      <c r="H494" s="4">
        <v>279</v>
      </c>
      <c r="I494" s="4" t="s">
        <v>2195</v>
      </c>
      <c r="J494" s="4" t="s">
        <v>382</v>
      </c>
      <c r="K494" s="4"/>
      <c r="L494" s="4" t="s">
        <v>9177</v>
      </c>
      <c r="M494" s="4" t="s">
        <v>2196</v>
      </c>
      <c r="N494" s="4" t="s">
        <v>2197</v>
      </c>
      <c r="O494" s="4"/>
      <c r="P494" s="5">
        <v>3150000</v>
      </c>
      <c r="Q494" s="5">
        <v>299052</v>
      </c>
      <c r="R494" s="5">
        <v>521244</v>
      </c>
      <c r="S494" s="5">
        <v>843739</v>
      </c>
      <c r="T494" s="5">
        <v>7334929</v>
      </c>
      <c r="U494" s="5">
        <v>9219129</v>
      </c>
      <c r="V494" s="5">
        <v>11947103</v>
      </c>
      <c r="W494" s="5">
        <v>4476858</v>
      </c>
      <c r="X494" s="5">
        <v>5014828</v>
      </c>
      <c r="Y494" s="5">
        <v>5913055</v>
      </c>
      <c r="Z494" s="5">
        <v>12110839</v>
      </c>
      <c r="AA494" s="5">
        <v>14755201</v>
      </c>
      <c r="AB494" s="5">
        <v>18703897</v>
      </c>
      <c r="AC494" s="4" t="s">
        <v>12281</v>
      </c>
      <c r="AD494" s="6">
        <v>44833.603506944397</v>
      </c>
      <c r="AE494" s="4" t="s">
        <v>33</v>
      </c>
    </row>
    <row r="495" spans="1:31" ht="409.5" x14ac:dyDescent="0.25">
      <c r="A495" s="4" t="s">
        <v>26</v>
      </c>
      <c r="B495" s="4" t="s">
        <v>11923</v>
      </c>
      <c r="C495" s="4" t="s">
        <v>2204</v>
      </c>
      <c r="D495" s="6">
        <v>29830</v>
      </c>
      <c r="E495" s="6"/>
      <c r="F495" s="4" t="s">
        <v>28</v>
      </c>
      <c r="G495" s="4" t="s">
        <v>71</v>
      </c>
      <c r="H495" s="4">
        <v>92</v>
      </c>
      <c r="I495" s="4" t="s">
        <v>2205</v>
      </c>
      <c r="J495" s="4" t="s">
        <v>890</v>
      </c>
      <c r="K495" s="4" t="s">
        <v>2206</v>
      </c>
      <c r="L495" s="4" t="s">
        <v>9217</v>
      </c>
      <c r="M495" s="4" t="s">
        <v>9335</v>
      </c>
      <c r="N495" s="4" t="s">
        <v>2207</v>
      </c>
      <c r="O495" s="4" t="s">
        <v>2208</v>
      </c>
      <c r="P495" s="5">
        <v>8795000</v>
      </c>
      <c r="Q495" s="5">
        <v>878188</v>
      </c>
      <c r="R495" s="5">
        <v>1628471</v>
      </c>
      <c r="S495" s="5">
        <v>2714992</v>
      </c>
      <c r="T495" s="5">
        <v>7187692</v>
      </c>
      <c r="U495" s="5">
        <v>9790572</v>
      </c>
      <c r="V495" s="5">
        <v>13559102</v>
      </c>
      <c r="W495" s="5">
        <v>3970228</v>
      </c>
      <c r="X495" s="5">
        <v>5569835</v>
      </c>
      <c r="Y495" s="5">
        <v>8160365</v>
      </c>
      <c r="Z495" s="5">
        <v>12036108</v>
      </c>
      <c r="AA495" s="5">
        <v>16988878</v>
      </c>
      <c r="AB495" s="5">
        <v>24434459</v>
      </c>
      <c r="AC495" s="4" t="s">
        <v>12282</v>
      </c>
      <c r="AD495" s="6">
        <v>45250.604212963</v>
      </c>
      <c r="AE495" s="4" t="s">
        <v>33</v>
      </c>
    </row>
    <row r="496" spans="1:31" ht="331.5" x14ac:dyDescent="0.25">
      <c r="A496" s="4" t="s">
        <v>26</v>
      </c>
      <c r="B496" s="4" t="s">
        <v>11923</v>
      </c>
      <c r="C496" s="4" t="s">
        <v>2213</v>
      </c>
      <c r="D496" s="6">
        <v>41852</v>
      </c>
      <c r="E496" s="6"/>
      <c r="F496" s="4" t="s">
        <v>28</v>
      </c>
      <c r="G496" s="4" t="s">
        <v>29</v>
      </c>
      <c r="H496" s="4">
        <v>5252</v>
      </c>
      <c r="I496" s="4" t="s">
        <v>2214</v>
      </c>
      <c r="J496" s="4" t="s">
        <v>107</v>
      </c>
      <c r="K496" s="4"/>
      <c r="L496" s="4" t="s">
        <v>9149</v>
      </c>
      <c r="M496" s="4" t="s">
        <v>9336</v>
      </c>
      <c r="N496" s="4" t="s">
        <v>2215</v>
      </c>
      <c r="O496" s="4"/>
      <c r="P496" s="5">
        <v>0</v>
      </c>
      <c r="Q496" s="5">
        <v>11786801</v>
      </c>
      <c r="R496" s="5">
        <v>13432564</v>
      </c>
      <c r="S496" s="5">
        <v>15842155</v>
      </c>
      <c r="T496" s="5"/>
      <c r="U496" s="5"/>
      <c r="V496" s="5"/>
      <c r="W496" s="5"/>
      <c r="X496" s="5"/>
      <c r="Y496" s="5"/>
      <c r="Z496" s="5">
        <v>11786801</v>
      </c>
      <c r="AA496" s="5">
        <v>13432564</v>
      </c>
      <c r="AB496" s="5">
        <v>15842155</v>
      </c>
      <c r="AC496" s="4"/>
      <c r="AD496" s="6">
        <v>45768.373159722199</v>
      </c>
      <c r="AE496" s="4" t="s">
        <v>33</v>
      </c>
    </row>
    <row r="497" spans="1:31" ht="331.5" x14ac:dyDescent="0.25">
      <c r="A497" s="4" t="s">
        <v>26</v>
      </c>
      <c r="B497" s="4" t="s">
        <v>11923</v>
      </c>
      <c r="C497" s="4" t="s">
        <v>2198</v>
      </c>
      <c r="D497" s="6">
        <v>27576</v>
      </c>
      <c r="E497" s="6"/>
      <c r="F497" s="4" t="s">
        <v>28</v>
      </c>
      <c r="G497" s="4" t="s">
        <v>71</v>
      </c>
      <c r="H497" s="4">
        <v>131</v>
      </c>
      <c r="I497" s="4" t="s">
        <v>2199</v>
      </c>
      <c r="J497" s="4" t="s">
        <v>2200</v>
      </c>
      <c r="K497" s="4" t="s">
        <v>2201</v>
      </c>
      <c r="L497" s="4" t="s">
        <v>12283</v>
      </c>
      <c r="M497" s="4" t="s">
        <v>12284</v>
      </c>
      <c r="N497" s="4" t="s">
        <v>2202</v>
      </c>
      <c r="O497" s="4" t="s">
        <v>2203</v>
      </c>
      <c r="P497" s="5">
        <v>0</v>
      </c>
      <c r="Q497" s="5">
        <v>435948</v>
      </c>
      <c r="R497" s="5">
        <v>699994</v>
      </c>
      <c r="S497" s="5">
        <v>1082006</v>
      </c>
      <c r="T497" s="5">
        <v>4176069</v>
      </c>
      <c r="U497" s="5">
        <v>5438416</v>
      </c>
      <c r="V497" s="5">
        <v>7266364</v>
      </c>
      <c r="W497" s="5">
        <v>7174664</v>
      </c>
      <c r="X497" s="5">
        <v>8612914</v>
      </c>
      <c r="Y497" s="5">
        <v>11036819</v>
      </c>
      <c r="Z497" s="5">
        <v>11786681</v>
      </c>
      <c r="AA497" s="5">
        <v>14751324</v>
      </c>
      <c r="AB497" s="5">
        <v>19385189</v>
      </c>
      <c r="AC497" s="4"/>
      <c r="AD497" s="6">
        <v>45414.433159722197</v>
      </c>
      <c r="AE497" s="4" t="s">
        <v>33</v>
      </c>
    </row>
    <row r="498" spans="1:31" ht="242.25" x14ac:dyDescent="0.25">
      <c r="A498" s="4" t="s">
        <v>26</v>
      </c>
      <c r="B498" s="4" t="s">
        <v>11923</v>
      </c>
      <c r="C498" s="4" t="s">
        <v>2223</v>
      </c>
      <c r="D498" s="6">
        <v>30042</v>
      </c>
      <c r="E498" s="6"/>
      <c r="F498" s="4" t="s">
        <v>28</v>
      </c>
      <c r="G498" s="4" t="s">
        <v>71</v>
      </c>
      <c r="H498" s="4">
        <v>230</v>
      </c>
      <c r="I498" s="4" t="s">
        <v>2224</v>
      </c>
      <c r="J498" s="4" t="s">
        <v>677</v>
      </c>
      <c r="K498" s="4" t="s">
        <v>2225</v>
      </c>
      <c r="L498" s="4" t="s">
        <v>9202</v>
      </c>
      <c r="M498" s="4" t="s">
        <v>9337</v>
      </c>
      <c r="N498" s="4" t="s">
        <v>2226</v>
      </c>
      <c r="O498" s="4" t="s">
        <v>2227</v>
      </c>
      <c r="P498" s="5">
        <v>0</v>
      </c>
      <c r="Q498" s="5">
        <v>378291</v>
      </c>
      <c r="R498" s="5">
        <v>510314</v>
      </c>
      <c r="S498" s="5">
        <v>701320</v>
      </c>
      <c r="T498" s="5">
        <v>7470691</v>
      </c>
      <c r="U498" s="5">
        <v>9354891</v>
      </c>
      <c r="V498" s="5">
        <v>12082863</v>
      </c>
      <c r="W498" s="5">
        <v>3858894</v>
      </c>
      <c r="X498" s="5">
        <v>4397394</v>
      </c>
      <c r="Y498" s="5">
        <v>5286379</v>
      </c>
      <c r="Z498" s="5">
        <v>11707876</v>
      </c>
      <c r="AA498" s="5">
        <v>14262599</v>
      </c>
      <c r="AB498" s="5">
        <v>18070562</v>
      </c>
      <c r="AC498" s="4"/>
      <c r="AD498" s="6">
        <v>45699.374606481499</v>
      </c>
      <c r="AE498" s="4" t="s">
        <v>33</v>
      </c>
    </row>
    <row r="499" spans="1:31" ht="409.5" x14ac:dyDescent="0.25">
      <c r="A499" s="4" t="s">
        <v>26</v>
      </c>
      <c r="B499" s="4" t="s">
        <v>11923</v>
      </c>
      <c r="C499" s="4" t="s">
        <v>2228</v>
      </c>
      <c r="D499" s="6">
        <v>34881</v>
      </c>
      <c r="E499" s="6"/>
      <c r="F499" s="4" t="s">
        <v>28</v>
      </c>
      <c r="G499" s="4" t="s">
        <v>71</v>
      </c>
      <c r="H499" s="4">
        <v>459</v>
      </c>
      <c r="I499" s="4" t="s">
        <v>2229</v>
      </c>
      <c r="J499" s="4" t="s">
        <v>2230</v>
      </c>
      <c r="K499" s="4" t="s">
        <v>2231</v>
      </c>
      <c r="L499" s="4" t="s">
        <v>9338</v>
      </c>
      <c r="M499" s="4" t="s">
        <v>2232</v>
      </c>
      <c r="N499" s="4" t="s">
        <v>2233</v>
      </c>
      <c r="O499" s="4" t="s">
        <v>2234</v>
      </c>
      <c r="P499" s="5">
        <v>0</v>
      </c>
      <c r="Q499" s="5"/>
      <c r="R499" s="5"/>
      <c r="S499" s="5"/>
      <c r="T499" s="5">
        <v>7177345</v>
      </c>
      <c r="U499" s="5">
        <v>8517878</v>
      </c>
      <c r="V499" s="5">
        <v>10458460</v>
      </c>
      <c r="W499" s="5">
        <v>4528243</v>
      </c>
      <c r="X499" s="5">
        <v>5067275</v>
      </c>
      <c r="Y499" s="5">
        <v>5947018</v>
      </c>
      <c r="Z499" s="5">
        <v>11705588</v>
      </c>
      <c r="AA499" s="5">
        <v>13585153</v>
      </c>
      <c r="AB499" s="5">
        <v>16405478</v>
      </c>
      <c r="AC499" s="4"/>
      <c r="AD499" s="6">
        <v>45293.4796180556</v>
      </c>
      <c r="AE499" s="4" t="s">
        <v>33</v>
      </c>
    </row>
    <row r="500" spans="1:31" ht="409.5" x14ac:dyDescent="0.25">
      <c r="A500" s="4" t="s">
        <v>26</v>
      </c>
      <c r="B500" s="4" t="s">
        <v>11923</v>
      </c>
      <c r="C500" s="4" t="s">
        <v>2182</v>
      </c>
      <c r="D500" s="6">
        <v>23498</v>
      </c>
      <c r="E500" s="6"/>
      <c r="F500" s="4" t="s">
        <v>28</v>
      </c>
      <c r="G500" s="4" t="s">
        <v>29</v>
      </c>
      <c r="H500" s="4">
        <v>39</v>
      </c>
      <c r="I500" s="4" t="s">
        <v>2183</v>
      </c>
      <c r="J500" s="4" t="s">
        <v>779</v>
      </c>
      <c r="K500" s="4"/>
      <c r="L500" s="4" t="s">
        <v>9209</v>
      </c>
      <c r="M500" s="4" t="s">
        <v>12285</v>
      </c>
      <c r="N500" s="4" t="s">
        <v>2184</v>
      </c>
      <c r="O500" s="4"/>
      <c r="P500" s="5">
        <v>0</v>
      </c>
      <c r="Q500" s="5">
        <v>3821080</v>
      </c>
      <c r="R500" s="5">
        <v>4877264</v>
      </c>
      <c r="S500" s="5">
        <v>6405312</v>
      </c>
      <c r="T500" s="5">
        <v>4524865</v>
      </c>
      <c r="U500" s="5">
        <v>7455491</v>
      </c>
      <c r="V500" s="5">
        <v>11701416</v>
      </c>
      <c r="W500" s="5">
        <v>3304459</v>
      </c>
      <c r="X500" s="5">
        <v>5387065</v>
      </c>
      <c r="Y500" s="5">
        <v>8748518</v>
      </c>
      <c r="Z500" s="5">
        <v>11650404</v>
      </c>
      <c r="AA500" s="5">
        <v>17719820</v>
      </c>
      <c r="AB500" s="5">
        <v>26855246</v>
      </c>
      <c r="AC500" s="4"/>
      <c r="AD500" s="6">
        <v>45882.427962962996</v>
      </c>
      <c r="AE500" s="4" t="s">
        <v>33</v>
      </c>
    </row>
    <row r="501" spans="1:31" ht="89.25" x14ac:dyDescent="0.25">
      <c r="A501" s="4" t="s">
        <v>26</v>
      </c>
      <c r="B501" s="4" t="s">
        <v>11923</v>
      </c>
      <c r="C501" s="4" t="s">
        <v>2237</v>
      </c>
      <c r="D501" s="6">
        <v>34151</v>
      </c>
      <c r="E501" s="6"/>
      <c r="F501" s="4" t="s">
        <v>28</v>
      </c>
      <c r="G501" s="4" t="s">
        <v>71</v>
      </c>
      <c r="H501" s="4">
        <v>1552</v>
      </c>
      <c r="I501" s="4" t="s">
        <v>2238</v>
      </c>
      <c r="J501" s="4" t="s">
        <v>352</v>
      </c>
      <c r="K501" s="4"/>
      <c r="L501" s="4" t="s">
        <v>9143</v>
      </c>
      <c r="M501" s="4" t="s">
        <v>2239</v>
      </c>
      <c r="N501" s="4" t="s">
        <v>2240</v>
      </c>
      <c r="O501" s="4"/>
      <c r="P501" s="5">
        <v>0</v>
      </c>
      <c r="Q501" s="5"/>
      <c r="R501" s="5"/>
      <c r="S501" s="5"/>
      <c r="T501" s="5">
        <v>11639140</v>
      </c>
      <c r="U501" s="5">
        <v>16001798</v>
      </c>
      <c r="V501" s="5">
        <v>22388794</v>
      </c>
      <c r="W501" s="5"/>
      <c r="X501" s="5"/>
      <c r="Y501" s="5"/>
      <c r="Z501" s="5">
        <v>11639140</v>
      </c>
      <c r="AA501" s="5">
        <v>16001798</v>
      </c>
      <c r="AB501" s="5">
        <v>22388794</v>
      </c>
      <c r="AC501" s="4"/>
      <c r="AD501" s="6">
        <v>45642.400474536997</v>
      </c>
      <c r="AE501" s="4" t="s">
        <v>33</v>
      </c>
    </row>
    <row r="502" spans="1:31" ht="242.25" x14ac:dyDescent="0.25">
      <c r="A502" s="4" t="s">
        <v>26</v>
      </c>
      <c r="B502" s="4" t="s">
        <v>11923</v>
      </c>
      <c r="C502" s="4" t="s">
        <v>2241</v>
      </c>
      <c r="D502" s="6">
        <v>26268</v>
      </c>
      <c r="E502" s="6"/>
      <c r="F502" s="4" t="s">
        <v>28</v>
      </c>
      <c r="G502" s="4" t="s">
        <v>71</v>
      </c>
      <c r="H502" s="4">
        <v>187</v>
      </c>
      <c r="I502" s="4" t="s">
        <v>2242</v>
      </c>
      <c r="J502" s="4" t="s">
        <v>382</v>
      </c>
      <c r="K502" s="4" t="s">
        <v>2243</v>
      </c>
      <c r="L502" s="4" t="s">
        <v>9272</v>
      </c>
      <c r="M502" s="4" t="s">
        <v>12286</v>
      </c>
      <c r="N502" s="4" t="s">
        <v>2244</v>
      </c>
      <c r="O502" s="4" t="s">
        <v>2245</v>
      </c>
      <c r="P502" s="5">
        <v>0</v>
      </c>
      <c r="Q502" s="5"/>
      <c r="R502" s="5"/>
      <c r="S502" s="5"/>
      <c r="T502" s="5">
        <v>5222291</v>
      </c>
      <c r="U502" s="5">
        <v>6551687</v>
      </c>
      <c r="V502" s="5">
        <v>8477803</v>
      </c>
      <c r="W502" s="5">
        <v>6397737</v>
      </c>
      <c r="X502" s="5">
        <v>7474739</v>
      </c>
      <c r="Y502" s="5">
        <v>9252709</v>
      </c>
      <c r="Z502" s="5">
        <v>11620028</v>
      </c>
      <c r="AA502" s="5">
        <v>14026426</v>
      </c>
      <c r="AB502" s="5">
        <v>17730512</v>
      </c>
      <c r="AC502" s="4"/>
      <c r="AD502" s="6">
        <v>44048</v>
      </c>
      <c r="AE502" s="4" t="s">
        <v>33</v>
      </c>
    </row>
    <row r="503" spans="1:31" ht="409.5" x14ac:dyDescent="0.25">
      <c r="A503" s="4" t="s">
        <v>26</v>
      </c>
      <c r="B503" s="4" t="s">
        <v>11923</v>
      </c>
      <c r="C503" s="4" t="s">
        <v>2246</v>
      </c>
      <c r="D503" s="6">
        <v>28338</v>
      </c>
      <c r="E503" s="6">
        <v>45275</v>
      </c>
      <c r="F503" s="4" t="s">
        <v>176</v>
      </c>
      <c r="G503" s="4" t="s">
        <v>360</v>
      </c>
      <c r="H503" s="4">
        <v>164</v>
      </c>
      <c r="I503" s="4" t="s">
        <v>2247</v>
      </c>
      <c r="J503" s="4" t="s">
        <v>12287</v>
      </c>
      <c r="K503" s="4"/>
      <c r="L503" s="4" t="s">
        <v>9227</v>
      </c>
      <c r="M503" s="4" t="s">
        <v>2248</v>
      </c>
      <c r="N503" s="4" t="s">
        <v>12288</v>
      </c>
      <c r="O503" s="4"/>
      <c r="P503" s="5">
        <v>0</v>
      </c>
      <c r="Q503" s="5"/>
      <c r="R503" s="5"/>
      <c r="S503" s="5"/>
      <c r="T503" s="5">
        <v>7319472</v>
      </c>
      <c r="U503" s="5">
        <v>9602106</v>
      </c>
      <c r="V503" s="5">
        <v>12906672</v>
      </c>
      <c r="W503" s="5">
        <v>4289966</v>
      </c>
      <c r="X503" s="5">
        <v>5368030</v>
      </c>
      <c r="Y503" s="5">
        <v>7127516</v>
      </c>
      <c r="Z503" s="5">
        <v>11609438</v>
      </c>
      <c r="AA503" s="5">
        <v>14970136</v>
      </c>
      <c r="AB503" s="5">
        <v>20034188</v>
      </c>
      <c r="AC503" s="4"/>
      <c r="AD503" s="6">
        <v>44048</v>
      </c>
      <c r="AE503" s="4" t="s">
        <v>33</v>
      </c>
    </row>
    <row r="504" spans="1:31" ht="140.25" x14ac:dyDescent="0.25">
      <c r="A504" s="4" t="s">
        <v>26</v>
      </c>
      <c r="B504" s="4" t="s">
        <v>11923</v>
      </c>
      <c r="C504" s="4" t="s">
        <v>2249</v>
      </c>
      <c r="D504" s="6">
        <v>44835</v>
      </c>
      <c r="E504" s="6"/>
      <c r="F504" s="4" t="s">
        <v>28</v>
      </c>
      <c r="G504" s="4" t="s">
        <v>688</v>
      </c>
      <c r="H504" s="4">
        <v>266</v>
      </c>
      <c r="I504" s="4" t="s">
        <v>2250</v>
      </c>
      <c r="J504" s="4" t="s">
        <v>677</v>
      </c>
      <c r="K504" s="4"/>
      <c r="L504" s="4" t="s">
        <v>9202</v>
      </c>
      <c r="M504" s="4" t="s">
        <v>2251</v>
      </c>
      <c r="N504" s="4" t="s">
        <v>2252</v>
      </c>
      <c r="O504" s="4"/>
      <c r="P504" s="5">
        <v>0</v>
      </c>
      <c r="Q504" s="5"/>
      <c r="R504" s="5"/>
      <c r="S504" s="5"/>
      <c r="T504" s="5">
        <v>7313938</v>
      </c>
      <c r="U504" s="5">
        <v>8877892</v>
      </c>
      <c r="V504" s="5">
        <v>11141903</v>
      </c>
      <c r="W504" s="5">
        <v>4228508</v>
      </c>
      <c r="X504" s="5">
        <v>4767008</v>
      </c>
      <c r="Y504" s="5">
        <v>5655993</v>
      </c>
      <c r="Z504" s="5">
        <v>11542446</v>
      </c>
      <c r="AA504" s="5">
        <v>13644900</v>
      </c>
      <c r="AB504" s="5">
        <v>16797896</v>
      </c>
      <c r="AC504" s="4"/>
      <c r="AD504" s="6">
        <v>45260.481469907398</v>
      </c>
      <c r="AE504" s="4" t="s">
        <v>33</v>
      </c>
    </row>
    <row r="505" spans="1:31" ht="191.25" x14ac:dyDescent="0.25">
      <c r="A505" s="4" t="s">
        <v>26</v>
      </c>
      <c r="B505" s="4" t="s">
        <v>11923</v>
      </c>
      <c r="C505" s="4" t="s">
        <v>2253</v>
      </c>
      <c r="D505" s="6">
        <v>40330</v>
      </c>
      <c r="E505" s="6"/>
      <c r="F505" s="4" t="s">
        <v>28</v>
      </c>
      <c r="G505" s="4" t="s">
        <v>71</v>
      </c>
      <c r="H505" s="4">
        <v>230</v>
      </c>
      <c r="I505" s="4" t="s">
        <v>1049</v>
      </c>
      <c r="J505" s="4" t="s">
        <v>677</v>
      </c>
      <c r="K505" s="4"/>
      <c r="L505" s="4" t="s">
        <v>9202</v>
      </c>
      <c r="M505" s="4" t="s">
        <v>2254</v>
      </c>
      <c r="N505" s="4" t="s">
        <v>2255</v>
      </c>
      <c r="O505" s="4"/>
      <c r="P505" s="5">
        <v>0</v>
      </c>
      <c r="Q505" s="5"/>
      <c r="R505" s="5"/>
      <c r="S505" s="5"/>
      <c r="T505" s="5">
        <v>11437634</v>
      </c>
      <c r="U505" s="5">
        <v>14565544</v>
      </c>
      <c r="V505" s="5">
        <v>19093565</v>
      </c>
      <c r="W505" s="5"/>
      <c r="X505" s="5"/>
      <c r="Y505" s="5"/>
      <c r="Z505" s="5">
        <v>11437634</v>
      </c>
      <c r="AA505" s="5">
        <v>14565544</v>
      </c>
      <c r="AB505" s="5">
        <v>19093565</v>
      </c>
      <c r="AC505" s="4"/>
      <c r="AD505" s="6">
        <v>44048</v>
      </c>
      <c r="AE505" s="4" t="s">
        <v>33</v>
      </c>
    </row>
    <row r="506" spans="1:31" ht="409.5" x14ac:dyDescent="0.25">
      <c r="A506" s="4" t="s">
        <v>26</v>
      </c>
      <c r="B506" s="4" t="s">
        <v>11923</v>
      </c>
      <c r="C506" s="4" t="s">
        <v>2256</v>
      </c>
      <c r="D506" s="6">
        <v>17731</v>
      </c>
      <c r="E506" s="6"/>
      <c r="F506" s="4" t="s">
        <v>28</v>
      </c>
      <c r="G506" s="4" t="s">
        <v>29</v>
      </c>
      <c r="H506" s="4">
        <v>56</v>
      </c>
      <c r="I506" s="4" t="s">
        <v>2257</v>
      </c>
      <c r="J506" s="4" t="s">
        <v>779</v>
      </c>
      <c r="K506" s="4" t="s">
        <v>2131</v>
      </c>
      <c r="L506" s="4" t="s">
        <v>9209</v>
      </c>
      <c r="M506" s="4" t="s">
        <v>2258</v>
      </c>
      <c r="N506" s="4" t="s">
        <v>2259</v>
      </c>
      <c r="O506" s="4" t="s">
        <v>2260</v>
      </c>
      <c r="P506" s="5">
        <v>250000</v>
      </c>
      <c r="Q506" s="5">
        <v>1817049</v>
      </c>
      <c r="R506" s="5">
        <v>2567332</v>
      </c>
      <c r="S506" s="5">
        <v>3653853</v>
      </c>
      <c r="T506" s="5">
        <v>5325328</v>
      </c>
      <c r="U506" s="5">
        <v>8226182</v>
      </c>
      <c r="V506" s="5">
        <v>12429741</v>
      </c>
      <c r="W506" s="5">
        <v>4267385</v>
      </c>
      <c r="X506" s="5">
        <v>5842543</v>
      </c>
      <c r="Y506" s="5">
        <v>8388968</v>
      </c>
      <c r="Z506" s="5">
        <v>11409762</v>
      </c>
      <c r="AA506" s="5">
        <v>16636057</v>
      </c>
      <c r="AB506" s="5">
        <v>24472562</v>
      </c>
      <c r="AC506" s="4" t="s">
        <v>2261</v>
      </c>
      <c r="AD506" s="6">
        <v>45572.324282407397</v>
      </c>
      <c r="AE506" s="4" t="s">
        <v>33</v>
      </c>
    </row>
    <row r="507" spans="1:31" ht="382.5" x14ac:dyDescent="0.25">
      <c r="A507" s="4" t="s">
        <v>26</v>
      </c>
      <c r="B507" s="4" t="s">
        <v>11923</v>
      </c>
      <c r="C507" s="4" t="s">
        <v>2262</v>
      </c>
      <c r="D507" s="6">
        <v>17278</v>
      </c>
      <c r="E507" s="6"/>
      <c r="F507" s="4" t="s">
        <v>28</v>
      </c>
      <c r="G507" s="4" t="s">
        <v>29</v>
      </c>
      <c r="H507" s="4">
        <v>98</v>
      </c>
      <c r="I507" s="4" t="s">
        <v>2263</v>
      </c>
      <c r="J507" s="4" t="s">
        <v>4867</v>
      </c>
      <c r="K507" s="4" t="s">
        <v>4868</v>
      </c>
      <c r="L507" s="4" t="s">
        <v>9240</v>
      </c>
      <c r="M507" s="4" t="s">
        <v>2264</v>
      </c>
      <c r="N507" s="4" t="s">
        <v>9339</v>
      </c>
      <c r="O507" s="4" t="s">
        <v>9340</v>
      </c>
      <c r="P507" s="5">
        <v>0</v>
      </c>
      <c r="Q507" s="5">
        <v>1203849</v>
      </c>
      <c r="R507" s="5">
        <v>1863964</v>
      </c>
      <c r="S507" s="5">
        <v>2818996</v>
      </c>
      <c r="T507" s="5">
        <v>5109244</v>
      </c>
      <c r="U507" s="5">
        <v>7041858</v>
      </c>
      <c r="V507" s="5">
        <v>9840098</v>
      </c>
      <c r="W507" s="5">
        <v>5074677</v>
      </c>
      <c r="X507" s="5">
        <v>6383903</v>
      </c>
      <c r="Y507" s="5">
        <v>8532227</v>
      </c>
      <c r="Z507" s="5">
        <v>11387770</v>
      </c>
      <c r="AA507" s="5">
        <v>15289725</v>
      </c>
      <c r="AB507" s="5">
        <v>21191321</v>
      </c>
      <c r="AC507" s="4"/>
      <c r="AD507" s="6">
        <v>44833.603506944397</v>
      </c>
      <c r="AE507" s="4" t="s">
        <v>33</v>
      </c>
    </row>
    <row r="508" spans="1:31" ht="127.5" x14ac:dyDescent="0.25">
      <c r="A508" s="4" t="s">
        <v>26</v>
      </c>
      <c r="B508" s="4" t="s">
        <v>11923</v>
      </c>
      <c r="C508" s="4" t="s">
        <v>2265</v>
      </c>
      <c r="D508" s="6">
        <v>35612</v>
      </c>
      <c r="E508" s="6"/>
      <c r="F508" s="4" t="s">
        <v>28</v>
      </c>
      <c r="G508" s="4" t="s">
        <v>71</v>
      </c>
      <c r="H508" s="4">
        <v>1850</v>
      </c>
      <c r="I508" s="4" t="s">
        <v>2266</v>
      </c>
      <c r="J508" s="4" t="s">
        <v>2267</v>
      </c>
      <c r="K508" s="4" t="s">
        <v>2268</v>
      </c>
      <c r="L508" s="4" t="s">
        <v>9341</v>
      </c>
      <c r="M508" s="4" t="s">
        <v>2269</v>
      </c>
      <c r="N508" s="4" t="s">
        <v>2270</v>
      </c>
      <c r="O508" s="4" t="s">
        <v>2271</v>
      </c>
      <c r="P508" s="5">
        <v>0</v>
      </c>
      <c r="Q508" s="5">
        <v>229880</v>
      </c>
      <c r="R508" s="5">
        <v>350018</v>
      </c>
      <c r="S508" s="5">
        <v>526478</v>
      </c>
      <c r="T508" s="5">
        <v>11143840</v>
      </c>
      <c r="U508" s="5">
        <v>15506498</v>
      </c>
      <c r="V508" s="5">
        <v>21893494</v>
      </c>
      <c r="W508" s="5"/>
      <c r="X508" s="5"/>
      <c r="Y508" s="5"/>
      <c r="Z508" s="5">
        <v>11373720</v>
      </c>
      <c r="AA508" s="5">
        <v>15856516</v>
      </c>
      <c r="AB508" s="5">
        <v>22419972</v>
      </c>
      <c r="AC508" s="4"/>
      <c r="AD508" s="6">
        <v>44833.603506944397</v>
      </c>
      <c r="AE508" s="4" t="s">
        <v>33</v>
      </c>
    </row>
    <row r="509" spans="1:31" ht="204" x14ac:dyDescent="0.25">
      <c r="A509" s="4" t="s">
        <v>26</v>
      </c>
      <c r="B509" s="4" t="s">
        <v>11923</v>
      </c>
      <c r="C509" s="4" t="s">
        <v>2275</v>
      </c>
      <c r="D509" s="6">
        <v>37043</v>
      </c>
      <c r="E509" s="6"/>
      <c r="F509" s="4" t="s">
        <v>28</v>
      </c>
      <c r="G509" s="4" t="s">
        <v>71</v>
      </c>
      <c r="H509" s="4">
        <v>531</v>
      </c>
      <c r="I509" s="4" t="s">
        <v>2276</v>
      </c>
      <c r="J509" s="4" t="s">
        <v>2277</v>
      </c>
      <c r="K509" s="4" t="s">
        <v>2278</v>
      </c>
      <c r="L509" s="4" t="s">
        <v>9217</v>
      </c>
      <c r="M509" s="4" t="s">
        <v>12289</v>
      </c>
      <c r="N509" s="4" t="s">
        <v>2279</v>
      </c>
      <c r="O509" s="4" t="s">
        <v>2280</v>
      </c>
      <c r="P509" s="5">
        <v>0</v>
      </c>
      <c r="Q509" s="5">
        <v>907392</v>
      </c>
      <c r="R509" s="5">
        <v>1351776</v>
      </c>
      <c r="S509" s="5">
        <v>1996766</v>
      </c>
      <c r="T509" s="5">
        <v>2880662</v>
      </c>
      <c r="U509" s="5">
        <v>2880662</v>
      </c>
      <c r="V509" s="5">
        <v>2880662</v>
      </c>
      <c r="W509" s="5">
        <v>7528906</v>
      </c>
      <c r="X509" s="5">
        <v>7589608</v>
      </c>
      <c r="Y509" s="5">
        <v>7692449</v>
      </c>
      <c r="Z509" s="5">
        <v>11316960</v>
      </c>
      <c r="AA509" s="5">
        <v>11822046</v>
      </c>
      <c r="AB509" s="5">
        <v>12569877</v>
      </c>
      <c r="AC509" s="4"/>
      <c r="AD509" s="6">
        <v>45600.4784490741</v>
      </c>
      <c r="AE509" s="4" t="s">
        <v>33</v>
      </c>
    </row>
    <row r="510" spans="1:31" ht="369.75" x14ac:dyDescent="0.25">
      <c r="A510" s="4" t="s">
        <v>26</v>
      </c>
      <c r="B510" s="4" t="s">
        <v>11923</v>
      </c>
      <c r="C510" s="4" t="s">
        <v>2281</v>
      </c>
      <c r="D510" s="6">
        <v>25020</v>
      </c>
      <c r="E510" s="6">
        <v>45230</v>
      </c>
      <c r="F510" s="4" t="s">
        <v>176</v>
      </c>
      <c r="G510" s="4" t="s">
        <v>360</v>
      </c>
      <c r="H510" s="4">
        <v>194</v>
      </c>
      <c r="I510" s="4" t="s">
        <v>2282</v>
      </c>
      <c r="J510" s="4" t="s">
        <v>2283</v>
      </c>
      <c r="K510" s="4" t="s">
        <v>2284</v>
      </c>
      <c r="L510" s="4" t="s">
        <v>9342</v>
      </c>
      <c r="M510" s="4" t="s">
        <v>2285</v>
      </c>
      <c r="N510" s="4" t="s">
        <v>2286</v>
      </c>
      <c r="O510" s="4" t="s">
        <v>2287</v>
      </c>
      <c r="P510" s="5">
        <v>2600000</v>
      </c>
      <c r="Q510" s="5">
        <v>1024397</v>
      </c>
      <c r="R510" s="5">
        <v>1378611</v>
      </c>
      <c r="S510" s="5">
        <v>1892113</v>
      </c>
      <c r="T510" s="5">
        <v>3862119</v>
      </c>
      <c r="U510" s="5">
        <v>4696261</v>
      </c>
      <c r="V510" s="5">
        <v>5905249</v>
      </c>
      <c r="W510" s="5">
        <v>6344935</v>
      </c>
      <c r="X510" s="5">
        <v>7421937</v>
      </c>
      <c r="Y510" s="5">
        <v>9199907</v>
      </c>
      <c r="Z510" s="5">
        <v>11231451</v>
      </c>
      <c r="AA510" s="5">
        <v>13496809</v>
      </c>
      <c r="AB510" s="5">
        <v>16997269</v>
      </c>
      <c r="AC510" s="4" t="s">
        <v>2288</v>
      </c>
      <c r="AD510" s="6">
        <v>44833.603506944397</v>
      </c>
      <c r="AE510" s="4" t="s">
        <v>33</v>
      </c>
    </row>
    <row r="511" spans="1:31" ht="409.5" x14ac:dyDescent="0.25">
      <c r="A511" s="4" t="s">
        <v>26</v>
      </c>
      <c r="B511" s="4" t="s">
        <v>11923</v>
      </c>
      <c r="C511" s="4" t="s">
        <v>2209</v>
      </c>
      <c r="D511" s="6">
        <v>17057</v>
      </c>
      <c r="E511" s="6"/>
      <c r="F511" s="4" t="s">
        <v>28</v>
      </c>
      <c r="G511" s="4" t="s">
        <v>29</v>
      </c>
      <c r="H511" s="4">
        <v>33</v>
      </c>
      <c r="I511" s="4" t="s">
        <v>2210</v>
      </c>
      <c r="J511" s="4" t="s">
        <v>2211</v>
      </c>
      <c r="K511" s="4"/>
      <c r="L511" s="4" t="s">
        <v>9285</v>
      </c>
      <c r="M511" s="4" t="s">
        <v>12290</v>
      </c>
      <c r="N511" s="4" t="s">
        <v>2212</v>
      </c>
      <c r="O511" s="4"/>
      <c r="P511" s="5">
        <v>14960000</v>
      </c>
      <c r="Q511" s="5">
        <v>815135</v>
      </c>
      <c r="R511" s="5">
        <v>2003339</v>
      </c>
      <c r="S511" s="5">
        <v>3722397</v>
      </c>
      <c r="T511" s="5">
        <v>5776753</v>
      </c>
      <c r="U511" s="5">
        <v>8874888</v>
      </c>
      <c r="V511" s="5">
        <v>13360543</v>
      </c>
      <c r="W511" s="5">
        <v>4431236</v>
      </c>
      <c r="X511" s="5">
        <v>7518384</v>
      </c>
      <c r="Y511" s="5">
        <v>12481804</v>
      </c>
      <c r="Z511" s="5">
        <v>11023124</v>
      </c>
      <c r="AA511" s="5">
        <v>18396611</v>
      </c>
      <c r="AB511" s="5">
        <v>29564744</v>
      </c>
      <c r="AC511" s="4" t="s">
        <v>12291</v>
      </c>
      <c r="AD511" s="6">
        <v>45811.7349189815</v>
      </c>
      <c r="AE511" s="4" t="s">
        <v>33</v>
      </c>
    </row>
    <row r="512" spans="1:31" ht="318.75" x14ac:dyDescent="0.25">
      <c r="A512" s="4" t="s">
        <v>26</v>
      </c>
      <c r="B512" s="4" t="s">
        <v>11923</v>
      </c>
      <c r="C512" s="4" t="s">
        <v>2295</v>
      </c>
      <c r="D512" s="6">
        <v>22798</v>
      </c>
      <c r="E512" s="6">
        <v>43733</v>
      </c>
      <c r="F512" s="4" t="s">
        <v>176</v>
      </c>
      <c r="G512" s="4" t="s">
        <v>360</v>
      </c>
      <c r="H512" s="4">
        <v>131</v>
      </c>
      <c r="I512" s="4" t="s">
        <v>2296</v>
      </c>
      <c r="J512" s="4" t="s">
        <v>2297</v>
      </c>
      <c r="K512" s="4" t="s">
        <v>2298</v>
      </c>
      <c r="L512" s="4" t="s">
        <v>9162</v>
      </c>
      <c r="M512" s="4" t="s">
        <v>12292</v>
      </c>
      <c r="N512" s="4" t="s">
        <v>2299</v>
      </c>
      <c r="O512" s="4" t="s">
        <v>2300</v>
      </c>
      <c r="P512" s="5">
        <v>0</v>
      </c>
      <c r="Q512" s="5"/>
      <c r="R512" s="5"/>
      <c r="S512" s="5"/>
      <c r="T512" s="5">
        <v>3466279</v>
      </c>
      <c r="U512" s="5">
        <v>4512706</v>
      </c>
      <c r="V512" s="5">
        <v>6030658</v>
      </c>
      <c r="W512" s="5">
        <v>7533032</v>
      </c>
      <c r="X512" s="5">
        <v>9854824</v>
      </c>
      <c r="Y512" s="5">
        <v>14797705</v>
      </c>
      <c r="Z512" s="5">
        <v>10999311</v>
      </c>
      <c r="AA512" s="5">
        <v>14367530</v>
      </c>
      <c r="AB512" s="5">
        <v>20828363</v>
      </c>
      <c r="AC512" s="4"/>
      <c r="AD512" s="6">
        <v>45799.390740740702</v>
      </c>
      <c r="AE512" s="4" t="s">
        <v>33</v>
      </c>
    </row>
    <row r="513" spans="1:31" ht="102" x14ac:dyDescent="0.25">
      <c r="A513" s="4" t="s">
        <v>26</v>
      </c>
      <c r="B513" s="4" t="s">
        <v>11923</v>
      </c>
      <c r="C513" s="4" t="s">
        <v>2301</v>
      </c>
      <c r="D513" s="6">
        <v>33025</v>
      </c>
      <c r="E513" s="6"/>
      <c r="F513" s="4" t="s">
        <v>28</v>
      </c>
      <c r="G513" s="4" t="s">
        <v>29</v>
      </c>
      <c r="H513" s="4">
        <v>400</v>
      </c>
      <c r="I513" s="4" t="s">
        <v>2302</v>
      </c>
      <c r="J513" s="4" t="s">
        <v>805</v>
      </c>
      <c r="K513" s="4"/>
      <c r="L513" s="4" t="s">
        <v>9217</v>
      </c>
      <c r="M513" s="4" t="s">
        <v>2303</v>
      </c>
      <c r="N513" s="4" t="s">
        <v>2304</v>
      </c>
      <c r="O513" s="4"/>
      <c r="P513" s="5">
        <v>3690000</v>
      </c>
      <c r="Q513" s="5"/>
      <c r="R513" s="5"/>
      <c r="S513" s="5"/>
      <c r="T513" s="5">
        <v>4063813</v>
      </c>
      <c r="U513" s="5">
        <v>4607481</v>
      </c>
      <c r="V513" s="5">
        <v>5394873</v>
      </c>
      <c r="W513" s="5">
        <v>6898747</v>
      </c>
      <c r="X513" s="5">
        <v>7436717</v>
      </c>
      <c r="Y513" s="5">
        <v>8334944</v>
      </c>
      <c r="Z513" s="5">
        <v>10962560</v>
      </c>
      <c r="AA513" s="5">
        <v>12044198</v>
      </c>
      <c r="AB513" s="5">
        <v>13729817</v>
      </c>
      <c r="AC513" s="4" t="s">
        <v>12293</v>
      </c>
      <c r="AD513" s="6">
        <v>44048</v>
      </c>
      <c r="AE513" s="4" t="s">
        <v>33</v>
      </c>
    </row>
    <row r="514" spans="1:31" ht="409.5" x14ac:dyDescent="0.25">
      <c r="A514" s="4" t="s">
        <v>26</v>
      </c>
      <c r="B514" s="4" t="s">
        <v>11923</v>
      </c>
      <c r="C514" s="4" t="s">
        <v>2305</v>
      </c>
      <c r="D514" s="6">
        <v>33817</v>
      </c>
      <c r="E514" s="6">
        <v>44652</v>
      </c>
      <c r="F514" s="4" t="s">
        <v>176</v>
      </c>
      <c r="G514" s="4" t="s">
        <v>360</v>
      </c>
      <c r="H514" s="4">
        <v>282</v>
      </c>
      <c r="I514" s="4" t="s">
        <v>2306</v>
      </c>
      <c r="J514" s="4" t="s">
        <v>201</v>
      </c>
      <c r="K514" s="4" t="s">
        <v>2307</v>
      </c>
      <c r="L514" s="4" t="s">
        <v>9162</v>
      </c>
      <c r="M514" s="4" t="s">
        <v>9344</v>
      </c>
      <c r="N514" s="4" t="s">
        <v>2308</v>
      </c>
      <c r="O514" s="4" t="s">
        <v>9345</v>
      </c>
      <c r="P514" s="5">
        <v>0</v>
      </c>
      <c r="Q514" s="5"/>
      <c r="R514" s="5"/>
      <c r="S514" s="5"/>
      <c r="T514" s="5">
        <v>7649977</v>
      </c>
      <c r="U514" s="5">
        <v>9262345</v>
      </c>
      <c r="V514" s="5">
        <v>11596621</v>
      </c>
      <c r="W514" s="5">
        <v>3284803</v>
      </c>
      <c r="X514" s="5">
        <v>3823835</v>
      </c>
      <c r="Y514" s="5">
        <v>4703578</v>
      </c>
      <c r="Z514" s="5">
        <v>10934780</v>
      </c>
      <c r="AA514" s="5">
        <v>13086180</v>
      </c>
      <c r="AB514" s="5">
        <v>16300199</v>
      </c>
      <c r="AC514" s="4"/>
      <c r="AD514" s="6">
        <v>45427.403703703698</v>
      </c>
      <c r="AE514" s="4" t="s">
        <v>33</v>
      </c>
    </row>
    <row r="515" spans="1:31" ht="102" x14ac:dyDescent="0.25">
      <c r="A515" s="4" t="s">
        <v>26</v>
      </c>
      <c r="B515" s="4" t="s">
        <v>11923</v>
      </c>
      <c r="C515" s="4" t="s">
        <v>2314</v>
      </c>
      <c r="D515" s="6">
        <v>32629</v>
      </c>
      <c r="E515" s="6"/>
      <c r="F515" s="4" t="s">
        <v>28</v>
      </c>
      <c r="G515" s="4" t="s">
        <v>29</v>
      </c>
      <c r="H515" s="4">
        <v>3658</v>
      </c>
      <c r="I515" s="4" t="s">
        <v>2315</v>
      </c>
      <c r="J515" s="4" t="s">
        <v>352</v>
      </c>
      <c r="K515" s="4"/>
      <c r="L515" s="4" t="s">
        <v>9143</v>
      </c>
      <c r="M515" s="4" t="s">
        <v>2316</v>
      </c>
      <c r="N515" s="4" t="s">
        <v>2317</v>
      </c>
      <c r="O515" s="4"/>
      <c r="P515" s="5">
        <v>0</v>
      </c>
      <c r="Q515" s="5"/>
      <c r="R515" s="5"/>
      <c r="S515" s="5"/>
      <c r="T515" s="5">
        <v>10873500</v>
      </c>
      <c r="U515" s="5">
        <v>10873500</v>
      </c>
      <c r="V515" s="5">
        <v>10873500</v>
      </c>
      <c r="W515" s="5"/>
      <c r="X515" s="5"/>
      <c r="Y515" s="5"/>
      <c r="Z515" s="5">
        <v>10873500</v>
      </c>
      <c r="AA515" s="5">
        <v>10873500</v>
      </c>
      <c r="AB515" s="5">
        <v>10873500</v>
      </c>
      <c r="AC515" s="4"/>
      <c r="AD515" s="6">
        <v>45642.400474536997</v>
      </c>
      <c r="AE515" s="4" t="s">
        <v>33</v>
      </c>
    </row>
    <row r="516" spans="1:31" ht="409.5" x14ac:dyDescent="0.25">
      <c r="A516" s="4" t="s">
        <v>26</v>
      </c>
      <c r="B516" s="4" t="s">
        <v>11923</v>
      </c>
      <c r="C516" s="4" t="s">
        <v>2336</v>
      </c>
      <c r="D516" s="6">
        <v>17057</v>
      </c>
      <c r="E516" s="6"/>
      <c r="F516" s="4" t="s">
        <v>28</v>
      </c>
      <c r="G516" s="4" t="s">
        <v>29</v>
      </c>
      <c r="H516" s="4">
        <v>62</v>
      </c>
      <c r="I516" s="4" t="s">
        <v>2337</v>
      </c>
      <c r="J516" s="4" t="s">
        <v>2338</v>
      </c>
      <c r="K516" s="4" t="s">
        <v>2339</v>
      </c>
      <c r="L516" s="4" t="s">
        <v>9171</v>
      </c>
      <c r="M516" s="4" t="s">
        <v>12294</v>
      </c>
      <c r="N516" s="4" t="s">
        <v>2340</v>
      </c>
      <c r="O516" s="4" t="s">
        <v>2341</v>
      </c>
      <c r="P516" s="5">
        <v>150000</v>
      </c>
      <c r="Q516" s="5">
        <v>2268086</v>
      </c>
      <c r="R516" s="5">
        <v>4268017</v>
      </c>
      <c r="S516" s="5">
        <v>7167806</v>
      </c>
      <c r="T516" s="5">
        <v>941195</v>
      </c>
      <c r="U516" s="5">
        <v>1484864</v>
      </c>
      <c r="V516" s="5">
        <v>2272256</v>
      </c>
      <c r="W516" s="5">
        <v>7633240</v>
      </c>
      <c r="X516" s="5">
        <v>10864777</v>
      </c>
      <c r="Y516" s="5">
        <v>16189445</v>
      </c>
      <c r="Z516" s="5">
        <v>10842521</v>
      </c>
      <c r="AA516" s="5">
        <v>16617658</v>
      </c>
      <c r="AB516" s="5">
        <v>25629507</v>
      </c>
      <c r="AC516" s="4" t="s">
        <v>2342</v>
      </c>
      <c r="AD516" s="6">
        <v>45824.380937499998</v>
      </c>
      <c r="AE516" s="4" t="s">
        <v>33</v>
      </c>
    </row>
    <row r="517" spans="1:31" ht="409.5" x14ac:dyDescent="0.25">
      <c r="A517" s="4" t="s">
        <v>26</v>
      </c>
      <c r="B517" s="4" t="s">
        <v>11923</v>
      </c>
      <c r="C517" s="4" t="s">
        <v>2289</v>
      </c>
      <c r="D517" s="6">
        <v>27364</v>
      </c>
      <c r="E517" s="6">
        <v>44533</v>
      </c>
      <c r="F517" s="4" t="s">
        <v>176</v>
      </c>
      <c r="G517" s="4" t="s">
        <v>360</v>
      </c>
      <c r="H517" s="4">
        <v>207</v>
      </c>
      <c r="I517" s="4" t="s">
        <v>2290</v>
      </c>
      <c r="J517" s="4" t="s">
        <v>2291</v>
      </c>
      <c r="K517" s="4" t="s">
        <v>2292</v>
      </c>
      <c r="L517" s="4" t="s">
        <v>9343</v>
      </c>
      <c r="M517" s="4" t="s">
        <v>12295</v>
      </c>
      <c r="N517" s="4" t="s">
        <v>2293</v>
      </c>
      <c r="O517" s="4" t="s">
        <v>2294</v>
      </c>
      <c r="P517" s="5">
        <v>0</v>
      </c>
      <c r="Q517" s="5"/>
      <c r="R517" s="5"/>
      <c r="S517" s="5"/>
      <c r="T517" s="5">
        <v>6095840</v>
      </c>
      <c r="U517" s="5">
        <v>7678434</v>
      </c>
      <c r="V517" s="5">
        <v>9970344</v>
      </c>
      <c r="W517" s="5">
        <v>4605170</v>
      </c>
      <c r="X517" s="5">
        <v>5143140</v>
      </c>
      <c r="Y517" s="5">
        <v>6041367</v>
      </c>
      <c r="Z517" s="5">
        <v>10701010</v>
      </c>
      <c r="AA517" s="5">
        <v>12821574</v>
      </c>
      <c r="AB517" s="5">
        <v>16011711</v>
      </c>
      <c r="AC517" s="4"/>
      <c r="AD517" s="6">
        <v>45866.401111111103</v>
      </c>
      <c r="AE517" s="4" t="s">
        <v>33</v>
      </c>
    </row>
    <row r="518" spans="1:31" ht="409.5" x14ac:dyDescent="0.25">
      <c r="A518" s="4" t="s">
        <v>26</v>
      </c>
      <c r="B518" s="4" t="s">
        <v>11923</v>
      </c>
      <c r="C518" s="4" t="s">
        <v>2328</v>
      </c>
      <c r="D518" s="6">
        <v>17057</v>
      </c>
      <c r="E518" s="6"/>
      <c r="F518" s="4" t="s">
        <v>28</v>
      </c>
      <c r="G518" s="4" t="s">
        <v>29</v>
      </c>
      <c r="H518" s="4">
        <v>43</v>
      </c>
      <c r="I518" s="4" t="s">
        <v>2329</v>
      </c>
      <c r="J518" s="4" t="s">
        <v>2330</v>
      </c>
      <c r="K518" s="4" t="s">
        <v>2331</v>
      </c>
      <c r="L518" s="4" t="s">
        <v>9171</v>
      </c>
      <c r="M518" s="4" t="s">
        <v>2332</v>
      </c>
      <c r="N518" s="4" t="s">
        <v>2333</v>
      </c>
      <c r="O518" s="4" t="s">
        <v>2334</v>
      </c>
      <c r="P518" s="5">
        <v>3688878</v>
      </c>
      <c r="Q518" s="5">
        <v>1897675</v>
      </c>
      <c r="R518" s="5">
        <v>4280549</v>
      </c>
      <c r="S518" s="5">
        <v>7731116</v>
      </c>
      <c r="T518" s="5">
        <v>5251417</v>
      </c>
      <c r="U518" s="5">
        <v>7776110</v>
      </c>
      <c r="V518" s="5">
        <v>11432008</v>
      </c>
      <c r="W518" s="5">
        <v>3472446</v>
      </c>
      <c r="X518" s="5">
        <v>6129965</v>
      </c>
      <c r="Y518" s="5">
        <v>10288779</v>
      </c>
      <c r="Z518" s="5">
        <v>10621538</v>
      </c>
      <c r="AA518" s="5">
        <v>18186624</v>
      </c>
      <c r="AB518" s="5">
        <v>29451903</v>
      </c>
      <c r="AC518" s="4" t="s">
        <v>2335</v>
      </c>
      <c r="AD518" s="6">
        <v>45580.383553240703</v>
      </c>
      <c r="AE518" s="4" t="s">
        <v>33</v>
      </c>
    </row>
    <row r="519" spans="1:31" ht="409.5" x14ac:dyDescent="0.25">
      <c r="A519" s="4" t="s">
        <v>26</v>
      </c>
      <c r="B519" s="4" t="s">
        <v>11923</v>
      </c>
      <c r="C519" s="4" t="s">
        <v>2188</v>
      </c>
      <c r="D519" s="6">
        <v>22798</v>
      </c>
      <c r="E519" s="6">
        <v>44304</v>
      </c>
      <c r="F519" s="4" t="s">
        <v>176</v>
      </c>
      <c r="G519" s="4" t="s">
        <v>360</v>
      </c>
      <c r="H519" s="4">
        <v>161</v>
      </c>
      <c r="I519" s="4" t="s">
        <v>2189</v>
      </c>
      <c r="J519" s="4" t="s">
        <v>2190</v>
      </c>
      <c r="K519" s="4" t="s">
        <v>2191</v>
      </c>
      <c r="L519" s="4" t="s">
        <v>9334</v>
      </c>
      <c r="M519" s="4" t="s">
        <v>12296</v>
      </c>
      <c r="N519" s="4" t="s">
        <v>2192</v>
      </c>
      <c r="O519" s="4" t="s">
        <v>2193</v>
      </c>
      <c r="P519" s="5">
        <v>0</v>
      </c>
      <c r="Q519" s="5"/>
      <c r="R519" s="5"/>
      <c r="S519" s="5"/>
      <c r="T519" s="5">
        <v>746847</v>
      </c>
      <c r="U519" s="5">
        <v>940495</v>
      </c>
      <c r="V519" s="5">
        <v>1221559</v>
      </c>
      <c r="W519" s="5">
        <v>9869916</v>
      </c>
      <c r="X519" s="5">
        <v>11483826</v>
      </c>
      <c r="Y519" s="5">
        <v>14178507</v>
      </c>
      <c r="Z519" s="5">
        <v>10616763</v>
      </c>
      <c r="AA519" s="5">
        <v>12424321</v>
      </c>
      <c r="AB519" s="5">
        <v>15400066</v>
      </c>
      <c r="AC519" s="4"/>
      <c r="AD519" s="6">
        <v>45350.464444444398</v>
      </c>
      <c r="AE519" s="4" t="s">
        <v>33</v>
      </c>
    </row>
    <row r="520" spans="1:31" ht="191.25" x14ac:dyDescent="0.25">
      <c r="A520" s="4" t="s">
        <v>26</v>
      </c>
      <c r="B520" s="4" t="s">
        <v>11923</v>
      </c>
      <c r="C520" s="4" t="s">
        <v>2343</v>
      </c>
      <c r="D520" s="6">
        <v>39661</v>
      </c>
      <c r="E520" s="6"/>
      <c r="F520" s="4" t="s">
        <v>28</v>
      </c>
      <c r="G520" s="4" t="s">
        <v>71</v>
      </c>
      <c r="H520" s="4">
        <v>548</v>
      </c>
      <c r="I520" s="4" t="s">
        <v>2344</v>
      </c>
      <c r="J520" s="4" t="s">
        <v>93</v>
      </c>
      <c r="K520" s="4" t="s">
        <v>1355</v>
      </c>
      <c r="L520" s="4" t="s">
        <v>9153</v>
      </c>
      <c r="M520" s="4" t="s">
        <v>2345</v>
      </c>
      <c r="N520" s="4" t="s">
        <v>2346</v>
      </c>
      <c r="O520" s="4" t="s">
        <v>2347</v>
      </c>
      <c r="P520" s="5">
        <v>0</v>
      </c>
      <c r="Q520" s="5">
        <v>693281</v>
      </c>
      <c r="R520" s="5">
        <v>957326</v>
      </c>
      <c r="S520" s="5">
        <v>1339339</v>
      </c>
      <c r="T520" s="5">
        <v>6400187</v>
      </c>
      <c r="U520" s="5">
        <v>7964144</v>
      </c>
      <c r="V520" s="5">
        <v>10228155</v>
      </c>
      <c r="W520" s="5">
        <v>3471319</v>
      </c>
      <c r="X520" s="5">
        <v>4010351</v>
      </c>
      <c r="Y520" s="5">
        <v>4890094</v>
      </c>
      <c r="Z520" s="5">
        <v>10564787</v>
      </c>
      <c r="AA520" s="5">
        <v>12931821</v>
      </c>
      <c r="AB520" s="5">
        <v>16457588</v>
      </c>
      <c r="AC520" s="4"/>
      <c r="AD520" s="6">
        <v>44833.603506944397</v>
      </c>
      <c r="AE520" s="4" t="s">
        <v>33</v>
      </c>
    </row>
    <row r="521" spans="1:31" ht="382.5" x14ac:dyDescent="0.25">
      <c r="A521" s="4" t="s">
        <v>26</v>
      </c>
      <c r="B521" s="4" t="s">
        <v>11923</v>
      </c>
      <c r="C521" s="4" t="s">
        <v>2348</v>
      </c>
      <c r="D521" s="6">
        <v>17278</v>
      </c>
      <c r="E521" s="6"/>
      <c r="F521" s="4" t="s">
        <v>28</v>
      </c>
      <c r="G521" s="4" t="s">
        <v>29</v>
      </c>
      <c r="H521" s="4">
        <v>98</v>
      </c>
      <c r="I521" s="4" t="s">
        <v>2263</v>
      </c>
      <c r="J521" s="4" t="s">
        <v>4867</v>
      </c>
      <c r="K521" s="4" t="s">
        <v>4868</v>
      </c>
      <c r="L521" s="4" t="s">
        <v>9240</v>
      </c>
      <c r="M521" s="4" t="s">
        <v>2349</v>
      </c>
      <c r="N521" s="4" t="s">
        <v>9347</v>
      </c>
      <c r="O521" s="4" t="s">
        <v>9348</v>
      </c>
      <c r="P521" s="5">
        <v>0</v>
      </c>
      <c r="Q521" s="5">
        <v>781425</v>
      </c>
      <c r="R521" s="5">
        <v>1322645</v>
      </c>
      <c r="S521" s="5">
        <v>2108912</v>
      </c>
      <c r="T521" s="5">
        <v>6390254</v>
      </c>
      <c r="U521" s="5">
        <v>8661751</v>
      </c>
      <c r="V521" s="5">
        <v>11951852</v>
      </c>
      <c r="W521" s="5">
        <v>3253183</v>
      </c>
      <c r="X521" s="5">
        <v>4330716</v>
      </c>
      <c r="Y521" s="5">
        <v>6099444</v>
      </c>
      <c r="Z521" s="5">
        <v>10424862</v>
      </c>
      <c r="AA521" s="5">
        <v>14315112</v>
      </c>
      <c r="AB521" s="5">
        <v>20160208</v>
      </c>
      <c r="AC521" s="4"/>
      <c r="AD521" s="6">
        <v>44833.603506944397</v>
      </c>
      <c r="AE521" s="4" t="s">
        <v>33</v>
      </c>
    </row>
    <row r="522" spans="1:31" ht="409.5" x14ac:dyDescent="0.25">
      <c r="A522" s="4" t="s">
        <v>26</v>
      </c>
      <c r="B522" s="4" t="s">
        <v>11923</v>
      </c>
      <c r="C522" s="4" t="s">
        <v>2354</v>
      </c>
      <c r="D522" s="6">
        <v>27638</v>
      </c>
      <c r="E522" s="6">
        <v>44302</v>
      </c>
      <c r="F522" s="4" t="s">
        <v>176</v>
      </c>
      <c r="G522" s="4" t="s">
        <v>360</v>
      </c>
      <c r="H522" s="4">
        <v>187</v>
      </c>
      <c r="I522" s="4" t="s">
        <v>2355</v>
      </c>
      <c r="J522" s="4" t="s">
        <v>2211</v>
      </c>
      <c r="K522" s="4" t="s">
        <v>2356</v>
      </c>
      <c r="L522" s="4" t="s">
        <v>9285</v>
      </c>
      <c r="M522" s="4" t="s">
        <v>2357</v>
      </c>
      <c r="N522" s="4" t="s">
        <v>2358</v>
      </c>
      <c r="O522" s="4" t="s">
        <v>2359</v>
      </c>
      <c r="P522" s="5">
        <v>3255000</v>
      </c>
      <c r="Q522" s="5"/>
      <c r="R522" s="5"/>
      <c r="S522" s="5"/>
      <c r="T522" s="5">
        <v>6459218</v>
      </c>
      <c r="U522" s="5">
        <v>8343419</v>
      </c>
      <c r="V522" s="5">
        <v>11071393</v>
      </c>
      <c r="W522" s="5">
        <v>3803220</v>
      </c>
      <c r="X522" s="5">
        <v>4341190</v>
      </c>
      <c r="Y522" s="5">
        <v>5239417</v>
      </c>
      <c r="Z522" s="5">
        <v>10262438</v>
      </c>
      <c r="AA522" s="5">
        <v>12684609</v>
      </c>
      <c r="AB522" s="5">
        <v>16310810</v>
      </c>
      <c r="AC522" s="4" t="s">
        <v>12297</v>
      </c>
      <c r="AD522" s="6">
        <v>44048</v>
      </c>
      <c r="AE522" s="4" t="s">
        <v>33</v>
      </c>
    </row>
    <row r="523" spans="1:31" ht="242.25" x14ac:dyDescent="0.25">
      <c r="A523" s="4" t="s">
        <v>26</v>
      </c>
      <c r="B523" s="4" t="s">
        <v>11923</v>
      </c>
      <c r="C523" s="4" t="s">
        <v>2318</v>
      </c>
      <c r="D523" s="6">
        <v>27364</v>
      </c>
      <c r="E523" s="6">
        <v>45366</v>
      </c>
      <c r="F523" s="4" t="s">
        <v>176</v>
      </c>
      <c r="G523" s="4" t="s">
        <v>177</v>
      </c>
      <c r="H523" s="4">
        <v>259</v>
      </c>
      <c r="I523" s="4" t="s">
        <v>2319</v>
      </c>
      <c r="J523" s="4" t="s">
        <v>2320</v>
      </c>
      <c r="K523" s="4" t="s">
        <v>2321</v>
      </c>
      <c r="L523" s="4" t="s">
        <v>9309</v>
      </c>
      <c r="M523" s="4" t="s">
        <v>12298</v>
      </c>
      <c r="N523" s="4" t="s">
        <v>2322</v>
      </c>
      <c r="O523" s="4" t="s">
        <v>2323</v>
      </c>
      <c r="P523" s="5">
        <v>0</v>
      </c>
      <c r="Q523" s="5">
        <v>620662</v>
      </c>
      <c r="R523" s="5">
        <v>884707</v>
      </c>
      <c r="S523" s="5">
        <v>1266720</v>
      </c>
      <c r="T523" s="5">
        <v>7265538</v>
      </c>
      <c r="U523" s="5">
        <v>9373162</v>
      </c>
      <c r="V523" s="5">
        <v>12424565</v>
      </c>
      <c r="W523" s="5">
        <v>2362585</v>
      </c>
      <c r="X523" s="5">
        <v>2901617</v>
      </c>
      <c r="Y523" s="5">
        <v>3781360</v>
      </c>
      <c r="Z523" s="5">
        <v>10248785</v>
      </c>
      <c r="AA523" s="5">
        <v>13159486</v>
      </c>
      <c r="AB523" s="5">
        <v>17472645</v>
      </c>
      <c r="AC523" s="4"/>
      <c r="AD523" s="6">
        <v>45796.410347222198</v>
      </c>
      <c r="AE523" s="4" t="s">
        <v>33</v>
      </c>
    </row>
    <row r="524" spans="1:31" ht="409.5" x14ac:dyDescent="0.25">
      <c r="A524" s="4" t="s">
        <v>26</v>
      </c>
      <c r="B524" s="4" t="s">
        <v>11923</v>
      </c>
      <c r="C524" s="4" t="s">
        <v>2095</v>
      </c>
      <c r="D524" s="6">
        <v>24654</v>
      </c>
      <c r="E524" s="6">
        <v>44277</v>
      </c>
      <c r="F524" s="4" t="s">
        <v>176</v>
      </c>
      <c r="G524" s="4" t="s">
        <v>360</v>
      </c>
      <c r="H524" s="4">
        <v>95</v>
      </c>
      <c r="I524" s="4" t="s">
        <v>2096</v>
      </c>
      <c r="J524" s="4" t="s">
        <v>2097</v>
      </c>
      <c r="K524" s="4" t="s">
        <v>2098</v>
      </c>
      <c r="L524" s="4" t="s">
        <v>9162</v>
      </c>
      <c r="M524" s="4" t="s">
        <v>12299</v>
      </c>
      <c r="N524" s="4" t="s">
        <v>2099</v>
      </c>
      <c r="O524" s="4" t="s">
        <v>2100</v>
      </c>
      <c r="P524" s="5">
        <v>5600000</v>
      </c>
      <c r="Q524" s="5">
        <v>85049</v>
      </c>
      <c r="R524" s="5">
        <v>217071</v>
      </c>
      <c r="S524" s="5">
        <v>408078</v>
      </c>
      <c r="T524" s="5">
        <v>1544985</v>
      </c>
      <c r="U524" s="5">
        <v>2125929</v>
      </c>
      <c r="V524" s="5">
        <v>2969121</v>
      </c>
      <c r="W524" s="5">
        <v>8597774</v>
      </c>
      <c r="X524" s="5">
        <v>10984533</v>
      </c>
      <c r="Y524" s="5">
        <v>14901585</v>
      </c>
      <c r="Z524" s="5">
        <v>10227808</v>
      </c>
      <c r="AA524" s="5">
        <v>13327533</v>
      </c>
      <c r="AB524" s="5">
        <v>18278784</v>
      </c>
      <c r="AC524" s="4" t="s">
        <v>2101</v>
      </c>
      <c r="AD524" s="6">
        <v>45187.411226851902</v>
      </c>
      <c r="AE524" s="4" t="s">
        <v>33</v>
      </c>
    </row>
    <row r="525" spans="1:31" ht="114.75" x14ac:dyDescent="0.25">
      <c r="A525" s="4" t="s">
        <v>26</v>
      </c>
      <c r="B525" s="4" t="s">
        <v>11923</v>
      </c>
      <c r="C525" s="4" t="s">
        <v>2360</v>
      </c>
      <c r="D525" s="6">
        <v>38718</v>
      </c>
      <c r="E525" s="6">
        <v>42762</v>
      </c>
      <c r="F525" s="4" t="s">
        <v>176</v>
      </c>
      <c r="G525" s="4" t="s">
        <v>360</v>
      </c>
      <c r="H525" s="4">
        <v>594</v>
      </c>
      <c r="I525" s="4" t="s">
        <v>2361</v>
      </c>
      <c r="J525" s="4" t="s">
        <v>654</v>
      </c>
      <c r="K525" s="4"/>
      <c r="L525" s="4" t="s">
        <v>9200</v>
      </c>
      <c r="M525" s="4" t="s">
        <v>2362</v>
      </c>
      <c r="N525" s="4" t="s">
        <v>2363</v>
      </c>
      <c r="O525" s="4"/>
      <c r="P525" s="5">
        <v>3476900</v>
      </c>
      <c r="Q525" s="5">
        <v>336865</v>
      </c>
      <c r="R525" s="5">
        <v>559056</v>
      </c>
      <c r="S525" s="5">
        <v>881552</v>
      </c>
      <c r="T525" s="5">
        <v>1162902</v>
      </c>
      <c r="U525" s="5">
        <v>1162902</v>
      </c>
      <c r="V525" s="5">
        <v>1162902</v>
      </c>
      <c r="W525" s="5">
        <v>8694350</v>
      </c>
      <c r="X525" s="5">
        <v>8755052</v>
      </c>
      <c r="Y525" s="5">
        <v>8857894</v>
      </c>
      <c r="Z525" s="5">
        <v>10194117</v>
      </c>
      <c r="AA525" s="5">
        <v>10477010</v>
      </c>
      <c r="AB525" s="5">
        <v>10902348</v>
      </c>
      <c r="AC525" s="4" t="s">
        <v>2364</v>
      </c>
      <c r="AD525" s="6">
        <v>44833.603506944397</v>
      </c>
      <c r="AE525" s="4" t="s">
        <v>33</v>
      </c>
    </row>
    <row r="526" spans="1:31" ht="293.25" x14ac:dyDescent="0.25">
      <c r="A526" s="4" t="s">
        <v>26</v>
      </c>
      <c r="B526" s="4" t="s">
        <v>11923</v>
      </c>
      <c r="C526" s="4" t="s">
        <v>1601</v>
      </c>
      <c r="D526" s="6">
        <v>25965</v>
      </c>
      <c r="E526" s="6">
        <v>45366</v>
      </c>
      <c r="F526" s="4" t="s">
        <v>176</v>
      </c>
      <c r="G526" s="4" t="s">
        <v>177</v>
      </c>
      <c r="H526" s="4">
        <v>157</v>
      </c>
      <c r="I526" s="4" t="s">
        <v>1602</v>
      </c>
      <c r="J526" s="4" t="s">
        <v>12227</v>
      </c>
      <c r="K526" s="4"/>
      <c r="L526" s="4" t="s">
        <v>9227</v>
      </c>
      <c r="M526" s="4" t="s">
        <v>12300</v>
      </c>
      <c r="N526" s="4" t="s">
        <v>12301</v>
      </c>
      <c r="O526" s="4"/>
      <c r="P526" s="5">
        <v>9440000</v>
      </c>
      <c r="Q526" s="5"/>
      <c r="R526" s="5"/>
      <c r="S526" s="5"/>
      <c r="T526" s="5">
        <v>3450258</v>
      </c>
      <c r="U526" s="5">
        <v>4321674</v>
      </c>
      <c r="V526" s="5">
        <v>5586462</v>
      </c>
      <c r="W526" s="5">
        <v>6692217</v>
      </c>
      <c r="X526" s="5">
        <v>7768157</v>
      </c>
      <c r="Y526" s="5">
        <v>9564611</v>
      </c>
      <c r="Z526" s="5">
        <v>10142475</v>
      </c>
      <c r="AA526" s="5">
        <v>12089831</v>
      </c>
      <c r="AB526" s="5">
        <v>15151073</v>
      </c>
      <c r="AC526" s="4" t="s">
        <v>12302</v>
      </c>
      <c r="AD526" s="6">
        <v>45896.715208333299</v>
      </c>
      <c r="AE526" s="4" t="s">
        <v>33</v>
      </c>
    </row>
    <row r="527" spans="1:31" ht="127.5" x14ac:dyDescent="0.25">
      <c r="A527" s="4" t="s">
        <v>26</v>
      </c>
      <c r="B527" s="4" t="s">
        <v>11923</v>
      </c>
      <c r="C527" s="4" t="s">
        <v>2365</v>
      </c>
      <c r="D527" s="6">
        <v>35796</v>
      </c>
      <c r="E527" s="6"/>
      <c r="F527" s="4" t="s">
        <v>28</v>
      </c>
      <c r="G527" s="4" t="s">
        <v>71</v>
      </c>
      <c r="H527" s="4">
        <v>2742</v>
      </c>
      <c r="I527" s="4" t="s">
        <v>2366</v>
      </c>
      <c r="J527" s="4" t="s">
        <v>2367</v>
      </c>
      <c r="K527" s="4" t="s">
        <v>2368</v>
      </c>
      <c r="L527" s="4" t="s">
        <v>9183</v>
      </c>
      <c r="M527" s="4" t="s">
        <v>2369</v>
      </c>
      <c r="N527" s="4" t="s">
        <v>2370</v>
      </c>
      <c r="O527" s="4" t="s">
        <v>2371</v>
      </c>
      <c r="P527" s="5">
        <v>0</v>
      </c>
      <c r="Q527" s="5"/>
      <c r="R527" s="5"/>
      <c r="S527" s="5"/>
      <c r="T527" s="5">
        <v>10096504</v>
      </c>
      <c r="U527" s="5">
        <v>14459162</v>
      </c>
      <c r="V527" s="5">
        <v>20846158</v>
      </c>
      <c r="W527" s="5"/>
      <c r="X527" s="5"/>
      <c r="Y527" s="5"/>
      <c r="Z527" s="5">
        <v>10096504</v>
      </c>
      <c r="AA527" s="5">
        <v>14459162</v>
      </c>
      <c r="AB527" s="5">
        <v>20846158</v>
      </c>
      <c r="AC527" s="4"/>
      <c r="AD527" s="6">
        <v>44048</v>
      </c>
      <c r="AE527" s="4" t="s">
        <v>33</v>
      </c>
    </row>
    <row r="528" spans="1:31" ht="63.75" x14ac:dyDescent="0.25">
      <c r="A528" s="4" t="s">
        <v>26</v>
      </c>
      <c r="B528" s="4" t="s">
        <v>1037</v>
      </c>
      <c r="C528" s="4" t="s">
        <v>2272</v>
      </c>
      <c r="D528" s="6">
        <v>37881</v>
      </c>
      <c r="E528" s="6"/>
      <c r="F528" s="4" t="s">
        <v>28</v>
      </c>
      <c r="G528" s="4" t="s">
        <v>1039</v>
      </c>
      <c r="H528" s="4">
        <v>1689</v>
      </c>
      <c r="I528" s="4" t="s">
        <v>2273</v>
      </c>
      <c r="J528" s="4" t="s">
        <v>2089</v>
      </c>
      <c r="K528" s="4"/>
      <c r="L528" s="4" t="s">
        <v>9323</v>
      </c>
      <c r="M528" s="4" t="s">
        <v>9349</v>
      </c>
      <c r="N528" s="4" t="s">
        <v>2274</v>
      </c>
      <c r="O528" s="4"/>
      <c r="P528" s="5">
        <v>0</v>
      </c>
      <c r="Q528" s="5">
        <v>2885007</v>
      </c>
      <c r="R528" s="5">
        <v>3107198</v>
      </c>
      <c r="S528" s="5">
        <v>3429694</v>
      </c>
      <c r="T528" s="5"/>
      <c r="U528" s="5"/>
      <c r="V528" s="5"/>
      <c r="W528" s="5">
        <v>7197447</v>
      </c>
      <c r="X528" s="5">
        <v>7258149</v>
      </c>
      <c r="Y528" s="5">
        <v>7360991</v>
      </c>
      <c r="Z528" s="5">
        <v>10082454</v>
      </c>
      <c r="AA528" s="5">
        <v>10365347</v>
      </c>
      <c r="AB528" s="5">
        <v>10790685</v>
      </c>
      <c r="AC528" s="4"/>
      <c r="AD528" s="6">
        <v>45580.383553240703</v>
      </c>
      <c r="AE528" s="4" t="s">
        <v>33</v>
      </c>
    </row>
    <row r="529" spans="1:31" ht="89.25" x14ac:dyDescent="0.25">
      <c r="A529" s="4" t="s">
        <v>26</v>
      </c>
      <c r="B529" s="4" t="s">
        <v>1037</v>
      </c>
      <c r="C529" s="4" t="s">
        <v>2372</v>
      </c>
      <c r="D529" s="6">
        <v>39717</v>
      </c>
      <c r="E529" s="6"/>
      <c r="F529" s="4" t="s">
        <v>28</v>
      </c>
      <c r="G529" s="4" t="s">
        <v>1039</v>
      </c>
      <c r="H529" s="4">
        <v>23976</v>
      </c>
      <c r="I529" s="4" t="s">
        <v>2373</v>
      </c>
      <c r="J529" s="4" t="s">
        <v>758</v>
      </c>
      <c r="K529" s="4"/>
      <c r="L529" s="4" t="s">
        <v>9142</v>
      </c>
      <c r="M529" s="4" t="s">
        <v>2374</v>
      </c>
      <c r="N529" s="4" t="s">
        <v>2375</v>
      </c>
      <c r="O529" s="4"/>
      <c r="P529" s="5">
        <v>0</v>
      </c>
      <c r="Q529" s="5">
        <v>10003641</v>
      </c>
      <c r="R529" s="5">
        <v>10225832</v>
      </c>
      <c r="S529" s="5">
        <v>10548327</v>
      </c>
      <c r="T529" s="5"/>
      <c r="U529" s="5"/>
      <c r="V529" s="5"/>
      <c r="W529" s="5"/>
      <c r="X529" s="5"/>
      <c r="Y529" s="5"/>
      <c r="Z529" s="5">
        <v>10003641</v>
      </c>
      <c r="AA529" s="5">
        <v>10225832</v>
      </c>
      <c r="AB529" s="5">
        <v>10548327</v>
      </c>
      <c r="AC529" s="4"/>
      <c r="AD529" s="6">
        <v>44833.603506944397</v>
      </c>
      <c r="AE529" s="4" t="s">
        <v>33</v>
      </c>
    </row>
    <row r="530" spans="1:31" ht="306" x14ac:dyDescent="0.25">
      <c r="A530" s="4" t="s">
        <v>26</v>
      </c>
      <c r="B530" s="4" t="s">
        <v>11923</v>
      </c>
      <c r="C530" s="4" t="s">
        <v>2376</v>
      </c>
      <c r="D530" s="6">
        <v>26877</v>
      </c>
      <c r="E530" s="6">
        <v>44270</v>
      </c>
      <c r="F530" s="4" t="s">
        <v>176</v>
      </c>
      <c r="G530" s="4" t="s">
        <v>360</v>
      </c>
      <c r="H530" s="4">
        <v>302</v>
      </c>
      <c r="I530" s="4" t="s">
        <v>2377</v>
      </c>
      <c r="J530" s="4" t="s">
        <v>1579</v>
      </c>
      <c r="K530" s="4" t="s">
        <v>2378</v>
      </c>
      <c r="L530" s="4" t="s">
        <v>9227</v>
      </c>
      <c r="M530" s="4" t="s">
        <v>2379</v>
      </c>
      <c r="N530" s="4" t="s">
        <v>2380</v>
      </c>
      <c r="O530" s="4" t="s">
        <v>2381</v>
      </c>
      <c r="P530" s="5">
        <v>2545000</v>
      </c>
      <c r="Q530" s="5"/>
      <c r="R530" s="5"/>
      <c r="S530" s="5"/>
      <c r="T530" s="5">
        <v>6542917</v>
      </c>
      <c r="U530" s="5">
        <v>7883452</v>
      </c>
      <c r="V530" s="5">
        <v>9824032</v>
      </c>
      <c r="W530" s="5">
        <v>3440233</v>
      </c>
      <c r="X530" s="5">
        <v>3979265</v>
      </c>
      <c r="Y530" s="5">
        <v>4859008</v>
      </c>
      <c r="Z530" s="5">
        <v>9983150</v>
      </c>
      <c r="AA530" s="5">
        <v>11862717</v>
      </c>
      <c r="AB530" s="5">
        <v>14683040</v>
      </c>
      <c r="AC530" s="4" t="s">
        <v>2382</v>
      </c>
      <c r="AD530" s="6">
        <v>44048</v>
      </c>
      <c r="AE530" s="4" t="s">
        <v>33</v>
      </c>
    </row>
    <row r="531" spans="1:31" ht="242.25" x14ac:dyDescent="0.25">
      <c r="A531" s="4" t="s">
        <v>26</v>
      </c>
      <c r="B531" s="4" t="s">
        <v>11923</v>
      </c>
      <c r="C531" s="4" t="s">
        <v>2383</v>
      </c>
      <c r="D531" s="6">
        <v>25965</v>
      </c>
      <c r="E531" s="6"/>
      <c r="F531" s="4" t="s">
        <v>28</v>
      </c>
      <c r="G531" s="4" t="s">
        <v>71</v>
      </c>
      <c r="H531" s="4">
        <v>279</v>
      </c>
      <c r="I531" s="4" t="s">
        <v>2384</v>
      </c>
      <c r="J531" s="4" t="s">
        <v>2385</v>
      </c>
      <c r="K531" s="4" t="s">
        <v>2386</v>
      </c>
      <c r="L531" s="4" t="s">
        <v>9350</v>
      </c>
      <c r="M531" s="4" t="s">
        <v>2387</v>
      </c>
      <c r="N531" s="4" t="s">
        <v>2388</v>
      </c>
      <c r="O531" s="4" t="s">
        <v>2389</v>
      </c>
      <c r="P531" s="5">
        <v>0</v>
      </c>
      <c r="Q531" s="5">
        <v>324397</v>
      </c>
      <c r="R531" s="5">
        <v>456419</v>
      </c>
      <c r="S531" s="5">
        <v>647426</v>
      </c>
      <c r="T531" s="5">
        <v>4343114</v>
      </c>
      <c r="U531" s="5">
        <v>5333626</v>
      </c>
      <c r="V531" s="5">
        <v>6767880</v>
      </c>
      <c r="W531" s="5">
        <v>5214652</v>
      </c>
      <c r="X531" s="5">
        <v>5752622</v>
      </c>
      <c r="Y531" s="5">
        <v>6650849</v>
      </c>
      <c r="Z531" s="5">
        <v>9882163</v>
      </c>
      <c r="AA531" s="5">
        <v>11542667</v>
      </c>
      <c r="AB531" s="5">
        <v>14066155</v>
      </c>
      <c r="AC531" s="4"/>
      <c r="AD531" s="6">
        <v>44874.596273148098</v>
      </c>
      <c r="AE531" s="4" t="s">
        <v>33</v>
      </c>
    </row>
    <row r="532" spans="1:31" ht="178.5" x14ac:dyDescent="0.25">
      <c r="A532" s="4" t="s">
        <v>26</v>
      </c>
      <c r="B532" s="4" t="s">
        <v>11923</v>
      </c>
      <c r="C532" s="4" t="s">
        <v>2393</v>
      </c>
      <c r="D532" s="6">
        <v>29129</v>
      </c>
      <c r="E532" s="6"/>
      <c r="F532" s="4" t="s">
        <v>28</v>
      </c>
      <c r="G532" s="4" t="s">
        <v>71</v>
      </c>
      <c r="H532" s="4">
        <v>180</v>
      </c>
      <c r="I532" s="4" t="s">
        <v>2394</v>
      </c>
      <c r="J532" s="4" t="s">
        <v>1440</v>
      </c>
      <c r="K532" s="4" t="s">
        <v>2395</v>
      </c>
      <c r="L532" s="4" t="s">
        <v>9351</v>
      </c>
      <c r="M532" s="4" t="s">
        <v>2396</v>
      </c>
      <c r="N532" s="4" t="s">
        <v>12303</v>
      </c>
      <c r="O532" s="4" t="s">
        <v>2397</v>
      </c>
      <c r="P532" s="5">
        <v>19500</v>
      </c>
      <c r="Q532" s="5">
        <v>568873</v>
      </c>
      <c r="R532" s="5">
        <v>923088</v>
      </c>
      <c r="S532" s="5">
        <v>1436589</v>
      </c>
      <c r="T532" s="5">
        <v>4031979</v>
      </c>
      <c r="U532" s="5">
        <v>5149091</v>
      </c>
      <c r="V532" s="5">
        <v>6766242</v>
      </c>
      <c r="W532" s="5">
        <v>5273971</v>
      </c>
      <c r="X532" s="5">
        <v>6174251</v>
      </c>
      <c r="Y532" s="5">
        <v>7699929</v>
      </c>
      <c r="Z532" s="5">
        <v>9874823</v>
      </c>
      <c r="AA532" s="5">
        <v>12246430</v>
      </c>
      <c r="AB532" s="5">
        <v>15902760</v>
      </c>
      <c r="AC532" s="4" t="s">
        <v>12304</v>
      </c>
      <c r="AD532" s="6">
        <v>44833.603506944397</v>
      </c>
      <c r="AE532" s="4" t="s">
        <v>33</v>
      </c>
    </row>
    <row r="533" spans="1:31" ht="318.75" x14ac:dyDescent="0.25">
      <c r="A533" s="4" t="s">
        <v>26</v>
      </c>
      <c r="B533" s="4" t="s">
        <v>11923</v>
      </c>
      <c r="C533" s="4" t="s">
        <v>2398</v>
      </c>
      <c r="D533" s="6">
        <v>17282</v>
      </c>
      <c r="E533" s="6">
        <v>45366</v>
      </c>
      <c r="F533" s="4" t="s">
        <v>176</v>
      </c>
      <c r="G533" s="4" t="s">
        <v>177</v>
      </c>
      <c r="H533" s="4">
        <v>66</v>
      </c>
      <c r="I533" s="4" t="s">
        <v>2399</v>
      </c>
      <c r="J533" s="4" t="s">
        <v>882</v>
      </c>
      <c r="K533" s="4" t="s">
        <v>1813</v>
      </c>
      <c r="L533" s="4" t="s">
        <v>9216</v>
      </c>
      <c r="M533" s="4" t="s">
        <v>2400</v>
      </c>
      <c r="N533" s="4" t="s">
        <v>2401</v>
      </c>
      <c r="O533" s="4" t="s">
        <v>2402</v>
      </c>
      <c r="P533" s="5">
        <v>0</v>
      </c>
      <c r="Q533" s="5">
        <v>565019</v>
      </c>
      <c r="R533" s="5">
        <v>961088</v>
      </c>
      <c r="S533" s="5">
        <v>1534106</v>
      </c>
      <c r="T533" s="5">
        <v>6105600</v>
      </c>
      <c r="U533" s="5">
        <v>9281921</v>
      </c>
      <c r="V533" s="5">
        <v>13880209</v>
      </c>
      <c r="W533" s="5">
        <v>3124013</v>
      </c>
      <c r="X533" s="5">
        <v>4201015</v>
      </c>
      <c r="Y533" s="5">
        <v>5978985</v>
      </c>
      <c r="Z533" s="5">
        <v>9794632</v>
      </c>
      <c r="AA533" s="5">
        <v>14444024</v>
      </c>
      <c r="AB533" s="5">
        <v>21393300</v>
      </c>
      <c r="AC533" s="4"/>
      <c r="AD533" s="6">
        <v>45250.604212963</v>
      </c>
      <c r="AE533" s="4" t="s">
        <v>33</v>
      </c>
    </row>
    <row r="534" spans="1:31" ht="63.75" x14ac:dyDescent="0.25">
      <c r="A534" s="4" t="s">
        <v>26</v>
      </c>
      <c r="B534" s="4" t="s">
        <v>1037</v>
      </c>
      <c r="C534" s="4" t="s">
        <v>2403</v>
      </c>
      <c r="D534" s="6">
        <v>34925</v>
      </c>
      <c r="E534" s="6"/>
      <c r="F534" s="4" t="s">
        <v>28</v>
      </c>
      <c r="G534" s="4" t="s">
        <v>1039</v>
      </c>
      <c r="H534" s="4">
        <v>1437</v>
      </c>
      <c r="I534" s="4" t="s">
        <v>2404</v>
      </c>
      <c r="J534" s="4" t="s">
        <v>2405</v>
      </c>
      <c r="K534" s="4"/>
      <c r="L534" s="4" t="s">
        <v>9352</v>
      </c>
      <c r="M534" s="4" t="s">
        <v>2406</v>
      </c>
      <c r="N534" s="4" t="s">
        <v>2407</v>
      </c>
      <c r="O534" s="4"/>
      <c r="P534" s="5">
        <v>9530000</v>
      </c>
      <c r="Q534" s="5">
        <v>1848142</v>
      </c>
      <c r="R534" s="5">
        <v>1980164</v>
      </c>
      <c r="S534" s="5">
        <v>2171171</v>
      </c>
      <c r="T534" s="5"/>
      <c r="U534" s="5"/>
      <c r="V534" s="5"/>
      <c r="W534" s="5">
        <v>7906995</v>
      </c>
      <c r="X534" s="5">
        <v>7967697</v>
      </c>
      <c r="Y534" s="5">
        <v>8070538</v>
      </c>
      <c r="Z534" s="5">
        <v>9755137</v>
      </c>
      <c r="AA534" s="5">
        <v>9947861</v>
      </c>
      <c r="AB534" s="5">
        <v>10241709</v>
      </c>
      <c r="AC534" s="4" t="s">
        <v>12305</v>
      </c>
      <c r="AD534" s="6">
        <v>44833.603506944397</v>
      </c>
      <c r="AE534" s="4" t="s">
        <v>33</v>
      </c>
    </row>
    <row r="535" spans="1:31" ht="306" x14ac:dyDescent="0.25">
      <c r="A535" s="4" t="s">
        <v>26</v>
      </c>
      <c r="B535" s="4" t="s">
        <v>11923</v>
      </c>
      <c r="C535" s="4" t="s">
        <v>2408</v>
      </c>
      <c r="D535" s="6">
        <v>22798</v>
      </c>
      <c r="E535" s="6"/>
      <c r="F535" s="4" t="s">
        <v>28</v>
      </c>
      <c r="G535" s="4" t="s">
        <v>71</v>
      </c>
      <c r="H535" s="4">
        <v>89</v>
      </c>
      <c r="I535" s="4" t="s">
        <v>2409</v>
      </c>
      <c r="J535" s="4" t="s">
        <v>805</v>
      </c>
      <c r="K535" s="4"/>
      <c r="L535" s="4" t="s">
        <v>9217</v>
      </c>
      <c r="M535" s="4" t="s">
        <v>12306</v>
      </c>
      <c r="N535" s="4" t="s">
        <v>2410</v>
      </c>
      <c r="O535" s="4"/>
      <c r="P535" s="5">
        <v>2850000</v>
      </c>
      <c r="Q535" s="5">
        <v>626442</v>
      </c>
      <c r="R535" s="5">
        <v>1035638</v>
      </c>
      <c r="S535" s="5">
        <v>1630898</v>
      </c>
      <c r="T535" s="5">
        <v>3928220</v>
      </c>
      <c r="U535" s="5">
        <v>5432626</v>
      </c>
      <c r="V535" s="5">
        <v>7611906</v>
      </c>
      <c r="W535" s="5">
        <v>5194964</v>
      </c>
      <c r="X535" s="5">
        <v>6496740</v>
      </c>
      <c r="Y535" s="5">
        <v>8612292</v>
      </c>
      <c r="Z535" s="5">
        <v>9749626</v>
      </c>
      <c r="AA535" s="5">
        <v>12965004</v>
      </c>
      <c r="AB535" s="5">
        <v>17855096</v>
      </c>
      <c r="AC535" s="4" t="s">
        <v>12307</v>
      </c>
      <c r="AD535" s="6">
        <v>44833.603506944397</v>
      </c>
      <c r="AE535" s="4" t="s">
        <v>33</v>
      </c>
    </row>
    <row r="536" spans="1:31" ht="344.25" x14ac:dyDescent="0.25">
      <c r="A536" s="4" t="s">
        <v>26</v>
      </c>
      <c r="B536" s="4" t="s">
        <v>11923</v>
      </c>
      <c r="C536" s="4" t="s">
        <v>2411</v>
      </c>
      <c r="D536" s="6">
        <v>22767</v>
      </c>
      <c r="E536" s="6"/>
      <c r="F536" s="4" t="s">
        <v>28</v>
      </c>
      <c r="G536" s="4" t="s">
        <v>71</v>
      </c>
      <c r="H536" s="4">
        <v>72</v>
      </c>
      <c r="I536" s="4" t="s">
        <v>2179</v>
      </c>
      <c r="J536" s="4" t="s">
        <v>1440</v>
      </c>
      <c r="K536" s="4"/>
      <c r="L536" s="4" t="s">
        <v>9222</v>
      </c>
      <c r="M536" s="4" t="s">
        <v>2412</v>
      </c>
      <c r="N536" s="4" t="s">
        <v>2413</v>
      </c>
      <c r="O536" s="4"/>
      <c r="P536" s="5">
        <v>0</v>
      </c>
      <c r="Q536" s="5">
        <v>693907</v>
      </c>
      <c r="R536" s="5">
        <v>1312166</v>
      </c>
      <c r="S536" s="5">
        <v>2207681</v>
      </c>
      <c r="T536" s="5">
        <v>5338105</v>
      </c>
      <c r="U536" s="5">
        <v>7765973</v>
      </c>
      <c r="V536" s="5">
        <v>11281340</v>
      </c>
      <c r="W536" s="5">
        <v>3669067</v>
      </c>
      <c r="X536" s="5">
        <v>5518918</v>
      </c>
      <c r="Y536" s="5">
        <v>8519259</v>
      </c>
      <c r="Z536" s="5">
        <v>9701079</v>
      </c>
      <c r="AA536" s="5">
        <v>14597057</v>
      </c>
      <c r="AB536" s="5">
        <v>22008280</v>
      </c>
      <c r="AC536" s="4"/>
      <c r="AD536" s="6">
        <v>44833.603506944397</v>
      </c>
      <c r="AE536" s="4" t="s">
        <v>33</v>
      </c>
    </row>
    <row r="537" spans="1:31" ht="409.5" x14ac:dyDescent="0.25">
      <c r="A537" s="4" t="s">
        <v>26</v>
      </c>
      <c r="B537" s="4" t="s">
        <v>11923</v>
      </c>
      <c r="C537" s="4" t="s">
        <v>2414</v>
      </c>
      <c r="D537" s="6">
        <v>27120</v>
      </c>
      <c r="E537" s="6">
        <v>44309</v>
      </c>
      <c r="F537" s="4" t="s">
        <v>176</v>
      </c>
      <c r="G537" s="4" t="s">
        <v>360</v>
      </c>
      <c r="H537" s="4">
        <v>43</v>
      </c>
      <c r="I537" s="4" t="s">
        <v>2415</v>
      </c>
      <c r="J537" s="4" t="s">
        <v>2416</v>
      </c>
      <c r="K537" s="4" t="s">
        <v>2417</v>
      </c>
      <c r="L537" s="4" t="s">
        <v>9162</v>
      </c>
      <c r="M537" s="4" t="s">
        <v>2418</v>
      </c>
      <c r="N537" s="4" t="s">
        <v>12308</v>
      </c>
      <c r="O537" s="4" t="s">
        <v>2419</v>
      </c>
      <c r="P537" s="5">
        <v>0</v>
      </c>
      <c r="Q537" s="5"/>
      <c r="R537" s="5"/>
      <c r="S537" s="5"/>
      <c r="T537" s="5">
        <v>6755436</v>
      </c>
      <c r="U537" s="5">
        <v>10605892</v>
      </c>
      <c r="V537" s="5">
        <v>16186870</v>
      </c>
      <c r="W537" s="5">
        <v>2939091</v>
      </c>
      <c r="X537" s="5">
        <v>4015031</v>
      </c>
      <c r="Y537" s="5">
        <v>5811485</v>
      </c>
      <c r="Z537" s="5">
        <v>9694527</v>
      </c>
      <c r="AA537" s="5">
        <v>14620923</v>
      </c>
      <c r="AB537" s="5">
        <v>21998355</v>
      </c>
      <c r="AC537" s="4"/>
      <c r="AD537" s="6">
        <v>45307.596793981502</v>
      </c>
      <c r="AE537" s="4" t="s">
        <v>33</v>
      </c>
    </row>
    <row r="538" spans="1:31" ht="204" x14ac:dyDescent="0.25">
      <c r="A538" s="4" t="s">
        <v>26</v>
      </c>
      <c r="B538" s="4" t="s">
        <v>11923</v>
      </c>
      <c r="C538" s="4" t="s">
        <v>2420</v>
      </c>
      <c r="D538" s="6">
        <v>22798</v>
      </c>
      <c r="E538" s="6"/>
      <c r="F538" s="4" t="s">
        <v>28</v>
      </c>
      <c r="G538" s="4" t="s">
        <v>71</v>
      </c>
      <c r="H538" s="4">
        <v>190</v>
      </c>
      <c r="I538" s="4" t="s">
        <v>2421</v>
      </c>
      <c r="J538" s="4" t="s">
        <v>805</v>
      </c>
      <c r="K538" s="4"/>
      <c r="L538" s="4" t="s">
        <v>9217</v>
      </c>
      <c r="M538" s="4" t="s">
        <v>9353</v>
      </c>
      <c r="N538" s="4" t="s">
        <v>2422</v>
      </c>
      <c r="O538" s="4"/>
      <c r="P538" s="5">
        <v>453240</v>
      </c>
      <c r="Q538" s="5">
        <v>321218</v>
      </c>
      <c r="R538" s="5">
        <v>453240</v>
      </c>
      <c r="S538" s="5">
        <v>644247</v>
      </c>
      <c r="T538" s="5">
        <v>5894913</v>
      </c>
      <c r="U538" s="5">
        <v>7555692</v>
      </c>
      <c r="V538" s="5">
        <v>9960235</v>
      </c>
      <c r="W538" s="5">
        <v>3450362</v>
      </c>
      <c r="X538" s="5">
        <v>3988332</v>
      </c>
      <c r="Y538" s="5">
        <v>4886559</v>
      </c>
      <c r="Z538" s="5">
        <v>9666493</v>
      </c>
      <c r="AA538" s="5">
        <v>11997264</v>
      </c>
      <c r="AB538" s="5">
        <v>15491041</v>
      </c>
      <c r="AC538" s="4" t="s">
        <v>2423</v>
      </c>
      <c r="AD538" s="6">
        <v>44833.603506944397</v>
      </c>
      <c r="AE538" s="4" t="s">
        <v>33</v>
      </c>
    </row>
    <row r="539" spans="1:31" ht="409.5" x14ac:dyDescent="0.25">
      <c r="A539" s="4" t="s">
        <v>26</v>
      </c>
      <c r="B539" s="4" t="s">
        <v>11923</v>
      </c>
      <c r="C539" s="4" t="s">
        <v>2424</v>
      </c>
      <c r="D539" s="6">
        <v>22798</v>
      </c>
      <c r="E539" s="6"/>
      <c r="F539" s="4" t="s">
        <v>28</v>
      </c>
      <c r="G539" s="4" t="s">
        <v>71</v>
      </c>
      <c r="H539" s="4">
        <v>108</v>
      </c>
      <c r="I539" s="4" t="s">
        <v>2425</v>
      </c>
      <c r="J539" s="4" t="s">
        <v>2211</v>
      </c>
      <c r="K539" s="4" t="s">
        <v>2426</v>
      </c>
      <c r="L539" s="4" t="s">
        <v>9354</v>
      </c>
      <c r="M539" s="4" t="s">
        <v>12309</v>
      </c>
      <c r="N539" s="4" t="s">
        <v>9355</v>
      </c>
      <c r="O539" s="4" t="s">
        <v>9356</v>
      </c>
      <c r="P539" s="5">
        <v>6205000</v>
      </c>
      <c r="Q539" s="5">
        <v>537093</v>
      </c>
      <c r="R539" s="5">
        <v>933161</v>
      </c>
      <c r="S539" s="5">
        <v>1506181</v>
      </c>
      <c r="T539" s="5">
        <v>5179407</v>
      </c>
      <c r="U539" s="5">
        <v>6888597</v>
      </c>
      <c r="V539" s="5">
        <v>9363406</v>
      </c>
      <c r="W539" s="5">
        <v>3942444</v>
      </c>
      <c r="X539" s="5">
        <v>5019446</v>
      </c>
      <c r="Y539" s="5">
        <v>6797416</v>
      </c>
      <c r="Z539" s="5">
        <v>9658944</v>
      </c>
      <c r="AA539" s="5">
        <v>12841204</v>
      </c>
      <c r="AB539" s="5">
        <v>17667003</v>
      </c>
      <c r="AC539" s="4" t="s">
        <v>12310</v>
      </c>
      <c r="AD539" s="6">
        <v>44833.603506944397</v>
      </c>
      <c r="AE539" s="4" t="s">
        <v>33</v>
      </c>
    </row>
    <row r="540" spans="1:31" ht="409.5" x14ac:dyDescent="0.25">
      <c r="A540" s="4" t="s">
        <v>26</v>
      </c>
      <c r="B540" s="4" t="s">
        <v>11923</v>
      </c>
      <c r="C540" s="4" t="s">
        <v>2427</v>
      </c>
      <c r="D540" s="6">
        <v>29526</v>
      </c>
      <c r="E540" s="6">
        <v>45366</v>
      </c>
      <c r="F540" s="4" t="s">
        <v>176</v>
      </c>
      <c r="G540" s="4" t="s">
        <v>177</v>
      </c>
      <c r="H540" s="4">
        <v>36</v>
      </c>
      <c r="I540" s="4" t="s">
        <v>2428</v>
      </c>
      <c r="J540" s="4" t="s">
        <v>2429</v>
      </c>
      <c r="K540" s="4"/>
      <c r="L540" s="4" t="s">
        <v>9357</v>
      </c>
      <c r="M540" s="4" t="s">
        <v>12311</v>
      </c>
      <c r="N540" s="4" t="s">
        <v>2430</v>
      </c>
      <c r="O540" s="4"/>
      <c r="P540" s="5">
        <v>0</v>
      </c>
      <c r="Q540" s="5">
        <v>1601747</v>
      </c>
      <c r="R540" s="5">
        <v>3073587</v>
      </c>
      <c r="S540" s="5">
        <v>5209351</v>
      </c>
      <c r="T540" s="5">
        <v>5337145</v>
      </c>
      <c r="U540" s="5">
        <v>8211858</v>
      </c>
      <c r="V540" s="5">
        <v>12374084</v>
      </c>
      <c r="W540" s="5">
        <v>2694083</v>
      </c>
      <c r="X540" s="5">
        <v>4060404</v>
      </c>
      <c r="Y540" s="5">
        <v>6299064</v>
      </c>
      <c r="Z540" s="5">
        <v>9632975</v>
      </c>
      <c r="AA540" s="5">
        <v>15345849</v>
      </c>
      <c r="AB540" s="5">
        <v>23882499</v>
      </c>
      <c r="AC540" s="4"/>
      <c r="AD540" s="6">
        <v>45250.604212963</v>
      </c>
      <c r="AE540" s="4" t="s">
        <v>33</v>
      </c>
    </row>
    <row r="541" spans="1:31" ht="369.75" x14ac:dyDescent="0.25">
      <c r="A541" s="4" t="s">
        <v>26</v>
      </c>
      <c r="B541" s="4" t="s">
        <v>11923</v>
      </c>
      <c r="C541" s="4" t="s">
        <v>2431</v>
      </c>
      <c r="D541" s="6">
        <v>26696</v>
      </c>
      <c r="E541" s="6">
        <v>45331</v>
      </c>
      <c r="F541" s="4" t="s">
        <v>176</v>
      </c>
      <c r="G541" s="4" t="s">
        <v>360</v>
      </c>
      <c r="H541" s="4">
        <v>59</v>
      </c>
      <c r="I541" s="4" t="s">
        <v>2432</v>
      </c>
      <c r="J541" s="4" t="s">
        <v>2433</v>
      </c>
      <c r="K541" s="4"/>
      <c r="L541" s="4" t="s">
        <v>9272</v>
      </c>
      <c r="M541" s="4" t="s">
        <v>2434</v>
      </c>
      <c r="N541" s="4" t="s">
        <v>2435</v>
      </c>
      <c r="O541" s="4"/>
      <c r="P541" s="5">
        <v>0</v>
      </c>
      <c r="Q541" s="5">
        <v>700688</v>
      </c>
      <c r="R541" s="5">
        <v>1492826</v>
      </c>
      <c r="S541" s="5">
        <v>2638866</v>
      </c>
      <c r="T541" s="5">
        <v>5623049</v>
      </c>
      <c r="U541" s="5">
        <v>7700898</v>
      </c>
      <c r="V541" s="5">
        <v>10709935</v>
      </c>
      <c r="W541" s="5">
        <v>3300783</v>
      </c>
      <c r="X541" s="5">
        <v>5150634</v>
      </c>
      <c r="Y541" s="5">
        <v>8150975</v>
      </c>
      <c r="Z541" s="5">
        <v>9624520</v>
      </c>
      <c r="AA541" s="5">
        <v>14344358</v>
      </c>
      <c r="AB541" s="5">
        <v>21499776</v>
      </c>
      <c r="AC541" s="4"/>
      <c r="AD541" s="6">
        <v>45663.457916666703</v>
      </c>
      <c r="AE541" s="4" t="s">
        <v>33</v>
      </c>
    </row>
    <row r="542" spans="1:31" ht="89.25" x14ac:dyDescent="0.25">
      <c r="A542" s="4" t="s">
        <v>26</v>
      </c>
      <c r="B542" s="4" t="s">
        <v>11923</v>
      </c>
      <c r="C542" s="4" t="s">
        <v>2436</v>
      </c>
      <c r="D542" s="6">
        <v>22798</v>
      </c>
      <c r="E542" s="6">
        <v>42697</v>
      </c>
      <c r="F542" s="4" t="s">
        <v>176</v>
      </c>
      <c r="G542" s="4" t="s">
        <v>360</v>
      </c>
      <c r="H542" s="4">
        <v>217</v>
      </c>
      <c r="I542" s="4" t="s">
        <v>361</v>
      </c>
      <c r="J542" s="4" t="s">
        <v>2437</v>
      </c>
      <c r="K542" s="4"/>
      <c r="L542" s="4" t="s">
        <v>9172</v>
      </c>
      <c r="M542" s="4" t="s">
        <v>2438</v>
      </c>
      <c r="N542" s="4" t="s">
        <v>2439</v>
      </c>
      <c r="O542" s="4"/>
      <c r="P542" s="5">
        <v>0</v>
      </c>
      <c r="Q542" s="5"/>
      <c r="R542" s="5"/>
      <c r="S542" s="5"/>
      <c r="T542" s="5"/>
      <c r="U542" s="5"/>
      <c r="V542" s="5"/>
      <c r="W542" s="5">
        <v>9593525</v>
      </c>
      <c r="X542" s="5">
        <v>11209559</v>
      </c>
      <c r="Y542" s="5">
        <v>13867272</v>
      </c>
      <c r="Z542" s="5">
        <v>9593525</v>
      </c>
      <c r="AA542" s="5">
        <v>11209559</v>
      </c>
      <c r="AB542" s="5">
        <v>13867272</v>
      </c>
      <c r="AC542" s="4"/>
      <c r="AD542" s="6">
        <v>44048</v>
      </c>
      <c r="AE542" s="4" t="s">
        <v>33</v>
      </c>
    </row>
    <row r="543" spans="1:31" ht="76.5" x14ac:dyDescent="0.25">
      <c r="A543" s="4" t="s">
        <v>26</v>
      </c>
      <c r="B543" s="4" t="s">
        <v>11923</v>
      </c>
      <c r="C543" s="4" t="s">
        <v>2440</v>
      </c>
      <c r="D543" s="6">
        <v>31229</v>
      </c>
      <c r="E543" s="6"/>
      <c r="F543" s="4" t="s">
        <v>28</v>
      </c>
      <c r="G543" s="4" t="s">
        <v>29</v>
      </c>
      <c r="H543" s="4">
        <v>3326</v>
      </c>
      <c r="I543" s="4" t="s">
        <v>2441</v>
      </c>
      <c r="J543" s="4" t="s">
        <v>307</v>
      </c>
      <c r="K543" s="4" t="s">
        <v>2442</v>
      </c>
      <c r="L543" s="4" t="s">
        <v>9232</v>
      </c>
      <c r="M543" s="4" t="s">
        <v>2443</v>
      </c>
      <c r="N543" s="4" t="s">
        <v>1152</v>
      </c>
      <c r="O543" s="4" t="s">
        <v>2444</v>
      </c>
      <c r="P543" s="5">
        <v>9548550</v>
      </c>
      <c r="Q543" s="5"/>
      <c r="R543" s="5"/>
      <c r="S543" s="5"/>
      <c r="T543" s="5">
        <v>9548550</v>
      </c>
      <c r="U543" s="5">
        <v>9548550</v>
      </c>
      <c r="V543" s="5">
        <v>9548550</v>
      </c>
      <c r="W543" s="5"/>
      <c r="X543" s="5"/>
      <c r="Y543" s="5"/>
      <c r="Z543" s="5">
        <v>9548550</v>
      </c>
      <c r="AA543" s="5">
        <v>9548550</v>
      </c>
      <c r="AB543" s="5">
        <v>9548550</v>
      </c>
      <c r="AC543" s="4" t="s">
        <v>12312</v>
      </c>
      <c r="AD543" s="6">
        <v>43713.627164351899</v>
      </c>
      <c r="AE543" s="4" t="s">
        <v>33</v>
      </c>
    </row>
    <row r="544" spans="1:31" ht="127.5" x14ac:dyDescent="0.25">
      <c r="A544" s="4" t="s">
        <v>26</v>
      </c>
      <c r="B544" s="4" t="s">
        <v>11923</v>
      </c>
      <c r="C544" s="4" t="s">
        <v>2445</v>
      </c>
      <c r="D544" s="6">
        <v>29921</v>
      </c>
      <c r="E544" s="6">
        <v>35976</v>
      </c>
      <c r="F544" s="4" t="s">
        <v>176</v>
      </c>
      <c r="G544" s="4" t="s">
        <v>360</v>
      </c>
      <c r="H544" s="4">
        <v>403</v>
      </c>
      <c r="I544" s="4" t="s">
        <v>2446</v>
      </c>
      <c r="J544" s="4" t="s">
        <v>2089</v>
      </c>
      <c r="K544" s="4"/>
      <c r="L544" s="4" t="s">
        <v>9358</v>
      </c>
      <c r="M544" s="4" t="s">
        <v>2447</v>
      </c>
      <c r="N544" s="4" t="s">
        <v>2448</v>
      </c>
      <c r="O544" s="4"/>
      <c r="P544" s="5">
        <v>0</v>
      </c>
      <c r="Q544" s="5"/>
      <c r="R544" s="5"/>
      <c r="S544" s="5"/>
      <c r="T544" s="5">
        <v>9541130</v>
      </c>
      <c r="U544" s="5">
        <v>11551930</v>
      </c>
      <c r="V544" s="5">
        <v>14462801</v>
      </c>
      <c r="W544" s="5"/>
      <c r="X544" s="5"/>
      <c r="Y544" s="5"/>
      <c r="Z544" s="5">
        <v>9541130</v>
      </c>
      <c r="AA544" s="5">
        <v>11551930</v>
      </c>
      <c r="AB544" s="5">
        <v>14462801</v>
      </c>
      <c r="AC544" s="4"/>
      <c r="AD544" s="6">
        <v>44048</v>
      </c>
      <c r="AE544" s="4" t="s">
        <v>33</v>
      </c>
    </row>
    <row r="545" spans="1:31" ht="102" x14ac:dyDescent="0.25">
      <c r="A545" s="4" t="s">
        <v>26</v>
      </c>
      <c r="B545" s="4" t="s">
        <v>1037</v>
      </c>
      <c r="C545" s="4" t="s">
        <v>2449</v>
      </c>
      <c r="D545" s="6">
        <v>37607</v>
      </c>
      <c r="E545" s="6"/>
      <c r="F545" s="4" t="s">
        <v>28</v>
      </c>
      <c r="G545" s="4" t="s">
        <v>1039</v>
      </c>
      <c r="H545" s="4">
        <v>17993</v>
      </c>
      <c r="I545" s="4" t="s">
        <v>2450</v>
      </c>
      <c r="J545" s="4" t="s">
        <v>107</v>
      </c>
      <c r="K545" s="4"/>
      <c r="L545" s="4" t="s">
        <v>9149</v>
      </c>
      <c r="M545" s="4" t="s">
        <v>2451</v>
      </c>
      <c r="N545" s="4" t="s">
        <v>2452</v>
      </c>
      <c r="O545" s="4"/>
      <c r="P545" s="5">
        <v>0</v>
      </c>
      <c r="Q545" s="5">
        <v>9531602</v>
      </c>
      <c r="R545" s="5">
        <v>9753793</v>
      </c>
      <c r="S545" s="5">
        <v>10076289</v>
      </c>
      <c r="T545" s="5"/>
      <c r="U545" s="5"/>
      <c r="V545" s="5"/>
      <c r="W545" s="5"/>
      <c r="X545" s="5"/>
      <c r="Y545" s="5"/>
      <c r="Z545" s="5">
        <v>9531602</v>
      </c>
      <c r="AA545" s="5">
        <v>9753793</v>
      </c>
      <c r="AB545" s="5">
        <v>10076289</v>
      </c>
      <c r="AC545" s="4"/>
      <c r="AD545" s="6">
        <v>44833.603506944397</v>
      </c>
      <c r="AE545" s="4" t="s">
        <v>33</v>
      </c>
    </row>
    <row r="546" spans="1:31" ht="216.75" x14ac:dyDescent="0.25">
      <c r="A546" s="4" t="s">
        <v>26</v>
      </c>
      <c r="B546" s="4" t="s">
        <v>11923</v>
      </c>
      <c r="C546" s="4" t="s">
        <v>2390</v>
      </c>
      <c r="D546" s="6">
        <v>44197</v>
      </c>
      <c r="E546" s="6"/>
      <c r="F546" s="4" t="s">
        <v>28</v>
      </c>
      <c r="G546" s="4" t="s">
        <v>688</v>
      </c>
      <c r="H546" s="4">
        <v>102</v>
      </c>
      <c r="I546" s="4" t="s">
        <v>2391</v>
      </c>
      <c r="J546" s="4" t="s">
        <v>677</v>
      </c>
      <c r="K546" s="4"/>
      <c r="L546" s="4" t="s">
        <v>9202</v>
      </c>
      <c r="M546" s="4" t="s">
        <v>12313</v>
      </c>
      <c r="N546" s="4" t="s">
        <v>2392</v>
      </c>
      <c r="O546" s="4"/>
      <c r="P546" s="5">
        <v>0</v>
      </c>
      <c r="Q546" s="5"/>
      <c r="R546" s="5"/>
      <c r="S546" s="5"/>
      <c r="T546" s="5">
        <v>2280948</v>
      </c>
      <c r="U546" s="5">
        <v>3115088</v>
      </c>
      <c r="V546" s="5">
        <v>4324076</v>
      </c>
      <c r="W546" s="5">
        <v>7199186</v>
      </c>
      <c r="X546" s="5">
        <v>9354252</v>
      </c>
      <c r="Y546" s="5">
        <v>12891708</v>
      </c>
      <c r="Z546" s="5">
        <v>9480134</v>
      </c>
      <c r="AA546" s="5">
        <v>12469340</v>
      </c>
      <c r="AB546" s="5">
        <v>17215784</v>
      </c>
      <c r="AC546" s="4"/>
      <c r="AD546" s="6">
        <v>45811.7349189815</v>
      </c>
      <c r="AE546" s="4" t="s">
        <v>33</v>
      </c>
    </row>
    <row r="547" spans="1:31" ht="89.25" x14ac:dyDescent="0.25">
      <c r="A547" s="4" t="s">
        <v>26</v>
      </c>
      <c r="B547" s="4" t="s">
        <v>1037</v>
      </c>
      <c r="C547" s="4" t="s">
        <v>2455</v>
      </c>
      <c r="D547" s="6">
        <v>37494</v>
      </c>
      <c r="E547" s="6"/>
      <c r="F547" s="4" t="s">
        <v>28</v>
      </c>
      <c r="G547" s="4" t="s">
        <v>1039</v>
      </c>
      <c r="H547" s="4">
        <v>20831</v>
      </c>
      <c r="I547" s="4" t="s">
        <v>2456</v>
      </c>
      <c r="J547" s="4" t="s">
        <v>758</v>
      </c>
      <c r="K547" s="4"/>
      <c r="L547" s="4" t="s">
        <v>9142</v>
      </c>
      <c r="M547" s="4" t="s">
        <v>2457</v>
      </c>
      <c r="N547" s="4" t="s">
        <v>2458</v>
      </c>
      <c r="O547" s="4"/>
      <c r="P547" s="5">
        <v>0</v>
      </c>
      <c r="Q547" s="5">
        <v>9355166</v>
      </c>
      <c r="R547" s="5">
        <v>9799548</v>
      </c>
      <c r="S547" s="5">
        <v>10444538</v>
      </c>
      <c r="T547" s="5"/>
      <c r="U547" s="5"/>
      <c r="V547" s="5"/>
      <c r="W547" s="5"/>
      <c r="X547" s="5"/>
      <c r="Y547" s="5"/>
      <c r="Z547" s="5">
        <v>9355166</v>
      </c>
      <c r="AA547" s="5">
        <v>9799548</v>
      </c>
      <c r="AB547" s="5">
        <v>10444538</v>
      </c>
      <c r="AC547" s="4"/>
      <c r="AD547" s="6">
        <v>44833.603506944397</v>
      </c>
      <c r="AE547" s="4" t="s">
        <v>33</v>
      </c>
    </row>
    <row r="548" spans="1:31" ht="280.5" x14ac:dyDescent="0.25">
      <c r="A548" s="4" t="s">
        <v>26</v>
      </c>
      <c r="B548" s="4" t="s">
        <v>11923</v>
      </c>
      <c r="C548" s="4" t="s">
        <v>2459</v>
      </c>
      <c r="D548" s="6">
        <v>31959</v>
      </c>
      <c r="E548" s="6"/>
      <c r="F548" s="4" t="s">
        <v>28</v>
      </c>
      <c r="G548" s="4" t="s">
        <v>29</v>
      </c>
      <c r="H548" s="4">
        <v>266</v>
      </c>
      <c r="I548" s="4" t="s">
        <v>2460</v>
      </c>
      <c r="J548" s="4" t="s">
        <v>1201</v>
      </c>
      <c r="K548" s="4"/>
      <c r="L548" s="4" t="s">
        <v>9194</v>
      </c>
      <c r="M548" s="4" t="s">
        <v>12314</v>
      </c>
      <c r="N548" s="4" t="s">
        <v>2461</v>
      </c>
      <c r="O548" s="4"/>
      <c r="P548" s="5">
        <v>0</v>
      </c>
      <c r="Q548" s="5">
        <v>482388</v>
      </c>
      <c r="R548" s="5">
        <v>926771</v>
      </c>
      <c r="S548" s="5">
        <v>1571762</v>
      </c>
      <c r="T548" s="5">
        <v>8871789</v>
      </c>
      <c r="U548" s="5">
        <v>10037313</v>
      </c>
      <c r="V548" s="5">
        <v>11724730</v>
      </c>
      <c r="W548" s="5"/>
      <c r="X548" s="5"/>
      <c r="Y548" s="5"/>
      <c r="Z548" s="5">
        <v>9354177</v>
      </c>
      <c r="AA548" s="5">
        <v>10964084</v>
      </c>
      <c r="AB548" s="5">
        <v>13296492</v>
      </c>
      <c r="AC548" s="4"/>
      <c r="AD548" s="6">
        <v>45047.598692129599</v>
      </c>
      <c r="AE548" s="4" t="s">
        <v>33</v>
      </c>
    </row>
    <row r="549" spans="1:31" ht="242.25" x14ac:dyDescent="0.25">
      <c r="A549" s="4" t="s">
        <v>26</v>
      </c>
      <c r="B549" s="4" t="s">
        <v>11923</v>
      </c>
      <c r="C549" s="4" t="s">
        <v>2462</v>
      </c>
      <c r="D549" s="6">
        <v>22798</v>
      </c>
      <c r="E549" s="6"/>
      <c r="F549" s="4" t="s">
        <v>28</v>
      </c>
      <c r="G549" s="4" t="s">
        <v>71</v>
      </c>
      <c r="H549" s="4">
        <v>131</v>
      </c>
      <c r="I549" s="4" t="s">
        <v>2463</v>
      </c>
      <c r="J549" s="4" t="s">
        <v>677</v>
      </c>
      <c r="K549" s="4"/>
      <c r="L549" s="4" t="s">
        <v>9202</v>
      </c>
      <c r="M549" s="4" t="s">
        <v>12315</v>
      </c>
      <c r="N549" s="4" t="s">
        <v>1000</v>
      </c>
      <c r="O549" s="4"/>
      <c r="P549" s="5">
        <v>0</v>
      </c>
      <c r="Q549" s="5">
        <v>1332118</v>
      </c>
      <c r="R549" s="5">
        <v>2040547</v>
      </c>
      <c r="S549" s="5">
        <v>3067550</v>
      </c>
      <c r="T549" s="5">
        <v>4072534</v>
      </c>
      <c r="U549" s="5">
        <v>5509890</v>
      </c>
      <c r="V549" s="5">
        <v>7591002</v>
      </c>
      <c r="W549" s="5">
        <v>3937658</v>
      </c>
      <c r="X549" s="5">
        <v>5015722</v>
      </c>
      <c r="Y549" s="5">
        <v>6775208</v>
      </c>
      <c r="Z549" s="5">
        <v>9342310</v>
      </c>
      <c r="AA549" s="5">
        <v>12566159</v>
      </c>
      <c r="AB549" s="5">
        <v>17433760</v>
      </c>
      <c r="AC549" s="4"/>
      <c r="AD549" s="6">
        <v>45427.395092592596</v>
      </c>
      <c r="AE549" s="4" t="s">
        <v>33</v>
      </c>
    </row>
    <row r="550" spans="1:31" ht="242.25" x14ac:dyDescent="0.25">
      <c r="A550" s="4" t="s">
        <v>26</v>
      </c>
      <c r="B550" s="4" t="s">
        <v>11923</v>
      </c>
      <c r="C550" s="4" t="s">
        <v>2464</v>
      </c>
      <c r="D550" s="6">
        <v>27150</v>
      </c>
      <c r="E550" s="6">
        <v>44430</v>
      </c>
      <c r="F550" s="4" t="s">
        <v>176</v>
      </c>
      <c r="G550" s="4" t="s">
        <v>360</v>
      </c>
      <c r="H550" s="4">
        <v>367</v>
      </c>
      <c r="I550" s="4" t="s">
        <v>2465</v>
      </c>
      <c r="J550" s="4" t="s">
        <v>201</v>
      </c>
      <c r="K550" s="4" t="s">
        <v>202</v>
      </c>
      <c r="L550" s="4" t="s">
        <v>9162</v>
      </c>
      <c r="M550" s="4" t="s">
        <v>2466</v>
      </c>
      <c r="N550" s="4" t="s">
        <v>2467</v>
      </c>
      <c r="O550" s="4" t="s">
        <v>2468</v>
      </c>
      <c r="P550" s="5">
        <v>0</v>
      </c>
      <c r="Q550" s="5">
        <v>219269</v>
      </c>
      <c r="R550" s="5">
        <v>441461</v>
      </c>
      <c r="S550" s="5">
        <v>763956</v>
      </c>
      <c r="T550" s="5">
        <v>5046534</v>
      </c>
      <c r="U550" s="5">
        <v>5627478</v>
      </c>
      <c r="V550" s="5">
        <v>6470670</v>
      </c>
      <c r="W550" s="5">
        <v>4020505</v>
      </c>
      <c r="X550" s="5">
        <v>4559537</v>
      </c>
      <c r="Y550" s="5">
        <v>5439280</v>
      </c>
      <c r="Z550" s="5">
        <v>9286308</v>
      </c>
      <c r="AA550" s="5">
        <v>10628476</v>
      </c>
      <c r="AB550" s="5">
        <v>12673906</v>
      </c>
      <c r="AC550" s="4"/>
      <c r="AD550" s="6">
        <v>45362.416319444397</v>
      </c>
      <c r="AE550" s="4" t="s">
        <v>33</v>
      </c>
    </row>
    <row r="551" spans="1:31" ht="409.5" x14ac:dyDescent="0.25">
      <c r="A551" s="4" t="s">
        <v>26</v>
      </c>
      <c r="B551" s="4" t="s">
        <v>11923</v>
      </c>
      <c r="C551" s="4" t="s">
        <v>2469</v>
      </c>
      <c r="D551" s="6">
        <v>32690</v>
      </c>
      <c r="E551" s="6"/>
      <c r="F551" s="4" t="s">
        <v>28</v>
      </c>
      <c r="G551" s="4" t="s">
        <v>71</v>
      </c>
      <c r="H551" s="4">
        <v>315</v>
      </c>
      <c r="I551" s="4" t="s">
        <v>2470</v>
      </c>
      <c r="J551" s="4" t="s">
        <v>2471</v>
      </c>
      <c r="K551" s="4" t="s">
        <v>2472</v>
      </c>
      <c r="L551" s="4" t="s">
        <v>9359</v>
      </c>
      <c r="M551" s="4" t="s">
        <v>2473</v>
      </c>
      <c r="N551" s="4" t="s">
        <v>2474</v>
      </c>
      <c r="O551" s="4" t="s">
        <v>2475</v>
      </c>
      <c r="P551" s="5">
        <v>0</v>
      </c>
      <c r="Q551" s="5">
        <v>377750</v>
      </c>
      <c r="R551" s="5">
        <v>599941</v>
      </c>
      <c r="S551" s="5">
        <v>922436</v>
      </c>
      <c r="T551" s="5">
        <v>5198428</v>
      </c>
      <c r="U551" s="5">
        <v>6140528</v>
      </c>
      <c r="V551" s="5">
        <v>7504514</v>
      </c>
      <c r="W551" s="5">
        <v>3678559</v>
      </c>
      <c r="X551" s="5">
        <v>4217591</v>
      </c>
      <c r="Y551" s="5">
        <v>5097334</v>
      </c>
      <c r="Z551" s="5">
        <v>9254737</v>
      </c>
      <c r="AA551" s="5">
        <v>10958060</v>
      </c>
      <c r="AB551" s="5">
        <v>13524284</v>
      </c>
      <c r="AC551" s="4"/>
      <c r="AD551" s="6">
        <v>44833.603506944397</v>
      </c>
      <c r="AE551" s="4" t="s">
        <v>33</v>
      </c>
    </row>
    <row r="552" spans="1:31" ht="127.5" x14ac:dyDescent="0.25">
      <c r="A552" s="4" t="s">
        <v>26</v>
      </c>
      <c r="B552" s="4" t="s">
        <v>11923</v>
      </c>
      <c r="C552" s="4" t="s">
        <v>2476</v>
      </c>
      <c r="D552" s="6">
        <v>22798</v>
      </c>
      <c r="E552" s="6">
        <v>45155</v>
      </c>
      <c r="F552" s="4" t="s">
        <v>176</v>
      </c>
      <c r="G552" s="4" t="s">
        <v>360</v>
      </c>
      <c r="H552" s="4">
        <v>207</v>
      </c>
      <c r="I552" s="4" t="s">
        <v>2477</v>
      </c>
      <c r="J552" s="4" t="s">
        <v>882</v>
      </c>
      <c r="K552" s="4"/>
      <c r="L552" s="4" t="s">
        <v>9216</v>
      </c>
      <c r="M552" s="4" t="s">
        <v>2478</v>
      </c>
      <c r="N552" s="4" t="s">
        <v>884</v>
      </c>
      <c r="O552" s="4"/>
      <c r="P552" s="5">
        <v>0</v>
      </c>
      <c r="Q552" s="5"/>
      <c r="R552" s="5"/>
      <c r="S552" s="5"/>
      <c r="T552" s="5">
        <v>5154934</v>
      </c>
      <c r="U552" s="5">
        <v>6495467</v>
      </c>
      <c r="V552" s="5">
        <v>8436047</v>
      </c>
      <c r="W552" s="5">
        <v>4091922</v>
      </c>
      <c r="X552" s="5">
        <v>4629892</v>
      </c>
      <c r="Y552" s="5">
        <v>5528119</v>
      </c>
      <c r="Z552" s="5">
        <v>9246856</v>
      </c>
      <c r="AA552" s="5">
        <v>11125359</v>
      </c>
      <c r="AB552" s="5">
        <v>13964166</v>
      </c>
      <c r="AC552" s="4"/>
      <c r="AD552" s="6">
        <v>44048</v>
      </c>
      <c r="AE552" s="4" t="s">
        <v>33</v>
      </c>
    </row>
    <row r="553" spans="1:31" ht="191.25" x14ac:dyDescent="0.25">
      <c r="A553" s="4" t="s">
        <v>26</v>
      </c>
      <c r="B553" s="4" t="s">
        <v>11923</v>
      </c>
      <c r="C553" s="4" t="s">
        <v>2324</v>
      </c>
      <c r="D553" s="6">
        <v>39661</v>
      </c>
      <c r="E553" s="6">
        <v>45505</v>
      </c>
      <c r="F553" s="4" t="s">
        <v>176</v>
      </c>
      <c r="G553" s="4" t="s">
        <v>177</v>
      </c>
      <c r="H553" s="4">
        <v>233</v>
      </c>
      <c r="I553" s="4" t="s">
        <v>2325</v>
      </c>
      <c r="J553" s="4" t="s">
        <v>2326</v>
      </c>
      <c r="K553" s="4"/>
      <c r="L553" s="4" t="s">
        <v>9346</v>
      </c>
      <c r="M553" s="4" t="s">
        <v>12316</v>
      </c>
      <c r="N553" s="4" t="s">
        <v>2327</v>
      </c>
      <c r="O553" s="4"/>
      <c r="P553" s="5">
        <v>7086178</v>
      </c>
      <c r="Q553" s="5"/>
      <c r="R553" s="5"/>
      <c r="S553" s="5"/>
      <c r="T553" s="5">
        <v>6234856</v>
      </c>
      <c r="U553" s="5">
        <v>7817448</v>
      </c>
      <c r="V553" s="5">
        <v>10109359</v>
      </c>
      <c r="W553" s="5">
        <v>3005029</v>
      </c>
      <c r="X553" s="5">
        <v>3544061</v>
      </c>
      <c r="Y553" s="5">
        <v>4423804</v>
      </c>
      <c r="Z553" s="5">
        <v>9239885</v>
      </c>
      <c r="AA553" s="5">
        <v>11361509</v>
      </c>
      <c r="AB553" s="5">
        <v>14533163</v>
      </c>
      <c r="AC553" s="4" t="s">
        <v>12317</v>
      </c>
      <c r="AD553" s="6">
        <v>45902.403703703698</v>
      </c>
      <c r="AE553" s="4" t="s">
        <v>33</v>
      </c>
    </row>
    <row r="554" spans="1:31" ht="216.75" x14ac:dyDescent="0.25">
      <c r="A554" s="4" t="s">
        <v>26</v>
      </c>
      <c r="B554" s="4" t="s">
        <v>11923</v>
      </c>
      <c r="C554" s="4" t="s">
        <v>2524</v>
      </c>
      <c r="D554" s="6">
        <v>27851</v>
      </c>
      <c r="E554" s="6"/>
      <c r="F554" s="4" t="s">
        <v>28</v>
      </c>
      <c r="G554" s="4" t="s">
        <v>71</v>
      </c>
      <c r="H554" s="4">
        <v>157</v>
      </c>
      <c r="I554" s="4" t="s">
        <v>2525</v>
      </c>
      <c r="J554" s="4" t="s">
        <v>677</v>
      </c>
      <c r="K554" s="4"/>
      <c r="L554" s="4" t="s">
        <v>9202</v>
      </c>
      <c r="M554" s="4" t="s">
        <v>12318</v>
      </c>
      <c r="N554" s="4" t="s">
        <v>2526</v>
      </c>
      <c r="O554" s="4"/>
      <c r="P554" s="5">
        <v>0</v>
      </c>
      <c r="Q554" s="5">
        <v>1644537</v>
      </c>
      <c r="R554" s="5">
        <v>2526842</v>
      </c>
      <c r="S554" s="5">
        <v>3804369</v>
      </c>
      <c r="T554" s="5">
        <v>2741102</v>
      </c>
      <c r="U554" s="5">
        <v>3459781</v>
      </c>
      <c r="V554" s="5">
        <v>4500338</v>
      </c>
      <c r="W554" s="5">
        <v>4839302</v>
      </c>
      <c r="X554" s="5">
        <v>5739582</v>
      </c>
      <c r="Y554" s="5">
        <v>7265260</v>
      </c>
      <c r="Z554" s="5">
        <v>9224941</v>
      </c>
      <c r="AA554" s="5">
        <v>11726205</v>
      </c>
      <c r="AB554" s="5">
        <v>15569967</v>
      </c>
      <c r="AC554" s="4"/>
      <c r="AD554" s="6">
        <v>45904.635578703703</v>
      </c>
      <c r="AE554" s="4" t="s">
        <v>33</v>
      </c>
    </row>
    <row r="555" spans="1:31" ht="229.5" x14ac:dyDescent="0.25">
      <c r="A555" s="4" t="s">
        <v>26</v>
      </c>
      <c r="B555" s="4" t="s">
        <v>11923</v>
      </c>
      <c r="C555" s="4" t="s">
        <v>2479</v>
      </c>
      <c r="D555" s="6">
        <v>22767</v>
      </c>
      <c r="E555" s="6"/>
      <c r="F555" s="4" t="s">
        <v>28</v>
      </c>
      <c r="G555" s="4" t="s">
        <v>71</v>
      </c>
      <c r="H555" s="4">
        <v>125</v>
      </c>
      <c r="I555" s="4" t="s">
        <v>2480</v>
      </c>
      <c r="J555" s="4" t="s">
        <v>2481</v>
      </c>
      <c r="K555" s="4" t="s">
        <v>2482</v>
      </c>
      <c r="L555" s="4" t="s">
        <v>9319</v>
      </c>
      <c r="M555" s="4" t="s">
        <v>2483</v>
      </c>
      <c r="N555" s="4" t="s">
        <v>2484</v>
      </c>
      <c r="O555" s="4" t="s">
        <v>2485</v>
      </c>
      <c r="P555" s="5">
        <v>2124618</v>
      </c>
      <c r="Q555" s="5">
        <v>183426</v>
      </c>
      <c r="R555" s="5">
        <v>405618</v>
      </c>
      <c r="S555" s="5">
        <v>728113</v>
      </c>
      <c r="T555" s="5">
        <v>7187782</v>
      </c>
      <c r="U555" s="5">
        <v>9645426</v>
      </c>
      <c r="V555" s="5">
        <v>13203159</v>
      </c>
      <c r="W555" s="5">
        <v>1844485</v>
      </c>
      <c r="X555" s="5">
        <v>2383517</v>
      </c>
      <c r="Y555" s="5">
        <v>3263260</v>
      </c>
      <c r="Z555" s="5">
        <v>9215693</v>
      </c>
      <c r="AA555" s="5">
        <v>12434561</v>
      </c>
      <c r="AB555" s="5">
        <v>17194532</v>
      </c>
      <c r="AC555" s="4" t="s">
        <v>12319</v>
      </c>
      <c r="AD555" s="6">
        <v>45330.718958333302</v>
      </c>
      <c r="AE555" s="4" t="s">
        <v>33</v>
      </c>
    </row>
    <row r="556" spans="1:31" ht="280.5" x14ac:dyDescent="0.25">
      <c r="A556" s="4" t="s">
        <v>26</v>
      </c>
      <c r="B556" s="4" t="s">
        <v>11923</v>
      </c>
      <c r="C556" s="4" t="s">
        <v>2486</v>
      </c>
      <c r="D556" s="6">
        <v>35977</v>
      </c>
      <c r="E556" s="6">
        <v>42856</v>
      </c>
      <c r="F556" s="4" t="s">
        <v>176</v>
      </c>
      <c r="G556" s="4" t="s">
        <v>360</v>
      </c>
      <c r="H556" s="4">
        <v>403</v>
      </c>
      <c r="I556" s="4" t="s">
        <v>2487</v>
      </c>
      <c r="J556" s="4" t="s">
        <v>2488</v>
      </c>
      <c r="K556" s="4" t="s">
        <v>2489</v>
      </c>
      <c r="L556" s="4" t="s">
        <v>9360</v>
      </c>
      <c r="M556" s="4" t="s">
        <v>2490</v>
      </c>
      <c r="N556" s="4" t="s">
        <v>2491</v>
      </c>
      <c r="O556" s="4" t="s">
        <v>2492</v>
      </c>
      <c r="P556" s="5">
        <v>2385000</v>
      </c>
      <c r="Q556" s="5"/>
      <c r="R556" s="5"/>
      <c r="S556" s="5"/>
      <c r="T556" s="5">
        <v>4986101</v>
      </c>
      <c r="U556" s="5">
        <v>5879789</v>
      </c>
      <c r="V556" s="5">
        <v>7173510</v>
      </c>
      <c r="W556" s="5">
        <v>4227745</v>
      </c>
      <c r="X556" s="5">
        <v>4766777</v>
      </c>
      <c r="Y556" s="5">
        <v>5646520</v>
      </c>
      <c r="Z556" s="5">
        <v>9213846</v>
      </c>
      <c r="AA556" s="5">
        <v>10646566</v>
      </c>
      <c r="AB556" s="5">
        <v>12820030</v>
      </c>
      <c r="AC556" s="4" t="s">
        <v>12320</v>
      </c>
      <c r="AD556" s="6">
        <v>45721.564918981501</v>
      </c>
      <c r="AE556" s="4" t="s">
        <v>33</v>
      </c>
    </row>
    <row r="557" spans="1:31" ht="216.75" x14ac:dyDescent="0.25">
      <c r="A557" s="4" t="s">
        <v>26</v>
      </c>
      <c r="B557" s="4" t="s">
        <v>11923</v>
      </c>
      <c r="C557" s="4" t="s">
        <v>2453</v>
      </c>
      <c r="D557" s="6">
        <v>22798</v>
      </c>
      <c r="E557" s="6">
        <v>44255</v>
      </c>
      <c r="F557" s="4" t="s">
        <v>176</v>
      </c>
      <c r="G557" s="4" t="s">
        <v>360</v>
      </c>
      <c r="H557" s="4">
        <v>131</v>
      </c>
      <c r="I557" s="4" t="s">
        <v>2454</v>
      </c>
      <c r="J557" s="4" t="s">
        <v>12321</v>
      </c>
      <c r="K557" s="4"/>
      <c r="L557" s="4" t="s">
        <v>12322</v>
      </c>
      <c r="M557" s="4" t="s">
        <v>12323</v>
      </c>
      <c r="N557" s="4" t="s">
        <v>12324</v>
      </c>
      <c r="O557" s="4"/>
      <c r="P557" s="5">
        <v>0</v>
      </c>
      <c r="Q557" s="5">
        <v>186047</v>
      </c>
      <c r="R557" s="5">
        <v>318070</v>
      </c>
      <c r="S557" s="5">
        <v>509076</v>
      </c>
      <c r="T557" s="5">
        <v>7082555</v>
      </c>
      <c r="U557" s="5">
        <v>9141766</v>
      </c>
      <c r="V557" s="5">
        <v>12122905</v>
      </c>
      <c r="W557" s="5">
        <v>1937743</v>
      </c>
      <c r="X557" s="5">
        <v>2476775</v>
      </c>
      <c r="Y557" s="5">
        <v>3356518</v>
      </c>
      <c r="Z557" s="5">
        <v>9206345</v>
      </c>
      <c r="AA557" s="5">
        <v>11936611</v>
      </c>
      <c r="AB557" s="5">
        <v>15988499</v>
      </c>
      <c r="AC557" s="4"/>
      <c r="AD557" s="6">
        <v>44833.603506944397</v>
      </c>
      <c r="AE557" s="4" t="s">
        <v>33</v>
      </c>
    </row>
    <row r="558" spans="1:31" ht="331.5" x14ac:dyDescent="0.25">
      <c r="A558" s="4" t="s">
        <v>26</v>
      </c>
      <c r="B558" s="4" t="s">
        <v>11923</v>
      </c>
      <c r="C558" s="4" t="s">
        <v>2498</v>
      </c>
      <c r="D558" s="6">
        <v>22767</v>
      </c>
      <c r="E558" s="6"/>
      <c r="F558" s="4" t="s">
        <v>28</v>
      </c>
      <c r="G558" s="4" t="s">
        <v>71</v>
      </c>
      <c r="H558" s="4">
        <v>115</v>
      </c>
      <c r="I558" s="4" t="s">
        <v>2499</v>
      </c>
      <c r="J558" s="4" t="s">
        <v>805</v>
      </c>
      <c r="K558" s="4"/>
      <c r="L558" s="4" t="s">
        <v>9217</v>
      </c>
      <c r="M558" s="4" t="s">
        <v>12325</v>
      </c>
      <c r="N558" s="4" t="s">
        <v>2500</v>
      </c>
      <c r="O558" s="4"/>
      <c r="P558" s="5">
        <v>3060000</v>
      </c>
      <c r="Q558" s="5">
        <v>926814</v>
      </c>
      <c r="R558" s="5">
        <v>1635243</v>
      </c>
      <c r="S558" s="5">
        <v>2662245</v>
      </c>
      <c r="T558" s="5">
        <v>5380000</v>
      </c>
      <c r="U558" s="5">
        <v>7487623</v>
      </c>
      <c r="V558" s="5">
        <v>10539028</v>
      </c>
      <c r="W558" s="5">
        <v>2883160</v>
      </c>
      <c r="X558" s="5">
        <v>3784502</v>
      </c>
      <c r="Y558" s="5">
        <v>5291696</v>
      </c>
      <c r="Z558" s="5">
        <v>9189974</v>
      </c>
      <c r="AA558" s="5">
        <v>12907368</v>
      </c>
      <c r="AB558" s="5">
        <v>18492969</v>
      </c>
      <c r="AC558" s="4" t="s">
        <v>12326</v>
      </c>
      <c r="AD558" s="6">
        <v>44833.603506944397</v>
      </c>
      <c r="AE558" s="4" t="s">
        <v>33</v>
      </c>
    </row>
    <row r="559" spans="1:31" ht="280.5" x14ac:dyDescent="0.25">
      <c r="A559" s="4" t="s">
        <v>26</v>
      </c>
      <c r="B559" s="4" t="s">
        <v>11923</v>
      </c>
      <c r="C559" s="4" t="s">
        <v>2507</v>
      </c>
      <c r="D559" s="6">
        <v>27211</v>
      </c>
      <c r="E559" s="6">
        <v>44283</v>
      </c>
      <c r="F559" s="4" t="s">
        <v>176</v>
      </c>
      <c r="G559" s="4" t="s">
        <v>360</v>
      </c>
      <c r="H559" s="4">
        <v>338</v>
      </c>
      <c r="I559" s="4" t="s">
        <v>2508</v>
      </c>
      <c r="J559" s="4" t="s">
        <v>2509</v>
      </c>
      <c r="K559" s="4" t="s">
        <v>2510</v>
      </c>
      <c r="L559" s="4" t="s">
        <v>9162</v>
      </c>
      <c r="M559" s="4" t="s">
        <v>2511</v>
      </c>
      <c r="N559" s="4" t="s">
        <v>2512</v>
      </c>
      <c r="O559" s="4" t="s">
        <v>2513</v>
      </c>
      <c r="P559" s="5">
        <v>0</v>
      </c>
      <c r="Q559" s="5"/>
      <c r="R559" s="5"/>
      <c r="S559" s="5"/>
      <c r="T559" s="5">
        <v>9015529</v>
      </c>
      <c r="U559" s="5">
        <v>10694945</v>
      </c>
      <c r="V559" s="5">
        <v>13127387</v>
      </c>
      <c r="W559" s="5"/>
      <c r="X559" s="5"/>
      <c r="Y559" s="5"/>
      <c r="Z559" s="5">
        <v>9015529</v>
      </c>
      <c r="AA559" s="5">
        <v>10694945</v>
      </c>
      <c r="AB559" s="5">
        <v>13127387</v>
      </c>
      <c r="AC559" s="4"/>
      <c r="AD559" s="6">
        <v>45350.464444444398</v>
      </c>
      <c r="AE559" s="4" t="s">
        <v>33</v>
      </c>
    </row>
    <row r="560" spans="1:31" ht="409.5" x14ac:dyDescent="0.25">
      <c r="A560" s="4" t="s">
        <v>26</v>
      </c>
      <c r="B560" s="4" t="s">
        <v>11923</v>
      </c>
      <c r="C560" s="4" t="s">
        <v>2519</v>
      </c>
      <c r="D560" s="6">
        <v>17607</v>
      </c>
      <c r="E560" s="6"/>
      <c r="F560" s="4" t="s">
        <v>28</v>
      </c>
      <c r="G560" s="4" t="s">
        <v>29</v>
      </c>
      <c r="H560" s="4">
        <v>39</v>
      </c>
      <c r="I560" s="4" t="s">
        <v>2520</v>
      </c>
      <c r="J560" s="4" t="s">
        <v>779</v>
      </c>
      <c r="K560" s="4" t="s">
        <v>2521</v>
      </c>
      <c r="L560" s="4" t="s">
        <v>9209</v>
      </c>
      <c r="M560" s="4" t="s">
        <v>12327</v>
      </c>
      <c r="N560" s="4" t="s">
        <v>1823</v>
      </c>
      <c r="O560" s="4" t="s">
        <v>2522</v>
      </c>
      <c r="P560" s="5">
        <v>250000</v>
      </c>
      <c r="Q560" s="5">
        <v>2148837</v>
      </c>
      <c r="R560" s="5">
        <v>3955304</v>
      </c>
      <c r="S560" s="5">
        <v>6569876</v>
      </c>
      <c r="T560" s="5">
        <v>2037999</v>
      </c>
      <c r="U560" s="5">
        <v>3512632</v>
      </c>
      <c r="V560" s="5">
        <v>5649545</v>
      </c>
      <c r="W560" s="5">
        <v>4817910</v>
      </c>
      <c r="X560" s="5">
        <v>6576154</v>
      </c>
      <c r="Y560" s="5">
        <v>9408884</v>
      </c>
      <c r="Z560" s="5">
        <v>9004746</v>
      </c>
      <c r="AA560" s="5">
        <v>14044090</v>
      </c>
      <c r="AB560" s="5">
        <v>21628305</v>
      </c>
      <c r="AC560" s="4" t="s">
        <v>2523</v>
      </c>
      <c r="AD560" s="6">
        <v>45896.713078703702</v>
      </c>
      <c r="AE560" s="4" t="s">
        <v>33</v>
      </c>
    </row>
    <row r="561" spans="1:31" ht="409.5" x14ac:dyDescent="0.25">
      <c r="A561" s="4" t="s">
        <v>26</v>
      </c>
      <c r="B561" s="4" t="s">
        <v>11923</v>
      </c>
      <c r="C561" s="4" t="s">
        <v>2514</v>
      </c>
      <c r="D561" s="6">
        <v>27150</v>
      </c>
      <c r="E561" s="6"/>
      <c r="F561" s="4" t="s">
        <v>28</v>
      </c>
      <c r="G561" s="4" t="s">
        <v>29</v>
      </c>
      <c r="H561" s="4">
        <v>997</v>
      </c>
      <c r="I561" s="4" t="s">
        <v>2515</v>
      </c>
      <c r="J561" s="4" t="s">
        <v>2516</v>
      </c>
      <c r="K561" s="4"/>
      <c r="L561" s="4" t="s">
        <v>9165</v>
      </c>
      <c r="M561" s="4" t="s">
        <v>2517</v>
      </c>
      <c r="N561" s="4" t="s">
        <v>2518</v>
      </c>
      <c r="O561" s="4"/>
      <c r="P561" s="5">
        <v>0</v>
      </c>
      <c r="Q561" s="5"/>
      <c r="R561" s="5"/>
      <c r="S561" s="5"/>
      <c r="T561" s="5">
        <v>9003817</v>
      </c>
      <c r="U561" s="5">
        <v>9003817</v>
      </c>
      <c r="V561" s="5">
        <v>9003817</v>
      </c>
      <c r="W561" s="5"/>
      <c r="X561" s="5"/>
      <c r="Y561" s="5"/>
      <c r="Z561" s="5">
        <v>9003817</v>
      </c>
      <c r="AA561" s="5">
        <v>9003817</v>
      </c>
      <c r="AB561" s="5">
        <v>9003817</v>
      </c>
      <c r="AC561" s="4"/>
      <c r="AD561" s="6">
        <v>42583.378877314797</v>
      </c>
      <c r="AE561" s="4" t="s">
        <v>33</v>
      </c>
    </row>
    <row r="562" spans="1:31" ht="409.5" x14ac:dyDescent="0.25">
      <c r="A562" s="4" t="s">
        <v>26</v>
      </c>
      <c r="B562" s="4" t="s">
        <v>11923</v>
      </c>
      <c r="C562" s="4" t="s">
        <v>2527</v>
      </c>
      <c r="D562" s="6">
        <v>22037</v>
      </c>
      <c r="E562" s="6"/>
      <c r="F562" s="4" t="s">
        <v>28</v>
      </c>
      <c r="G562" s="4" t="s">
        <v>71</v>
      </c>
      <c r="H562" s="4">
        <v>180</v>
      </c>
      <c r="I562" s="4" t="s">
        <v>2528</v>
      </c>
      <c r="J562" s="4" t="s">
        <v>4867</v>
      </c>
      <c r="K562" s="4" t="s">
        <v>9362</v>
      </c>
      <c r="L562" s="4" t="s">
        <v>9153</v>
      </c>
      <c r="M562" s="4" t="s">
        <v>2529</v>
      </c>
      <c r="N562" s="4" t="s">
        <v>9363</v>
      </c>
      <c r="O562" s="4" t="s">
        <v>9364</v>
      </c>
      <c r="P562" s="5">
        <v>4795000</v>
      </c>
      <c r="Q562" s="5">
        <v>497895</v>
      </c>
      <c r="R562" s="5">
        <v>761941</v>
      </c>
      <c r="S562" s="5">
        <v>1143955</v>
      </c>
      <c r="T562" s="5">
        <v>5714774</v>
      </c>
      <c r="U562" s="5">
        <v>7278729</v>
      </c>
      <c r="V562" s="5">
        <v>9542742</v>
      </c>
      <c r="W562" s="5">
        <v>2750052</v>
      </c>
      <c r="X562" s="5">
        <v>3288552</v>
      </c>
      <c r="Y562" s="5">
        <v>4177537</v>
      </c>
      <c r="Z562" s="5">
        <v>8962721</v>
      </c>
      <c r="AA562" s="5">
        <v>11329222</v>
      </c>
      <c r="AB562" s="5">
        <v>14864234</v>
      </c>
      <c r="AC562" s="4" t="s">
        <v>2530</v>
      </c>
      <c r="AD562" s="6">
        <v>44833.603506944397</v>
      </c>
      <c r="AE562" s="4" t="s">
        <v>33</v>
      </c>
    </row>
    <row r="563" spans="1:31" ht="204" x14ac:dyDescent="0.25">
      <c r="A563" s="4" t="s">
        <v>26</v>
      </c>
      <c r="B563" s="4" t="s">
        <v>11923</v>
      </c>
      <c r="C563" s="4" t="s">
        <v>2501</v>
      </c>
      <c r="D563" s="6">
        <v>32994</v>
      </c>
      <c r="E563" s="6">
        <v>44196</v>
      </c>
      <c r="F563" s="4" t="s">
        <v>176</v>
      </c>
      <c r="G563" s="4" t="s">
        <v>360</v>
      </c>
      <c r="H563" s="4">
        <v>180</v>
      </c>
      <c r="I563" s="4" t="s">
        <v>2502</v>
      </c>
      <c r="J563" s="4" t="s">
        <v>2503</v>
      </c>
      <c r="K563" s="4" t="s">
        <v>2504</v>
      </c>
      <c r="L563" s="4" t="s">
        <v>9272</v>
      </c>
      <c r="M563" s="4" t="s">
        <v>12328</v>
      </c>
      <c r="N563" s="4" t="s">
        <v>2505</v>
      </c>
      <c r="O563" s="4" t="s">
        <v>2506</v>
      </c>
      <c r="P563" s="5">
        <v>0</v>
      </c>
      <c r="Q563" s="5"/>
      <c r="R563" s="5"/>
      <c r="S563" s="5"/>
      <c r="T563" s="5">
        <v>6537139</v>
      </c>
      <c r="U563" s="5">
        <v>8168146</v>
      </c>
      <c r="V563" s="5">
        <v>10530322</v>
      </c>
      <c r="W563" s="5">
        <v>2362585</v>
      </c>
      <c r="X563" s="5">
        <v>2901617</v>
      </c>
      <c r="Y563" s="5">
        <v>3781360</v>
      </c>
      <c r="Z563" s="5">
        <v>8899724</v>
      </c>
      <c r="AA563" s="5">
        <v>11069763</v>
      </c>
      <c r="AB563" s="5">
        <v>14311682</v>
      </c>
      <c r="AC563" s="4"/>
      <c r="AD563" s="6">
        <v>44048</v>
      </c>
      <c r="AE563" s="4" t="s">
        <v>33</v>
      </c>
    </row>
    <row r="564" spans="1:31" ht="369.75" x14ac:dyDescent="0.25">
      <c r="A564" s="4" t="s">
        <v>26</v>
      </c>
      <c r="B564" s="4" t="s">
        <v>11923</v>
      </c>
      <c r="C564" s="4" t="s">
        <v>2531</v>
      </c>
      <c r="D564" s="6">
        <v>35309</v>
      </c>
      <c r="E564" s="6">
        <v>45748</v>
      </c>
      <c r="F564" s="4" t="s">
        <v>176</v>
      </c>
      <c r="G564" s="4" t="s">
        <v>360</v>
      </c>
      <c r="H564" s="4">
        <v>318</v>
      </c>
      <c r="I564" s="4" t="s">
        <v>2532</v>
      </c>
      <c r="J564" s="4" t="s">
        <v>2533</v>
      </c>
      <c r="K564" s="4" t="s">
        <v>2534</v>
      </c>
      <c r="L564" s="4" t="s">
        <v>9365</v>
      </c>
      <c r="M564" s="4" t="s">
        <v>2535</v>
      </c>
      <c r="N564" s="4" t="s">
        <v>2536</v>
      </c>
      <c r="O564" s="4" t="s">
        <v>2537</v>
      </c>
      <c r="P564" s="5">
        <v>1940000</v>
      </c>
      <c r="Q564" s="5">
        <v>1510223</v>
      </c>
      <c r="R564" s="5">
        <v>2458928</v>
      </c>
      <c r="S564" s="5">
        <v>3838851</v>
      </c>
      <c r="T564" s="5">
        <v>5205495</v>
      </c>
      <c r="U564" s="5">
        <v>5700751</v>
      </c>
      <c r="V564" s="5">
        <v>6417878</v>
      </c>
      <c r="W564" s="5">
        <v>2183685</v>
      </c>
      <c r="X564" s="5">
        <v>2545995</v>
      </c>
      <c r="Y564" s="5">
        <v>3173446</v>
      </c>
      <c r="Z564" s="5">
        <v>8899403</v>
      </c>
      <c r="AA564" s="5">
        <v>10705674</v>
      </c>
      <c r="AB564" s="5">
        <v>13430175</v>
      </c>
      <c r="AC564" s="4" t="s">
        <v>12329</v>
      </c>
      <c r="AD564" s="6">
        <v>44833.603506944397</v>
      </c>
      <c r="AE564" s="4" t="s">
        <v>33</v>
      </c>
    </row>
    <row r="565" spans="1:31" ht="331.5" x14ac:dyDescent="0.25">
      <c r="A565" s="4" t="s">
        <v>26</v>
      </c>
      <c r="B565" s="4" t="s">
        <v>11923</v>
      </c>
      <c r="C565" s="4" t="s">
        <v>2538</v>
      </c>
      <c r="D565" s="6">
        <v>39508</v>
      </c>
      <c r="E565" s="6"/>
      <c r="F565" s="4" t="s">
        <v>28</v>
      </c>
      <c r="G565" s="4" t="s">
        <v>71</v>
      </c>
      <c r="H565" s="4">
        <v>492</v>
      </c>
      <c r="I565" s="4" t="s">
        <v>2539</v>
      </c>
      <c r="J565" s="4" t="s">
        <v>2540</v>
      </c>
      <c r="K565" s="4" t="s">
        <v>2541</v>
      </c>
      <c r="L565" s="4" t="s">
        <v>9194</v>
      </c>
      <c r="M565" s="4" t="s">
        <v>2542</v>
      </c>
      <c r="N565" s="4" t="s">
        <v>2543</v>
      </c>
      <c r="O565" s="4" t="s">
        <v>2544</v>
      </c>
      <c r="P565" s="5">
        <v>0</v>
      </c>
      <c r="Q565" s="5"/>
      <c r="R565" s="5"/>
      <c r="S565" s="5"/>
      <c r="T565" s="5">
        <v>3010115</v>
      </c>
      <c r="U565" s="5">
        <v>3456959</v>
      </c>
      <c r="V565" s="5">
        <v>4103819</v>
      </c>
      <c r="W565" s="5">
        <v>5852169</v>
      </c>
      <c r="X565" s="5">
        <v>6390670</v>
      </c>
      <c r="Y565" s="5">
        <v>7279655</v>
      </c>
      <c r="Z565" s="5">
        <v>8862284</v>
      </c>
      <c r="AA565" s="5">
        <v>9847629</v>
      </c>
      <c r="AB565" s="5">
        <v>11383474</v>
      </c>
      <c r="AC565" s="4"/>
      <c r="AD565" s="6">
        <v>44048</v>
      </c>
      <c r="AE565" s="4" t="s">
        <v>33</v>
      </c>
    </row>
    <row r="566" spans="1:31" ht="216.75" x14ac:dyDescent="0.25">
      <c r="A566" s="4" t="s">
        <v>26</v>
      </c>
      <c r="B566" s="4" t="s">
        <v>11923</v>
      </c>
      <c r="C566" s="4" t="s">
        <v>2545</v>
      </c>
      <c r="D566" s="6">
        <v>30590</v>
      </c>
      <c r="E566" s="6"/>
      <c r="F566" s="4" t="s">
        <v>28</v>
      </c>
      <c r="G566" s="4" t="s">
        <v>71</v>
      </c>
      <c r="H566" s="4">
        <v>59</v>
      </c>
      <c r="I566" s="4" t="s">
        <v>2546</v>
      </c>
      <c r="J566" s="4" t="s">
        <v>677</v>
      </c>
      <c r="K566" s="4"/>
      <c r="L566" s="4" t="s">
        <v>9202</v>
      </c>
      <c r="M566" s="4" t="s">
        <v>2547</v>
      </c>
      <c r="N566" s="4" t="s">
        <v>2548</v>
      </c>
      <c r="O566" s="4"/>
      <c r="P566" s="5">
        <v>0</v>
      </c>
      <c r="Q566" s="5"/>
      <c r="R566" s="5"/>
      <c r="S566" s="5"/>
      <c r="T566" s="5">
        <v>5393881</v>
      </c>
      <c r="U566" s="5">
        <v>7851523</v>
      </c>
      <c r="V566" s="5">
        <v>11409255</v>
      </c>
      <c r="W566" s="5">
        <v>3401144</v>
      </c>
      <c r="X566" s="5">
        <v>4840987</v>
      </c>
      <c r="Y566" s="5">
        <v>7237166</v>
      </c>
      <c r="Z566" s="5">
        <v>8795025</v>
      </c>
      <c r="AA566" s="5">
        <v>12692510</v>
      </c>
      <c r="AB566" s="5">
        <v>18646421</v>
      </c>
      <c r="AC566" s="4"/>
      <c r="AD566" s="6">
        <v>44880.427175925899</v>
      </c>
      <c r="AE566" s="4" t="s">
        <v>33</v>
      </c>
    </row>
    <row r="567" spans="1:31" ht="38.25" x14ac:dyDescent="0.25">
      <c r="A567" s="4" t="s">
        <v>26</v>
      </c>
      <c r="B567" s="4" t="s">
        <v>609</v>
      </c>
      <c r="C567" s="4" t="s">
        <v>2549</v>
      </c>
      <c r="D567" s="6">
        <v>40756</v>
      </c>
      <c r="E567" s="6"/>
      <c r="F567" s="4" t="s">
        <v>28</v>
      </c>
      <c r="G567" s="4" t="s">
        <v>611</v>
      </c>
      <c r="H567" s="4">
        <v>302</v>
      </c>
      <c r="I567" s="4" t="s">
        <v>2550</v>
      </c>
      <c r="J567" s="4" t="s">
        <v>890</v>
      </c>
      <c r="K567" s="4"/>
      <c r="L567" s="4" t="s">
        <v>9195</v>
      </c>
      <c r="M567" s="4" t="s">
        <v>2551</v>
      </c>
      <c r="N567" s="4"/>
      <c r="O567" s="4"/>
      <c r="P567" s="5">
        <v>23000000</v>
      </c>
      <c r="Q567" s="5"/>
      <c r="R567" s="5"/>
      <c r="S567" s="5"/>
      <c r="T567" s="5"/>
      <c r="U567" s="5"/>
      <c r="V567" s="5"/>
      <c r="W567" s="5">
        <v>8694624</v>
      </c>
      <c r="X567" s="5">
        <v>9771626</v>
      </c>
      <c r="Y567" s="5">
        <v>11549596</v>
      </c>
      <c r="Z567" s="5">
        <v>8694624</v>
      </c>
      <c r="AA567" s="5">
        <v>9771626</v>
      </c>
      <c r="AB567" s="5">
        <v>11549596</v>
      </c>
      <c r="AC567" s="4" t="s">
        <v>2552</v>
      </c>
      <c r="AD567" s="6">
        <v>44048</v>
      </c>
      <c r="AE567" s="4" t="s">
        <v>33</v>
      </c>
    </row>
    <row r="568" spans="1:31" ht="140.25" x14ac:dyDescent="0.25">
      <c r="A568" s="4" t="s">
        <v>26</v>
      </c>
      <c r="B568" s="4" t="s">
        <v>11923</v>
      </c>
      <c r="C568" s="4" t="s">
        <v>2553</v>
      </c>
      <c r="D568" s="6">
        <v>33848</v>
      </c>
      <c r="E568" s="6"/>
      <c r="F568" s="4" t="s">
        <v>28</v>
      </c>
      <c r="G568" s="4" t="s">
        <v>71</v>
      </c>
      <c r="H568" s="4">
        <v>518</v>
      </c>
      <c r="I568" s="4" t="s">
        <v>2554</v>
      </c>
      <c r="J568" s="4" t="s">
        <v>805</v>
      </c>
      <c r="K568" s="4" t="s">
        <v>2555</v>
      </c>
      <c r="L568" s="4" t="s">
        <v>9217</v>
      </c>
      <c r="M568" s="4" t="s">
        <v>9366</v>
      </c>
      <c r="N568" s="4" t="s">
        <v>2556</v>
      </c>
      <c r="O568" s="4" t="s">
        <v>2557</v>
      </c>
      <c r="P568" s="5">
        <v>900000</v>
      </c>
      <c r="Q568" s="5">
        <v>1061100</v>
      </c>
      <c r="R568" s="5">
        <v>1061100</v>
      </c>
      <c r="S568" s="5">
        <v>1061100</v>
      </c>
      <c r="T568" s="5">
        <v>3980530</v>
      </c>
      <c r="U568" s="5">
        <v>4699209</v>
      </c>
      <c r="V568" s="5">
        <v>5739765</v>
      </c>
      <c r="W568" s="5">
        <v>3606025</v>
      </c>
      <c r="X568" s="5">
        <v>4145057</v>
      </c>
      <c r="Y568" s="5">
        <v>5024800</v>
      </c>
      <c r="Z568" s="5">
        <v>8647655</v>
      </c>
      <c r="AA568" s="5">
        <v>9905366</v>
      </c>
      <c r="AB568" s="5">
        <v>11825665</v>
      </c>
      <c r="AC568" s="4" t="s">
        <v>12330</v>
      </c>
      <c r="AD568" s="6">
        <v>44048</v>
      </c>
      <c r="AE568" s="4" t="s">
        <v>33</v>
      </c>
    </row>
    <row r="569" spans="1:31" ht="63.75" x14ac:dyDescent="0.25">
      <c r="A569" s="4" t="s">
        <v>26</v>
      </c>
      <c r="B569" s="4" t="s">
        <v>1037</v>
      </c>
      <c r="C569" s="4" t="s">
        <v>2558</v>
      </c>
      <c r="D569" s="6">
        <v>29118</v>
      </c>
      <c r="E569" s="6"/>
      <c r="F569" s="4" t="s">
        <v>28</v>
      </c>
      <c r="G569" s="4" t="s">
        <v>1039</v>
      </c>
      <c r="H569" s="4"/>
      <c r="I569" s="4" t="s">
        <v>2559</v>
      </c>
      <c r="J569" s="4" t="s">
        <v>1953</v>
      </c>
      <c r="K569" s="4"/>
      <c r="L569" s="4" t="s">
        <v>9308</v>
      </c>
      <c r="M569" s="4" t="s">
        <v>2560</v>
      </c>
      <c r="N569" s="4" t="s">
        <v>2561</v>
      </c>
      <c r="O569" s="4"/>
      <c r="P569" s="5">
        <v>0</v>
      </c>
      <c r="Q569" s="5">
        <v>1303313</v>
      </c>
      <c r="R569" s="5">
        <v>1525505</v>
      </c>
      <c r="S569" s="5">
        <v>1848000</v>
      </c>
      <c r="T569" s="5"/>
      <c r="U569" s="5"/>
      <c r="V569" s="5"/>
      <c r="W569" s="5">
        <v>7235566</v>
      </c>
      <c r="X569" s="5">
        <v>7773536</v>
      </c>
      <c r="Y569" s="5">
        <v>8671763</v>
      </c>
      <c r="Z569" s="5">
        <v>8538879</v>
      </c>
      <c r="AA569" s="5">
        <v>9299041</v>
      </c>
      <c r="AB569" s="5">
        <v>10519763</v>
      </c>
      <c r="AC569" s="4"/>
      <c r="AD569" s="6">
        <v>44833.603506944397</v>
      </c>
      <c r="AE569" s="4" t="s">
        <v>33</v>
      </c>
    </row>
    <row r="570" spans="1:31" ht="204" x14ac:dyDescent="0.25">
      <c r="A570" s="4" t="s">
        <v>26</v>
      </c>
      <c r="B570" s="4" t="s">
        <v>11923</v>
      </c>
      <c r="C570" s="4" t="s">
        <v>2562</v>
      </c>
      <c r="D570" s="6">
        <v>31260</v>
      </c>
      <c r="E570" s="6">
        <v>44255</v>
      </c>
      <c r="F570" s="4" t="s">
        <v>176</v>
      </c>
      <c r="G570" s="4" t="s">
        <v>360</v>
      </c>
      <c r="H570" s="4">
        <v>138</v>
      </c>
      <c r="I570" s="4" t="s">
        <v>2563</v>
      </c>
      <c r="J570" s="4" t="s">
        <v>2564</v>
      </c>
      <c r="K570" s="4"/>
      <c r="L570" s="4" t="s">
        <v>9216</v>
      </c>
      <c r="M570" s="4" t="s">
        <v>2565</v>
      </c>
      <c r="N570" s="4" t="s">
        <v>2566</v>
      </c>
      <c r="O570" s="4"/>
      <c r="P570" s="5">
        <v>0</v>
      </c>
      <c r="Q570" s="5">
        <v>672209</v>
      </c>
      <c r="R570" s="5">
        <v>1068277</v>
      </c>
      <c r="S570" s="5">
        <v>1641297</v>
      </c>
      <c r="T570" s="5">
        <v>4712898</v>
      </c>
      <c r="U570" s="5">
        <v>6053431</v>
      </c>
      <c r="V570" s="5">
        <v>7994012</v>
      </c>
      <c r="W570" s="5">
        <v>3108947</v>
      </c>
      <c r="X570" s="5">
        <v>3880734</v>
      </c>
      <c r="Y570" s="5">
        <v>5121589</v>
      </c>
      <c r="Z570" s="5">
        <v>8494054</v>
      </c>
      <c r="AA570" s="5">
        <v>11002442</v>
      </c>
      <c r="AB570" s="5">
        <v>14756898</v>
      </c>
      <c r="AC570" s="4"/>
      <c r="AD570" s="6">
        <v>44833.603506944397</v>
      </c>
      <c r="AE570" s="4" t="s">
        <v>33</v>
      </c>
    </row>
    <row r="571" spans="1:31" ht="409.5" x14ac:dyDescent="0.25">
      <c r="A571" s="4" t="s">
        <v>26</v>
      </c>
      <c r="B571" s="4" t="s">
        <v>11923</v>
      </c>
      <c r="C571" s="4" t="s">
        <v>2493</v>
      </c>
      <c r="D571" s="6">
        <v>22798</v>
      </c>
      <c r="E571" s="6">
        <v>45035</v>
      </c>
      <c r="F571" s="4" t="s">
        <v>176</v>
      </c>
      <c r="G571" s="4" t="s">
        <v>360</v>
      </c>
      <c r="H571" s="4">
        <v>125</v>
      </c>
      <c r="I571" s="4" t="s">
        <v>2494</v>
      </c>
      <c r="J571" s="4" t="s">
        <v>2495</v>
      </c>
      <c r="K571" s="4" t="s">
        <v>2496</v>
      </c>
      <c r="L571" s="4" t="s">
        <v>9361</v>
      </c>
      <c r="M571" s="4" t="s">
        <v>12331</v>
      </c>
      <c r="N571" s="4" t="s">
        <v>2497</v>
      </c>
      <c r="O571" s="4" t="s">
        <v>12332</v>
      </c>
      <c r="P571" s="5">
        <v>10668889</v>
      </c>
      <c r="Q571" s="5"/>
      <c r="R571" s="5"/>
      <c r="S571" s="5"/>
      <c r="T571" s="5">
        <v>1870245</v>
      </c>
      <c r="U571" s="5">
        <v>2451189</v>
      </c>
      <c r="V571" s="5">
        <v>3294381</v>
      </c>
      <c r="W571" s="5">
        <v>6601667</v>
      </c>
      <c r="X571" s="5">
        <v>8217700</v>
      </c>
      <c r="Y571" s="5">
        <v>10875413</v>
      </c>
      <c r="Z571" s="5">
        <v>8471912</v>
      </c>
      <c r="AA571" s="5">
        <v>10668889</v>
      </c>
      <c r="AB571" s="5">
        <v>14169794</v>
      </c>
      <c r="AC571" s="4" t="s">
        <v>12333</v>
      </c>
      <c r="AD571" s="6">
        <v>45866.401111111103</v>
      </c>
      <c r="AE571" s="4" t="s">
        <v>33</v>
      </c>
    </row>
    <row r="572" spans="1:31" ht="165.75" x14ac:dyDescent="0.25">
      <c r="A572" s="4" t="s">
        <v>26</v>
      </c>
      <c r="B572" s="4" t="s">
        <v>11923</v>
      </c>
      <c r="C572" s="4" t="s">
        <v>2567</v>
      </c>
      <c r="D572" s="6">
        <v>34151</v>
      </c>
      <c r="E572" s="6"/>
      <c r="F572" s="4" t="s">
        <v>28</v>
      </c>
      <c r="G572" s="4" t="s">
        <v>29</v>
      </c>
      <c r="H572" s="4">
        <v>348</v>
      </c>
      <c r="I572" s="4" t="s">
        <v>2568</v>
      </c>
      <c r="J572" s="4" t="s">
        <v>2569</v>
      </c>
      <c r="K572" s="4" t="s">
        <v>2570</v>
      </c>
      <c r="L572" s="4" t="s">
        <v>9168</v>
      </c>
      <c r="M572" s="4" t="s">
        <v>2571</v>
      </c>
      <c r="N572" s="4" t="s">
        <v>12334</v>
      </c>
      <c r="O572" s="4" t="s">
        <v>2572</v>
      </c>
      <c r="P572" s="5">
        <v>0</v>
      </c>
      <c r="Q572" s="5"/>
      <c r="R572" s="5"/>
      <c r="S572" s="5"/>
      <c r="T572" s="5">
        <v>4544327</v>
      </c>
      <c r="U572" s="5">
        <v>5311417</v>
      </c>
      <c r="V572" s="5">
        <v>6422240</v>
      </c>
      <c r="W572" s="5">
        <v>3875437</v>
      </c>
      <c r="X572" s="5">
        <v>4414469</v>
      </c>
      <c r="Y572" s="5">
        <v>5294212</v>
      </c>
      <c r="Z572" s="5">
        <v>8419764</v>
      </c>
      <c r="AA572" s="5">
        <v>9725886</v>
      </c>
      <c r="AB572" s="5">
        <v>11716452</v>
      </c>
      <c r="AC572" s="4"/>
      <c r="AD572" s="6">
        <v>45414.433159722197</v>
      </c>
      <c r="AE572" s="4" t="s">
        <v>33</v>
      </c>
    </row>
    <row r="573" spans="1:31" ht="409.5" x14ac:dyDescent="0.25">
      <c r="A573" s="4" t="s">
        <v>26</v>
      </c>
      <c r="B573" s="4" t="s">
        <v>11923</v>
      </c>
      <c r="C573" s="4" t="s">
        <v>2573</v>
      </c>
      <c r="D573" s="6">
        <v>21976</v>
      </c>
      <c r="E573" s="6">
        <v>45366</v>
      </c>
      <c r="F573" s="4" t="s">
        <v>176</v>
      </c>
      <c r="G573" s="4" t="s">
        <v>177</v>
      </c>
      <c r="H573" s="4">
        <v>26</v>
      </c>
      <c r="I573" s="4" t="s">
        <v>2574</v>
      </c>
      <c r="J573" s="4" t="s">
        <v>935</v>
      </c>
      <c r="K573" s="4"/>
      <c r="L573" s="4" t="s">
        <v>9216</v>
      </c>
      <c r="M573" s="4" t="s">
        <v>12335</v>
      </c>
      <c r="N573" s="4" t="s">
        <v>2575</v>
      </c>
      <c r="O573" s="4"/>
      <c r="P573" s="5">
        <v>0</v>
      </c>
      <c r="Q573" s="5">
        <v>1604662</v>
      </c>
      <c r="R573" s="5">
        <v>3717027</v>
      </c>
      <c r="S573" s="5">
        <v>6773134</v>
      </c>
      <c r="T573" s="5">
        <v>1634166</v>
      </c>
      <c r="U573" s="5">
        <v>2576266</v>
      </c>
      <c r="V573" s="5">
        <v>3940252</v>
      </c>
      <c r="W573" s="5">
        <v>5163037</v>
      </c>
      <c r="X573" s="5">
        <v>8763771</v>
      </c>
      <c r="Y573" s="5">
        <v>14551948</v>
      </c>
      <c r="Z573" s="5">
        <v>8401865</v>
      </c>
      <c r="AA573" s="5">
        <v>15057064</v>
      </c>
      <c r="AB573" s="5">
        <v>25265334</v>
      </c>
      <c r="AC573" s="4"/>
      <c r="AD573" s="6">
        <v>45250.604212963</v>
      </c>
      <c r="AE573" s="4" t="s">
        <v>33</v>
      </c>
    </row>
    <row r="574" spans="1:31" ht="38.25" x14ac:dyDescent="0.25">
      <c r="A574" s="4" t="s">
        <v>26</v>
      </c>
      <c r="B574" s="4" t="s">
        <v>1037</v>
      </c>
      <c r="C574" s="4" t="s">
        <v>2576</v>
      </c>
      <c r="D574" s="6">
        <v>43775</v>
      </c>
      <c r="E574" s="6"/>
      <c r="F574" s="4" t="s">
        <v>28</v>
      </c>
      <c r="G574" s="4" t="s">
        <v>1039</v>
      </c>
      <c r="H574" s="4">
        <v>23028</v>
      </c>
      <c r="I574" s="4" t="s">
        <v>2577</v>
      </c>
      <c r="J574" s="4" t="s">
        <v>2578</v>
      </c>
      <c r="K574" s="4"/>
      <c r="L574" s="4" t="s">
        <v>9367</v>
      </c>
      <c r="M574" s="4" t="s">
        <v>2579</v>
      </c>
      <c r="N574" s="4" t="s">
        <v>2580</v>
      </c>
      <c r="O574" s="4"/>
      <c r="P574" s="5">
        <v>1896368</v>
      </c>
      <c r="Q574" s="5">
        <v>8336637</v>
      </c>
      <c r="R574" s="5">
        <v>8468660</v>
      </c>
      <c r="S574" s="5">
        <v>8659666</v>
      </c>
      <c r="T574" s="5"/>
      <c r="U574" s="5"/>
      <c r="V574" s="5"/>
      <c r="W574" s="5"/>
      <c r="X574" s="5"/>
      <c r="Y574" s="5"/>
      <c r="Z574" s="5">
        <v>8336637</v>
      </c>
      <c r="AA574" s="5">
        <v>8468660</v>
      </c>
      <c r="AB574" s="5">
        <v>8659666</v>
      </c>
      <c r="AC574" s="4" t="s">
        <v>2581</v>
      </c>
      <c r="AD574" s="6">
        <v>44833.603506944397</v>
      </c>
      <c r="AE574" s="4" t="s">
        <v>33</v>
      </c>
    </row>
    <row r="575" spans="1:31" ht="255" x14ac:dyDescent="0.25">
      <c r="A575" s="4" t="s">
        <v>26</v>
      </c>
      <c r="B575" s="4" t="s">
        <v>11923</v>
      </c>
      <c r="C575" s="4" t="s">
        <v>2582</v>
      </c>
      <c r="D575" s="6">
        <v>22798</v>
      </c>
      <c r="E575" s="6"/>
      <c r="F575" s="4" t="s">
        <v>28</v>
      </c>
      <c r="G575" s="4" t="s">
        <v>29</v>
      </c>
      <c r="H575" s="4">
        <v>200</v>
      </c>
      <c r="I575" s="4" t="s">
        <v>2583</v>
      </c>
      <c r="J575" s="4" t="s">
        <v>779</v>
      </c>
      <c r="K575" s="4"/>
      <c r="L575" s="4" t="s">
        <v>9209</v>
      </c>
      <c r="M575" s="4" t="s">
        <v>2584</v>
      </c>
      <c r="N575" s="4" t="s">
        <v>2585</v>
      </c>
      <c r="O575" s="4"/>
      <c r="P575" s="5">
        <v>0</v>
      </c>
      <c r="Q575" s="5">
        <v>835640</v>
      </c>
      <c r="R575" s="5">
        <v>1231708</v>
      </c>
      <c r="S575" s="5">
        <v>1804728</v>
      </c>
      <c r="T575" s="5">
        <v>4920353</v>
      </c>
      <c r="U575" s="5">
        <v>6152926</v>
      </c>
      <c r="V575" s="5">
        <v>7938508</v>
      </c>
      <c r="W575" s="5">
        <v>2580187</v>
      </c>
      <c r="X575" s="5">
        <v>3119219</v>
      </c>
      <c r="Y575" s="5">
        <v>3998962</v>
      </c>
      <c r="Z575" s="5">
        <v>8336180</v>
      </c>
      <c r="AA575" s="5">
        <v>10503853</v>
      </c>
      <c r="AB575" s="5">
        <v>13742198</v>
      </c>
      <c r="AC575" s="4"/>
      <c r="AD575" s="6">
        <v>45600.478379629603</v>
      </c>
      <c r="AE575" s="4" t="s">
        <v>33</v>
      </c>
    </row>
    <row r="576" spans="1:31" ht="89.25" x14ac:dyDescent="0.25">
      <c r="A576" s="4" t="s">
        <v>26</v>
      </c>
      <c r="B576" s="4" t="s">
        <v>1037</v>
      </c>
      <c r="C576" s="4" t="s">
        <v>2586</v>
      </c>
      <c r="D576" s="6">
        <v>32338</v>
      </c>
      <c r="E576" s="6"/>
      <c r="F576" s="4" t="s">
        <v>28</v>
      </c>
      <c r="G576" s="4" t="s">
        <v>1039</v>
      </c>
      <c r="H576" s="4">
        <v>2460</v>
      </c>
      <c r="I576" s="4" t="s">
        <v>1444</v>
      </c>
      <c r="J576" s="4" t="s">
        <v>2587</v>
      </c>
      <c r="K576" s="4"/>
      <c r="L576" s="4" t="s">
        <v>9368</v>
      </c>
      <c r="M576" s="4" t="s">
        <v>2588</v>
      </c>
      <c r="N576" s="4" t="s">
        <v>2589</v>
      </c>
      <c r="O576" s="4"/>
      <c r="P576" s="5">
        <v>14045000</v>
      </c>
      <c r="Q576" s="5">
        <v>1110064</v>
      </c>
      <c r="R576" s="5">
        <v>1242086</v>
      </c>
      <c r="S576" s="5">
        <v>1433093</v>
      </c>
      <c r="T576" s="5"/>
      <c r="U576" s="5"/>
      <c r="V576" s="5"/>
      <c r="W576" s="5">
        <v>7197447</v>
      </c>
      <c r="X576" s="5">
        <v>7258149</v>
      </c>
      <c r="Y576" s="5">
        <v>7360991</v>
      </c>
      <c r="Z576" s="5">
        <v>8307511</v>
      </c>
      <c r="AA576" s="5">
        <v>8500235</v>
      </c>
      <c r="AB576" s="5">
        <v>8794084</v>
      </c>
      <c r="AC576" s="4" t="s">
        <v>2590</v>
      </c>
      <c r="AD576" s="6">
        <v>45250.604212963</v>
      </c>
      <c r="AE576" s="4" t="s">
        <v>33</v>
      </c>
    </row>
    <row r="577" spans="1:31" ht="409.5" x14ac:dyDescent="0.25">
      <c r="A577" s="4" t="s">
        <v>26</v>
      </c>
      <c r="B577" s="4" t="s">
        <v>11923</v>
      </c>
      <c r="C577" s="4" t="s">
        <v>2595</v>
      </c>
      <c r="D577" s="6">
        <v>30042</v>
      </c>
      <c r="E577" s="6">
        <v>43888</v>
      </c>
      <c r="F577" s="4" t="s">
        <v>176</v>
      </c>
      <c r="G577" s="4" t="s">
        <v>177</v>
      </c>
      <c r="H577" s="4">
        <v>545</v>
      </c>
      <c r="I577" s="4" t="s">
        <v>2596</v>
      </c>
      <c r="J577" s="4" t="s">
        <v>677</v>
      </c>
      <c r="K577" s="4"/>
      <c r="L577" s="4" t="s">
        <v>9202</v>
      </c>
      <c r="M577" s="4" t="s">
        <v>2597</v>
      </c>
      <c r="N577" s="4" t="s">
        <v>2598</v>
      </c>
      <c r="O577" s="4"/>
      <c r="P577" s="5">
        <v>0</v>
      </c>
      <c r="Q577" s="5"/>
      <c r="R577" s="5"/>
      <c r="S577" s="5"/>
      <c r="T577" s="5"/>
      <c r="U577" s="5"/>
      <c r="V577" s="5"/>
      <c r="W577" s="5">
        <v>8295457</v>
      </c>
      <c r="X577" s="5">
        <v>8356159</v>
      </c>
      <c r="Y577" s="5">
        <v>8459001</v>
      </c>
      <c r="Z577" s="5">
        <v>8295457</v>
      </c>
      <c r="AA577" s="5">
        <v>8356159</v>
      </c>
      <c r="AB577" s="5">
        <v>8459001</v>
      </c>
      <c r="AC577" s="4"/>
      <c r="AD577" s="6">
        <v>44048</v>
      </c>
      <c r="AE577" s="4" t="s">
        <v>33</v>
      </c>
    </row>
    <row r="578" spans="1:31" ht="25.5" x14ac:dyDescent="0.25">
      <c r="A578" s="4" t="s">
        <v>26</v>
      </c>
      <c r="B578" s="4" t="s">
        <v>609</v>
      </c>
      <c r="C578" s="4" t="s">
        <v>9370</v>
      </c>
      <c r="D578" s="6">
        <v>1</v>
      </c>
      <c r="E578" s="6"/>
      <c r="F578" s="4" t="s">
        <v>28</v>
      </c>
      <c r="G578" s="4" t="s">
        <v>9220</v>
      </c>
      <c r="H578" s="4">
        <v>545</v>
      </c>
      <c r="I578" s="4" t="s">
        <v>2596</v>
      </c>
      <c r="J578" s="4" t="s">
        <v>2599</v>
      </c>
      <c r="K578" s="4"/>
      <c r="L578" s="4" t="s">
        <v>9202</v>
      </c>
      <c r="M578" s="4" t="s">
        <v>2597</v>
      </c>
      <c r="N578" s="4"/>
      <c r="O578" s="4"/>
      <c r="P578" s="5">
        <v>0</v>
      </c>
      <c r="Q578" s="5"/>
      <c r="R578" s="5"/>
      <c r="S578" s="5"/>
      <c r="T578" s="5"/>
      <c r="U578" s="5"/>
      <c r="V578" s="5"/>
      <c r="W578" s="5">
        <v>8295457</v>
      </c>
      <c r="X578" s="5">
        <v>8356159</v>
      </c>
      <c r="Y578" s="5">
        <v>8459001</v>
      </c>
      <c r="Z578" s="5">
        <v>8295457</v>
      </c>
      <c r="AA578" s="5">
        <v>8356159</v>
      </c>
      <c r="AB578" s="5">
        <v>8459001</v>
      </c>
      <c r="AC578" s="4"/>
      <c r="AD578" s="6">
        <v>45063.7434490741</v>
      </c>
      <c r="AE578" s="4" t="s">
        <v>33</v>
      </c>
    </row>
    <row r="579" spans="1:31" ht="242.25" x14ac:dyDescent="0.25">
      <c r="A579" s="4" t="s">
        <v>26</v>
      </c>
      <c r="B579" s="4" t="s">
        <v>11923</v>
      </c>
      <c r="C579" s="4" t="s">
        <v>2600</v>
      </c>
      <c r="D579" s="6">
        <v>22798</v>
      </c>
      <c r="E579" s="6">
        <v>45781</v>
      </c>
      <c r="F579" s="4" t="s">
        <v>176</v>
      </c>
      <c r="G579" s="4" t="s">
        <v>360</v>
      </c>
      <c r="H579" s="4">
        <v>203</v>
      </c>
      <c r="I579" s="4" t="s">
        <v>2601</v>
      </c>
      <c r="J579" s="4" t="s">
        <v>2602</v>
      </c>
      <c r="K579" s="4" t="s">
        <v>2603</v>
      </c>
      <c r="L579" s="4" t="s">
        <v>9268</v>
      </c>
      <c r="M579" s="4" t="s">
        <v>2604</v>
      </c>
      <c r="N579" s="4" t="s">
        <v>2605</v>
      </c>
      <c r="O579" s="4" t="s">
        <v>2606</v>
      </c>
      <c r="P579" s="5">
        <v>0</v>
      </c>
      <c r="Q579" s="5">
        <v>198868</v>
      </c>
      <c r="R579" s="5">
        <v>421059</v>
      </c>
      <c r="S579" s="5">
        <v>743554</v>
      </c>
      <c r="T579" s="5">
        <v>3922641</v>
      </c>
      <c r="U579" s="5">
        <v>4853605</v>
      </c>
      <c r="V579" s="5">
        <v>6203126</v>
      </c>
      <c r="W579" s="5">
        <v>4172117</v>
      </c>
      <c r="X579" s="5">
        <v>4710087</v>
      </c>
      <c r="Y579" s="5">
        <v>5608314</v>
      </c>
      <c r="Z579" s="5">
        <v>8293626</v>
      </c>
      <c r="AA579" s="5">
        <v>9984751</v>
      </c>
      <c r="AB579" s="5">
        <v>12554994</v>
      </c>
      <c r="AC579" s="4"/>
      <c r="AD579" s="6">
        <v>44833.603506944397</v>
      </c>
      <c r="AE579" s="4" t="s">
        <v>33</v>
      </c>
    </row>
    <row r="580" spans="1:31" ht="127.5" x14ac:dyDescent="0.25">
      <c r="A580" s="4" t="s">
        <v>26</v>
      </c>
      <c r="B580" s="4" t="s">
        <v>11923</v>
      </c>
      <c r="C580" s="4" t="s">
        <v>2607</v>
      </c>
      <c r="D580" s="6">
        <v>31929</v>
      </c>
      <c r="E580" s="6"/>
      <c r="F580" s="4" t="s">
        <v>28</v>
      </c>
      <c r="G580" s="4" t="s">
        <v>71</v>
      </c>
      <c r="H580" s="4">
        <v>279</v>
      </c>
      <c r="I580" s="4" t="s">
        <v>2608</v>
      </c>
      <c r="J580" s="4" t="s">
        <v>93</v>
      </c>
      <c r="K580" s="4" t="s">
        <v>1355</v>
      </c>
      <c r="L580" s="4" t="s">
        <v>9153</v>
      </c>
      <c r="M580" s="4" t="s">
        <v>2609</v>
      </c>
      <c r="N580" s="4" t="s">
        <v>2610</v>
      </c>
      <c r="O580" s="4" t="s">
        <v>2611</v>
      </c>
      <c r="P580" s="5">
        <v>0</v>
      </c>
      <c r="Q580" s="5"/>
      <c r="R580" s="5"/>
      <c r="S580" s="5"/>
      <c r="T580" s="5">
        <v>8261128</v>
      </c>
      <c r="U580" s="5">
        <v>10271928</v>
      </c>
      <c r="V580" s="5">
        <v>13182799</v>
      </c>
      <c r="W580" s="5"/>
      <c r="X580" s="5"/>
      <c r="Y580" s="5"/>
      <c r="Z580" s="5">
        <v>8261128</v>
      </c>
      <c r="AA580" s="5">
        <v>10271928</v>
      </c>
      <c r="AB580" s="5">
        <v>13182799</v>
      </c>
      <c r="AC580" s="4"/>
      <c r="AD580" s="6">
        <v>44048</v>
      </c>
      <c r="AE580" s="4" t="s">
        <v>33</v>
      </c>
    </row>
    <row r="581" spans="1:31" ht="165.75" x14ac:dyDescent="0.25">
      <c r="A581" s="4" t="s">
        <v>26</v>
      </c>
      <c r="B581" s="4" t="s">
        <v>11923</v>
      </c>
      <c r="C581" s="4" t="s">
        <v>2614</v>
      </c>
      <c r="D581" s="6">
        <v>35643</v>
      </c>
      <c r="E581" s="6"/>
      <c r="F581" s="4" t="s">
        <v>28</v>
      </c>
      <c r="G581" s="4" t="s">
        <v>71</v>
      </c>
      <c r="H581" s="4">
        <v>236</v>
      </c>
      <c r="I581" s="4" t="s">
        <v>2615</v>
      </c>
      <c r="J581" s="4" t="s">
        <v>307</v>
      </c>
      <c r="K581" s="4"/>
      <c r="L581" s="4" t="s">
        <v>9165</v>
      </c>
      <c r="M581" s="4" t="s">
        <v>2616</v>
      </c>
      <c r="N581" s="4" t="s">
        <v>2617</v>
      </c>
      <c r="O581" s="4"/>
      <c r="P581" s="5">
        <v>2380000</v>
      </c>
      <c r="Q581" s="5">
        <v>362678</v>
      </c>
      <c r="R581" s="5">
        <v>584869</v>
      </c>
      <c r="S581" s="5">
        <v>907364</v>
      </c>
      <c r="T581" s="5">
        <v>4640228</v>
      </c>
      <c r="U581" s="5">
        <v>5805750</v>
      </c>
      <c r="V581" s="5">
        <v>7493166</v>
      </c>
      <c r="W581" s="5">
        <v>3212269</v>
      </c>
      <c r="X581" s="5">
        <v>3751301</v>
      </c>
      <c r="Y581" s="5">
        <v>4631044</v>
      </c>
      <c r="Z581" s="5">
        <v>8215175</v>
      </c>
      <c r="AA581" s="5">
        <v>10141920</v>
      </c>
      <c r="AB581" s="5">
        <v>13031574</v>
      </c>
      <c r="AC581" s="4" t="s">
        <v>12336</v>
      </c>
      <c r="AD581" s="6">
        <v>44833.603506944397</v>
      </c>
      <c r="AE581" s="4" t="s">
        <v>33</v>
      </c>
    </row>
    <row r="582" spans="1:31" ht="369.75" x14ac:dyDescent="0.25">
      <c r="A582" s="4" t="s">
        <v>26</v>
      </c>
      <c r="B582" s="4" t="s">
        <v>11923</v>
      </c>
      <c r="C582" s="4" t="s">
        <v>2618</v>
      </c>
      <c r="D582" s="6">
        <v>37073</v>
      </c>
      <c r="E582" s="6"/>
      <c r="F582" s="4" t="s">
        <v>28</v>
      </c>
      <c r="G582" s="4" t="s">
        <v>29</v>
      </c>
      <c r="H582" s="4">
        <v>207</v>
      </c>
      <c r="I582" s="4" t="s">
        <v>2619</v>
      </c>
      <c r="J582" s="4" t="s">
        <v>2620</v>
      </c>
      <c r="K582" s="4" t="s">
        <v>2621</v>
      </c>
      <c r="L582" s="4" t="s">
        <v>9371</v>
      </c>
      <c r="M582" s="4" t="s">
        <v>2622</v>
      </c>
      <c r="N582" s="4" t="s">
        <v>2623</v>
      </c>
      <c r="O582" s="4" t="s">
        <v>2624</v>
      </c>
      <c r="P582" s="5">
        <v>0</v>
      </c>
      <c r="Q582" s="5">
        <v>249247</v>
      </c>
      <c r="R582" s="5">
        <v>471439</v>
      </c>
      <c r="S582" s="5">
        <v>793934</v>
      </c>
      <c r="T582" s="5">
        <v>3634796</v>
      </c>
      <c r="U582" s="5">
        <v>4528484</v>
      </c>
      <c r="V582" s="5">
        <v>5822206</v>
      </c>
      <c r="W582" s="5">
        <v>4325473</v>
      </c>
      <c r="X582" s="5">
        <v>5226815</v>
      </c>
      <c r="Y582" s="5">
        <v>6734009</v>
      </c>
      <c r="Z582" s="5">
        <v>8209516</v>
      </c>
      <c r="AA582" s="5">
        <v>10226738</v>
      </c>
      <c r="AB582" s="5">
        <v>13350149</v>
      </c>
      <c r="AC582" s="4"/>
      <c r="AD582" s="6">
        <v>44833.603506944397</v>
      </c>
      <c r="AE582" s="4" t="s">
        <v>33</v>
      </c>
    </row>
    <row r="583" spans="1:31" ht="204" x14ac:dyDescent="0.25">
      <c r="A583" s="4" t="s">
        <v>26</v>
      </c>
      <c r="B583" s="4" t="s">
        <v>11923</v>
      </c>
      <c r="C583" s="4" t="s">
        <v>2630</v>
      </c>
      <c r="D583" s="6">
        <v>20059</v>
      </c>
      <c r="E583" s="6"/>
      <c r="F583" s="4" t="s">
        <v>28</v>
      </c>
      <c r="G583" s="4" t="s">
        <v>29</v>
      </c>
      <c r="H583" s="4">
        <v>112</v>
      </c>
      <c r="I583" s="4" t="s">
        <v>2631</v>
      </c>
      <c r="J583" s="4" t="s">
        <v>677</v>
      </c>
      <c r="K583" s="4" t="s">
        <v>1360</v>
      </c>
      <c r="L583" s="4" t="s">
        <v>9202</v>
      </c>
      <c r="M583" s="4" t="s">
        <v>12337</v>
      </c>
      <c r="N583" s="4" t="s">
        <v>2632</v>
      </c>
      <c r="O583" s="4" t="s">
        <v>2633</v>
      </c>
      <c r="P583" s="5">
        <v>0</v>
      </c>
      <c r="Q583" s="5">
        <v>1321679</v>
      </c>
      <c r="R583" s="5">
        <v>2120275</v>
      </c>
      <c r="S583" s="5">
        <v>3278767</v>
      </c>
      <c r="T583" s="5">
        <v>2586715</v>
      </c>
      <c r="U583" s="5">
        <v>3402218</v>
      </c>
      <c r="V583" s="5">
        <v>4583306</v>
      </c>
      <c r="W583" s="5">
        <v>4224477</v>
      </c>
      <c r="X583" s="5">
        <v>5301479</v>
      </c>
      <c r="Y583" s="5">
        <v>7079449</v>
      </c>
      <c r="Z583" s="5">
        <v>8132871</v>
      </c>
      <c r="AA583" s="5">
        <v>10823972</v>
      </c>
      <c r="AB583" s="5">
        <v>14941522</v>
      </c>
      <c r="AC583" s="4"/>
      <c r="AD583" s="6">
        <v>44833.603506944397</v>
      </c>
      <c r="AE583" s="4" t="s">
        <v>33</v>
      </c>
    </row>
    <row r="584" spans="1:31" ht="229.5" x14ac:dyDescent="0.25">
      <c r="A584" s="4" t="s">
        <v>26</v>
      </c>
      <c r="B584" s="4" t="s">
        <v>11923</v>
      </c>
      <c r="C584" s="4" t="s">
        <v>2634</v>
      </c>
      <c r="D584" s="6">
        <v>20090</v>
      </c>
      <c r="E584" s="6"/>
      <c r="F584" s="4" t="s">
        <v>28</v>
      </c>
      <c r="G584" s="4" t="s">
        <v>29</v>
      </c>
      <c r="H584" s="4">
        <v>171</v>
      </c>
      <c r="I584" s="4" t="s">
        <v>2635</v>
      </c>
      <c r="J584" s="4" t="s">
        <v>677</v>
      </c>
      <c r="K584" s="4" t="s">
        <v>1360</v>
      </c>
      <c r="L584" s="4" t="s">
        <v>9202</v>
      </c>
      <c r="M584" s="4" t="s">
        <v>2636</v>
      </c>
      <c r="N584" s="4" t="s">
        <v>2637</v>
      </c>
      <c r="O584" s="4" t="s">
        <v>2638</v>
      </c>
      <c r="P584" s="5">
        <v>0</v>
      </c>
      <c r="Q584" s="5">
        <v>1058751</v>
      </c>
      <c r="R584" s="5">
        <v>1947518</v>
      </c>
      <c r="S584" s="5">
        <v>3237499</v>
      </c>
      <c r="T584" s="5">
        <v>5124390</v>
      </c>
      <c r="U584" s="5">
        <v>6736757</v>
      </c>
      <c r="V584" s="5">
        <v>9071034</v>
      </c>
      <c r="W584" s="5">
        <v>1917019</v>
      </c>
      <c r="X584" s="5">
        <v>2456051</v>
      </c>
      <c r="Y584" s="5">
        <v>3335794</v>
      </c>
      <c r="Z584" s="5">
        <v>8100160</v>
      </c>
      <c r="AA584" s="5">
        <v>11140326</v>
      </c>
      <c r="AB584" s="5">
        <v>15644327</v>
      </c>
      <c r="AC584" s="4"/>
      <c r="AD584" s="6">
        <v>45134.395370370403</v>
      </c>
      <c r="AE584" s="4" t="s">
        <v>33</v>
      </c>
    </row>
    <row r="585" spans="1:31" ht="51" x14ac:dyDescent="0.25">
      <c r="A585" s="4" t="s">
        <v>26</v>
      </c>
      <c r="B585" s="4" t="s">
        <v>609</v>
      </c>
      <c r="C585" s="4" t="s">
        <v>9372</v>
      </c>
      <c r="D585" s="6">
        <v>1</v>
      </c>
      <c r="E585" s="6"/>
      <c r="F585" s="4" t="s">
        <v>28</v>
      </c>
      <c r="G585" s="4" t="s">
        <v>9220</v>
      </c>
      <c r="H585" s="4">
        <v>217</v>
      </c>
      <c r="I585" s="4" t="s">
        <v>361</v>
      </c>
      <c r="J585" s="4" t="s">
        <v>9330</v>
      </c>
      <c r="K585" s="4"/>
      <c r="L585" s="4" t="s">
        <v>9331</v>
      </c>
      <c r="M585" s="4" t="s">
        <v>9373</v>
      </c>
      <c r="N585" s="4"/>
      <c r="O585" s="4"/>
      <c r="P585" s="5">
        <v>0</v>
      </c>
      <c r="Q585" s="5"/>
      <c r="R585" s="5"/>
      <c r="S585" s="5"/>
      <c r="T585" s="5"/>
      <c r="U585" s="5"/>
      <c r="V585" s="5"/>
      <c r="W585" s="5">
        <v>8082507</v>
      </c>
      <c r="X585" s="5">
        <v>9699603</v>
      </c>
      <c r="Y585" s="5">
        <v>12338832</v>
      </c>
      <c r="Z585" s="5">
        <v>8082507</v>
      </c>
      <c r="AA585" s="5">
        <v>9699603</v>
      </c>
      <c r="AB585" s="5">
        <v>12338832</v>
      </c>
      <c r="AC585" s="4"/>
      <c r="AD585" s="6">
        <v>44048</v>
      </c>
      <c r="AE585" s="4" t="s">
        <v>33</v>
      </c>
    </row>
    <row r="586" spans="1:31" ht="25.5" x14ac:dyDescent="0.25">
      <c r="A586" s="4" t="s">
        <v>26</v>
      </c>
      <c r="B586" s="4" t="s">
        <v>609</v>
      </c>
      <c r="C586" s="4" t="s">
        <v>2639</v>
      </c>
      <c r="D586" s="6">
        <v>44795</v>
      </c>
      <c r="E586" s="6"/>
      <c r="F586" s="4" t="s">
        <v>28</v>
      </c>
      <c r="G586" s="4" t="s">
        <v>611</v>
      </c>
      <c r="H586" s="4">
        <v>525</v>
      </c>
      <c r="I586" s="4" t="s">
        <v>2640</v>
      </c>
      <c r="J586" s="4" t="s">
        <v>1134</v>
      </c>
      <c r="K586" s="4"/>
      <c r="L586" s="4" t="s">
        <v>9268</v>
      </c>
      <c r="M586" s="4" t="s">
        <v>2641</v>
      </c>
      <c r="N586" s="4"/>
      <c r="O586" s="4"/>
      <c r="P586" s="5">
        <v>0</v>
      </c>
      <c r="Q586" s="5"/>
      <c r="R586" s="5"/>
      <c r="S586" s="5"/>
      <c r="T586" s="5"/>
      <c r="U586" s="5"/>
      <c r="V586" s="5"/>
      <c r="W586" s="5">
        <v>8022442</v>
      </c>
      <c r="X586" s="5">
        <v>8083144</v>
      </c>
      <c r="Y586" s="5">
        <v>8185985</v>
      </c>
      <c r="Z586" s="5">
        <v>8022442</v>
      </c>
      <c r="AA586" s="5">
        <v>8083144</v>
      </c>
      <c r="AB586" s="5">
        <v>8185985</v>
      </c>
      <c r="AC586" s="4"/>
      <c r="AD586" s="6">
        <v>44725.681493055599</v>
      </c>
      <c r="AE586" s="4" t="s">
        <v>33</v>
      </c>
    </row>
    <row r="587" spans="1:31" ht="344.25" x14ac:dyDescent="0.25">
      <c r="A587" s="4" t="s">
        <v>26</v>
      </c>
      <c r="B587" s="4" t="s">
        <v>11923</v>
      </c>
      <c r="C587" s="4" t="s">
        <v>2642</v>
      </c>
      <c r="D587" s="6">
        <v>22037</v>
      </c>
      <c r="E587" s="6"/>
      <c r="F587" s="4" t="s">
        <v>28</v>
      </c>
      <c r="G587" s="4" t="s">
        <v>71</v>
      </c>
      <c r="H587" s="4">
        <v>72</v>
      </c>
      <c r="I587" s="4" t="s">
        <v>2643</v>
      </c>
      <c r="J587" s="4" t="s">
        <v>1440</v>
      </c>
      <c r="K587" s="4" t="s">
        <v>2644</v>
      </c>
      <c r="L587" s="4" t="s">
        <v>9374</v>
      </c>
      <c r="M587" s="4" t="s">
        <v>2645</v>
      </c>
      <c r="N587" s="4" t="s">
        <v>2646</v>
      </c>
      <c r="O587" s="4" t="s">
        <v>2647</v>
      </c>
      <c r="P587" s="5">
        <v>0</v>
      </c>
      <c r="Q587" s="5">
        <v>392140</v>
      </c>
      <c r="R587" s="5">
        <v>656186</v>
      </c>
      <c r="S587" s="5">
        <v>1038199</v>
      </c>
      <c r="T587" s="5">
        <v>6499036</v>
      </c>
      <c r="U587" s="5">
        <v>9693995</v>
      </c>
      <c r="V587" s="5">
        <v>14320183</v>
      </c>
      <c r="W587" s="5">
        <v>1119145</v>
      </c>
      <c r="X587" s="5">
        <v>1658177</v>
      </c>
      <c r="Y587" s="5">
        <v>2537920</v>
      </c>
      <c r="Z587" s="5">
        <v>8010321</v>
      </c>
      <c r="AA587" s="5">
        <v>12008358</v>
      </c>
      <c r="AB587" s="5">
        <v>17896302</v>
      </c>
      <c r="AC587" s="4"/>
      <c r="AD587" s="6">
        <v>45363.753333333298</v>
      </c>
      <c r="AE587" s="4" t="s">
        <v>33</v>
      </c>
    </row>
    <row r="588" spans="1:31" ht="267.75" x14ac:dyDescent="0.25">
      <c r="A588" s="4" t="s">
        <v>26</v>
      </c>
      <c r="B588" s="4" t="s">
        <v>11923</v>
      </c>
      <c r="C588" s="4" t="s">
        <v>2648</v>
      </c>
      <c r="D588" s="6">
        <v>27150</v>
      </c>
      <c r="E588" s="6"/>
      <c r="F588" s="4" t="s">
        <v>28</v>
      </c>
      <c r="G588" s="4" t="s">
        <v>71</v>
      </c>
      <c r="H588" s="4">
        <v>56</v>
      </c>
      <c r="I588" s="4" t="s">
        <v>2649</v>
      </c>
      <c r="J588" s="4" t="s">
        <v>677</v>
      </c>
      <c r="K588" s="4" t="s">
        <v>2650</v>
      </c>
      <c r="L588" s="4" t="s">
        <v>9202</v>
      </c>
      <c r="M588" s="4" t="s">
        <v>2651</v>
      </c>
      <c r="N588" s="4" t="s">
        <v>2652</v>
      </c>
      <c r="O588" s="4" t="s">
        <v>2653</v>
      </c>
      <c r="P588" s="5">
        <v>0</v>
      </c>
      <c r="Q588" s="5">
        <v>945995</v>
      </c>
      <c r="R588" s="5">
        <v>1432232</v>
      </c>
      <c r="S588" s="5">
        <v>2136740</v>
      </c>
      <c r="T588" s="5">
        <v>4714793</v>
      </c>
      <c r="U588" s="5">
        <v>6647406</v>
      </c>
      <c r="V588" s="5">
        <v>9445646</v>
      </c>
      <c r="W588" s="5">
        <v>2277277</v>
      </c>
      <c r="X588" s="5">
        <v>3048002</v>
      </c>
      <c r="Y588" s="5">
        <v>4307341</v>
      </c>
      <c r="Z588" s="5">
        <v>7938065</v>
      </c>
      <c r="AA588" s="5">
        <v>11127640</v>
      </c>
      <c r="AB588" s="5">
        <v>15889727</v>
      </c>
      <c r="AC588" s="4"/>
      <c r="AD588" s="6">
        <v>45390.472523148099</v>
      </c>
      <c r="AE588" s="4" t="s">
        <v>33</v>
      </c>
    </row>
    <row r="589" spans="1:31" ht="255" x14ac:dyDescent="0.25">
      <c r="A589" s="4" t="s">
        <v>26</v>
      </c>
      <c r="B589" s="4" t="s">
        <v>11923</v>
      </c>
      <c r="C589" s="4" t="s">
        <v>2654</v>
      </c>
      <c r="D589" s="6">
        <v>20029</v>
      </c>
      <c r="E589" s="6"/>
      <c r="F589" s="4" t="s">
        <v>28</v>
      </c>
      <c r="G589" s="4" t="s">
        <v>71</v>
      </c>
      <c r="H589" s="4">
        <v>62</v>
      </c>
      <c r="I589" s="4" t="s">
        <v>2655</v>
      </c>
      <c r="J589" s="4" t="s">
        <v>2656</v>
      </c>
      <c r="K589" s="4" t="s">
        <v>2657</v>
      </c>
      <c r="L589" s="4" t="s">
        <v>9375</v>
      </c>
      <c r="M589" s="4" t="s">
        <v>12338</v>
      </c>
      <c r="N589" s="4" t="s">
        <v>2658</v>
      </c>
      <c r="O589" s="4" t="s">
        <v>2659</v>
      </c>
      <c r="P589" s="5">
        <v>9940000</v>
      </c>
      <c r="Q589" s="5">
        <v>857253</v>
      </c>
      <c r="R589" s="5">
        <v>1746020</v>
      </c>
      <c r="S589" s="5">
        <v>3036000</v>
      </c>
      <c r="T589" s="5">
        <v>1154718</v>
      </c>
      <c r="U589" s="5">
        <v>1892034</v>
      </c>
      <c r="V589" s="5">
        <v>2960491</v>
      </c>
      <c r="W589" s="5">
        <v>5925245</v>
      </c>
      <c r="X589" s="5">
        <v>7990297</v>
      </c>
      <c r="Y589" s="5">
        <v>11332416</v>
      </c>
      <c r="Z589" s="5">
        <v>7937216</v>
      </c>
      <c r="AA589" s="5">
        <v>11628351</v>
      </c>
      <c r="AB589" s="5">
        <v>17328907</v>
      </c>
      <c r="AC589" s="4" t="s">
        <v>12339</v>
      </c>
      <c r="AD589" s="6">
        <v>44833.603506944397</v>
      </c>
      <c r="AE589" s="4" t="s">
        <v>33</v>
      </c>
    </row>
    <row r="590" spans="1:31" ht="216.75" x14ac:dyDescent="0.25">
      <c r="A590" s="4" t="s">
        <v>26</v>
      </c>
      <c r="B590" s="4" t="s">
        <v>11923</v>
      </c>
      <c r="C590" s="4" t="s">
        <v>2660</v>
      </c>
      <c r="D590" s="6">
        <v>22798</v>
      </c>
      <c r="E590" s="6"/>
      <c r="F590" s="4" t="s">
        <v>28</v>
      </c>
      <c r="G590" s="4" t="s">
        <v>71</v>
      </c>
      <c r="H590" s="4">
        <v>151</v>
      </c>
      <c r="I590" s="4" t="s">
        <v>2661</v>
      </c>
      <c r="J590" s="4" t="s">
        <v>677</v>
      </c>
      <c r="K590" s="4" t="s">
        <v>1360</v>
      </c>
      <c r="L590" s="4" t="s">
        <v>9202</v>
      </c>
      <c r="M590" s="4" t="s">
        <v>2662</v>
      </c>
      <c r="N590" s="4" t="s">
        <v>2663</v>
      </c>
      <c r="O590" s="4" t="s">
        <v>2664</v>
      </c>
      <c r="P590" s="5">
        <v>0</v>
      </c>
      <c r="Q590" s="5"/>
      <c r="R590" s="5"/>
      <c r="S590" s="5"/>
      <c r="T590" s="5">
        <v>4784618</v>
      </c>
      <c r="U590" s="5">
        <v>6289026</v>
      </c>
      <c r="V590" s="5">
        <v>8468305</v>
      </c>
      <c r="W590" s="5">
        <v>3145621</v>
      </c>
      <c r="X590" s="5">
        <v>3683591</v>
      </c>
      <c r="Y590" s="5">
        <v>4581818</v>
      </c>
      <c r="Z590" s="5">
        <v>7930239</v>
      </c>
      <c r="AA590" s="5">
        <v>9972617</v>
      </c>
      <c r="AB590" s="5">
        <v>13050123</v>
      </c>
      <c r="AC590" s="4"/>
      <c r="AD590" s="6">
        <v>45418.427175925899</v>
      </c>
      <c r="AE590" s="4" t="s">
        <v>33</v>
      </c>
    </row>
    <row r="591" spans="1:31" ht="331.5" x14ac:dyDescent="0.25">
      <c r="A591" s="4" t="s">
        <v>26</v>
      </c>
      <c r="B591" s="4" t="s">
        <v>11923</v>
      </c>
      <c r="C591" s="4" t="s">
        <v>2665</v>
      </c>
      <c r="D591" s="6">
        <v>21763</v>
      </c>
      <c r="E591" s="6"/>
      <c r="F591" s="4" t="s">
        <v>28</v>
      </c>
      <c r="G591" s="4" t="s">
        <v>71</v>
      </c>
      <c r="H591" s="4">
        <v>30</v>
      </c>
      <c r="I591" s="4" t="s">
        <v>2666</v>
      </c>
      <c r="J591" s="4" t="s">
        <v>2211</v>
      </c>
      <c r="K591" s="4" t="s">
        <v>2667</v>
      </c>
      <c r="L591" s="4" t="s">
        <v>9285</v>
      </c>
      <c r="M591" s="4" t="s">
        <v>2668</v>
      </c>
      <c r="N591" s="4" t="s">
        <v>9376</v>
      </c>
      <c r="O591" s="4" t="s">
        <v>9377</v>
      </c>
      <c r="P591" s="5">
        <v>2640000</v>
      </c>
      <c r="Q591" s="5">
        <v>929689</v>
      </c>
      <c r="R591" s="5">
        <v>2249919</v>
      </c>
      <c r="S591" s="5">
        <v>4159979</v>
      </c>
      <c r="T591" s="5">
        <v>2893772</v>
      </c>
      <c r="U591" s="5">
        <v>4234305</v>
      </c>
      <c r="V591" s="5">
        <v>6174886</v>
      </c>
      <c r="W591" s="5">
        <v>4102459</v>
      </c>
      <c r="X591" s="5">
        <v>6408777</v>
      </c>
      <c r="Y591" s="5">
        <v>10126296</v>
      </c>
      <c r="Z591" s="5">
        <v>7925920</v>
      </c>
      <c r="AA591" s="5">
        <v>12893001</v>
      </c>
      <c r="AB591" s="5">
        <v>20461161</v>
      </c>
      <c r="AC591" s="4" t="s">
        <v>12340</v>
      </c>
      <c r="AD591" s="6">
        <v>45250.604212963</v>
      </c>
      <c r="AE591" s="4" t="s">
        <v>33</v>
      </c>
    </row>
    <row r="592" spans="1:31" ht="306" x14ac:dyDescent="0.25">
      <c r="A592" s="4" t="s">
        <v>26</v>
      </c>
      <c r="B592" s="4" t="s">
        <v>11923</v>
      </c>
      <c r="C592" s="4" t="s">
        <v>2669</v>
      </c>
      <c r="D592" s="6">
        <v>23498</v>
      </c>
      <c r="E592" s="6">
        <v>45366</v>
      </c>
      <c r="F592" s="4" t="s">
        <v>176</v>
      </c>
      <c r="G592" s="4" t="s">
        <v>177</v>
      </c>
      <c r="H592" s="4">
        <v>30</v>
      </c>
      <c r="I592" s="4" t="s">
        <v>2670</v>
      </c>
      <c r="J592" s="4" t="s">
        <v>1229</v>
      </c>
      <c r="K592" s="4" t="s">
        <v>2671</v>
      </c>
      <c r="L592" s="4" t="s">
        <v>9216</v>
      </c>
      <c r="M592" s="4" t="s">
        <v>2672</v>
      </c>
      <c r="N592" s="4" t="s">
        <v>2673</v>
      </c>
      <c r="O592" s="4" t="s">
        <v>2674</v>
      </c>
      <c r="P592" s="5">
        <v>0</v>
      </c>
      <c r="Q592" s="5">
        <v>1367547</v>
      </c>
      <c r="R592" s="5">
        <v>2423730</v>
      </c>
      <c r="S592" s="5">
        <v>3951779</v>
      </c>
      <c r="T592" s="5">
        <v>2217494</v>
      </c>
      <c r="U592" s="5">
        <v>3111183</v>
      </c>
      <c r="V592" s="5">
        <v>4404903</v>
      </c>
      <c r="W592" s="5">
        <v>4246055</v>
      </c>
      <c r="X592" s="5">
        <v>7099386</v>
      </c>
      <c r="Y592" s="5">
        <v>11720178</v>
      </c>
      <c r="Z592" s="5">
        <v>7831096</v>
      </c>
      <c r="AA592" s="5">
        <v>12634299</v>
      </c>
      <c r="AB592" s="5">
        <v>20076860</v>
      </c>
      <c r="AC592" s="4"/>
      <c r="AD592" s="6">
        <v>45250.604212963</v>
      </c>
      <c r="AE592" s="4" t="s">
        <v>33</v>
      </c>
    </row>
    <row r="593" spans="1:31" ht="38.25" x14ac:dyDescent="0.25">
      <c r="A593" s="4" t="s">
        <v>26</v>
      </c>
      <c r="B593" s="4" t="s">
        <v>1037</v>
      </c>
      <c r="C593" s="4" t="s">
        <v>2675</v>
      </c>
      <c r="D593" s="6">
        <v>42452</v>
      </c>
      <c r="E593" s="6"/>
      <c r="F593" s="4" t="s">
        <v>28</v>
      </c>
      <c r="G593" s="4" t="s">
        <v>1039</v>
      </c>
      <c r="H593" s="4">
        <v>23619</v>
      </c>
      <c r="I593" s="4" t="s">
        <v>2676</v>
      </c>
      <c r="J593" s="4" t="s">
        <v>2677</v>
      </c>
      <c r="K593" s="4"/>
      <c r="L593" s="4" t="s">
        <v>9378</v>
      </c>
      <c r="M593" s="4" t="s">
        <v>2678</v>
      </c>
      <c r="N593" s="4" t="s">
        <v>2679</v>
      </c>
      <c r="O593" s="4"/>
      <c r="P593" s="5">
        <v>0</v>
      </c>
      <c r="Q593" s="5">
        <v>7790415</v>
      </c>
      <c r="R593" s="5">
        <v>7922438</v>
      </c>
      <c r="S593" s="5">
        <v>8113445</v>
      </c>
      <c r="T593" s="5"/>
      <c r="U593" s="5"/>
      <c r="V593" s="5"/>
      <c r="W593" s="5"/>
      <c r="X593" s="5"/>
      <c r="Y593" s="5"/>
      <c r="Z593" s="5">
        <v>7790415</v>
      </c>
      <c r="AA593" s="5">
        <v>7922438</v>
      </c>
      <c r="AB593" s="5">
        <v>8113445</v>
      </c>
      <c r="AC593" s="4"/>
      <c r="AD593" s="6">
        <v>45250.604212963</v>
      </c>
      <c r="AE593" s="4" t="s">
        <v>33</v>
      </c>
    </row>
    <row r="594" spans="1:31" ht="242.25" x14ac:dyDescent="0.25">
      <c r="A594" s="4" t="s">
        <v>26</v>
      </c>
      <c r="B594" s="4" t="s">
        <v>11923</v>
      </c>
      <c r="C594" s="4" t="s">
        <v>2625</v>
      </c>
      <c r="D594" s="6">
        <v>27576</v>
      </c>
      <c r="E594" s="6"/>
      <c r="F594" s="4" t="s">
        <v>28</v>
      </c>
      <c r="G594" s="4" t="s">
        <v>71</v>
      </c>
      <c r="H594" s="4">
        <v>144</v>
      </c>
      <c r="I594" s="4" t="s">
        <v>2626</v>
      </c>
      <c r="J594" s="4" t="s">
        <v>677</v>
      </c>
      <c r="K594" s="4" t="s">
        <v>2627</v>
      </c>
      <c r="L594" s="4" t="s">
        <v>9202</v>
      </c>
      <c r="M594" s="4" t="s">
        <v>12341</v>
      </c>
      <c r="N594" s="4" t="s">
        <v>2628</v>
      </c>
      <c r="O594" s="4" t="s">
        <v>2629</v>
      </c>
      <c r="P594" s="5">
        <v>0</v>
      </c>
      <c r="Q594" s="5">
        <v>724857</v>
      </c>
      <c r="R594" s="5">
        <v>1120926</v>
      </c>
      <c r="S594" s="5">
        <v>1693945</v>
      </c>
      <c r="T594" s="5">
        <v>3298285</v>
      </c>
      <c r="U594" s="5">
        <v>4560631</v>
      </c>
      <c r="V594" s="5">
        <v>6388579</v>
      </c>
      <c r="W594" s="5">
        <v>3766519</v>
      </c>
      <c r="X594" s="5">
        <v>4771061</v>
      </c>
      <c r="Y594" s="5">
        <v>6373028</v>
      </c>
      <c r="Z594" s="5">
        <v>7789661</v>
      </c>
      <c r="AA594" s="5">
        <v>10452618</v>
      </c>
      <c r="AB594" s="5">
        <v>14455552</v>
      </c>
      <c r="AC594" s="4"/>
      <c r="AD594" s="6">
        <v>45904.635578703703</v>
      </c>
      <c r="AE594" s="4" t="s">
        <v>33</v>
      </c>
    </row>
    <row r="595" spans="1:31" ht="140.25" x14ac:dyDescent="0.25">
      <c r="A595" s="4" t="s">
        <v>26</v>
      </c>
      <c r="B595" s="4" t="s">
        <v>11923</v>
      </c>
      <c r="C595" s="4" t="s">
        <v>2680</v>
      </c>
      <c r="D595" s="6">
        <v>22798</v>
      </c>
      <c r="E595" s="6"/>
      <c r="F595" s="4" t="s">
        <v>28</v>
      </c>
      <c r="G595" s="4" t="s">
        <v>29</v>
      </c>
      <c r="H595" s="4">
        <v>200</v>
      </c>
      <c r="I595" s="4" t="s">
        <v>2681</v>
      </c>
      <c r="J595" s="4" t="s">
        <v>805</v>
      </c>
      <c r="K595" s="4"/>
      <c r="L595" s="4" t="s">
        <v>9217</v>
      </c>
      <c r="M595" s="4" t="s">
        <v>2682</v>
      </c>
      <c r="N595" s="4" t="s">
        <v>2683</v>
      </c>
      <c r="O595" s="4"/>
      <c r="P595" s="5">
        <v>1959663</v>
      </c>
      <c r="Q595" s="5"/>
      <c r="R595" s="5"/>
      <c r="S595" s="5"/>
      <c r="T595" s="5">
        <v>7769528</v>
      </c>
      <c r="U595" s="5">
        <v>10003750</v>
      </c>
      <c r="V595" s="5">
        <v>13238051</v>
      </c>
      <c r="W595" s="5"/>
      <c r="X595" s="5"/>
      <c r="Y595" s="5"/>
      <c r="Z595" s="5">
        <v>7769528</v>
      </c>
      <c r="AA595" s="5">
        <v>10003750</v>
      </c>
      <c r="AB595" s="5">
        <v>13238051</v>
      </c>
      <c r="AC595" s="4" t="s">
        <v>2684</v>
      </c>
      <c r="AD595" s="6">
        <v>44048</v>
      </c>
      <c r="AE595" s="4" t="s">
        <v>33</v>
      </c>
    </row>
    <row r="596" spans="1:31" ht="165.75" x14ac:dyDescent="0.25">
      <c r="A596" s="4" t="s">
        <v>26</v>
      </c>
      <c r="B596" s="4" t="s">
        <v>11923</v>
      </c>
      <c r="C596" s="4" t="s">
        <v>2685</v>
      </c>
      <c r="D596" s="6">
        <v>32264</v>
      </c>
      <c r="E596" s="6">
        <v>44154</v>
      </c>
      <c r="F596" s="4" t="s">
        <v>176</v>
      </c>
      <c r="G596" s="4" t="s">
        <v>360</v>
      </c>
      <c r="H596" s="4">
        <v>253</v>
      </c>
      <c r="I596" s="4" t="s">
        <v>2686</v>
      </c>
      <c r="J596" s="4" t="s">
        <v>2687</v>
      </c>
      <c r="K596" s="4" t="s">
        <v>2688</v>
      </c>
      <c r="L596" s="4" t="s">
        <v>9379</v>
      </c>
      <c r="M596" s="4" t="s">
        <v>12342</v>
      </c>
      <c r="N596" s="4" t="s">
        <v>2689</v>
      </c>
      <c r="O596" s="4" t="s">
        <v>2690</v>
      </c>
      <c r="P596" s="5">
        <v>0</v>
      </c>
      <c r="Q596" s="5"/>
      <c r="R596" s="5"/>
      <c r="S596" s="5"/>
      <c r="T596" s="5">
        <v>3699000</v>
      </c>
      <c r="U596" s="5">
        <v>4309718</v>
      </c>
      <c r="V596" s="5">
        <v>5195276</v>
      </c>
      <c r="W596" s="5">
        <v>3990898</v>
      </c>
      <c r="X596" s="5">
        <v>4529399</v>
      </c>
      <c r="Y596" s="5">
        <v>5418384</v>
      </c>
      <c r="Z596" s="5">
        <v>7689898</v>
      </c>
      <c r="AA596" s="5">
        <v>8839117</v>
      </c>
      <c r="AB596" s="5">
        <v>10613660</v>
      </c>
      <c r="AC596" s="4"/>
      <c r="AD596" s="6">
        <v>45702.418020833298</v>
      </c>
      <c r="AE596" s="4" t="s">
        <v>33</v>
      </c>
    </row>
    <row r="597" spans="1:31" ht="178.5" x14ac:dyDescent="0.25">
      <c r="A597" s="4" t="s">
        <v>26</v>
      </c>
      <c r="B597" s="4" t="s">
        <v>11923</v>
      </c>
      <c r="C597" s="4" t="s">
        <v>2691</v>
      </c>
      <c r="D597" s="6">
        <v>29526</v>
      </c>
      <c r="E597" s="6"/>
      <c r="F597" s="4" t="s">
        <v>28</v>
      </c>
      <c r="G597" s="4" t="s">
        <v>71</v>
      </c>
      <c r="H597" s="4">
        <v>89</v>
      </c>
      <c r="I597" s="4" t="s">
        <v>2692</v>
      </c>
      <c r="J597" s="4" t="s">
        <v>677</v>
      </c>
      <c r="K597" s="4"/>
      <c r="L597" s="4" t="s">
        <v>9202</v>
      </c>
      <c r="M597" s="4" t="s">
        <v>2693</v>
      </c>
      <c r="N597" s="4" t="s">
        <v>2694</v>
      </c>
      <c r="O597" s="4"/>
      <c r="P597" s="5">
        <v>0</v>
      </c>
      <c r="Q597" s="5"/>
      <c r="R597" s="5"/>
      <c r="S597" s="5"/>
      <c r="T597" s="5">
        <v>5386205</v>
      </c>
      <c r="U597" s="5">
        <v>7270405</v>
      </c>
      <c r="V597" s="5">
        <v>9998377</v>
      </c>
      <c r="W597" s="5">
        <v>2295554</v>
      </c>
      <c r="X597" s="5">
        <v>2833524</v>
      </c>
      <c r="Y597" s="5">
        <v>3731751</v>
      </c>
      <c r="Z597" s="5">
        <v>7681759</v>
      </c>
      <c r="AA597" s="5">
        <v>10103929</v>
      </c>
      <c r="AB597" s="5">
        <v>13730128</v>
      </c>
      <c r="AC597" s="4"/>
      <c r="AD597" s="6">
        <v>44852.5783912037</v>
      </c>
      <c r="AE597" s="4" t="s">
        <v>33</v>
      </c>
    </row>
    <row r="598" spans="1:31" ht="229.5" x14ac:dyDescent="0.25">
      <c r="A598" s="4" t="s">
        <v>26</v>
      </c>
      <c r="B598" s="4" t="s">
        <v>11923</v>
      </c>
      <c r="C598" s="4" t="s">
        <v>2695</v>
      </c>
      <c r="D598" s="6">
        <v>34547</v>
      </c>
      <c r="E598" s="6">
        <v>44900</v>
      </c>
      <c r="F598" s="4" t="s">
        <v>176</v>
      </c>
      <c r="G598" s="4" t="s">
        <v>360</v>
      </c>
      <c r="H598" s="4">
        <v>266</v>
      </c>
      <c r="I598" s="4" t="s">
        <v>2696</v>
      </c>
      <c r="J598" s="4" t="s">
        <v>1134</v>
      </c>
      <c r="K598" s="4"/>
      <c r="L598" s="4" t="s">
        <v>9268</v>
      </c>
      <c r="M598" s="4" t="s">
        <v>2697</v>
      </c>
      <c r="N598" s="4" t="s">
        <v>2698</v>
      </c>
      <c r="O598" s="4"/>
      <c r="P598" s="5">
        <v>0</v>
      </c>
      <c r="Q598" s="5"/>
      <c r="R598" s="5"/>
      <c r="S598" s="5"/>
      <c r="T598" s="5">
        <v>4691443</v>
      </c>
      <c r="U598" s="5">
        <v>5808553</v>
      </c>
      <c r="V598" s="5">
        <v>7425704</v>
      </c>
      <c r="W598" s="5">
        <v>2984305</v>
      </c>
      <c r="X598" s="5">
        <v>3523337</v>
      </c>
      <c r="Y598" s="5">
        <v>4403080</v>
      </c>
      <c r="Z598" s="5">
        <v>7675748</v>
      </c>
      <c r="AA598" s="5">
        <v>9331890</v>
      </c>
      <c r="AB598" s="5">
        <v>11828784</v>
      </c>
      <c r="AC598" s="4"/>
      <c r="AD598" s="6">
        <v>44048</v>
      </c>
      <c r="AE598" s="4" t="s">
        <v>33</v>
      </c>
    </row>
    <row r="599" spans="1:31" ht="409.5" x14ac:dyDescent="0.25">
      <c r="A599" s="4" t="s">
        <v>26</v>
      </c>
      <c r="B599" s="4" t="s">
        <v>11923</v>
      </c>
      <c r="C599" s="4" t="s">
        <v>2699</v>
      </c>
      <c r="D599" s="6">
        <v>24654</v>
      </c>
      <c r="E599" s="6">
        <v>44592</v>
      </c>
      <c r="F599" s="4" t="s">
        <v>176</v>
      </c>
      <c r="G599" s="4" t="s">
        <v>360</v>
      </c>
      <c r="H599" s="4">
        <v>108</v>
      </c>
      <c r="I599" s="4" t="s">
        <v>2700</v>
      </c>
      <c r="J599" s="4" t="s">
        <v>2701</v>
      </c>
      <c r="K599" s="4" t="s">
        <v>2702</v>
      </c>
      <c r="L599" s="4" t="s">
        <v>9162</v>
      </c>
      <c r="M599" s="4" t="s">
        <v>2703</v>
      </c>
      <c r="N599" s="4" t="s">
        <v>2704</v>
      </c>
      <c r="O599" s="4" t="s">
        <v>2705</v>
      </c>
      <c r="P599" s="5">
        <v>0</v>
      </c>
      <c r="Q599" s="5"/>
      <c r="R599" s="5"/>
      <c r="S599" s="5"/>
      <c r="T599" s="5">
        <v>1301040</v>
      </c>
      <c r="U599" s="5">
        <v>1785160</v>
      </c>
      <c r="V599" s="5">
        <v>2487820</v>
      </c>
      <c r="W599" s="5">
        <v>6349283</v>
      </c>
      <c r="X599" s="5">
        <v>7964785</v>
      </c>
      <c r="Y599" s="5">
        <v>10631740</v>
      </c>
      <c r="Z599" s="5">
        <v>7650323</v>
      </c>
      <c r="AA599" s="5">
        <v>9749945</v>
      </c>
      <c r="AB599" s="5">
        <v>13119560</v>
      </c>
      <c r="AC599" s="4"/>
      <c r="AD599" s="6">
        <v>45327.545937499999</v>
      </c>
      <c r="AE599" s="4" t="s">
        <v>33</v>
      </c>
    </row>
    <row r="600" spans="1:31" ht="293.25" x14ac:dyDescent="0.25">
      <c r="A600" s="4" t="s">
        <v>26</v>
      </c>
      <c r="B600" s="4" t="s">
        <v>11923</v>
      </c>
      <c r="C600" s="4" t="s">
        <v>2216</v>
      </c>
      <c r="D600" s="6">
        <v>25965</v>
      </c>
      <c r="E600" s="6">
        <v>43773</v>
      </c>
      <c r="F600" s="4" t="s">
        <v>176</v>
      </c>
      <c r="G600" s="4" t="s">
        <v>360</v>
      </c>
      <c r="H600" s="4">
        <v>223</v>
      </c>
      <c r="I600" s="4" t="s">
        <v>2217</v>
      </c>
      <c r="J600" s="4" t="s">
        <v>2218</v>
      </c>
      <c r="K600" s="4" t="s">
        <v>2219</v>
      </c>
      <c r="L600" s="4" t="s">
        <v>9206</v>
      </c>
      <c r="M600" s="4" t="s">
        <v>12343</v>
      </c>
      <c r="N600" s="4" t="s">
        <v>2220</v>
      </c>
      <c r="O600" s="4" t="s">
        <v>2221</v>
      </c>
      <c r="P600" s="5">
        <v>0</v>
      </c>
      <c r="Q600" s="5">
        <v>1144076</v>
      </c>
      <c r="R600" s="5">
        <v>1720483</v>
      </c>
      <c r="S600" s="5">
        <v>2556479</v>
      </c>
      <c r="T600" s="5">
        <v>843174</v>
      </c>
      <c r="U600" s="5">
        <v>988410</v>
      </c>
      <c r="V600" s="5">
        <v>1199208</v>
      </c>
      <c r="W600" s="5">
        <v>5605940</v>
      </c>
      <c r="X600" s="5">
        <v>6684004</v>
      </c>
      <c r="Y600" s="5">
        <v>8443490</v>
      </c>
      <c r="Z600" s="5">
        <v>7593190</v>
      </c>
      <c r="AA600" s="5">
        <v>9392897</v>
      </c>
      <c r="AB600" s="5">
        <v>12199177</v>
      </c>
      <c r="AC600" s="4"/>
      <c r="AD600" s="6">
        <v>45866.401111111103</v>
      </c>
      <c r="AE600" s="4" t="s">
        <v>33</v>
      </c>
    </row>
    <row r="601" spans="1:31" ht="63.75" x14ac:dyDescent="0.25">
      <c r="A601" s="4" t="s">
        <v>26</v>
      </c>
      <c r="B601" s="4" t="s">
        <v>1037</v>
      </c>
      <c r="C601" s="4" t="s">
        <v>2706</v>
      </c>
      <c r="D601" s="6">
        <v>41801</v>
      </c>
      <c r="E601" s="6">
        <v>45440.438368055598</v>
      </c>
      <c r="F601" s="4" t="s">
        <v>176</v>
      </c>
      <c r="G601" s="4" t="s">
        <v>3510</v>
      </c>
      <c r="H601" s="4">
        <v>4593</v>
      </c>
      <c r="I601" s="4" t="s">
        <v>2092</v>
      </c>
      <c r="J601" s="4" t="s">
        <v>2707</v>
      </c>
      <c r="K601" s="4"/>
      <c r="L601" s="4" t="s">
        <v>9380</v>
      </c>
      <c r="M601" s="4" t="s">
        <v>2708</v>
      </c>
      <c r="N601" s="4" t="s">
        <v>12344</v>
      </c>
      <c r="O601" s="4"/>
      <c r="P601" s="5">
        <v>7861705</v>
      </c>
      <c r="Q601" s="5">
        <v>1172253</v>
      </c>
      <c r="R601" s="5">
        <v>1304276</v>
      </c>
      <c r="S601" s="5">
        <v>1495282</v>
      </c>
      <c r="T601" s="5"/>
      <c r="U601" s="5"/>
      <c r="V601" s="5"/>
      <c r="W601" s="5">
        <v>6385499</v>
      </c>
      <c r="X601" s="5">
        <v>6923469</v>
      </c>
      <c r="Y601" s="5">
        <v>7821696</v>
      </c>
      <c r="Z601" s="5">
        <v>7557752</v>
      </c>
      <c r="AA601" s="5">
        <v>8227745</v>
      </c>
      <c r="AB601" s="5">
        <v>9316978</v>
      </c>
      <c r="AC601" s="4" t="s">
        <v>12345</v>
      </c>
      <c r="AD601" s="6">
        <v>45250.604212963</v>
      </c>
      <c r="AE601" s="4" t="s">
        <v>33</v>
      </c>
    </row>
    <row r="602" spans="1:31" ht="25.5" x14ac:dyDescent="0.25">
      <c r="A602" s="4" t="s">
        <v>26</v>
      </c>
      <c r="B602" s="4" t="s">
        <v>1037</v>
      </c>
      <c r="C602" s="4" t="s">
        <v>2709</v>
      </c>
      <c r="D602" s="6">
        <v>37043</v>
      </c>
      <c r="E602" s="6"/>
      <c r="F602" s="4" t="s">
        <v>28</v>
      </c>
      <c r="G602" s="4" t="s">
        <v>1039</v>
      </c>
      <c r="H602" s="4">
        <v>2624</v>
      </c>
      <c r="I602" s="4" t="s">
        <v>2710</v>
      </c>
      <c r="J602" s="4" t="s">
        <v>2711</v>
      </c>
      <c r="K602" s="4"/>
      <c r="L602" s="4" t="s">
        <v>9381</v>
      </c>
      <c r="M602" s="4" t="s">
        <v>2712</v>
      </c>
      <c r="N602" s="4" t="s">
        <v>2713</v>
      </c>
      <c r="O602" s="4"/>
      <c r="P602" s="5">
        <v>0</v>
      </c>
      <c r="Q602" s="5">
        <v>7545664</v>
      </c>
      <c r="R602" s="5">
        <v>7677687</v>
      </c>
      <c r="S602" s="5">
        <v>7868694</v>
      </c>
      <c r="T602" s="5"/>
      <c r="U602" s="5"/>
      <c r="V602" s="5"/>
      <c r="W602" s="5"/>
      <c r="X602" s="5"/>
      <c r="Y602" s="5"/>
      <c r="Z602" s="5">
        <v>7545664</v>
      </c>
      <c r="AA602" s="5">
        <v>7677687</v>
      </c>
      <c r="AB602" s="5">
        <v>7868694</v>
      </c>
      <c r="AC602" s="4"/>
      <c r="AD602" s="6">
        <v>45250.604212963</v>
      </c>
      <c r="AE602" s="4" t="s">
        <v>33</v>
      </c>
    </row>
    <row r="603" spans="1:31" ht="382.5" x14ac:dyDescent="0.25">
      <c r="A603" s="4" t="s">
        <v>26</v>
      </c>
      <c r="B603" s="4" t="s">
        <v>11923</v>
      </c>
      <c r="C603" s="4" t="s">
        <v>2726</v>
      </c>
      <c r="D603" s="6">
        <v>27576</v>
      </c>
      <c r="E603" s="6"/>
      <c r="F603" s="4" t="s">
        <v>28</v>
      </c>
      <c r="G603" s="4" t="s">
        <v>29</v>
      </c>
      <c r="H603" s="4">
        <v>79</v>
      </c>
      <c r="I603" s="4" t="s">
        <v>2727</v>
      </c>
      <c r="J603" s="4" t="s">
        <v>779</v>
      </c>
      <c r="K603" s="4" t="s">
        <v>2728</v>
      </c>
      <c r="L603" s="4" t="s">
        <v>9209</v>
      </c>
      <c r="M603" s="4" t="s">
        <v>12346</v>
      </c>
      <c r="N603" s="4" t="s">
        <v>2729</v>
      </c>
      <c r="O603" s="4" t="s">
        <v>2730</v>
      </c>
      <c r="P603" s="5">
        <v>0</v>
      </c>
      <c r="Q603" s="5">
        <v>657064</v>
      </c>
      <c r="R603" s="5">
        <v>1053132</v>
      </c>
      <c r="S603" s="5">
        <v>1626151</v>
      </c>
      <c r="T603" s="5">
        <v>4379636</v>
      </c>
      <c r="U603" s="5">
        <v>6662271</v>
      </c>
      <c r="V603" s="5">
        <v>9966838</v>
      </c>
      <c r="W603" s="5">
        <v>2502739</v>
      </c>
      <c r="X603" s="5">
        <v>3403550</v>
      </c>
      <c r="Y603" s="5">
        <v>4919986</v>
      </c>
      <c r="Z603" s="5">
        <v>7539439</v>
      </c>
      <c r="AA603" s="5">
        <v>11118953</v>
      </c>
      <c r="AB603" s="5">
        <v>16512975</v>
      </c>
      <c r="AC603" s="4"/>
      <c r="AD603" s="6">
        <v>45896.715208333299</v>
      </c>
      <c r="AE603" s="4" t="s">
        <v>33</v>
      </c>
    </row>
    <row r="604" spans="1:31" ht="242.25" x14ac:dyDescent="0.25">
      <c r="A604" s="4" t="s">
        <v>26</v>
      </c>
      <c r="B604" s="4" t="s">
        <v>11923</v>
      </c>
      <c r="C604" s="4" t="s">
        <v>2714</v>
      </c>
      <c r="D604" s="6">
        <v>25965</v>
      </c>
      <c r="E604" s="6">
        <v>41831</v>
      </c>
      <c r="F604" s="4" t="s">
        <v>176</v>
      </c>
      <c r="G604" s="4" t="s">
        <v>360</v>
      </c>
      <c r="H604" s="4">
        <v>194</v>
      </c>
      <c r="I604" s="4" t="s">
        <v>2715</v>
      </c>
      <c r="J604" s="4" t="s">
        <v>2716</v>
      </c>
      <c r="K604" s="4"/>
      <c r="L604" s="4" t="s">
        <v>9382</v>
      </c>
      <c r="M604" s="4" t="s">
        <v>12347</v>
      </c>
      <c r="N604" s="4" t="s">
        <v>2717</v>
      </c>
      <c r="O604" s="4"/>
      <c r="P604" s="5">
        <v>0</v>
      </c>
      <c r="Q604" s="5"/>
      <c r="R604" s="5"/>
      <c r="S604" s="5"/>
      <c r="T604" s="5">
        <v>3565350</v>
      </c>
      <c r="U604" s="5">
        <v>4291530</v>
      </c>
      <c r="V604" s="5">
        <v>5345520</v>
      </c>
      <c r="W604" s="5">
        <v>3963610</v>
      </c>
      <c r="X604" s="5">
        <v>4501580</v>
      </c>
      <c r="Y604" s="5">
        <v>5399807</v>
      </c>
      <c r="Z604" s="5">
        <v>7528960</v>
      </c>
      <c r="AA604" s="5">
        <v>8793110</v>
      </c>
      <c r="AB604" s="5">
        <v>10745327</v>
      </c>
      <c r="AC604" s="4"/>
      <c r="AD604" s="6">
        <v>45475.397731481498</v>
      </c>
      <c r="AE604" s="4" t="s">
        <v>33</v>
      </c>
    </row>
    <row r="605" spans="1:31" ht="409.5" x14ac:dyDescent="0.25">
      <c r="A605" s="4" t="s">
        <v>26</v>
      </c>
      <c r="B605" s="4" t="s">
        <v>11923</v>
      </c>
      <c r="C605" s="4" t="s">
        <v>2309</v>
      </c>
      <c r="D605" s="6">
        <v>34486</v>
      </c>
      <c r="E605" s="6"/>
      <c r="F605" s="4" t="s">
        <v>28</v>
      </c>
      <c r="G605" s="4" t="s">
        <v>71</v>
      </c>
      <c r="H605" s="4">
        <v>335</v>
      </c>
      <c r="I605" s="4" t="s">
        <v>2310</v>
      </c>
      <c r="J605" s="4" t="s">
        <v>93</v>
      </c>
      <c r="K605" s="4" t="s">
        <v>2311</v>
      </c>
      <c r="L605" s="4" t="s">
        <v>9176</v>
      </c>
      <c r="M605" s="4" t="s">
        <v>12348</v>
      </c>
      <c r="N605" s="4" t="s">
        <v>2312</v>
      </c>
      <c r="O605" s="4" t="s">
        <v>2313</v>
      </c>
      <c r="P605" s="5">
        <v>0</v>
      </c>
      <c r="Q605" s="5"/>
      <c r="R605" s="5"/>
      <c r="S605" s="5"/>
      <c r="T605" s="5">
        <v>3593139</v>
      </c>
      <c r="U605" s="5">
        <v>4185219</v>
      </c>
      <c r="V605" s="5">
        <v>5042878</v>
      </c>
      <c r="W605" s="5">
        <v>3902843</v>
      </c>
      <c r="X605" s="5">
        <v>4530295</v>
      </c>
      <c r="Y605" s="5">
        <v>5633102</v>
      </c>
      <c r="Z605" s="5">
        <v>7495982</v>
      </c>
      <c r="AA605" s="5">
        <v>8715514</v>
      </c>
      <c r="AB605" s="5">
        <v>10675980</v>
      </c>
      <c r="AC605" s="4"/>
      <c r="AD605" s="6">
        <v>45894.615081018499</v>
      </c>
      <c r="AE605" s="4" t="s">
        <v>33</v>
      </c>
    </row>
    <row r="606" spans="1:31" ht="25.5" x14ac:dyDescent="0.25">
      <c r="A606" s="4" t="s">
        <v>26</v>
      </c>
      <c r="B606" s="4" t="s">
        <v>609</v>
      </c>
      <c r="C606" s="4" t="s">
        <v>2722</v>
      </c>
      <c r="D606" s="6">
        <v>45645</v>
      </c>
      <c r="E606" s="6"/>
      <c r="F606" s="4" t="s">
        <v>28</v>
      </c>
      <c r="G606" s="4" t="s">
        <v>611</v>
      </c>
      <c r="H606" s="4">
        <v>561</v>
      </c>
      <c r="I606" s="4" t="s">
        <v>2723</v>
      </c>
      <c r="J606" s="4" t="s">
        <v>382</v>
      </c>
      <c r="K606" s="4"/>
      <c r="L606" s="4" t="s">
        <v>9177</v>
      </c>
      <c r="M606" s="4" t="s">
        <v>2724</v>
      </c>
      <c r="N606" s="4"/>
      <c r="O606" s="4"/>
      <c r="P606" s="5">
        <v>7552368</v>
      </c>
      <c r="Q606" s="5"/>
      <c r="R606" s="5"/>
      <c r="S606" s="5"/>
      <c r="T606" s="5"/>
      <c r="U606" s="5"/>
      <c r="V606" s="5"/>
      <c r="W606" s="5">
        <v>7491666</v>
      </c>
      <c r="X606" s="5">
        <v>7552368</v>
      </c>
      <c r="Y606" s="5">
        <v>7655210</v>
      </c>
      <c r="Z606" s="5">
        <v>7491666</v>
      </c>
      <c r="AA606" s="5">
        <v>7552368</v>
      </c>
      <c r="AB606" s="5">
        <v>7655210</v>
      </c>
      <c r="AC606" s="4" t="s">
        <v>2725</v>
      </c>
      <c r="AD606" s="6">
        <v>44718.361064814802</v>
      </c>
      <c r="AE606" s="4" t="s">
        <v>33</v>
      </c>
    </row>
    <row r="607" spans="1:31" ht="38.25" x14ac:dyDescent="0.25">
      <c r="A607" s="4" t="s">
        <v>26</v>
      </c>
      <c r="B607" s="4" t="s">
        <v>609</v>
      </c>
      <c r="C607" s="4" t="s">
        <v>2736</v>
      </c>
      <c r="D607" s="6">
        <v>43437</v>
      </c>
      <c r="E607" s="6">
        <v>44894</v>
      </c>
      <c r="F607" s="4" t="s">
        <v>176</v>
      </c>
      <c r="G607" s="4" t="s">
        <v>611</v>
      </c>
      <c r="H607" s="4">
        <v>440</v>
      </c>
      <c r="I607" s="4" t="s">
        <v>2737</v>
      </c>
      <c r="J607" s="4" t="s">
        <v>2089</v>
      </c>
      <c r="K607" s="4"/>
      <c r="L607" s="4" t="s">
        <v>9323</v>
      </c>
      <c r="M607" s="4" t="s">
        <v>2738</v>
      </c>
      <c r="N607" s="4"/>
      <c r="O607" s="4"/>
      <c r="P607" s="5">
        <v>7506313</v>
      </c>
      <c r="Q607" s="5"/>
      <c r="R607" s="5"/>
      <c r="S607" s="5"/>
      <c r="T607" s="5"/>
      <c r="U607" s="5"/>
      <c r="V607" s="5"/>
      <c r="W607" s="5">
        <v>7380562</v>
      </c>
      <c r="X607" s="5">
        <v>7441265</v>
      </c>
      <c r="Y607" s="5">
        <v>7544106</v>
      </c>
      <c r="Z607" s="5">
        <v>7380562</v>
      </c>
      <c r="AA607" s="5">
        <v>7441265</v>
      </c>
      <c r="AB607" s="5">
        <v>7544106</v>
      </c>
      <c r="AC607" s="4" t="s">
        <v>12349</v>
      </c>
      <c r="AD607" s="6">
        <v>44048</v>
      </c>
      <c r="AE607" s="4" t="s">
        <v>33</v>
      </c>
    </row>
    <row r="608" spans="1:31" ht="89.25" x14ac:dyDescent="0.25">
      <c r="A608" s="4" t="s">
        <v>26</v>
      </c>
      <c r="B608" s="4" t="s">
        <v>11923</v>
      </c>
      <c r="C608" s="4" t="s">
        <v>2744</v>
      </c>
      <c r="D608" s="6">
        <v>25569</v>
      </c>
      <c r="E608" s="6">
        <v>44237</v>
      </c>
      <c r="F608" s="4" t="s">
        <v>176</v>
      </c>
      <c r="G608" s="4" t="s">
        <v>1086</v>
      </c>
      <c r="H608" s="4">
        <v>167</v>
      </c>
      <c r="I608" s="4" t="s">
        <v>2745</v>
      </c>
      <c r="J608" s="4" t="s">
        <v>201</v>
      </c>
      <c r="K608" s="4" t="s">
        <v>202</v>
      </c>
      <c r="L608" s="4" t="s">
        <v>9162</v>
      </c>
      <c r="M608" s="4" t="s">
        <v>2746</v>
      </c>
      <c r="N608" s="4" t="s">
        <v>2747</v>
      </c>
      <c r="O608" s="4" t="s">
        <v>2748</v>
      </c>
      <c r="P608" s="5">
        <v>0</v>
      </c>
      <c r="Q608" s="5"/>
      <c r="R608" s="5"/>
      <c r="S608" s="5"/>
      <c r="T608" s="5">
        <v>206415</v>
      </c>
      <c r="U608" s="5">
        <v>254827</v>
      </c>
      <c r="V608" s="5">
        <v>325093</v>
      </c>
      <c r="W608" s="5">
        <v>7061114</v>
      </c>
      <c r="X608" s="5">
        <v>8137054</v>
      </c>
      <c r="Y608" s="5">
        <v>9933508</v>
      </c>
      <c r="Z608" s="5">
        <v>7267529</v>
      </c>
      <c r="AA608" s="5">
        <v>8391881</v>
      </c>
      <c r="AB608" s="5">
        <v>10258601</v>
      </c>
      <c r="AC608" s="4"/>
      <c r="AD608" s="6">
        <v>44048</v>
      </c>
      <c r="AE608" s="4" t="s">
        <v>33</v>
      </c>
    </row>
    <row r="609" spans="1:31" ht="216.75" x14ac:dyDescent="0.25">
      <c r="A609" s="4" t="s">
        <v>26</v>
      </c>
      <c r="B609" s="4" t="s">
        <v>11923</v>
      </c>
      <c r="C609" s="4" t="s">
        <v>2718</v>
      </c>
      <c r="D609" s="6">
        <v>22798</v>
      </c>
      <c r="E609" s="6">
        <v>44408</v>
      </c>
      <c r="F609" s="4" t="s">
        <v>176</v>
      </c>
      <c r="G609" s="4" t="s">
        <v>360</v>
      </c>
      <c r="H609" s="4">
        <v>79</v>
      </c>
      <c r="I609" s="4" t="s">
        <v>2719</v>
      </c>
      <c r="J609" s="4" t="s">
        <v>201</v>
      </c>
      <c r="K609" s="4" t="s">
        <v>202</v>
      </c>
      <c r="L609" s="4" t="s">
        <v>9162</v>
      </c>
      <c r="M609" s="4" t="s">
        <v>12350</v>
      </c>
      <c r="N609" s="4" t="s">
        <v>2720</v>
      </c>
      <c r="O609" s="4" t="s">
        <v>2721</v>
      </c>
      <c r="P609" s="5">
        <v>0</v>
      </c>
      <c r="Q609" s="5"/>
      <c r="R609" s="5"/>
      <c r="S609" s="5"/>
      <c r="T609" s="5">
        <v>1679894</v>
      </c>
      <c r="U609" s="5">
        <v>2387436</v>
      </c>
      <c r="V609" s="5">
        <v>3413526</v>
      </c>
      <c r="W609" s="5">
        <v>5560974</v>
      </c>
      <c r="X609" s="5">
        <v>6950109</v>
      </c>
      <c r="Y609" s="5">
        <v>9307209</v>
      </c>
      <c r="Z609" s="5">
        <v>7240868</v>
      </c>
      <c r="AA609" s="5">
        <v>9337545</v>
      </c>
      <c r="AB609" s="5">
        <v>12720735</v>
      </c>
      <c r="AC609" s="4"/>
      <c r="AD609" s="6">
        <v>45264.452789351897</v>
      </c>
      <c r="AE609" s="4" t="s">
        <v>33</v>
      </c>
    </row>
    <row r="610" spans="1:31" ht="409.5" x14ac:dyDescent="0.25">
      <c r="A610" s="4" t="s">
        <v>26</v>
      </c>
      <c r="B610" s="4" t="s">
        <v>11923</v>
      </c>
      <c r="C610" s="4" t="s">
        <v>2755</v>
      </c>
      <c r="D610" s="6">
        <v>33817</v>
      </c>
      <c r="E610" s="6"/>
      <c r="F610" s="4" t="s">
        <v>28</v>
      </c>
      <c r="G610" s="4" t="s">
        <v>71</v>
      </c>
      <c r="H610" s="4">
        <v>505</v>
      </c>
      <c r="I610" s="4" t="s">
        <v>2756</v>
      </c>
      <c r="J610" s="4" t="s">
        <v>805</v>
      </c>
      <c r="K610" s="4" t="s">
        <v>2757</v>
      </c>
      <c r="L610" s="4" t="s">
        <v>9383</v>
      </c>
      <c r="M610" s="4" t="s">
        <v>9384</v>
      </c>
      <c r="N610" s="4" t="s">
        <v>2758</v>
      </c>
      <c r="O610" s="4" t="s">
        <v>2759</v>
      </c>
      <c r="P610" s="5">
        <v>448732</v>
      </c>
      <c r="Q610" s="5">
        <v>659741</v>
      </c>
      <c r="R610" s="5">
        <v>923786</v>
      </c>
      <c r="S610" s="5">
        <v>1305799</v>
      </c>
      <c r="T610" s="5">
        <v>4179276</v>
      </c>
      <c r="U610" s="5">
        <v>4897954</v>
      </c>
      <c r="V610" s="5">
        <v>5938510</v>
      </c>
      <c r="W610" s="5">
        <v>2293305</v>
      </c>
      <c r="X610" s="5">
        <v>2655615</v>
      </c>
      <c r="Y610" s="5">
        <v>3283066</v>
      </c>
      <c r="Z610" s="5">
        <v>7132322</v>
      </c>
      <c r="AA610" s="5">
        <v>8477355</v>
      </c>
      <c r="AB610" s="5">
        <v>10527375</v>
      </c>
      <c r="AC610" s="4" t="s">
        <v>12351</v>
      </c>
      <c r="AD610" s="6">
        <v>45740.332407407397</v>
      </c>
      <c r="AE610" s="4" t="s">
        <v>33</v>
      </c>
    </row>
    <row r="611" spans="1:31" ht="229.5" x14ac:dyDescent="0.25">
      <c r="A611" s="4" t="s">
        <v>26</v>
      </c>
      <c r="B611" s="4" t="s">
        <v>11923</v>
      </c>
      <c r="C611" s="4" t="s">
        <v>2847</v>
      </c>
      <c r="D611" s="6">
        <v>32629</v>
      </c>
      <c r="E611" s="6"/>
      <c r="F611" s="4" t="s">
        <v>28</v>
      </c>
      <c r="G611" s="4" t="s">
        <v>71</v>
      </c>
      <c r="H611" s="4">
        <v>259</v>
      </c>
      <c r="I611" s="4" t="s">
        <v>2848</v>
      </c>
      <c r="J611" s="4" t="s">
        <v>805</v>
      </c>
      <c r="K611" s="4" t="s">
        <v>2849</v>
      </c>
      <c r="L611" s="4" t="s">
        <v>9217</v>
      </c>
      <c r="M611" s="4" t="s">
        <v>12352</v>
      </c>
      <c r="N611" s="4" t="s">
        <v>2850</v>
      </c>
      <c r="O611" s="4" t="s">
        <v>2851</v>
      </c>
      <c r="P611" s="5">
        <v>0</v>
      </c>
      <c r="Q611" s="5">
        <v>368994</v>
      </c>
      <c r="R611" s="5">
        <v>501016</v>
      </c>
      <c r="S611" s="5">
        <v>692023</v>
      </c>
      <c r="T611" s="5">
        <v>3490964</v>
      </c>
      <c r="U611" s="5">
        <v>4384652</v>
      </c>
      <c r="V611" s="5">
        <v>5678372</v>
      </c>
      <c r="W611" s="5">
        <v>3212269</v>
      </c>
      <c r="X611" s="5">
        <v>3751301</v>
      </c>
      <c r="Y611" s="5">
        <v>4631044</v>
      </c>
      <c r="Z611" s="5">
        <v>7072227</v>
      </c>
      <c r="AA611" s="5">
        <v>8636969</v>
      </c>
      <c r="AB611" s="5">
        <v>11001439</v>
      </c>
      <c r="AC611" s="4"/>
      <c r="AD611" s="6">
        <v>45852.4006828704</v>
      </c>
      <c r="AE611" s="4" t="s">
        <v>33</v>
      </c>
    </row>
    <row r="612" spans="1:31" ht="63.75" x14ac:dyDescent="0.25">
      <c r="A612" s="4" t="s">
        <v>26</v>
      </c>
      <c r="B612" s="4" t="s">
        <v>1037</v>
      </c>
      <c r="C612" s="4" t="s">
        <v>2760</v>
      </c>
      <c r="D612" s="6">
        <v>41092</v>
      </c>
      <c r="E612" s="6"/>
      <c r="F612" s="4" t="s">
        <v>28</v>
      </c>
      <c r="G612" s="4" t="s">
        <v>1039</v>
      </c>
      <c r="H612" s="4">
        <v>10005</v>
      </c>
      <c r="I612" s="4" t="s">
        <v>88</v>
      </c>
      <c r="J612" s="4" t="s">
        <v>1445</v>
      </c>
      <c r="K612" s="4"/>
      <c r="L612" s="4" t="s">
        <v>9262</v>
      </c>
      <c r="M612" s="4" t="s">
        <v>2761</v>
      </c>
      <c r="N612" s="4" t="s">
        <v>2762</v>
      </c>
      <c r="O612" s="4"/>
      <c r="P612" s="5">
        <v>0</v>
      </c>
      <c r="Q612" s="5">
        <v>2747220</v>
      </c>
      <c r="R612" s="5">
        <v>2879243</v>
      </c>
      <c r="S612" s="5">
        <v>3070249</v>
      </c>
      <c r="T612" s="5"/>
      <c r="U612" s="5"/>
      <c r="V612" s="5"/>
      <c r="W612" s="5">
        <v>4321003</v>
      </c>
      <c r="X612" s="5">
        <v>4860035</v>
      </c>
      <c r="Y612" s="5">
        <v>5739778</v>
      </c>
      <c r="Z612" s="5">
        <v>7068223</v>
      </c>
      <c r="AA612" s="5">
        <v>7739278</v>
      </c>
      <c r="AB612" s="5">
        <v>8810027</v>
      </c>
      <c r="AC612" s="4"/>
      <c r="AD612" s="6">
        <v>44833.603506944397</v>
      </c>
      <c r="AE612" s="4" t="s">
        <v>33</v>
      </c>
    </row>
    <row r="613" spans="1:31" ht="357" x14ac:dyDescent="0.25">
      <c r="A613" s="4" t="s">
        <v>26</v>
      </c>
      <c r="B613" s="4" t="s">
        <v>11923</v>
      </c>
      <c r="C613" s="4" t="s">
        <v>2763</v>
      </c>
      <c r="D613" s="6">
        <v>17278</v>
      </c>
      <c r="E613" s="6"/>
      <c r="F613" s="4" t="s">
        <v>28</v>
      </c>
      <c r="G613" s="4" t="s">
        <v>29</v>
      </c>
      <c r="H613" s="4">
        <v>49</v>
      </c>
      <c r="I613" s="4" t="s">
        <v>2764</v>
      </c>
      <c r="J613" s="4" t="s">
        <v>779</v>
      </c>
      <c r="K613" s="4" t="s">
        <v>2131</v>
      </c>
      <c r="L613" s="4" t="s">
        <v>9209</v>
      </c>
      <c r="M613" s="4" t="s">
        <v>2765</v>
      </c>
      <c r="N613" s="4" t="s">
        <v>2766</v>
      </c>
      <c r="O613" s="4" t="s">
        <v>2767</v>
      </c>
      <c r="P613" s="5">
        <v>740713</v>
      </c>
      <c r="Q613" s="5">
        <v>582778</v>
      </c>
      <c r="R613" s="5">
        <v>1110870</v>
      </c>
      <c r="S613" s="5">
        <v>1874896</v>
      </c>
      <c r="T613" s="5">
        <v>5463656</v>
      </c>
      <c r="U613" s="5">
        <v>8260182</v>
      </c>
      <c r="V613" s="5">
        <v>12309775</v>
      </c>
      <c r="W613" s="5">
        <v>1015525</v>
      </c>
      <c r="X613" s="5">
        <v>1554557</v>
      </c>
      <c r="Y613" s="5">
        <v>2434300</v>
      </c>
      <c r="Z613" s="5">
        <v>7061959</v>
      </c>
      <c r="AA613" s="5">
        <v>10925609</v>
      </c>
      <c r="AB613" s="5">
        <v>16618971</v>
      </c>
      <c r="AC613" s="4" t="s">
        <v>12353</v>
      </c>
      <c r="AD613" s="6">
        <v>45551.408125000002</v>
      </c>
      <c r="AE613" s="4" t="s">
        <v>33</v>
      </c>
    </row>
    <row r="614" spans="1:31" ht="280.5" x14ac:dyDescent="0.25">
      <c r="A614" s="4" t="s">
        <v>26</v>
      </c>
      <c r="B614" s="4" t="s">
        <v>11923</v>
      </c>
      <c r="C614" s="4" t="s">
        <v>2781</v>
      </c>
      <c r="D614" s="6">
        <v>34455</v>
      </c>
      <c r="E614" s="6"/>
      <c r="F614" s="4" t="s">
        <v>28</v>
      </c>
      <c r="G614" s="4" t="s">
        <v>71</v>
      </c>
      <c r="H614" s="4">
        <v>315</v>
      </c>
      <c r="I614" s="4" t="s">
        <v>2782</v>
      </c>
      <c r="J614" s="4" t="s">
        <v>2783</v>
      </c>
      <c r="K614" s="4" t="s">
        <v>2784</v>
      </c>
      <c r="L614" s="4" t="s">
        <v>9217</v>
      </c>
      <c r="M614" s="4" t="s">
        <v>2785</v>
      </c>
      <c r="N614" s="4" t="s">
        <v>2786</v>
      </c>
      <c r="O614" s="4" t="s">
        <v>2787</v>
      </c>
      <c r="P614" s="5">
        <v>0</v>
      </c>
      <c r="Q614" s="5">
        <v>847570</v>
      </c>
      <c r="R614" s="5">
        <v>1333808</v>
      </c>
      <c r="S614" s="5">
        <v>2038316</v>
      </c>
      <c r="T614" s="5">
        <v>1839807</v>
      </c>
      <c r="U614" s="5">
        <v>2286651</v>
      </c>
      <c r="V614" s="5">
        <v>2933511</v>
      </c>
      <c r="W614" s="5">
        <v>4274193</v>
      </c>
      <c r="X614" s="5">
        <v>4998813</v>
      </c>
      <c r="Y614" s="5">
        <v>6253715</v>
      </c>
      <c r="Z614" s="5">
        <v>6961570</v>
      </c>
      <c r="AA614" s="5">
        <v>8619272</v>
      </c>
      <c r="AB614" s="5">
        <v>11225542</v>
      </c>
      <c r="AC614" s="4"/>
      <c r="AD614" s="6">
        <v>44833.603506944397</v>
      </c>
      <c r="AE614" s="4" t="s">
        <v>33</v>
      </c>
    </row>
    <row r="615" spans="1:31" ht="63.75" x14ac:dyDescent="0.25">
      <c r="A615" s="4" t="s">
        <v>26</v>
      </c>
      <c r="B615" s="4" t="s">
        <v>1037</v>
      </c>
      <c r="C615" s="4" t="s">
        <v>2788</v>
      </c>
      <c r="D615" s="6">
        <v>43090</v>
      </c>
      <c r="E615" s="6"/>
      <c r="F615" s="4" t="s">
        <v>28</v>
      </c>
      <c r="G615" s="4" t="s">
        <v>1039</v>
      </c>
      <c r="H615" s="4">
        <v>23435</v>
      </c>
      <c r="I615" s="4" t="s">
        <v>2789</v>
      </c>
      <c r="J615" s="4" t="s">
        <v>2733</v>
      </c>
      <c r="K615" s="4"/>
      <c r="L615" s="4" t="s">
        <v>9147</v>
      </c>
      <c r="M615" s="4" t="s">
        <v>2790</v>
      </c>
      <c r="N615" s="4" t="s">
        <v>2791</v>
      </c>
      <c r="O615" s="4"/>
      <c r="P615" s="5">
        <v>0</v>
      </c>
      <c r="Q615" s="5">
        <v>6939584</v>
      </c>
      <c r="R615" s="5">
        <v>7161776</v>
      </c>
      <c r="S615" s="5">
        <v>7484271</v>
      </c>
      <c r="T615" s="5"/>
      <c r="U615" s="5"/>
      <c r="V615" s="5"/>
      <c r="W615" s="5"/>
      <c r="X615" s="5"/>
      <c r="Y615" s="5"/>
      <c r="Z615" s="5">
        <v>6939584</v>
      </c>
      <c r="AA615" s="5">
        <v>7161776</v>
      </c>
      <c r="AB615" s="5">
        <v>7484271</v>
      </c>
      <c r="AC615" s="4"/>
      <c r="AD615" s="6">
        <v>44833.603506944397</v>
      </c>
      <c r="AE615" s="4" t="s">
        <v>33</v>
      </c>
    </row>
    <row r="616" spans="1:31" ht="140.25" x14ac:dyDescent="0.25">
      <c r="A616" s="4" t="s">
        <v>26</v>
      </c>
      <c r="B616" s="4" t="s">
        <v>11923</v>
      </c>
      <c r="C616" s="4" t="s">
        <v>2792</v>
      </c>
      <c r="D616" s="6">
        <v>31291</v>
      </c>
      <c r="E616" s="6">
        <v>44045</v>
      </c>
      <c r="F616" s="4" t="s">
        <v>176</v>
      </c>
      <c r="G616" s="4" t="s">
        <v>360</v>
      </c>
      <c r="H616" s="4">
        <v>367</v>
      </c>
      <c r="I616" s="4" t="s">
        <v>2793</v>
      </c>
      <c r="J616" s="4" t="s">
        <v>2794</v>
      </c>
      <c r="K616" s="4" t="s">
        <v>2795</v>
      </c>
      <c r="L616" s="4" t="s">
        <v>9162</v>
      </c>
      <c r="M616" s="4" t="s">
        <v>2796</v>
      </c>
      <c r="N616" s="4" t="s">
        <v>2797</v>
      </c>
      <c r="O616" s="4" t="s">
        <v>2798</v>
      </c>
      <c r="P616" s="5">
        <v>5030000</v>
      </c>
      <c r="Q616" s="5">
        <v>517420</v>
      </c>
      <c r="R616" s="5">
        <v>739612</v>
      </c>
      <c r="S616" s="5">
        <v>1062107</v>
      </c>
      <c r="T616" s="5">
        <v>1857735</v>
      </c>
      <c r="U616" s="5">
        <v>2051383</v>
      </c>
      <c r="V616" s="5">
        <v>2332447</v>
      </c>
      <c r="W616" s="5">
        <v>4538605</v>
      </c>
      <c r="X616" s="5">
        <v>5077637</v>
      </c>
      <c r="Y616" s="5">
        <v>5957380</v>
      </c>
      <c r="Z616" s="5">
        <v>6913760</v>
      </c>
      <c r="AA616" s="5">
        <v>7868632</v>
      </c>
      <c r="AB616" s="5">
        <v>9351934</v>
      </c>
      <c r="AC616" s="4" t="s">
        <v>12354</v>
      </c>
      <c r="AD616" s="6">
        <v>45278.411122685196</v>
      </c>
      <c r="AE616" s="4" t="s">
        <v>33</v>
      </c>
    </row>
    <row r="617" spans="1:31" ht="216.75" x14ac:dyDescent="0.25">
      <c r="A617" s="4" t="s">
        <v>26</v>
      </c>
      <c r="B617" s="4" t="s">
        <v>11923</v>
      </c>
      <c r="C617" s="4" t="s">
        <v>2799</v>
      </c>
      <c r="D617" s="6">
        <v>20090</v>
      </c>
      <c r="E617" s="6"/>
      <c r="F617" s="4" t="s">
        <v>28</v>
      </c>
      <c r="G617" s="4" t="s">
        <v>29</v>
      </c>
      <c r="H617" s="4">
        <v>131</v>
      </c>
      <c r="I617" s="4" t="s">
        <v>2800</v>
      </c>
      <c r="J617" s="4" t="s">
        <v>677</v>
      </c>
      <c r="K617" s="4" t="s">
        <v>1360</v>
      </c>
      <c r="L617" s="4" t="s">
        <v>9202</v>
      </c>
      <c r="M617" s="4" t="s">
        <v>2801</v>
      </c>
      <c r="N617" s="4" t="s">
        <v>2637</v>
      </c>
      <c r="O617" s="4" t="s">
        <v>2638</v>
      </c>
      <c r="P617" s="5">
        <v>0</v>
      </c>
      <c r="Q617" s="5"/>
      <c r="R617" s="5"/>
      <c r="S617" s="5"/>
      <c r="T617" s="5">
        <v>3110063</v>
      </c>
      <c r="U617" s="5">
        <v>4041028</v>
      </c>
      <c r="V617" s="5">
        <v>5390548</v>
      </c>
      <c r="W617" s="5">
        <v>3791919</v>
      </c>
      <c r="X617" s="5">
        <v>4692199</v>
      </c>
      <c r="Y617" s="5">
        <v>6217877</v>
      </c>
      <c r="Z617" s="5">
        <v>6901982</v>
      </c>
      <c r="AA617" s="5">
        <v>8733227</v>
      </c>
      <c r="AB617" s="5">
        <v>11608425</v>
      </c>
      <c r="AC617" s="4"/>
      <c r="AD617" s="6">
        <v>44467.3840740741</v>
      </c>
      <c r="AE617" s="4" t="s">
        <v>33</v>
      </c>
    </row>
    <row r="618" spans="1:31" ht="306" x14ac:dyDescent="0.25">
      <c r="A618" s="4" t="s">
        <v>26</v>
      </c>
      <c r="B618" s="4" t="s">
        <v>11923</v>
      </c>
      <c r="C618" s="4" t="s">
        <v>2828</v>
      </c>
      <c r="D618" s="6">
        <v>27851</v>
      </c>
      <c r="E618" s="6"/>
      <c r="F618" s="4" t="s">
        <v>28</v>
      </c>
      <c r="G618" s="4" t="s">
        <v>71</v>
      </c>
      <c r="H618" s="4">
        <v>56</v>
      </c>
      <c r="I618" s="4" t="s">
        <v>2829</v>
      </c>
      <c r="J618" s="4" t="s">
        <v>677</v>
      </c>
      <c r="K618" s="4" t="s">
        <v>2830</v>
      </c>
      <c r="L618" s="4" t="s">
        <v>9202</v>
      </c>
      <c r="M618" s="4" t="s">
        <v>12355</v>
      </c>
      <c r="N618" s="4" t="s">
        <v>2831</v>
      </c>
      <c r="O618" s="4" t="s">
        <v>2832</v>
      </c>
      <c r="P618" s="5">
        <v>0</v>
      </c>
      <c r="Q618" s="5">
        <v>1825296</v>
      </c>
      <c r="R618" s="5">
        <v>2839625</v>
      </c>
      <c r="S618" s="5">
        <v>4308157</v>
      </c>
      <c r="T618" s="5">
        <v>1119967</v>
      </c>
      <c r="U618" s="5">
        <v>1730685</v>
      </c>
      <c r="V618" s="5">
        <v>2616244</v>
      </c>
      <c r="W618" s="5">
        <v>3932954</v>
      </c>
      <c r="X618" s="5">
        <v>5241649</v>
      </c>
      <c r="Y618" s="5">
        <v>7399215</v>
      </c>
      <c r="Z618" s="5">
        <v>6878217</v>
      </c>
      <c r="AA618" s="5">
        <v>9811959</v>
      </c>
      <c r="AB618" s="5">
        <v>14323616</v>
      </c>
      <c r="AC618" s="4"/>
      <c r="AD618" s="6">
        <v>45831.391620370399</v>
      </c>
      <c r="AE618" s="4" t="s">
        <v>33</v>
      </c>
    </row>
    <row r="619" spans="1:31" ht="76.5" x14ac:dyDescent="0.25">
      <c r="A619" s="4" t="s">
        <v>26</v>
      </c>
      <c r="B619" s="4" t="s">
        <v>1037</v>
      </c>
      <c r="C619" s="4" t="s">
        <v>2802</v>
      </c>
      <c r="D619" s="6">
        <v>43168</v>
      </c>
      <c r="E619" s="6"/>
      <c r="F619" s="4" t="s">
        <v>28</v>
      </c>
      <c r="G619" s="4" t="s">
        <v>1039</v>
      </c>
      <c r="H619" s="4">
        <v>25633</v>
      </c>
      <c r="I619" s="4" t="s">
        <v>2803</v>
      </c>
      <c r="J619" s="4" t="s">
        <v>68</v>
      </c>
      <c r="K619" s="4"/>
      <c r="L619" s="4" t="s">
        <v>9145</v>
      </c>
      <c r="M619" s="4" t="s">
        <v>2804</v>
      </c>
      <c r="N619" s="4" t="s">
        <v>2805</v>
      </c>
      <c r="O619" s="4"/>
      <c r="P619" s="5">
        <v>0</v>
      </c>
      <c r="Q619" s="5">
        <v>6875714</v>
      </c>
      <c r="R619" s="5">
        <v>7440235</v>
      </c>
      <c r="S619" s="5">
        <v>8261686</v>
      </c>
      <c r="T619" s="5"/>
      <c r="U619" s="5"/>
      <c r="V619" s="5"/>
      <c r="W619" s="5"/>
      <c r="X619" s="5"/>
      <c r="Y619" s="5"/>
      <c r="Z619" s="5">
        <v>6875714</v>
      </c>
      <c r="AA619" s="5">
        <v>7440235</v>
      </c>
      <c r="AB619" s="5">
        <v>8261686</v>
      </c>
      <c r="AC619" s="4"/>
      <c r="AD619" s="6">
        <v>44833.603506944397</v>
      </c>
      <c r="AE619" s="4" t="s">
        <v>33</v>
      </c>
    </row>
    <row r="620" spans="1:31" ht="178.5" x14ac:dyDescent="0.25">
      <c r="A620" s="4" t="s">
        <v>26</v>
      </c>
      <c r="B620" s="4" t="s">
        <v>11923</v>
      </c>
      <c r="C620" s="4" t="s">
        <v>2776</v>
      </c>
      <c r="D620" s="6">
        <v>17328</v>
      </c>
      <c r="E620" s="6">
        <v>44430</v>
      </c>
      <c r="F620" s="4" t="s">
        <v>176</v>
      </c>
      <c r="G620" s="4" t="s">
        <v>360</v>
      </c>
      <c r="H620" s="4">
        <v>43</v>
      </c>
      <c r="I620" s="4" t="s">
        <v>2777</v>
      </c>
      <c r="J620" s="4" t="s">
        <v>201</v>
      </c>
      <c r="K620" s="4" t="s">
        <v>2778</v>
      </c>
      <c r="L620" s="4" t="s">
        <v>9385</v>
      </c>
      <c r="M620" s="4" t="s">
        <v>12356</v>
      </c>
      <c r="N620" s="4" t="s">
        <v>2779</v>
      </c>
      <c r="O620" s="4" t="s">
        <v>2780</v>
      </c>
      <c r="P620" s="5">
        <v>0</v>
      </c>
      <c r="Q620" s="5"/>
      <c r="R620" s="5"/>
      <c r="S620" s="5"/>
      <c r="T620" s="5">
        <v>419085</v>
      </c>
      <c r="U620" s="5">
        <v>757969</v>
      </c>
      <c r="V620" s="5">
        <v>1249831</v>
      </c>
      <c r="W620" s="5">
        <v>6454040</v>
      </c>
      <c r="X620" s="5">
        <v>8976090</v>
      </c>
      <c r="Y620" s="5">
        <v>13026145</v>
      </c>
      <c r="Z620" s="5">
        <v>6873125</v>
      </c>
      <c r="AA620" s="5">
        <v>9734059</v>
      </c>
      <c r="AB620" s="5">
        <v>14275976</v>
      </c>
      <c r="AC620" s="4"/>
      <c r="AD620" s="6">
        <v>45702.418020833298</v>
      </c>
      <c r="AE620" s="4" t="s">
        <v>33</v>
      </c>
    </row>
    <row r="621" spans="1:31" ht="25.5" x14ac:dyDescent="0.25">
      <c r="A621" s="4" t="s">
        <v>26</v>
      </c>
      <c r="B621" s="4" t="s">
        <v>609</v>
      </c>
      <c r="C621" s="4" t="s">
        <v>9386</v>
      </c>
      <c r="D621" s="6">
        <v>1</v>
      </c>
      <c r="E621" s="6"/>
      <c r="F621" s="4" t="s">
        <v>28</v>
      </c>
      <c r="G621" s="4" t="s">
        <v>9220</v>
      </c>
      <c r="H621" s="4">
        <v>522</v>
      </c>
      <c r="I621" s="4" t="s">
        <v>1816</v>
      </c>
      <c r="J621" s="4" t="s">
        <v>1134</v>
      </c>
      <c r="K621" s="4"/>
      <c r="L621" s="4" t="s">
        <v>9268</v>
      </c>
      <c r="M621" s="4" t="s">
        <v>9387</v>
      </c>
      <c r="N621" s="4"/>
      <c r="O621" s="4"/>
      <c r="P621" s="5">
        <v>0</v>
      </c>
      <c r="Q621" s="5"/>
      <c r="R621" s="5"/>
      <c r="S621" s="5"/>
      <c r="T621" s="5"/>
      <c r="U621" s="5"/>
      <c r="V621" s="5"/>
      <c r="W621" s="5">
        <v>6866669</v>
      </c>
      <c r="X621" s="5">
        <v>7404639</v>
      </c>
      <c r="Y621" s="5">
        <v>8302866</v>
      </c>
      <c r="Z621" s="5">
        <v>6866669</v>
      </c>
      <c r="AA621" s="5">
        <v>7404639</v>
      </c>
      <c r="AB621" s="5">
        <v>8302866</v>
      </c>
      <c r="AC621" s="4"/>
      <c r="AD621" s="6">
        <v>44340.614988425899</v>
      </c>
      <c r="AE621" s="4" t="s">
        <v>33</v>
      </c>
    </row>
    <row r="622" spans="1:31" ht="178.5" x14ac:dyDescent="0.25">
      <c r="A622" s="4" t="s">
        <v>26</v>
      </c>
      <c r="B622" s="4" t="s">
        <v>11923</v>
      </c>
      <c r="C622" s="4" t="s">
        <v>2806</v>
      </c>
      <c r="D622" s="6">
        <v>34090</v>
      </c>
      <c r="E622" s="6">
        <v>45286</v>
      </c>
      <c r="F622" s="4" t="s">
        <v>176</v>
      </c>
      <c r="G622" s="4" t="s">
        <v>360</v>
      </c>
      <c r="H622" s="4">
        <v>89</v>
      </c>
      <c r="I622" s="4" t="s">
        <v>2807</v>
      </c>
      <c r="J622" s="4" t="s">
        <v>93</v>
      </c>
      <c r="K622" s="4" t="s">
        <v>1958</v>
      </c>
      <c r="L622" s="4" t="s">
        <v>9153</v>
      </c>
      <c r="M622" s="4" t="s">
        <v>2808</v>
      </c>
      <c r="N622" s="4" t="s">
        <v>2809</v>
      </c>
      <c r="O622" s="4" t="s">
        <v>2810</v>
      </c>
      <c r="P622" s="5">
        <v>0</v>
      </c>
      <c r="Q622" s="5"/>
      <c r="R622" s="5"/>
      <c r="S622" s="5"/>
      <c r="T622" s="5">
        <v>3883204</v>
      </c>
      <c r="U622" s="5">
        <v>5320562</v>
      </c>
      <c r="V622" s="5">
        <v>7401674</v>
      </c>
      <c r="W622" s="5">
        <v>2916667</v>
      </c>
      <c r="X622" s="5">
        <v>3921209</v>
      </c>
      <c r="Y622" s="5">
        <v>5523176</v>
      </c>
      <c r="Z622" s="5">
        <v>6799871</v>
      </c>
      <c r="AA622" s="5">
        <v>9241771</v>
      </c>
      <c r="AB622" s="5">
        <v>12924850</v>
      </c>
      <c r="AC622" s="4"/>
      <c r="AD622" s="6">
        <v>45642.401168981502</v>
      </c>
      <c r="AE622" s="4" t="s">
        <v>33</v>
      </c>
    </row>
    <row r="623" spans="1:31" ht="331.5" x14ac:dyDescent="0.25">
      <c r="A623" s="4" t="s">
        <v>26</v>
      </c>
      <c r="B623" s="4" t="s">
        <v>11923</v>
      </c>
      <c r="C623" s="4" t="s">
        <v>2811</v>
      </c>
      <c r="D623" s="6">
        <v>22037</v>
      </c>
      <c r="E623" s="6"/>
      <c r="F623" s="4" t="s">
        <v>28</v>
      </c>
      <c r="G623" s="4" t="s">
        <v>71</v>
      </c>
      <c r="H623" s="4">
        <v>125</v>
      </c>
      <c r="I623" s="4" t="s">
        <v>2812</v>
      </c>
      <c r="J623" s="4" t="s">
        <v>805</v>
      </c>
      <c r="K623" s="4"/>
      <c r="L623" s="4" t="s">
        <v>9217</v>
      </c>
      <c r="M623" s="4" t="s">
        <v>12357</v>
      </c>
      <c r="N623" s="4" t="s">
        <v>2813</v>
      </c>
      <c r="O623" s="4"/>
      <c r="P623" s="5">
        <v>2123000</v>
      </c>
      <c r="Q623" s="5">
        <v>1333053</v>
      </c>
      <c r="R623" s="5">
        <v>2041481</v>
      </c>
      <c r="S623" s="5">
        <v>3068484</v>
      </c>
      <c r="T623" s="5">
        <v>3654683</v>
      </c>
      <c r="U623" s="5">
        <v>5043628</v>
      </c>
      <c r="V623" s="5">
        <v>7054476</v>
      </c>
      <c r="W623" s="5">
        <v>1803037</v>
      </c>
      <c r="X623" s="5">
        <v>2342069</v>
      </c>
      <c r="Y623" s="5">
        <v>3221812</v>
      </c>
      <c r="Z623" s="5">
        <v>6790773</v>
      </c>
      <c r="AA623" s="5">
        <v>9427178</v>
      </c>
      <c r="AB623" s="5">
        <v>13344772</v>
      </c>
      <c r="AC623" s="4" t="s">
        <v>12358</v>
      </c>
      <c r="AD623" s="6">
        <v>45223.482824074097</v>
      </c>
      <c r="AE623" s="4" t="s">
        <v>33</v>
      </c>
    </row>
    <row r="624" spans="1:31" ht="140.25" x14ac:dyDescent="0.25">
      <c r="A624" s="4" t="s">
        <v>26</v>
      </c>
      <c r="B624" s="4" t="s">
        <v>11923</v>
      </c>
      <c r="C624" s="4" t="s">
        <v>2814</v>
      </c>
      <c r="D624" s="6">
        <v>35370</v>
      </c>
      <c r="E624" s="6"/>
      <c r="F624" s="4" t="s">
        <v>28</v>
      </c>
      <c r="G624" s="4" t="s">
        <v>29</v>
      </c>
      <c r="H624" s="4">
        <v>2864</v>
      </c>
      <c r="I624" s="4" t="s">
        <v>2815</v>
      </c>
      <c r="J624" s="4" t="s">
        <v>2816</v>
      </c>
      <c r="K624" s="4"/>
      <c r="L624" s="4" t="s">
        <v>9154</v>
      </c>
      <c r="M624" s="4" t="s">
        <v>12359</v>
      </c>
      <c r="N624" s="4" t="s">
        <v>2817</v>
      </c>
      <c r="O624" s="4"/>
      <c r="P624" s="5">
        <v>0</v>
      </c>
      <c r="Q624" s="5">
        <v>6787995</v>
      </c>
      <c r="R624" s="5">
        <v>7851153</v>
      </c>
      <c r="S624" s="5">
        <v>9408868</v>
      </c>
      <c r="T624" s="5"/>
      <c r="U624" s="5"/>
      <c r="V624" s="5"/>
      <c r="W624" s="5"/>
      <c r="X624" s="5"/>
      <c r="Y624" s="5"/>
      <c r="Z624" s="5">
        <v>6787995</v>
      </c>
      <c r="AA624" s="5">
        <v>7851153</v>
      </c>
      <c r="AB624" s="5">
        <v>9408868</v>
      </c>
      <c r="AC624" s="4"/>
      <c r="AD624" s="6">
        <v>45712.549641203703</v>
      </c>
      <c r="AE624" s="4" t="s">
        <v>33</v>
      </c>
    </row>
    <row r="625" spans="1:31" ht="63.75" x14ac:dyDescent="0.25">
      <c r="A625" s="4" t="s">
        <v>26</v>
      </c>
      <c r="B625" s="4" t="s">
        <v>1037</v>
      </c>
      <c r="C625" s="4" t="s">
        <v>2823</v>
      </c>
      <c r="D625" s="6">
        <v>42552</v>
      </c>
      <c r="E625" s="6"/>
      <c r="F625" s="4" t="s">
        <v>28</v>
      </c>
      <c r="G625" s="4" t="s">
        <v>1039</v>
      </c>
      <c r="H625" s="4">
        <v>19682</v>
      </c>
      <c r="I625" s="4" t="s">
        <v>2824</v>
      </c>
      <c r="J625" s="4" t="s">
        <v>2825</v>
      </c>
      <c r="K625" s="4"/>
      <c r="L625" s="4" t="s">
        <v>9212</v>
      </c>
      <c r="M625" s="4" t="s">
        <v>2826</v>
      </c>
      <c r="N625" s="4" t="s">
        <v>2827</v>
      </c>
      <c r="O625" s="4"/>
      <c r="P625" s="5">
        <v>5386754</v>
      </c>
      <c r="Q625" s="5">
        <v>6771905</v>
      </c>
      <c r="R625" s="5">
        <v>6994097</v>
      </c>
      <c r="S625" s="5">
        <v>7316592</v>
      </c>
      <c r="T625" s="5"/>
      <c r="U625" s="5"/>
      <c r="V625" s="5"/>
      <c r="W625" s="5"/>
      <c r="X625" s="5"/>
      <c r="Y625" s="5"/>
      <c r="Z625" s="5">
        <v>6771905</v>
      </c>
      <c r="AA625" s="5">
        <v>6994097</v>
      </c>
      <c r="AB625" s="5">
        <v>7316592</v>
      </c>
      <c r="AC625" s="4" t="s">
        <v>12360</v>
      </c>
      <c r="AD625" s="6">
        <v>44833.603506944397</v>
      </c>
      <c r="AE625" s="4" t="s">
        <v>33</v>
      </c>
    </row>
    <row r="626" spans="1:31" ht="409.5" x14ac:dyDescent="0.25">
      <c r="A626" s="4" t="s">
        <v>26</v>
      </c>
      <c r="B626" s="4" t="s">
        <v>11923</v>
      </c>
      <c r="C626" s="4" t="s">
        <v>2908</v>
      </c>
      <c r="D626" s="6">
        <v>29526</v>
      </c>
      <c r="E626" s="6">
        <v>44130</v>
      </c>
      <c r="F626" s="4" t="s">
        <v>176</v>
      </c>
      <c r="G626" s="4" t="s">
        <v>177</v>
      </c>
      <c r="H626" s="4">
        <v>210</v>
      </c>
      <c r="I626" s="4" t="s">
        <v>2909</v>
      </c>
      <c r="J626" s="4" t="s">
        <v>2910</v>
      </c>
      <c r="K626" s="4" t="s">
        <v>2911</v>
      </c>
      <c r="L626" s="4" t="s">
        <v>9379</v>
      </c>
      <c r="M626" s="4" t="s">
        <v>12361</v>
      </c>
      <c r="N626" s="4" t="s">
        <v>2912</v>
      </c>
      <c r="O626" s="4" t="s">
        <v>2913</v>
      </c>
      <c r="P626" s="5">
        <v>0</v>
      </c>
      <c r="Q626" s="5"/>
      <c r="R626" s="5"/>
      <c r="S626" s="5"/>
      <c r="T626" s="5">
        <v>4606182</v>
      </c>
      <c r="U626" s="5">
        <v>5719658</v>
      </c>
      <c r="V626" s="5">
        <v>7335776</v>
      </c>
      <c r="W626" s="5">
        <v>2155345</v>
      </c>
      <c r="X626" s="5">
        <v>2694377</v>
      </c>
      <c r="Y626" s="5">
        <v>3574120</v>
      </c>
      <c r="Z626" s="5">
        <v>6761527</v>
      </c>
      <c r="AA626" s="5">
        <v>8414035</v>
      </c>
      <c r="AB626" s="5">
        <v>10909896</v>
      </c>
      <c r="AC626" s="4"/>
      <c r="AD626" s="6">
        <v>45904.635578703703</v>
      </c>
      <c r="AE626" s="4" t="s">
        <v>33</v>
      </c>
    </row>
    <row r="627" spans="1:31" ht="408" x14ac:dyDescent="0.25">
      <c r="A627" s="4" t="s">
        <v>26</v>
      </c>
      <c r="B627" s="4" t="s">
        <v>11923</v>
      </c>
      <c r="C627" s="4" t="s">
        <v>2833</v>
      </c>
      <c r="D627" s="6">
        <v>17057</v>
      </c>
      <c r="E627" s="6"/>
      <c r="F627" s="4" t="s">
        <v>28</v>
      </c>
      <c r="G627" s="4" t="s">
        <v>29</v>
      </c>
      <c r="H627" s="4">
        <v>46</v>
      </c>
      <c r="I627" s="4" t="s">
        <v>2834</v>
      </c>
      <c r="J627" s="4" t="s">
        <v>341</v>
      </c>
      <c r="K627" s="4" t="s">
        <v>2835</v>
      </c>
      <c r="L627" s="4" t="s">
        <v>9171</v>
      </c>
      <c r="M627" s="4" t="s">
        <v>2836</v>
      </c>
      <c r="N627" s="4" t="s">
        <v>2837</v>
      </c>
      <c r="O627" s="4" t="s">
        <v>2838</v>
      </c>
      <c r="P627" s="5">
        <v>580528</v>
      </c>
      <c r="Q627" s="5">
        <v>957218</v>
      </c>
      <c r="R627" s="5">
        <v>2151884</v>
      </c>
      <c r="S627" s="5">
        <v>3883395</v>
      </c>
      <c r="T627" s="5">
        <v>3900303</v>
      </c>
      <c r="U627" s="5">
        <v>5899967</v>
      </c>
      <c r="V627" s="5">
        <v>8796372</v>
      </c>
      <c r="W627" s="5">
        <v>1901372</v>
      </c>
      <c r="X627" s="5">
        <v>2832392</v>
      </c>
      <c r="Y627" s="5">
        <v>4276840</v>
      </c>
      <c r="Z627" s="5">
        <v>6758893</v>
      </c>
      <c r="AA627" s="5">
        <v>10884243</v>
      </c>
      <c r="AB627" s="5">
        <v>16956607</v>
      </c>
      <c r="AC627" s="4" t="s">
        <v>2839</v>
      </c>
      <c r="AD627" s="6">
        <v>45355.435219907398</v>
      </c>
      <c r="AE627" s="4" t="s">
        <v>33</v>
      </c>
    </row>
    <row r="628" spans="1:31" ht="369.75" x14ac:dyDescent="0.25">
      <c r="A628" s="4" t="s">
        <v>26</v>
      </c>
      <c r="B628" s="4" t="s">
        <v>11923</v>
      </c>
      <c r="C628" s="4" t="s">
        <v>2840</v>
      </c>
      <c r="D628" s="6">
        <v>23498</v>
      </c>
      <c r="E628" s="6">
        <v>45366</v>
      </c>
      <c r="F628" s="4" t="s">
        <v>176</v>
      </c>
      <c r="G628" s="4" t="s">
        <v>177</v>
      </c>
      <c r="H628" s="4">
        <v>66</v>
      </c>
      <c r="I628" s="4" t="s">
        <v>1393</v>
      </c>
      <c r="J628" s="4" t="s">
        <v>935</v>
      </c>
      <c r="K628" s="4" t="s">
        <v>1394</v>
      </c>
      <c r="L628" s="4" t="s">
        <v>9216</v>
      </c>
      <c r="M628" s="4" t="s">
        <v>2841</v>
      </c>
      <c r="N628" s="4" t="s">
        <v>2842</v>
      </c>
      <c r="O628" s="4" t="s">
        <v>2843</v>
      </c>
      <c r="P628" s="5">
        <v>0</v>
      </c>
      <c r="Q628" s="5">
        <v>635604</v>
      </c>
      <c r="R628" s="5">
        <v>1031673</v>
      </c>
      <c r="S628" s="5">
        <v>1604694</v>
      </c>
      <c r="T628" s="5">
        <v>2435994</v>
      </c>
      <c r="U628" s="5">
        <v>3705842</v>
      </c>
      <c r="V628" s="5">
        <v>5547225</v>
      </c>
      <c r="W628" s="5">
        <v>3646041</v>
      </c>
      <c r="X628" s="5">
        <v>4947818</v>
      </c>
      <c r="Y628" s="5">
        <v>7063370</v>
      </c>
      <c r="Z628" s="5">
        <v>6717639</v>
      </c>
      <c r="AA628" s="5">
        <v>9685333</v>
      </c>
      <c r="AB628" s="5">
        <v>14215289</v>
      </c>
      <c r="AC628" s="4"/>
      <c r="AD628" s="6">
        <v>44833.603506944397</v>
      </c>
      <c r="AE628" s="4" t="s">
        <v>33</v>
      </c>
    </row>
    <row r="629" spans="1:31" ht="178.5" x14ac:dyDescent="0.25">
      <c r="A629" s="4" t="s">
        <v>26</v>
      </c>
      <c r="B629" s="4" t="s">
        <v>11923</v>
      </c>
      <c r="C629" s="4" t="s">
        <v>2844</v>
      </c>
      <c r="D629" s="6">
        <v>24198</v>
      </c>
      <c r="E629" s="6">
        <v>45366</v>
      </c>
      <c r="F629" s="4" t="s">
        <v>176</v>
      </c>
      <c r="G629" s="4" t="s">
        <v>177</v>
      </c>
      <c r="H629" s="4">
        <v>85</v>
      </c>
      <c r="I629" s="4" t="s">
        <v>2845</v>
      </c>
      <c r="J629" s="4" t="s">
        <v>882</v>
      </c>
      <c r="K629" s="4"/>
      <c r="L629" s="4" t="s">
        <v>9216</v>
      </c>
      <c r="M629" s="4" t="s">
        <v>9389</v>
      </c>
      <c r="N629" s="4" t="s">
        <v>2846</v>
      </c>
      <c r="O629" s="4"/>
      <c r="P629" s="5">
        <v>0</v>
      </c>
      <c r="Q629" s="5">
        <v>387063</v>
      </c>
      <c r="R629" s="5">
        <v>664237</v>
      </c>
      <c r="S629" s="5">
        <v>1068491</v>
      </c>
      <c r="T629" s="5">
        <v>2613462</v>
      </c>
      <c r="U629" s="5">
        <v>3730573</v>
      </c>
      <c r="V629" s="5">
        <v>5347723</v>
      </c>
      <c r="W629" s="5">
        <v>3711926</v>
      </c>
      <c r="X629" s="5">
        <v>4699445</v>
      </c>
      <c r="Y629" s="5">
        <v>6272836</v>
      </c>
      <c r="Z629" s="5">
        <v>6712451</v>
      </c>
      <c r="AA629" s="5">
        <v>9094255</v>
      </c>
      <c r="AB629" s="5">
        <v>12689050</v>
      </c>
      <c r="AC629" s="4"/>
      <c r="AD629" s="6">
        <v>44833.603506944397</v>
      </c>
      <c r="AE629" s="4" t="s">
        <v>33</v>
      </c>
    </row>
    <row r="630" spans="1:31" ht="382.5" x14ac:dyDescent="0.25">
      <c r="A630" s="4" t="s">
        <v>26</v>
      </c>
      <c r="B630" s="4" t="s">
        <v>11923</v>
      </c>
      <c r="C630" s="4" t="s">
        <v>2855</v>
      </c>
      <c r="D630" s="6">
        <v>17278</v>
      </c>
      <c r="E630" s="6"/>
      <c r="F630" s="4" t="s">
        <v>28</v>
      </c>
      <c r="G630" s="4" t="s">
        <v>29</v>
      </c>
      <c r="H630" s="4">
        <v>89</v>
      </c>
      <c r="I630" s="4" t="s">
        <v>2856</v>
      </c>
      <c r="J630" s="4" t="s">
        <v>4867</v>
      </c>
      <c r="K630" s="4" t="s">
        <v>4868</v>
      </c>
      <c r="L630" s="4" t="s">
        <v>9240</v>
      </c>
      <c r="M630" s="4" t="s">
        <v>2857</v>
      </c>
      <c r="N630" s="4" t="s">
        <v>9390</v>
      </c>
      <c r="O630" s="4" t="s">
        <v>9391</v>
      </c>
      <c r="P630" s="5">
        <v>0</v>
      </c>
      <c r="Q630" s="5">
        <v>473467</v>
      </c>
      <c r="R630" s="5">
        <v>869536</v>
      </c>
      <c r="S630" s="5">
        <v>1442554</v>
      </c>
      <c r="T630" s="5">
        <v>3626716</v>
      </c>
      <c r="U630" s="5">
        <v>4985887</v>
      </c>
      <c r="V630" s="5">
        <v>6954367</v>
      </c>
      <c r="W630" s="5">
        <v>2593224</v>
      </c>
      <c r="X630" s="5">
        <v>3364480</v>
      </c>
      <c r="Y630" s="5">
        <v>4614577</v>
      </c>
      <c r="Z630" s="5">
        <v>6693407</v>
      </c>
      <c r="AA630" s="5">
        <v>9219903</v>
      </c>
      <c r="AB630" s="5">
        <v>13011498</v>
      </c>
      <c r="AC630" s="4"/>
      <c r="AD630" s="6">
        <v>44833.603506944397</v>
      </c>
      <c r="AE630" s="4" t="s">
        <v>33</v>
      </c>
    </row>
    <row r="631" spans="1:31" ht="38.25" x14ac:dyDescent="0.25">
      <c r="A631" s="4" t="s">
        <v>26</v>
      </c>
      <c r="B631" s="4" t="s">
        <v>1037</v>
      </c>
      <c r="C631" s="4" t="s">
        <v>2858</v>
      </c>
      <c r="D631" s="6">
        <v>36208</v>
      </c>
      <c r="E631" s="6"/>
      <c r="F631" s="4" t="s">
        <v>28</v>
      </c>
      <c r="G631" s="4" t="s">
        <v>1039</v>
      </c>
      <c r="H631" s="4">
        <v>15746</v>
      </c>
      <c r="I631" s="4" t="s">
        <v>2859</v>
      </c>
      <c r="J631" s="4" t="s">
        <v>2860</v>
      </c>
      <c r="K631" s="4"/>
      <c r="L631" s="4" t="s">
        <v>9392</v>
      </c>
      <c r="M631" s="4" t="s">
        <v>2861</v>
      </c>
      <c r="N631" s="4" t="s">
        <v>2862</v>
      </c>
      <c r="O631" s="4"/>
      <c r="P631" s="5">
        <v>3795000</v>
      </c>
      <c r="Q631" s="5">
        <v>6690209</v>
      </c>
      <c r="R631" s="5">
        <v>7044424</v>
      </c>
      <c r="S631" s="5">
        <v>7557925</v>
      </c>
      <c r="T631" s="5"/>
      <c r="U631" s="5"/>
      <c r="V631" s="5"/>
      <c r="W631" s="5"/>
      <c r="X631" s="5"/>
      <c r="Y631" s="5"/>
      <c r="Z631" s="5">
        <v>6690209</v>
      </c>
      <c r="AA631" s="5">
        <v>7044424</v>
      </c>
      <c r="AB631" s="5">
        <v>7557925</v>
      </c>
      <c r="AC631" s="4" t="s">
        <v>2863</v>
      </c>
      <c r="AD631" s="6">
        <v>45250.604212963</v>
      </c>
      <c r="AE631" s="4" t="s">
        <v>33</v>
      </c>
    </row>
    <row r="632" spans="1:31" ht="229.5" x14ac:dyDescent="0.25">
      <c r="A632" s="4" t="s">
        <v>26</v>
      </c>
      <c r="B632" s="4" t="s">
        <v>11923</v>
      </c>
      <c r="C632" s="4" t="s">
        <v>2864</v>
      </c>
      <c r="D632" s="6">
        <v>27150</v>
      </c>
      <c r="E632" s="6"/>
      <c r="F632" s="4" t="s">
        <v>28</v>
      </c>
      <c r="G632" s="4" t="s">
        <v>71</v>
      </c>
      <c r="H632" s="4">
        <v>151</v>
      </c>
      <c r="I632" s="4" t="s">
        <v>2865</v>
      </c>
      <c r="J632" s="4" t="s">
        <v>2866</v>
      </c>
      <c r="K632" s="4" t="s">
        <v>2867</v>
      </c>
      <c r="L632" s="4" t="s">
        <v>9153</v>
      </c>
      <c r="M632" s="4" t="s">
        <v>2868</v>
      </c>
      <c r="N632" s="4" t="s">
        <v>2869</v>
      </c>
      <c r="O632" s="4" t="s">
        <v>2870</v>
      </c>
      <c r="P632" s="5">
        <v>6945000</v>
      </c>
      <c r="Q632" s="5">
        <v>641444</v>
      </c>
      <c r="R632" s="5">
        <v>1085827</v>
      </c>
      <c r="S632" s="5">
        <v>1730817</v>
      </c>
      <c r="T632" s="5">
        <v>3158574</v>
      </c>
      <c r="U632" s="5">
        <v>4052262</v>
      </c>
      <c r="V632" s="5">
        <v>5345982</v>
      </c>
      <c r="W632" s="5">
        <v>2859961</v>
      </c>
      <c r="X632" s="5">
        <v>3398993</v>
      </c>
      <c r="Y632" s="5">
        <v>4278736</v>
      </c>
      <c r="Z632" s="5">
        <v>6659979</v>
      </c>
      <c r="AA632" s="5">
        <v>8537082</v>
      </c>
      <c r="AB632" s="5">
        <v>11355535</v>
      </c>
      <c r="AC632" s="4" t="s">
        <v>2871</v>
      </c>
      <c r="AD632" s="6">
        <v>45309.725023148101</v>
      </c>
      <c r="AE632" s="4" t="s">
        <v>33</v>
      </c>
    </row>
    <row r="633" spans="1:31" ht="331.5" x14ac:dyDescent="0.25">
      <c r="A633" s="4" t="s">
        <v>26</v>
      </c>
      <c r="B633" s="4" t="s">
        <v>11923</v>
      </c>
      <c r="C633" s="4" t="s">
        <v>2872</v>
      </c>
      <c r="D633" s="6">
        <v>17337</v>
      </c>
      <c r="E633" s="6">
        <v>45366</v>
      </c>
      <c r="F633" s="4" t="s">
        <v>176</v>
      </c>
      <c r="G633" s="4" t="s">
        <v>177</v>
      </c>
      <c r="H633" s="4">
        <v>43</v>
      </c>
      <c r="I633" s="4" t="s">
        <v>2873</v>
      </c>
      <c r="J633" s="4" t="s">
        <v>935</v>
      </c>
      <c r="K633" s="4" t="s">
        <v>1394</v>
      </c>
      <c r="L633" s="4" t="s">
        <v>9216</v>
      </c>
      <c r="M633" s="4" t="s">
        <v>2874</v>
      </c>
      <c r="N633" s="4" t="s">
        <v>2875</v>
      </c>
      <c r="O633" s="4" t="s">
        <v>2876</v>
      </c>
      <c r="P633" s="5">
        <v>0</v>
      </c>
      <c r="Q633" s="5">
        <v>1232828</v>
      </c>
      <c r="R633" s="5">
        <v>2559516</v>
      </c>
      <c r="S633" s="5">
        <v>4482033</v>
      </c>
      <c r="T633" s="5">
        <v>3028803</v>
      </c>
      <c r="U633" s="5">
        <v>4592757</v>
      </c>
      <c r="V633" s="5">
        <v>6856769</v>
      </c>
      <c r="W633" s="5">
        <v>2356776</v>
      </c>
      <c r="X633" s="5">
        <v>3753306</v>
      </c>
      <c r="Y633" s="5">
        <v>5919978</v>
      </c>
      <c r="Z633" s="5">
        <v>6618407</v>
      </c>
      <c r="AA633" s="5">
        <v>10905579</v>
      </c>
      <c r="AB633" s="5">
        <v>17258780</v>
      </c>
      <c r="AC633" s="4"/>
      <c r="AD633" s="6">
        <v>45250.604212963</v>
      </c>
      <c r="AE633" s="4" t="s">
        <v>33</v>
      </c>
    </row>
    <row r="634" spans="1:31" ht="280.5" x14ac:dyDescent="0.25">
      <c r="A634" s="4" t="s">
        <v>26</v>
      </c>
      <c r="B634" s="4" t="s">
        <v>11923</v>
      </c>
      <c r="C634" s="4" t="s">
        <v>2877</v>
      </c>
      <c r="D634" s="6">
        <v>22798</v>
      </c>
      <c r="E634" s="6">
        <v>42493</v>
      </c>
      <c r="F634" s="4" t="s">
        <v>176</v>
      </c>
      <c r="G634" s="4" t="s">
        <v>177</v>
      </c>
      <c r="H634" s="4">
        <v>236</v>
      </c>
      <c r="I634" s="4" t="s">
        <v>2878</v>
      </c>
      <c r="J634" s="4" t="s">
        <v>2879</v>
      </c>
      <c r="K634" s="4" t="s">
        <v>2880</v>
      </c>
      <c r="L634" s="4" t="s">
        <v>9394</v>
      </c>
      <c r="M634" s="4" t="s">
        <v>2881</v>
      </c>
      <c r="N634" s="4" t="s">
        <v>2882</v>
      </c>
      <c r="O634" s="4" t="s">
        <v>2883</v>
      </c>
      <c r="P634" s="5">
        <v>0</v>
      </c>
      <c r="Q634" s="5">
        <v>754797</v>
      </c>
      <c r="R634" s="5">
        <v>1150864</v>
      </c>
      <c r="S634" s="5">
        <v>1723884</v>
      </c>
      <c r="T634" s="5">
        <v>3299686</v>
      </c>
      <c r="U634" s="5">
        <v>4193375</v>
      </c>
      <c r="V634" s="5">
        <v>5487095</v>
      </c>
      <c r="W634" s="5">
        <v>2559463</v>
      </c>
      <c r="X634" s="5">
        <v>3098495</v>
      </c>
      <c r="Y634" s="5">
        <v>3978238</v>
      </c>
      <c r="Z634" s="5">
        <v>6613946</v>
      </c>
      <c r="AA634" s="5">
        <v>8442734</v>
      </c>
      <c r="AB634" s="5">
        <v>11189217</v>
      </c>
      <c r="AC634" s="4"/>
      <c r="AD634" s="6">
        <v>44833.603506944397</v>
      </c>
      <c r="AE634" s="4" t="s">
        <v>33</v>
      </c>
    </row>
    <row r="635" spans="1:31" ht="140.25" x14ac:dyDescent="0.25">
      <c r="A635" s="4" t="s">
        <v>26</v>
      </c>
      <c r="B635" s="4" t="s">
        <v>11923</v>
      </c>
      <c r="C635" s="4" t="s">
        <v>2884</v>
      </c>
      <c r="D635" s="6">
        <v>32325</v>
      </c>
      <c r="E635" s="6"/>
      <c r="F635" s="4" t="s">
        <v>28</v>
      </c>
      <c r="G635" s="4" t="s">
        <v>29</v>
      </c>
      <c r="H635" s="4">
        <v>321</v>
      </c>
      <c r="I635" s="4" t="s">
        <v>2885</v>
      </c>
      <c r="J635" s="4" t="s">
        <v>234</v>
      </c>
      <c r="K635" s="4" t="s">
        <v>2886</v>
      </c>
      <c r="L635" s="4" t="s">
        <v>9168</v>
      </c>
      <c r="M635" s="4" t="s">
        <v>2887</v>
      </c>
      <c r="N635" s="4" t="s">
        <v>2888</v>
      </c>
      <c r="O635" s="4" t="s">
        <v>2889</v>
      </c>
      <c r="P635" s="5">
        <v>0</v>
      </c>
      <c r="Q635" s="5"/>
      <c r="R635" s="5"/>
      <c r="S635" s="5"/>
      <c r="T635" s="5">
        <v>3024267</v>
      </c>
      <c r="U635" s="5">
        <v>3489749</v>
      </c>
      <c r="V635" s="5">
        <v>4164509</v>
      </c>
      <c r="W635" s="5">
        <v>3574939</v>
      </c>
      <c r="X635" s="5">
        <v>4113971</v>
      </c>
      <c r="Y635" s="5">
        <v>4993714</v>
      </c>
      <c r="Z635" s="5">
        <v>6599206</v>
      </c>
      <c r="AA635" s="5">
        <v>7603720</v>
      </c>
      <c r="AB635" s="5">
        <v>9158223</v>
      </c>
      <c r="AC635" s="4"/>
      <c r="AD635" s="6">
        <v>45411.420937499999</v>
      </c>
      <c r="AE635" s="4" t="s">
        <v>33</v>
      </c>
    </row>
    <row r="636" spans="1:31" ht="204" x14ac:dyDescent="0.25">
      <c r="A636" s="4" t="s">
        <v>26</v>
      </c>
      <c r="B636" s="4" t="s">
        <v>11923</v>
      </c>
      <c r="C636" s="4" t="s">
        <v>2890</v>
      </c>
      <c r="D636" s="6">
        <v>30895</v>
      </c>
      <c r="E636" s="6">
        <v>45366</v>
      </c>
      <c r="F636" s="4" t="s">
        <v>176</v>
      </c>
      <c r="G636" s="4" t="s">
        <v>177</v>
      </c>
      <c r="H636" s="4">
        <v>89</v>
      </c>
      <c r="I636" s="4" t="s">
        <v>2891</v>
      </c>
      <c r="J636" s="4" t="s">
        <v>882</v>
      </c>
      <c r="K636" s="4" t="s">
        <v>1813</v>
      </c>
      <c r="L636" s="4" t="s">
        <v>9216</v>
      </c>
      <c r="M636" s="4" t="s">
        <v>2892</v>
      </c>
      <c r="N636" s="4" t="s">
        <v>2893</v>
      </c>
      <c r="O636" s="4" t="s">
        <v>2894</v>
      </c>
      <c r="P636" s="5">
        <v>0</v>
      </c>
      <c r="Q636" s="5">
        <v>467139</v>
      </c>
      <c r="R636" s="5">
        <v>821353</v>
      </c>
      <c r="S636" s="5">
        <v>1334854</v>
      </c>
      <c r="T636" s="5">
        <v>3574106</v>
      </c>
      <c r="U636" s="5">
        <v>4788040</v>
      </c>
      <c r="V636" s="5">
        <v>6545722</v>
      </c>
      <c r="W636" s="5">
        <v>2536414</v>
      </c>
      <c r="X636" s="5">
        <v>3437756</v>
      </c>
      <c r="Y636" s="5">
        <v>4944950</v>
      </c>
      <c r="Z636" s="5">
        <v>6577659</v>
      </c>
      <c r="AA636" s="5">
        <v>9047149</v>
      </c>
      <c r="AB636" s="5">
        <v>12825526</v>
      </c>
      <c r="AC636" s="4"/>
      <c r="AD636" s="6">
        <v>44833.603506944397</v>
      </c>
      <c r="AE636" s="4" t="s">
        <v>33</v>
      </c>
    </row>
    <row r="637" spans="1:31" ht="25.5" x14ac:dyDescent="0.25">
      <c r="A637" s="4" t="s">
        <v>26</v>
      </c>
      <c r="B637" s="4" t="s">
        <v>1037</v>
      </c>
      <c r="C637" s="4" t="s">
        <v>12362</v>
      </c>
      <c r="D637" s="6">
        <v>45838.559594907398</v>
      </c>
      <c r="E637" s="6"/>
      <c r="F637" s="4" t="s">
        <v>28</v>
      </c>
      <c r="G637" s="4" t="s">
        <v>3624</v>
      </c>
      <c r="H637" s="4">
        <v>21765</v>
      </c>
      <c r="I637" s="4" t="s">
        <v>9687</v>
      </c>
      <c r="J637" s="4" t="s">
        <v>2677</v>
      </c>
      <c r="K637" s="4"/>
      <c r="L637" s="4" t="s">
        <v>9378</v>
      </c>
      <c r="M637" s="4" t="s">
        <v>12363</v>
      </c>
      <c r="N637" s="4" t="s">
        <v>12364</v>
      </c>
      <c r="O637" s="4"/>
      <c r="P637" s="5">
        <v>0</v>
      </c>
      <c r="Q637" s="5">
        <v>6572869</v>
      </c>
      <c r="R637" s="5">
        <v>6704891</v>
      </c>
      <c r="S637" s="5">
        <v>6895898</v>
      </c>
      <c r="T637" s="5"/>
      <c r="U637" s="5"/>
      <c r="V637" s="5"/>
      <c r="W637" s="5"/>
      <c r="X637" s="5"/>
      <c r="Y637" s="5"/>
      <c r="Z637" s="5">
        <v>6572869</v>
      </c>
      <c r="AA637" s="5">
        <v>6704891</v>
      </c>
      <c r="AB637" s="5">
        <v>6895898</v>
      </c>
      <c r="AC637" s="4"/>
      <c r="AD637" s="6">
        <v>45856.446921296301</v>
      </c>
      <c r="AE637" s="4" t="s">
        <v>33</v>
      </c>
    </row>
    <row r="638" spans="1:31" ht="63.75" x14ac:dyDescent="0.25">
      <c r="A638" s="4" t="s">
        <v>26</v>
      </c>
      <c r="B638" s="4" t="s">
        <v>11923</v>
      </c>
      <c r="C638" s="4" t="s">
        <v>2899</v>
      </c>
      <c r="D638" s="6">
        <v>41791</v>
      </c>
      <c r="E638" s="6"/>
      <c r="F638" s="4" t="s">
        <v>28</v>
      </c>
      <c r="G638" s="4" t="s">
        <v>29</v>
      </c>
      <c r="H638" s="4">
        <v>800</v>
      </c>
      <c r="I638" s="4" t="s">
        <v>2900</v>
      </c>
      <c r="J638" s="4" t="s">
        <v>2901</v>
      </c>
      <c r="K638" s="4"/>
      <c r="L638" s="4" t="s">
        <v>9272</v>
      </c>
      <c r="M638" s="4" t="s">
        <v>2902</v>
      </c>
      <c r="N638" s="4" t="s">
        <v>2903</v>
      </c>
      <c r="O638" s="4"/>
      <c r="P638" s="5">
        <v>0</v>
      </c>
      <c r="Q638" s="5"/>
      <c r="R638" s="5"/>
      <c r="S638" s="5"/>
      <c r="T638" s="5">
        <v>1182407</v>
      </c>
      <c r="U638" s="5">
        <v>1405829</v>
      </c>
      <c r="V638" s="5">
        <v>1729260</v>
      </c>
      <c r="W638" s="5">
        <v>5294847</v>
      </c>
      <c r="X638" s="5">
        <v>5832817</v>
      </c>
      <c r="Y638" s="5">
        <v>6731044</v>
      </c>
      <c r="Z638" s="5">
        <v>6477254</v>
      </c>
      <c r="AA638" s="5">
        <v>7238646</v>
      </c>
      <c r="AB638" s="5">
        <v>8460304</v>
      </c>
      <c r="AC638" s="4"/>
      <c r="AD638" s="6">
        <v>44048</v>
      </c>
      <c r="AE638" s="4" t="s">
        <v>33</v>
      </c>
    </row>
    <row r="639" spans="1:31" ht="318.75" x14ac:dyDescent="0.25">
      <c r="A639" s="4" t="s">
        <v>26</v>
      </c>
      <c r="B639" s="4" t="s">
        <v>11923</v>
      </c>
      <c r="C639" s="4" t="s">
        <v>2904</v>
      </c>
      <c r="D639" s="6">
        <v>25204</v>
      </c>
      <c r="E639" s="6"/>
      <c r="F639" s="4" t="s">
        <v>28</v>
      </c>
      <c r="G639" s="4" t="s">
        <v>29</v>
      </c>
      <c r="H639" s="4">
        <v>394</v>
      </c>
      <c r="I639" s="4" t="s">
        <v>2905</v>
      </c>
      <c r="J639" s="4" t="s">
        <v>1190</v>
      </c>
      <c r="K639" s="4" t="s">
        <v>2906</v>
      </c>
      <c r="L639" s="4" t="s">
        <v>9153</v>
      </c>
      <c r="M639" s="4" t="s">
        <v>2907</v>
      </c>
      <c r="N639" s="4" t="s">
        <v>12365</v>
      </c>
      <c r="O639" s="4" t="s">
        <v>12366</v>
      </c>
      <c r="P639" s="5">
        <v>0</v>
      </c>
      <c r="Q639" s="5"/>
      <c r="R639" s="5"/>
      <c r="S639" s="5"/>
      <c r="T639" s="5">
        <v>6474760</v>
      </c>
      <c r="U639" s="5">
        <v>7863704</v>
      </c>
      <c r="V639" s="5">
        <v>9874552</v>
      </c>
      <c r="W639" s="5"/>
      <c r="X639" s="5"/>
      <c r="Y639" s="5"/>
      <c r="Z639" s="5">
        <v>6474760</v>
      </c>
      <c r="AA639" s="5">
        <v>7863704</v>
      </c>
      <c r="AB639" s="5">
        <v>9874552</v>
      </c>
      <c r="AC639" s="4"/>
      <c r="AD639" s="6">
        <v>44048</v>
      </c>
      <c r="AE639" s="4" t="s">
        <v>33</v>
      </c>
    </row>
    <row r="640" spans="1:31" ht="63.75" x14ac:dyDescent="0.25">
      <c r="A640" s="4" t="s">
        <v>26</v>
      </c>
      <c r="B640" s="4" t="s">
        <v>1037</v>
      </c>
      <c r="C640" s="4" t="s">
        <v>2914</v>
      </c>
      <c r="D640" s="6">
        <v>35614</v>
      </c>
      <c r="E640" s="6"/>
      <c r="F640" s="4" t="s">
        <v>28</v>
      </c>
      <c r="G640" s="4" t="s">
        <v>1039</v>
      </c>
      <c r="H640" s="4"/>
      <c r="I640" s="4" t="s">
        <v>2915</v>
      </c>
      <c r="J640" s="4" t="s">
        <v>2916</v>
      </c>
      <c r="K640" s="4"/>
      <c r="L640" s="4" t="s">
        <v>9396</v>
      </c>
      <c r="M640" s="4" t="s">
        <v>2917</v>
      </c>
      <c r="N640" s="4" t="s">
        <v>2918</v>
      </c>
      <c r="O640" s="4"/>
      <c r="P640" s="5">
        <v>0</v>
      </c>
      <c r="Q640" s="5">
        <v>1523190</v>
      </c>
      <c r="R640" s="5">
        <v>1655213</v>
      </c>
      <c r="S640" s="5">
        <v>1846219</v>
      </c>
      <c r="T640" s="5"/>
      <c r="U640" s="5"/>
      <c r="V640" s="5"/>
      <c r="W640" s="5">
        <v>4893872</v>
      </c>
      <c r="X640" s="5">
        <v>5431842</v>
      </c>
      <c r="Y640" s="5">
        <v>6330069</v>
      </c>
      <c r="Z640" s="5">
        <v>6417062</v>
      </c>
      <c r="AA640" s="5">
        <v>7087055</v>
      </c>
      <c r="AB640" s="5">
        <v>8176288</v>
      </c>
      <c r="AC640" s="4"/>
      <c r="AD640" s="6">
        <v>45250.604212963</v>
      </c>
      <c r="AE640" s="4" t="s">
        <v>33</v>
      </c>
    </row>
    <row r="641" spans="1:31" ht="409.5" x14ac:dyDescent="0.25">
      <c r="A641" s="4" t="s">
        <v>26</v>
      </c>
      <c r="B641" s="4" t="s">
        <v>11923</v>
      </c>
      <c r="C641" s="4" t="s">
        <v>2919</v>
      </c>
      <c r="D641" s="6">
        <v>20029</v>
      </c>
      <c r="E641" s="6"/>
      <c r="F641" s="4" t="s">
        <v>28</v>
      </c>
      <c r="G641" s="4" t="s">
        <v>71</v>
      </c>
      <c r="H641" s="4">
        <v>62</v>
      </c>
      <c r="I641" s="4" t="s">
        <v>2920</v>
      </c>
      <c r="J641" s="4" t="s">
        <v>2656</v>
      </c>
      <c r="K641" s="4" t="s">
        <v>2921</v>
      </c>
      <c r="L641" s="4" t="s">
        <v>9375</v>
      </c>
      <c r="M641" s="4" t="s">
        <v>9397</v>
      </c>
      <c r="N641" s="4" t="s">
        <v>2922</v>
      </c>
      <c r="O641" s="4" t="s">
        <v>2923</v>
      </c>
      <c r="P641" s="5">
        <v>4620000</v>
      </c>
      <c r="Q641" s="5">
        <v>525867</v>
      </c>
      <c r="R641" s="5">
        <v>1012104</v>
      </c>
      <c r="S641" s="5">
        <v>1716613</v>
      </c>
      <c r="T641" s="5">
        <v>4053095</v>
      </c>
      <c r="U641" s="5">
        <v>6112306</v>
      </c>
      <c r="V641" s="5">
        <v>9093444</v>
      </c>
      <c r="W641" s="5">
        <v>1833841</v>
      </c>
      <c r="X641" s="5">
        <v>2735183</v>
      </c>
      <c r="Y641" s="5">
        <v>4242377</v>
      </c>
      <c r="Z641" s="5">
        <v>6412803</v>
      </c>
      <c r="AA641" s="5">
        <v>9859593</v>
      </c>
      <c r="AB641" s="5">
        <v>15052434</v>
      </c>
      <c r="AC641" s="4" t="s">
        <v>12367</v>
      </c>
      <c r="AD641" s="6">
        <v>45351.637164351901</v>
      </c>
      <c r="AE641" s="4" t="s">
        <v>33</v>
      </c>
    </row>
    <row r="642" spans="1:31" ht="153" x14ac:dyDescent="0.25">
      <c r="A642" s="4" t="s">
        <v>26</v>
      </c>
      <c r="B642" s="4" t="s">
        <v>11923</v>
      </c>
      <c r="C642" s="4" t="s">
        <v>2924</v>
      </c>
      <c r="D642" s="6">
        <v>16677</v>
      </c>
      <c r="E642" s="6">
        <v>44309</v>
      </c>
      <c r="F642" s="4" t="s">
        <v>176</v>
      </c>
      <c r="G642" s="4" t="s">
        <v>360</v>
      </c>
      <c r="H642" s="4">
        <v>39</v>
      </c>
      <c r="I642" s="4" t="s">
        <v>2925</v>
      </c>
      <c r="J642" s="4" t="s">
        <v>201</v>
      </c>
      <c r="K642" s="4" t="s">
        <v>202</v>
      </c>
      <c r="L642" s="4" t="s">
        <v>9162</v>
      </c>
      <c r="M642" s="4" t="s">
        <v>2926</v>
      </c>
      <c r="N642" s="4" t="s">
        <v>12368</v>
      </c>
      <c r="O642" s="4" t="s">
        <v>2927</v>
      </c>
      <c r="P642" s="5">
        <v>0</v>
      </c>
      <c r="Q642" s="5">
        <v>100360</v>
      </c>
      <c r="R642" s="5">
        <v>232382</v>
      </c>
      <c r="S642" s="5">
        <v>423389</v>
      </c>
      <c r="T642" s="5"/>
      <c r="U642" s="5"/>
      <c r="V642" s="5"/>
      <c r="W642" s="5">
        <v>6299400</v>
      </c>
      <c r="X642" s="5">
        <v>8725332</v>
      </c>
      <c r="Y642" s="5">
        <v>12950952</v>
      </c>
      <c r="Z642" s="5">
        <v>6399760</v>
      </c>
      <c r="AA642" s="5">
        <v>8957714</v>
      </c>
      <c r="AB642" s="5">
        <v>13374341</v>
      </c>
      <c r="AC642" s="4"/>
      <c r="AD642" s="6">
        <v>45699.385486111103</v>
      </c>
      <c r="AE642" s="4" t="s">
        <v>33</v>
      </c>
    </row>
    <row r="643" spans="1:31" ht="255" x14ac:dyDescent="0.25">
      <c r="A643" s="4" t="s">
        <v>26</v>
      </c>
      <c r="B643" s="4" t="s">
        <v>11923</v>
      </c>
      <c r="C643" s="4" t="s">
        <v>2928</v>
      </c>
      <c r="D643" s="6">
        <v>20090</v>
      </c>
      <c r="E643" s="6"/>
      <c r="F643" s="4" t="s">
        <v>28</v>
      </c>
      <c r="G643" s="4" t="s">
        <v>71</v>
      </c>
      <c r="H643" s="4">
        <v>194</v>
      </c>
      <c r="I643" s="4" t="s">
        <v>2929</v>
      </c>
      <c r="J643" s="4" t="s">
        <v>677</v>
      </c>
      <c r="K643" s="4" t="s">
        <v>2930</v>
      </c>
      <c r="L643" s="4" t="s">
        <v>9202</v>
      </c>
      <c r="M643" s="4" t="s">
        <v>2931</v>
      </c>
      <c r="N643" s="4" t="s">
        <v>2932</v>
      </c>
      <c r="O643" s="4" t="s">
        <v>2933</v>
      </c>
      <c r="P643" s="5">
        <v>0</v>
      </c>
      <c r="Q643" s="5"/>
      <c r="R643" s="5"/>
      <c r="S643" s="5"/>
      <c r="T643" s="5">
        <v>4312124</v>
      </c>
      <c r="U643" s="5">
        <v>5652656</v>
      </c>
      <c r="V643" s="5">
        <v>7593236</v>
      </c>
      <c r="W643" s="5">
        <v>2072449</v>
      </c>
      <c r="X643" s="5">
        <v>2611481</v>
      </c>
      <c r="Y643" s="5">
        <v>3491224</v>
      </c>
      <c r="Z643" s="5">
        <v>6384573</v>
      </c>
      <c r="AA643" s="5">
        <v>8264137</v>
      </c>
      <c r="AB643" s="5">
        <v>11084460</v>
      </c>
      <c r="AC643" s="4"/>
      <c r="AD643" s="6">
        <v>44048</v>
      </c>
      <c r="AE643" s="4" t="s">
        <v>33</v>
      </c>
    </row>
    <row r="644" spans="1:31" ht="63.75" x14ac:dyDescent="0.25">
      <c r="A644" s="4" t="s">
        <v>26</v>
      </c>
      <c r="B644" s="4" t="s">
        <v>1037</v>
      </c>
      <c r="C644" s="4" t="s">
        <v>2934</v>
      </c>
      <c r="D644" s="6">
        <v>36557</v>
      </c>
      <c r="E644" s="6"/>
      <c r="F644" s="4" t="s">
        <v>28</v>
      </c>
      <c r="G644" s="4" t="s">
        <v>1039</v>
      </c>
      <c r="H644" s="4">
        <v>1083</v>
      </c>
      <c r="I644" s="4" t="s">
        <v>2568</v>
      </c>
      <c r="J644" s="4" t="s">
        <v>2587</v>
      </c>
      <c r="K644" s="4"/>
      <c r="L644" s="4" t="s">
        <v>9368</v>
      </c>
      <c r="M644" s="4" t="s">
        <v>2935</v>
      </c>
      <c r="N644" s="4" t="s">
        <v>2936</v>
      </c>
      <c r="O644" s="4"/>
      <c r="P644" s="5">
        <v>1210000</v>
      </c>
      <c r="Q644" s="5">
        <v>960922</v>
      </c>
      <c r="R644" s="5">
        <v>1092945</v>
      </c>
      <c r="S644" s="5">
        <v>1283952</v>
      </c>
      <c r="T644" s="5"/>
      <c r="U644" s="5"/>
      <c r="V644" s="5"/>
      <c r="W644" s="5">
        <v>5423159</v>
      </c>
      <c r="X644" s="5">
        <v>5961129</v>
      </c>
      <c r="Y644" s="5">
        <v>6859356</v>
      </c>
      <c r="Z644" s="5">
        <v>6384081</v>
      </c>
      <c r="AA644" s="5">
        <v>7054074</v>
      </c>
      <c r="AB644" s="5">
        <v>8143308</v>
      </c>
      <c r="AC644" s="4" t="s">
        <v>2937</v>
      </c>
      <c r="AD644" s="6">
        <v>44833.603506944397</v>
      </c>
      <c r="AE644" s="4" t="s">
        <v>33</v>
      </c>
    </row>
    <row r="645" spans="1:31" ht="76.5" x14ac:dyDescent="0.25">
      <c r="A645" s="4" t="s">
        <v>26</v>
      </c>
      <c r="B645" s="4" t="s">
        <v>1037</v>
      </c>
      <c r="C645" s="4" t="s">
        <v>2938</v>
      </c>
      <c r="D645" s="6">
        <v>41617</v>
      </c>
      <c r="E645" s="6"/>
      <c r="F645" s="4" t="s">
        <v>28</v>
      </c>
      <c r="G645" s="4" t="s">
        <v>1039</v>
      </c>
      <c r="H645" s="4">
        <v>23553</v>
      </c>
      <c r="I645" s="4" t="s">
        <v>2939</v>
      </c>
      <c r="J645" s="4" t="s">
        <v>758</v>
      </c>
      <c r="K645" s="4"/>
      <c r="L645" s="4" t="s">
        <v>9142</v>
      </c>
      <c r="M645" s="4" t="s">
        <v>2940</v>
      </c>
      <c r="N645" s="4" t="s">
        <v>2458</v>
      </c>
      <c r="O645" s="4"/>
      <c r="P645" s="5">
        <v>0</v>
      </c>
      <c r="Q645" s="5">
        <v>6380979</v>
      </c>
      <c r="R645" s="5">
        <v>6825362</v>
      </c>
      <c r="S645" s="5">
        <v>7470352</v>
      </c>
      <c r="T645" s="5"/>
      <c r="U645" s="5"/>
      <c r="V645" s="5"/>
      <c r="W645" s="5"/>
      <c r="X645" s="5"/>
      <c r="Y645" s="5"/>
      <c r="Z645" s="5">
        <v>6380979</v>
      </c>
      <c r="AA645" s="5">
        <v>6825362</v>
      </c>
      <c r="AB645" s="5">
        <v>7470352</v>
      </c>
      <c r="AC645" s="4"/>
      <c r="AD645" s="6">
        <v>44833.603506944397</v>
      </c>
      <c r="AE645" s="4" t="s">
        <v>33</v>
      </c>
    </row>
    <row r="646" spans="1:31" ht="178.5" x14ac:dyDescent="0.25">
      <c r="A646" s="4" t="s">
        <v>26</v>
      </c>
      <c r="B646" s="4" t="s">
        <v>11923</v>
      </c>
      <c r="C646" s="4" t="s">
        <v>2941</v>
      </c>
      <c r="D646" s="6">
        <v>32994</v>
      </c>
      <c r="E646" s="6"/>
      <c r="F646" s="4" t="s">
        <v>28</v>
      </c>
      <c r="G646" s="4" t="s">
        <v>71</v>
      </c>
      <c r="H646" s="4">
        <v>164</v>
      </c>
      <c r="I646" s="4" t="s">
        <v>2942</v>
      </c>
      <c r="J646" s="4" t="s">
        <v>2943</v>
      </c>
      <c r="K646" s="4" t="s">
        <v>1360</v>
      </c>
      <c r="L646" s="4" t="s">
        <v>9202</v>
      </c>
      <c r="M646" s="4" t="s">
        <v>2944</v>
      </c>
      <c r="N646" s="4" t="s">
        <v>2945</v>
      </c>
      <c r="O646" s="4" t="s">
        <v>2946</v>
      </c>
      <c r="P646" s="5">
        <v>0</v>
      </c>
      <c r="Q646" s="5">
        <v>202474</v>
      </c>
      <c r="R646" s="5">
        <v>334497</v>
      </c>
      <c r="S646" s="5">
        <v>525503</v>
      </c>
      <c r="T646" s="5">
        <v>4032719</v>
      </c>
      <c r="U646" s="5">
        <v>5421664</v>
      </c>
      <c r="V646" s="5">
        <v>7432511</v>
      </c>
      <c r="W646" s="5">
        <v>2134621</v>
      </c>
      <c r="X646" s="5">
        <v>2673653</v>
      </c>
      <c r="Y646" s="5">
        <v>3553396</v>
      </c>
      <c r="Z646" s="5">
        <v>6369814</v>
      </c>
      <c r="AA646" s="5">
        <v>8429814</v>
      </c>
      <c r="AB646" s="5">
        <v>11511410</v>
      </c>
      <c r="AC646" s="4"/>
      <c r="AD646" s="6">
        <v>45447.402974536999</v>
      </c>
      <c r="AE646" s="4" t="s">
        <v>33</v>
      </c>
    </row>
    <row r="647" spans="1:31" ht="409.5" x14ac:dyDescent="0.25">
      <c r="A647" s="4" t="s">
        <v>26</v>
      </c>
      <c r="B647" s="4" t="s">
        <v>11923</v>
      </c>
      <c r="C647" s="4" t="s">
        <v>2947</v>
      </c>
      <c r="D647" s="6">
        <v>32325</v>
      </c>
      <c r="E647" s="6">
        <v>44426</v>
      </c>
      <c r="F647" s="4" t="s">
        <v>176</v>
      </c>
      <c r="G647" s="4" t="s">
        <v>360</v>
      </c>
      <c r="H647" s="4">
        <v>223</v>
      </c>
      <c r="I647" s="4" t="s">
        <v>2948</v>
      </c>
      <c r="J647" s="4" t="s">
        <v>2949</v>
      </c>
      <c r="K647" s="4" t="s">
        <v>2950</v>
      </c>
      <c r="L647" s="4" t="s">
        <v>9398</v>
      </c>
      <c r="M647" s="4" t="s">
        <v>2951</v>
      </c>
      <c r="N647" s="4" t="s">
        <v>2952</v>
      </c>
      <c r="O647" s="4" t="s">
        <v>2953</v>
      </c>
      <c r="P647" s="5">
        <v>7818897</v>
      </c>
      <c r="Q647" s="5"/>
      <c r="R647" s="5"/>
      <c r="S647" s="5"/>
      <c r="T647" s="5">
        <v>3581062</v>
      </c>
      <c r="U647" s="5">
        <v>4523162</v>
      </c>
      <c r="V647" s="5">
        <v>5887149</v>
      </c>
      <c r="W647" s="5">
        <v>2766703</v>
      </c>
      <c r="X647" s="5">
        <v>3305735</v>
      </c>
      <c r="Y647" s="5">
        <v>4185478</v>
      </c>
      <c r="Z647" s="5">
        <v>6347765</v>
      </c>
      <c r="AA647" s="5">
        <v>7828897</v>
      </c>
      <c r="AB647" s="5">
        <v>10072627</v>
      </c>
      <c r="AC647" s="4" t="s">
        <v>12369</v>
      </c>
      <c r="AD647" s="6">
        <v>44048</v>
      </c>
      <c r="AE647" s="4" t="s">
        <v>33</v>
      </c>
    </row>
    <row r="648" spans="1:31" ht="140.25" x14ac:dyDescent="0.25">
      <c r="A648" s="4" t="s">
        <v>26</v>
      </c>
      <c r="B648" s="4" t="s">
        <v>11923</v>
      </c>
      <c r="C648" s="4" t="s">
        <v>2954</v>
      </c>
      <c r="D648" s="6">
        <v>32660</v>
      </c>
      <c r="E648" s="6"/>
      <c r="F648" s="4" t="s">
        <v>28</v>
      </c>
      <c r="G648" s="4" t="s">
        <v>29</v>
      </c>
      <c r="H648" s="4">
        <v>282</v>
      </c>
      <c r="I648" s="4" t="s">
        <v>2955</v>
      </c>
      <c r="J648" s="4" t="s">
        <v>234</v>
      </c>
      <c r="K648" s="4" t="s">
        <v>2886</v>
      </c>
      <c r="L648" s="4" t="s">
        <v>9168</v>
      </c>
      <c r="M648" s="4" t="s">
        <v>2956</v>
      </c>
      <c r="N648" s="4" t="s">
        <v>2957</v>
      </c>
      <c r="O648" s="4" t="s">
        <v>2958</v>
      </c>
      <c r="P648" s="5">
        <v>0</v>
      </c>
      <c r="Q648" s="5"/>
      <c r="R648" s="5"/>
      <c r="S648" s="5"/>
      <c r="T648" s="5">
        <v>2951447</v>
      </c>
      <c r="U648" s="5">
        <v>3416929</v>
      </c>
      <c r="V648" s="5">
        <v>4091689</v>
      </c>
      <c r="W648" s="5">
        <v>3357337</v>
      </c>
      <c r="X648" s="5">
        <v>3896369</v>
      </c>
      <c r="Y648" s="5">
        <v>4776112</v>
      </c>
      <c r="Z648" s="5">
        <v>6308784</v>
      </c>
      <c r="AA648" s="5">
        <v>7313298</v>
      </c>
      <c r="AB648" s="5">
        <v>8867801</v>
      </c>
      <c r="AC648" s="4"/>
      <c r="AD648" s="6">
        <v>45376.4450462963</v>
      </c>
      <c r="AE648" s="4" t="s">
        <v>33</v>
      </c>
    </row>
    <row r="649" spans="1:31" ht="267.75" x14ac:dyDescent="0.25">
      <c r="A649" s="4" t="s">
        <v>26</v>
      </c>
      <c r="B649" s="4" t="s">
        <v>11923</v>
      </c>
      <c r="C649" s="4" t="s">
        <v>2959</v>
      </c>
      <c r="D649" s="6">
        <v>26573</v>
      </c>
      <c r="E649" s="6">
        <v>43726</v>
      </c>
      <c r="F649" s="4" t="s">
        <v>176</v>
      </c>
      <c r="G649" s="4" t="s">
        <v>177</v>
      </c>
      <c r="H649" s="4">
        <v>161</v>
      </c>
      <c r="I649" s="4" t="s">
        <v>2960</v>
      </c>
      <c r="J649" s="4" t="s">
        <v>2961</v>
      </c>
      <c r="K649" s="4" t="s">
        <v>2962</v>
      </c>
      <c r="L649" s="4" t="s">
        <v>9162</v>
      </c>
      <c r="M649" s="4" t="s">
        <v>2963</v>
      </c>
      <c r="N649" s="4" t="s">
        <v>2964</v>
      </c>
      <c r="O649" s="4" t="s">
        <v>2965</v>
      </c>
      <c r="P649" s="5">
        <v>0</v>
      </c>
      <c r="Q649" s="5"/>
      <c r="R649" s="5"/>
      <c r="S649" s="5"/>
      <c r="T649" s="5">
        <v>3011157</v>
      </c>
      <c r="U649" s="5">
        <v>3785749</v>
      </c>
      <c r="V649" s="5">
        <v>4910005</v>
      </c>
      <c r="W649" s="5">
        <v>3289972</v>
      </c>
      <c r="X649" s="5">
        <v>3827942</v>
      </c>
      <c r="Y649" s="5">
        <v>4726169</v>
      </c>
      <c r="Z649" s="5">
        <v>6301129</v>
      </c>
      <c r="AA649" s="5">
        <v>7613691</v>
      </c>
      <c r="AB649" s="5">
        <v>9636174</v>
      </c>
      <c r="AC649" s="4"/>
      <c r="AD649" s="6">
        <v>45236.427824074097</v>
      </c>
      <c r="AE649" s="4" t="s">
        <v>33</v>
      </c>
    </row>
    <row r="650" spans="1:31" ht="216.75" x14ac:dyDescent="0.25">
      <c r="A650" s="4" t="s">
        <v>26</v>
      </c>
      <c r="B650" s="4" t="s">
        <v>11923</v>
      </c>
      <c r="C650" s="4" t="s">
        <v>2972</v>
      </c>
      <c r="D650" s="6">
        <v>24228</v>
      </c>
      <c r="E650" s="6"/>
      <c r="F650" s="4" t="s">
        <v>28</v>
      </c>
      <c r="G650" s="4" t="s">
        <v>71</v>
      </c>
      <c r="H650" s="4">
        <v>39</v>
      </c>
      <c r="I650" s="4" t="s">
        <v>2973</v>
      </c>
      <c r="J650" s="4" t="s">
        <v>1440</v>
      </c>
      <c r="K650" s="4" t="s">
        <v>9399</v>
      </c>
      <c r="L650" s="4" t="s">
        <v>9222</v>
      </c>
      <c r="M650" s="4" t="s">
        <v>2974</v>
      </c>
      <c r="N650" s="4" t="s">
        <v>9400</v>
      </c>
      <c r="O650" s="4" t="s">
        <v>9401</v>
      </c>
      <c r="P650" s="5">
        <v>6000</v>
      </c>
      <c r="Q650" s="5">
        <v>714735</v>
      </c>
      <c r="R650" s="5">
        <v>1110803</v>
      </c>
      <c r="S650" s="5">
        <v>1683822</v>
      </c>
      <c r="T650" s="5">
        <v>3348617</v>
      </c>
      <c r="U650" s="5">
        <v>4514140</v>
      </c>
      <c r="V650" s="5">
        <v>6201557</v>
      </c>
      <c r="W650" s="5">
        <v>2130526</v>
      </c>
      <c r="X650" s="5">
        <v>3441345</v>
      </c>
      <c r="Y650" s="5">
        <v>5561943</v>
      </c>
      <c r="Z650" s="5">
        <v>6193878</v>
      </c>
      <c r="AA650" s="5">
        <v>9066288</v>
      </c>
      <c r="AB650" s="5">
        <v>13447322</v>
      </c>
      <c r="AC650" s="4" t="s">
        <v>12370</v>
      </c>
      <c r="AD650" s="6">
        <v>45425.440949074102</v>
      </c>
      <c r="AE650" s="4" t="s">
        <v>33</v>
      </c>
    </row>
    <row r="651" spans="1:31" ht="63.75" x14ac:dyDescent="0.25">
      <c r="A651" s="4" t="s">
        <v>26</v>
      </c>
      <c r="B651" s="4" t="s">
        <v>1037</v>
      </c>
      <c r="C651" s="4" t="s">
        <v>2975</v>
      </c>
      <c r="D651" s="6">
        <v>43444</v>
      </c>
      <c r="E651" s="6"/>
      <c r="F651" s="4" t="s">
        <v>28</v>
      </c>
      <c r="G651" s="4" t="s">
        <v>1039</v>
      </c>
      <c r="H651" s="4">
        <v>13482</v>
      </c>
      <c r="I651" s="4" t="s">
        <v>2976</v>
      </c>
      <c r="J651" s="4" t="s">
        <v>2977</v>
      </c>
      <c r="K651" s="4"/>
      <c r="L651" s="4" t="s">
        <v>9184</v>
      </c>
      <c r="M651" s="4" t="s">
        <v>2978</v>
      </c>
      <c r="N651" s="4" t="s">
        <v>2979</v>
      </c>
      <c r="O651" s="4"/>
      <c r="P651" s="5">
        <v>0</v>
      </c>
      <c r="Q651" s="5">
        <v>6180439</v>
      </c>
      <c r="R651" s="5">
        <v>6402631</v>
      </c>
      <c r="S651" s="5">
        <v>6725126</v>
      </c>
      <c r="T651" s="5"/>
      <c r="U651" s="5"/>
      <c r="V651" s="5"/>
      <c r="W651" s="5"/>
      <c r="X651" s="5"/>
      <c r="Y651" s="5"/>
      <c r="Z651" s="5">
        <v>6180439</v>
      </c>
      <c r="AA651" s="5">
        <v>6402631</v>
      </c>
      <c r="AB651" s="5">
        <v>6725126</v>
      </c>
      <c r="AC651" s="4"/>
      <c r="AD651" s="6">
        <v>44833.603506944397</v>
      </c>
      <c r="AE651" s="4" t="s">
        <v>33</v>
      </c>
    </row>
    <row r="652" spans="1:31" ht="127.5" x14ac:dyDescent="0.25">
      <c r="A652" s="4" t="s">
        <v>26</v>
      </c>
      <c r="B652" s="4" t="s">
        <v>11923</v>
      </c>
      <c r="C652" s="4" t="s">
        <v>2980</v>
      </c>
      <c r="D652" s="6">
        <v>31929</v>
      </c>
      <c r="E652" s="6"/>
      <c r="F652" s="4" t="s">
        <v>28</v>
      </c>
      <c r="G652" s="4" t="s">
        <v>29</v>
      </c>
      <c r="H652" s="4">
        <v>3766</v>
      </c>
      <c r="I652" s="4" t="s">
        <v>2981</v>
      </c>
      <c r="J652" s="4" t="s">
        <v>341</v>
      </c>
      <c r="K652" s="4" t="s">
        <v>2982</v>
      </c>
      <c r="L652" s="4" t="s">
        <v>9171</v>
      </c>
      <c r="M652" s="4" t="s">
        <v>2983</v>
      </c>
      <c r="N652" s="4" t="s">
        <v>2984</v>
      </c>
      <c r="O652" s="4" t="s">
        <v>2985</v>
      </c>
      <c r="P652" s="5">
        <v>6167700</v>
      </c>
      <c r="Q652" s="5"/>
      <c r="R652" s="5"/>
      <c r="S652" s="5"/>
      <c r="T652" s="5">
        <v>6167700</v>
      </c>
      <c r="U652" s="5">
        <v>6167700</v>
      </c>
      <c r="V652" s="5">
        <v>6167700</v>
      </c>
      <c r="W652" s="5"/>
      <c r="X652" s="5"/>
      <c r="Y652" s="5"/>
      <c r="Z652" s="5">
        <v>6167700</v>
      </c>
      <c r="AA652" s="5">
        <v>6167700</v>
      </c>
      <c r="AB652" s="5">
        <v>6167700</v>
      </c>
      <c r="AC652" s="4" t="s">
        <v>12371</v>
      </c>
      <c r="AD652" s="6">
        <v>42577.434004629598</v>
      </c>
      <c r="AE652" s="4" t="s">
        <v>33</v>
      </c>
    </row>
    <row r="653" spans="1:31" ht="306" x14ac:dyDescent="0.25">
      <c r="A653" s="4" t="s">
        <v>26</v>
      </c>
      <c r="B653" s="4" t="s">
        <v>11923</v>
      </c>
      <c r="C653" s="4" t="s">
        <v>2986</v>
      </c>
      <c r="D653" s="6">
        <v>33848</v>
      </c>
      <c r="E653" s="6"/>
      <c r="F653" s="4" t="s">
        <v>28</v>
      </c>
      <c r="G653" s="4" t="s">
        <v>937</v>
      </c>
      <c r="H653" s="4">
        <v>56</v>
      </c>
      <c r="I653" s="4" t="s">
        <v>2987</v>
      </c>
      <c r="J653" s="4" t="s">
        <v>201</v>
      </c>
      <c r="K653" s="4" t="s">
        <v>2988</v>
      </c>
      <c r="L653" s="4" t="s">
        <v>9402</v>
      </c>
      <c r="M653" s="4" t="s">
        <v>2989</v>
      </c>
      <c r="N653" s="4" t="s">
        <v>2990</v>
      </c>
      <c r="O653" s="4" t="s">
        <v>2991</v>
      </c>
      <c r="P653" s="5">
        <v>0</v>
      </c>
      <c r="Q653" s="5"/>
      <c r="R653" s="5"/>
      <c r="S653" s="5"/>
      <c r="T653" s="5">
        <v>2919514</v>
      </c>
      <c r="U653" s="5">
        <v>4260046</v>
      </c>
      <c r="V653" s="5">
        <v>6200628</v>
      </c>
      <c r="W653" s="5">
        <v>3242820</v>
      </c>
      <c r="X653" s="5">
        <v>4552577</v>
      </c>
      <c r="Y653" s="5">
        <v>6691659</v>
      </c>
      <c r="Z653" s="5">
        <v>6162334</v>
      </c>
      <c r="AA653" s="5">
        <v>8812623</v>
      </c>
      <c r="AB653" s="5">
        <v>12892287</v>
      </c>
      <c r="AC653" s="4"/>
      <c r="AD653" s="6">
        <v>44048</v>
      </c>
      <c r="AE653" s="4" t="s">
        <v>33</v>
      </c>
    </row>
    <row r="654" spans="1:31" ht="178.5" x14ac:dyDescent="0.25">
      <c r="A654" s="4" t="s">
        <v>26</v>
      </c>
      <c r="B654" s="4" t="s">
        <v>11923</v>
      </c>
      <c r="C654" s="4" t="s">
        <v>2992</v>
      </c>
      <c r="D654" s="6">
        <v>22037</v>
      </c>
      <c r="E654" s="6">
        <v>44678</v>
      </c>
      <c r="F654" s="4" t="s">
        <v>176</v>
      </c>
      <c r="G654" s="4" t="s">
        <v>177</v>
      </c>
      <c r="H654" s="4">
        <v>243</v>
      </c>
      <c r="I654" s="4" t="s">
        <v>200</v>
      </c>
      <c r="J654" s="4" t="s">
        <v>2993</v>
      </c>
      <c r="K654" s="4" t="s">
        <v>2994</v>
      </c>
      <c r="L654" s="4" t="s">
        <v>9162</v>
      </c>
      <c r="M654" s="4" t="s">
        <v>2995</v>
      </c>
      <c r="N654" s="4" t="s">
        <v>2996</v>
      </c>
      <c r="O654" s="4" t="s">
        <v>2997</v>
      </c>
      <c r="P654" s="5">
        <v>0</v>
      </c>
      <c r="Q654" s="5">
        <v>613292</v>
      </c>
      <c r="R654" s="5">
        <v>877338</v>
      </c>
      <c r="S654" s="5">
        <v>1259350</v>
      </c>
      <c r="T654" s="5">
        <v>2797180</v>
      </c>
      <c r="U654" s="5">
        <v>3467447</v>
      </c>
      <c r="V654" s="5">
        <v>4437737</v>
      </c>
      <c r="W654" s="5">
        <v>2704531</v>
      </c>
      <c r="X654" s="5">
        <v>3243563</v>
      </c>
      <c r="Y654" s="5">
        <v>4123306</v>
      </c>
      <c r="Z654" s="5">
        <v>6115003</v>
      </c>
      <c r="AA654" s="5">
        <v>7588348</v>
      </c>
      <c r="AB654" s="5">
        <v>9820393</v>
      </c>
      <c r="AC654" s="4"/>
      <c r="AD654" s="6">
        <v>44833.603506944397</v>
      </c>
      <c r="AE654" s="4" t="s">
        <v>33</v>
      </c>
    </row>
    <row r="655" spans="1:31" ht="178.5" x14ac:dyDescent="0.25">
      <c r="A655" s="4" t="s">
        <v>26</v>
      </c>
      <c r="B655" s="4" t="s">
        <v>11923</v>
      </c>
      <c r="C655" s="4" t="s">
        <v>2998</v>
      </c>
      <c r="D655" s="6">
        <v>29129</v>
      </c>
      <c r="E655" s="6">
        <v>44470</v>
      </c>
      <c r="F655" s="4" t="s">
        <v>176</v>
      </c>
      <c r="G655" s="4" t="s">
        <v>177</v>
      </c>
      <c r="H655" s="4">
        <v>279</v>
      </c>
      <c r="I655" s="4" t="s">
        <v>2999</v>
      </c>
      <c r="J655" s="4" t="s">
        <v>2503</v>
      </c>
      <c r="K655" s="4" t="s">
        <v>3000</v>
      </c>
      <c r="L655" s="4" t="s">
        <v>9379</v>
      </c>
      <c r="M655" s="4" t="s">
        <v>3001</v>
      </c>
      <c r="N655" s="4" t="s">
        <v>3002</v>
      </c>
      <c r="O655" s="4" t="s">
        <v>3003</v>
      </c>
      <c r="P655" s="5">
        <v>450000</v>
      </c>
      <c r="Q655" s="5"/>
      <c r="R655" s="5"/>
      <c r="S655" s="5"/>
      <c r="T655" s="5">
        <v>2753451</v>
      </c>
      <c r="U655" s="5">
        <v>3140747</v>
      </c>
      <c r="V655" s="5">
        <v>3702875</v>
      </c>
      <c r="W655" s="5">
        <v>3357337</v>
      </c>
      <c r="X655" s="5">
        <v>3896369</v>
      </c>
      <c r="Y655" s="5">
        <v>4776112</v>
      </c>
      <c r="Z655" s="5">
        <v>6110788</v>
      </c>
      <c r="AA655" s="5">
        <v>7037116</v>
      </c>
      <c r="AB655" s="5">
        <v>8478987</v>
      </c>
      <c r="AC655" s="4" t="s">
        <v>12372</v>
      </c>
      <c r="AD655" s="6">
        <v>44966.419201388897</v>
      </c>
      <c r="AE655" s="4" t="s">
        <v>33</v>
      </c>
    </row>
    <row r="656" spans="1:31" ht="63.75" x14ac:dyDescent="0.25">
      <c r="A656" s="4" t="s">
        <v>26</v>
      </c>
      <c r="B656" s="4" t="s">
        <v>1037</v>
      </c>
      <c r="C656" s="4" t="s">
        <v>3004</v>
      </c>
      <c r="D656" s="6">
        <v>41061</v>
      </c>
      <c r="E656" s="6"/>
      <c r="F656" s="4" t="s">
        <v>28</v>
      </c>
      <c r="G656" s="4" t="s">
        <v>1039</v>
      </c>
      <c r="H656" s="4">
        <v>11481</v>
      </c>
      <c r="I656" s="4" t="s">
        <v>3005</v>
      </c>
      <c r="J656" s="4" t="s">
        <v>495</v>
      </c>
      <c r="K656" s="4"/>
      <c r="L656" s="4" t="s">
        <v>9403</v>
      </c>
      <c r="M656" s="4" t="s">
        <v>3006</v>
      </c>
      <c r="N656" s="4" t="s">
        <v>3007</v>
      </c>
      <c r="O656" s="4"/>
      <c r="P656" s="5">
        <v>0</v>
      </c>
      <c r="Q656" s="5">
        <v>6097717</v>
      </c>
      <c r="R656" s="5">
        <v>6319908</v>
      </c>
      <c r="S656" s="5">
        <v>6642404</v>
      </c>
      <c r="T656" s="5"/>
      <c r="U656" s="5"/>
      <c r="V656" s="5"/>
      <c r="W656" s="5"/>
      <c r="X656" s="5"/>
      <c r="Y656" s="5"/>
      <c r="Z656" s="5">
        <v>6097717</v>
      </c>
      <c r="AA656" s="5">
        <v>6319908</v>
      </c>
      <c r="AB656" s="5">
        <v>6642404</v>
      </c>
      <c r="AC656" s="4"/>
      <c r="AD656" s="6">
        <v>44833.603506944397</v>
      </c>
      <c r="AE656" s="4" t="s">
        <v>33</v>
      </c>
    </row>
    <row r="657" spans="1:31" ht="127.5" x14ac:dyDescent="0.25">
      <c r="A657" s="4" t="s">
        <v>26</v>
      </c>
      <c r="B657" s="4" t="s">
        <v>11923</v>
      </c>
      <c r="C657" s="4" t="s">
        <v>3008</v>
      </c>
      <c r="D657" s="6">
        <v>32690</v>
      </c>
      <c r="E657" s="6"/>
      <c r="F657" s="4" t="s">
        <v>28</v>
      </c>
      <c r="G657" s="4" t="s">
        <v>71</v>
      </c>
      <c r="H657" s="4">
        <v>151</v>
      </c>
      <c r="I657" s="4" t="s">
        <v>3009</v>
      </c>
      <c r="J657" s="4" t="s">
        <v>677</v>
      </c>
      <c r="K657" s="4" t="s">
        <v>2671</v>
      </c>
      <c r="L657" s="4" t="s">
        <v>9202</v>
      </c>
      <c r="M657" s="4" t="s">
        <v>3010</v>
      </c>
      <c r="N657" s="4" t="s">
        <v>3011</v>
      </c>
      <c r="O657" s="4" t="s">
        <v>3012</v>
      </c>
      <c r="P657" s="5">
        <v>0</v>
      </c>
      <c r="Q657" s="5"/>
      <c r="R657" s="5"/>
      <c r="S657" s="5"/>
      <c r="T657" s="5">
        <v>6096841</v>
      </c>
      <c r="U657" s="5">
        <v>7932629</v>
      </c>
      <c r="V657" s="5">
        <v>10590336</v>
      </c>
      <c r="W657" s="5"/>
      <c r="X657" s="5"/>
      <c r="Y657" s="5"/>
      <c r="Z657" s="5">
        <v>6096841</v>
      </c>
      <c r="AA657" s="5">
        <v>7932629</v>
      </c>
      <c r="AB657" s="5">
        <v>10590336</v>
      </c>
      <c r="AC657" s="4"/>
      <c r="AD657" s="6">
        <v>45688.435787037</v>
      </c>
      <c r="AE657" s="4" t="s">
        <v>33</v>
      </c>
    </row>
    <row r="658" spans="1:31" ht="140.25" x14ac:dyDescent="0.25">
      <c r="A658" s="4" t="s">
        <v>26</v>
      </c>
      <c r="B658" s="4" t="s">
        <v>11923</v>
      </c>
      <c r="C658" s="4" t="s">
        <v>3013</v>
      </c>
      <c r="D658" s="6">
        <v>20059</v>
      </c>
      <c r="E658" s="6">
        <v>45366</v>
      </c>
      <c r="F658" s="4" t="s">
        <v>176</v>
      </c>
      <c r="G658" s="4" t="s">
        <v>177</v>
      </c>
      <c r="H658" s="4">
        <v>69</v>
      </c>
      <c r="I658" s="4" t="s">
        <v>3014</v>
      </c>
      <c r="J658" s="4" t="s">
        <v>882</v>
      </c>
      <c r="K658" s="4"/>
      <c r="L658" s="4" t="s">
        <v>9216</v>
      </c>
      <c r="M658" s="4" t="s">
        <v>3015</v>
      </c>
      <c r="N658" s="4" t="s">
        <v>1006</v>
      </c>
      <c r="O658" s="4"/>
      <c r="P658" s="5">
        <v>0</v>
      </c>
      <c r="Q658" s="5">
        <v>262761</v>
      </c>
      <c r="R658" s="5">
        <v>394784</v>
      </c>
      <c r="S658" s="5">
        <v>585791</v>
      </c>
      <c r="T658" s="5">
        <v>2109302</v>
      </c>
      <c r="U658" s="5">
        <v>2827980</v>
      </c>
      <c r="V658" s="5">
        <v>3868536</v>
      </c>
      <c r="W658" s="5">
        <v>3711926</v>
      </c>
      <c r="X658" s="5">
        <v>4699445</v>
      </c>
      <c r="Y658" s="5">
        <v>6272836</v>
      </c>
      <c r="Z658" s="5">
        <v>6083989</v>
      </c>
      <c r="AA658" s="5">
        <v>7922209</v>
      </c>
      <c r="AB658" s="5">
        <v>10727163</v>
      </c>
      <c r="AC658" s="4"/>
      <c r="AD658" s="6">
        <v>45371.697673611103</v>
      </c>
      <c r="AE658" s="4" t="s">
        <v>33</v>
      </c>
    </row>
    <row r="659" spans="1:31" ht="63.75" x14ac:dyDescent="0.25">
      <c r="A659" s="4" t="s">
        <v>26</v>
      </c>
      <c r="B659" s="4" t="s">
        <v>1037</v>
      </c>
      <c r="C659" s="4" t="s">
        <v>3016</v>
      </c>
      <c r="D659" s="6">
        <v>35681</v>
      </c>
      <c r="E659" s="6"/>
      <c r="F659" s="4" t="s">
        <v>28</v>
      </c>
      <c r="G659" s="4" t="s">
        <v>1039</v>
      </c>
      <c r="H659" s="4">
        <v>1463</v>
      </c>
      <c r="I659" s="4" t="s">
        <v>2723</v>
      </c>
      <c r="J659" s="4" t="s">
        <v>382</v>
      </c>
      <c r="K659" s="4"/>
      <c r="L659" s="4" t="s">
        <v>9177</v>
      </c>
      <c r="M659" s="4" t="s">
        <v>9404</v>
      </c>
      <c r="N659" s="4" t="s">
        <v>3017</v>
      </c>
      <c r="O659" s="4"/>
      <c r="P659" s="5">
        <v>0</v>
      </c>
      <c r="Q659" s="5">
        <v>785804</v>
      </c>
      <c r="R659" s="5">
        <v>917827</v>
      </c>
      <c r="S659" s="5">
        <v>1108833</v>
      </c>
      <c r="T659" s="5"/>
      <c r="U659" s="5"/>
      <c r="V659" s="5"/>
      <c r="W659" s="5">
        <v>5294847</v>
      </c>
      <c r="X659" s="5">
        <v>5832817</v>
      </c>
      <c r="Y659" s="5">
        <v>6731044</v>
      </c>
      <c r="Z659" s="5">
        <v>6080651</v>
      </c>
      <c r="AA659" s="5">
        <v>6750644</v>
      </c>
      <c r="AB659" s="5">
        <v>7839877</v>
      </c>
      <c r="AC659" s="4"/>
      <c r="AD659" s="6">
        <v>44833.603506944397</v>
      </c>
      <c r="AE659" s="4" t="s">
        <v>33</v>
      </c>
    </row>
    <row r="660" spans="1:31" ht="255" x14ac:dyDescent="0.25">
      <c r="A660" s="4" t="s">
        <v>26</v>
      </c>
      <c r="B660" s="4" t="s">
        <v>11923</v>
      </c>
      <c r="C660" s="4" t="s">
        <v>3018</v>
      </c>
      <c r="D660" s="6">
        <v>34151</v>
      </c>
      <c r="E660" s="6"/>
      <c r="F660" s="4" t="s">
        <v>28</v>
      </c>
      <c r="G660" s="4" t="s">
        <v>71</v>
      </c>
      <c r="H660" s="4">
        <v>230</v>
      </c>
      <c r="I660" s="4" t="s">
        <v>3019</v>
      </c>
      <c r="J660" s="4" t="s">
        <v>805</v>
      </c>
      <c r="K660" s="4" t="s">
        <v>3020</v>
      </c>
      <c r="L660" s="4" t="s">
        <v>9217</v>
      </c>
      <c r="M660" s="4" t="s">
        <v>3021</v>
      </c>
      <c r="N660" s="4" t="s">
        <v>3022</v>
      </c>
      <c r="O660" s="4" t="s">
        <v>3023</v>
      </c>
      <c r="P660" s="5">
        <v>4334376</v>
      </c>
      <c r="Q660" s="5"/>
      <c r="R660" s="5"/>
      <c r="S660" s="5"/>
      <c r="T660" s="5">
        <v>4278675</v>
      </c>
      <c r="U660" s="5">
        <v>5395787</v>
      </c>
      <c r="V660" s="5">
        <v>7012939</v>
      </c>
      <c r="W660" s="5">
        <v>1789053</v>
      </c>
      <c r="X660" s="5">
        <v>2151363</v>
      </c>
      <c r="Y660" s="5">
        <v>2778814</v>
      </c>
      <c r="Z660" s="5">
        <v>6067728</v>
      </c>
      <c r="AA660" s="5">
        <v>7547150</v>
      </c>
      <c r="AB660" s="5">
        <v>9791753</v>
      </c>
      <c r="AC660" s="4" t="s">
        <v>12373</v>
      </c>
      <c r="AD660" s="6">
        <v>44140.416273148097</v>
      </c>
      <c r="AE660" s="4" t="s">
        <v>33</v>
      </c>
    </row>
    <row r="661" spans="1:31" ht="89.25" x14ac:dyDescent="0.25">
      <c r="A661" s="4" t="s">
        <v>26</v>
      </c>
      <c r="B661" s="4" t="s">
        <v>1037</v>
      </c>
      <c r="C661" s="4" t="s">
        <v>3024</v>
      </c>
      <c r="D661" s="6">
        <v>35828</v>
      </c>
      <c r="E661" s="6"/>
      <c r="F661" s="4" t="s">
        <v>28</v>
      </c>
      <c r="G661" s="4" t="s">
        <v>1039</v>
      </c>
      <c r="H661" s="4">
        <v>928</v>
      </c>
      <c r="I661" s="4" t="s">
        <v>3025</v>
      </c>
      <c r="J661" s="4" t="s">
        <v>3026</v>
      </c>
      <c r="K661" s="4"/>
      <c r="L661" s="4" t="s">
        <v>9405</v>
      </c>
      <c r="M661" s="4" t="s">
        <v>3027</v>
      </c>
      <c r="N661" s="4" t="s">
        <v>3028</v>
      </c>
      <c r="O661" s="4"/>
      <c r="P661" s="5">
        <v>0</v>
      </c>
      <c r="Q661" s="5">
        <v>1599827</v>
      </c>
      <c r="R661" s="5">
        <v>1731849</v>
      </c>
      <c r="S661" s="5">
        <v>1922856</v>
      </c>
      <c r="T661" s="5"/>
      <c r="U661" s="5"/>
      <c r="V661" s="5"/>
      <c r="W661" s="5">
        <v>4466120</v>
      </c>
      <c r="X661" s="5">
        <v>5544184</v>
      </c>
      <c r="Y661" s="5">
        <v>7303670</v>
      </c>
      <c r="Z661" s="5">
        <v>6065947</v>
      </c>
      <c r="AA661" s="5">
        <v>7276033</v>
      </c>
      <c r="AB661" s="5">
        <v>9226526</v>
      </c>
      <c r="AC661" s="4"/>
      <c r="AD661" s="6">
        <v>45250.604212963</v>
      </c>
      <c r="AE661" s="4" t="s">
        <v>33</v>
      </c>
    </row>
    <row r="662" spans="1:31" ht="76.5" x14ac:dyDescent="0.25">
      <c r="A662" s="4" t="s">
        <v>26</v>
      </c>
      <c r="B662" s="4" t="s">
        <v>1037</v>
      </c>
      <c r="C662" s="4" t="s">
        <v>3029</v>
      </c>
      <c r="D662" s="6">
        <v>24910</v>
      </c>
      <c r="E662" s="6"/>
      <c r="F662" s="4" t="s">
        <v>28</v>
      </c>
      <c r="G662" s="4" t="s">
        <v>1039</v>
      </c>
      <c r="H662" s="4">
        <v>0</v>
      </c>
      <c r="I662" s="4" t="s">
        <v>3030</v>
      </c>
      <c r="J662" s="4" t="s">
        <v>2578</v>
      </c>
      <c r="K662" s="4"/>
      <c r="L662" s="4" t="s">
        <v>9367</v>
      </c>
      <c r="M662" s="4" t="s">
        <v>3031</v>
      </c>
      <c r="N662" s="4" t="s">
        <v>3032</v>
      </c>
      <c r="O662" s="4"/>
      <c r="P662" s="5">
        <v>3035000</v>
      </c>
      <c r="Q662" s="5">
        <v>1163865</v>
      </c>
      <c r="R662" s="5">
        <v>1295888</v>
      </c>
      <c r="S662" s="5">
        <v>1486894</v>
      </c>
      <c r="T662" s="5"/>
      <c r="U662" s="5"/>
      <c r="V662" s="5"/>
      <c r="W662" s="5">
        <v>4879810</v>
      </c>
      <c r="X662" s="5">
        <v>5955750</v>
      </c>
      <c r="Y662" s="5">
        <v>7752204</v>
      </c>
      <c r="Z662" s="5">
        <v>6043675</v>
      </c>
      <c r="AA662" s="5">
        <v>7251638</v>
      </c>
      <c r="AB662" s="5">
        <v>9239098</v>
      </c>
      <c r="AC662" s="4" t="s">
        <v>3033</v>
      </c>
      <c r="AD662" s="6">
        <v>45250.604212963</v>
      </c>
      <c r="AE662" s="4" t="s">
        <v>33</v>
      </c>
    </row>
    <row r="663" spans="1:31" ht="357" x14ac:dyDescent="0.25">
      <c r="A663" s="4" t="s">
        <v>26</v>
      </c>
      <c r="B663" s="4" t="s">
        <v>11923</v>
      </c>
      <c r="C663" s="4" t="s">
        <v>2749</v>
      </c>
      <c r="D663" s="6">
        <v>24990</v>
      </c>
      <c r="E663" s="6">
        <v>45626</v>
      </c>
      <c r="F663" s="4" t="s">
        <v>176</v>
      </c>
      <c r="G663" s="4" t="s">
        <v>360</v>
      </c>
      <c r="H663" s="4">
        <v>49</v>
      </c>
      <c r="I663" s="4" t="s">
        <v>2750</v>
      </c>
      <c r="J663" s="4" t="s">
        <v>2751</v>
      </c>
      <c r="K663" s="4" t="s">
        <v>2752</v>
      </c>
      <c r="L663" s="4" t="s">
        <v>9393</v>
      </c>
      <c r="M663" s="4" t="s">
        <v>12374</v>
      </c>
      <c r="N663" s="4" t="s">
        <v>2753</v>
      </c>
      <c r="O663" s="4" t="s">
        <v>2754</v>
      </c>
      <c r="P663" s="5">
        <v>0</v>
      </c>
      <c r="Q663" s="5">
        <v>368301</v>
      </c>
      <c r="R663" s="5">
        <v>632347</v>
      </c>
      <c r="S663" s="5">
        <v>1014359</v>
      </c>
      <c r="T663" s="5">
        <v>2295724</v>
      </c>
      <c r="U663" s="5">
        <v>3286238</v>
      </c>
      <c r="V663" s="5">
        <v>4720490</v>
      </c>
      <c r="W663" s="5">
        <v>3368164</v>
      </c>
      <c r="X663" s="5">
        <v>5144493</v>
      </c>
      <c r="Y663" s="5">
        <v>7987315</v>
      </c>
      <c r="Z663" s="5">
        <v>6032189</v>
      </c>
      <c r="AA663" s="5">
        <v>9063078</v>
      </c>
      <c r="AB663" s="5">
        <v>13722164</v>
      </c>
      <c r="AC663" s="4"/>
      <c r="AD663" s="6">
        <v>44833.603506944397</v>
      </c>
      <c r="AE663" s="4" t="s">
        <v>33</v>
      </c>
    </row>
    <row r="664" spans="1:31" ht="409.5" x14ac:dyDescent="0.25">
      <c r="A664" s="4" t="s">
        <v>26</v>
      </c>
      <c r="B664" s="4" t="s">
        <v>11923</v>
      </c>
      <c r="C664" s="4" t="s">
        <v>2818</v>
      </c>
      <c r="D664" s="6">
        <v>22037</v>
      </c>
      <c r="E664" s="6">
        <v>45266</v>
      </c>
      <c r="F664" s="4" t="s">
        <v>176</v>
      </c>
      <c r="G664" s="4" t="s">
        <v>360</v>
      </c>
      <c r="H664" s="4">
        <v>26</v>
      </c>
      <c r="I664" s="4" t="s">
        <v>2819</v>
      </c>
      <c r="J664" s="4" t="s">
        <v>677</v>
      </c>
      <c r="K664" s="4" t="s">
        <v>2820</v>
      </c>
      <c r="L664" s="4" t="s">
        <v>9202</v>
      </c>
      <c r="M664" s="4" t="s">
        <v>12375</v>
      </c>
      <c r="N664" s="4" t="s">
        <v>2821</v>
      </c>
      <c r="O664" s="4" t="s">
        <v>2822</v>
      </c>
      <c r="P664" s="5">
        <v>0</v>
      </c>
      <c r="Q664" s="5">
        <v>329549</v>
      </c>
      <c r="R664" s="5">
        <v>577996</v>
      </c>
      <c r="S664" s="5">
        <v>944973</v>
      </c>
      <c r="T664" s="5">
        <v>497898</v>
      </c>
      <c r="U664" s="5">
        <v>1272490</v>
      </c>
      <c r="V664" s="5">
        <v>2396746</v>
      </c>
      <c r="W664" s="5">
        <v>5203710</v>
      </c>
      <c r="X664" s="5">
        <v>8844257</v>
      </c>
      <c r="Y664" s="5">
        <v>14762207</v>
      </c>
      <c r="Z664" s="5">
        <v>6031157</v>
      </c>
      <c r="AA664" s="5">
        <v>10694743</v>
      </c>
      <c r="AB664" s="5">
        <v>18103926</v>
      </c>
      <c r="AC664" s="4"/>
      <c r="AD664" s="6">
        <v>45447.402974536999</v>
      </c>
      <c r="AE664" s="4" t="s">
        <v>33</v>
      </c>
    </row>
    <row r="665" spans="1:31" ht="63.75" x14ac:dyDescent="0.25">
      <c r="A665" s="4" t="s">
        <v>26</v>
      </c>
      <c r="B665" s="4" t="s">
        <v>1037</v>
      </c>
      <c r="C665" s="4" t="s">
        <v>3034</v>
      </c>
      <c r="D665" s="6">
        <v>29357</v>
      </c>
      <c r="E665" s="6"/>
      <c r="F665" s="4" t="s">
        <v>28</v>
      </c>
      <c r="G665" s="4" t="s">
        <v>1039</v>
      </c>
      <c r="H665" s="4">
        <v>0</v>
      </c>
      <c r="I665" s="4" t="s">
        <v>3035</v>
      </c>
      <c r="J665" s="4" t="s">
        <v>1953</v>
      </c>
      <c r="K665" s="4"/>
      <c r="L665" s="4" t="s">
        <v>9308</v>
      </c>
      <c r="M665" s="4" t="s">
        <v>3036</v>
      </c>
      <c r="N665" s="4" t="s">
        <v>3037</v>
      </c>
      <c r="O665" s="4"/>
      <c r="P665" s="5">
        <v>1975000</v>
      </c>
      <c r="Q665" s="5">
        <v>975987</v>
      </c>
      <c r="R665" s="5">
        <v>1108010</v>
      </c>
      <c r="S665" s="5">
        <v>1299016</v>
      </c>
      <c r="T665" s="5"/>
      <c r="U665" s="5"/>
      <c r="V665" s="5"/>
      <c r="W665" s="5">
        <v>5054262</v>
      </c>
      <c r="X665" s="5">
        <v>5592232</v>
      </c>
      <c r="Y665" s="5">
        <v>6490459</v>
      </c>
      <c r="Z665" s="5">
        <v>6030249</v>
      </c>
      <c r="AA665" s="5">
        <v>6700242</v>
      </c>
      <c r="AB665" s="5">
        <v>7789475</v>
      </c>
      <c r="AC665" s="4" t="s">
        <v>3038</v>
      </c>
      <c r="AD665" s="6">
        <v>44833.603506944397</v>
      </c>
      <c r="AE665" s="4" t="s">
        <v>33</v>
      </c>
    </row>
    <row r="666" spans="1:31" ht="114.75" x14ac:dyDescent="0.25">
      <c r="A666" s="4" t="s">
        <v>26</v>
      </c>
      <c r="B666" s="4" t="s">
        <v>11923</v>
      </c>
      <c r="C666" s="4" t="s">
        <v>3039</v>
      </c>
      <c r="D666" s="6">
        <v>39448</v>
      </c>
      <c r="E666" s="6"/>
      <c r="F666" s="4" t="s">
        <v>28</v>
      </c>
      <c r="G666" s="4" t="s">
        <v>71</v>
      </c>
      <c r="H666" s="4">
        <v>187</v>
      </c>
      <c r="I666" s="4" t="s">
        <v>3040</v>
      </c>
      <c r="J666" s="4" t="s">
        <v>3041</v>
      </c>
      <c r="K666" s="4"/>
      <c r="L666" s="4" t="s">
        <v>9406</v>
      </c>
      <c r="M666" s="4" t="s">
        <v>3042</v>
      </c>
      <c r="N666" s="4" t="s">
        <v>3043</v>
      </c>
      <c r="O666" s="4"/>
      <c r="P666" s="5">
        <v>1810000</v>
      </c>
      <c r="Q666" s="5"/>
      <c r="R666" s="5"/>
      <c r="S666" s="5"/>
      <c r="T666" s="5">
        <v>3543005</v>
      </c>
      <c r="U666" s="5">
        <v>4660116</v>
      </c>
      <c r="V666" s="5">
        <v>6277266</v>
      </c>
      <c r="W666" s="5">
        <v>2466205</v>
      </c>
      <c r="X666" s="5">
        <v>3005237</v>
      </c>
      <c r="Y666" s="5">
        <v>3884980</v>
      </c>
      <c r="Z666" s="5">
        <v>6009210</v>
      </c>
      <c r="AA666" s="5">
        <v>7665353</v>
      </c>
      <c r="AB666" s="5">
        <v>10162246</v>
      </c>
      <c r="AC666" s="4" t="s">
        <v>12376</v>
      </c>
      <c r="AD666" s="6">
        <v>44048</v>
      </c>
      <c r="AE666" s="4" t="s">
        <v>33</v>
      </c>
    </row>
    <row r="667" spans="1:31" ht="51" x14ac:dyDescent="0.25">
      <c r="A667" s="4" t="s">
        <v>26</v>
      </c>
      <c r="B667" s="4" t="s">
        <v>1037</v>
      </c>
      <c r="C667" s="4" t="s">
        <v>3044</v>
      </c>
      <c r="D667" s="6">
        <v>45531.355219907397</v>
      </c>
      <c r="E667" s="6"/>
      <c r="F667" s="4" t="s">
        <v>28</v>
      </c>
      <c r="G667" s="4" t="s">
        <v>1039</v>
      </c>
      <c r="H667" s="4">
        <v>22451</v>
      </c>
      <c r="I667" s="4" t="s">
        <v>3045</v>
      </c>
      <c r="J667" s="4" t="s">
        <v>824</v>
      </c>
      <c r="K667" s="4"/>
      <c r="L667" s="4" t="s">
        <v>9161</v>
      </c>
      <c r="M667" s="4" t="s">
        <v>3046</v>
      </c>
      <c r="N667" s="4" t="s">
        <v>3047</v>
      </c>
      <c r="O667" s="4"/>
      <c r="P667" s="5">
        <v>0</v>
      </c>
      <c r="Q667" s="5">
        <v>5975092</v>
      </c>
      <c r="R667" s="5">
        <v>6107115</v>
      </c>
      <c r="S667" s="5">
        <v>6298121</v>
      </c>
      <c r="T667" s="5"/>
      <c r="U667" s="5"/>
      <c r="V667" s="5"/>
      <c r="W667" s="5"/>
      <c r="X667" s="5"/>
      <c r="Y667" s="5"/>
      <c r="Z667" s="5">
        <v>5975092</v>
      </c>
      <c r="AA667" s="5">
        <v>6107115</v>
      </c>
      <c r="AB667" s="5">
        <v>6298121</v>
      </c>
      <c r="AC667" s="4"/>
      <c r="AD667" s="6">
        <v>45580.383553240703</v>
      </c>
      <c r="AE667" s="4" t="s">
        <v>33</v>
      </c>
    </row>
    <row r="668" spans="1:31" ht="114.75" x14ac:dyDescent="0.25">
      <c r="A668" s="4" t="s">
        <v>26</v>
      </c>
      <c r="B668" s="4" t="s">
        <v>11923</v>
      </c>
      <c r="C668" s="4" t="s">
        <v>3048</v>
      </c>
      <c r="D668" s="6">
        <v>31229</v>
      </c>
      <c r="E668" s="6"/>
      <c r="F668" s="4" t="s">
        <v>28</v>
      </c>
      <c r="G668" s="4" t="s">
        <v>71</v>
      </c>
      <c r="H668" s="4">
        <v>1666</v>
      </c>
      <c r="I668" s="4" t="s">
        <v>3049</v>
      </c>
      <c r="J668" s="4" t="s">
        <v>341</v>
      </c>
      <c r="K668" s="4"/>
      <c r="L668" s="4" t="s">
        <v>9171</v>
      </c>
      <c r="M668" s="4" t="s">
        <v>3050</v>
      </c>
      <c r="N668" s="4" t="s">
        <v>3051</v>
      </c>
      <c r="O668" s="4"/>
      <c r="P668" s="5">
        <v>0</v>
      </c>
      <c r="Q668" s="5"/>
      <c r="R668" s="5"/>
      <c r="S668" s="5"/>
      <c r="T668" s="5">
        <v>5973747</v>
      </c>
      <c r="U668" s="5">
        <v>5973747</v>
      </c>
      <c r="V668" s="5">
        <v>5973747</v>
      </c>
      <c r="W668" s="5"/>
      <c r="X668" s="5"/>
      <c r="Y668" s="5"/>
      <c r="Z668" s="5">
        <v>5973747</v>
      </c>
      <c r="AA668" s="5">
        <v>5973747</v>
      </c>
      <c r="AB668" s="5">
        <v>5973747</v>
      </c>
      <c r="AC668" s="4"/>
      <c r="AD668" s="6">
        <v>45348.4128935185</v>
      </c>
      <c r="AE668" s="4" t="s">
        <v>33</v>
      </c>
    </row>
    <row r="669" spans="1:31" ht="229.5" x14ac:dyDescent="0.25">
      <c r="A669" s="4" t="s">
        <v>26</v>
      </c>
      <c r="B669" s="4" t="s">
        <v>11923</v>
      </c>
      <c r="C669" s="4" t="s">
        <v>2770</v>
      </c>
      <c r="D669" s="6">
        <v>32264</v>
      </c>
      <c r="E669" s="6">
        <v>44227</v>
      </c>
      <c r="F669" s="4" t="s">
        <v>176</v>
      </c>
      <c r="G669" s="4" t="s">
        <v>360</v>
      </c>
      <c r="H669" s="4">
        <v>217</v>
      </c>
      <c r="I669" s="4" t="s">
        <v>2771</v>
      </c>
      <c r="J669" s="4" t="s">
        <v>2772</v>
      </c>
      <c r="K669" s="4" t="s">
        <v>2773</v>
      </c>
      <c r="L669" s="4" t="s">
        <v>9395</v>
      </c>
      <c r="M669" s="4" t="s">
        <v>12377</v>
      </c>
      <c r="N669" s="4" t="s">
        <v>2774</v>
      </c>
      <c r="O669" s="4" t="s">
        <v>2775</v>
      </c>
      <c r="P669" s="5">
        <v>0</v>
      </c>
      <c r="Q669" s="5"/>
      <c r="R669" s="5"/>
      <c r="S669" s="5"/>
      <c r="T669" s="5">
        <v>3193081</v>
      </c>
      <c r="U669" s="5">
        <v>4008584</v>
      </c>
      <c r="V669" s="5">
        <v>5189672</v>
      </c>
      <c r="W669" s="5">
        <v>2756341</v>
      </c>
      <c r="X669" s="5">
        <v>3295373</v>
      </c>
      <c r="Y669" s="5">
        <v>4175116</v>
      </c>
      <c r="Z669" s="5">
        <v>5949422</v>
      </c>
      <c r="AA669" s="5">
        <v>7303957</v>
      </c>
      <c r="AB669" s="5">
        <v>9364788</v>
      </c>
      <c r="AC669" s="4"/>
      <c r="AD669" s="6">
        <v>45839.436805555597</v>
      </c>
      <c r="AE669" s="4" t="s">
        <v>33</v>
      </c>
    </row>
    <row r="670" spans="1:31" ht="38.25" x14ac:dyDescent="0.25">
      <c r="A670" s="4" t="s">
        <v>26</v>
      </c>
      <c r="B670" s="4" t="s">
        <v>1037</v>
      </c>
      <c r="C670" s="4" t="s">
        <v>3052</v>
      </c>
      <c r="D670" s="6">
        <v>37881</v>
      </c>
      <c r="E670" s="6"/>
      <c r="F670" s="4" t="s">
        <v>28</v>
      </c>
      <c r="G670" s="4" t="s">
        <v>1039</v>
      </c>
      <c r="H670" s="4">
        <v>1689</v>
      </c>
      <c r="I670" s="4" t="s">
        <v>3053</v>
      </c>
      <c r="J670" s="4" t="s">
        <v>2089</v>
      </c>
      <c r="K670" s="4"/>
      <c r="L670" s="4" t="s">
        <v>9323</v>
      </c>
      <c r="M670" s="4" t="s">
        <v>3054</v>
      </c>
      <c r="N670" s="4" t="s">
        <v>2274</v>
      </c>
      <c r="O670" s="4"/>
      <c r="P670" s="5">
        <v>0</v>
      </c>
      <c r="Q670" s="5">
        <v>5946174</v>
      </c>
      <c r="R670" s="5">
        <v>6300388</v>
      </c>
      <c r="S670" s="5">
        <v>6813890</v>
      </c>
      <c r="T670" s="5"/>
      <c r="U670" s="5"/>
      <c r="V670" s="5"/>
      <c r="W670" s="5"/>
      <c r="X670" s="5"/>
      <c r="Y670" s="5"/>
      <c r="Z670" s="5">
        <v>5946174</v>
      </c>
      <c r="AA670" s="5">
        <v>6300388</v>
      </c>
      <c r="AB670" s="5">
        <v>6813890</v>
      </c>
      <c r="AC670" s="4"/>
      <c r="AD670" s="6">
        <v>45580.383553240703</v>
      </c>
      <c r="AE670" s="4" t="s">
        <v>33</v>
      </c>
    </row>
    <row r="671" spans="1:31" ht="242.25" x14ac:dyDescent="0.25">
      <c r="A671" s="4" t="s">
        <v>26</v>
      </c>
      <c r="B671" s="4" t="s">
        <v>11923</v>
      </c>
      <c r="C671" s="4" t="s">
        <v>2966</v>
      </c>
      <c r="D671" s="6">
        <v>30042</v>
      </c>
      <c r="E671" s="6"/>
      <c r="F671" s="4" t="s">
        <v>28</v>
      </c>
      <c r="G671" s="4" t="s">
        <v>29</v>
      </c>
      <c r="H671" s="4">
        <v>56</v>
      </c>
      <c r="I671" s="4" t="s">
        <v>2967</v>
      </c>
      <c r="J671" s="4" t="s">
        <v>2968</v>
      </c>
      <c r="K671" s="4" t="s">
        <v>2969</v>
      </c>
      <c r="L671" s="4" t="s">
        <v>9217</v>
      </c>
      <c r="M671" s="4" t="s">
        <v>12378</v>
      </c>
      <c r="N671" s="4" t="s">
        <v>2970</v>
      </c>
      <c r="O671" s="4" t="s">
        <v>2971</v>
      </c>
      <c r="P671" s="5">
        <v>0</v>
      </c>
      <c r="Q671" s="5">
        <v>1662757</v>
      </c>
      <c r="R671" s="5">
        <v>2718941</v>
      </c>
      <c r="S671" s="5">
        <v>4246991</v>
      </c>
      <c r="T671" s="5">
        <v>2637127</v>
      </c>
      <c r="U671" s="5">
        <v>3404217</v>
      </c>
      <c r="V671" s="5">
        <v>4515039</v>
      </c>
      <c r="W671" s="5">
        <v>1621916</v>
      </c>
      <c r="X671" s="5">
        <v>2159886</v>
      </c>
      <c r="Y671" s="5">
        <v>3058113</v>
      </c>
      <c r="Z671" s="5">
        <v>5921800</v>
      </c>
      <c r="AA671" s="5">
        <v>8283044</v>
      </c>
      <c r="AB671" s="5">
        <v>11820143</v>
      </c>
      <c r="AC671" s="4"/>
      <c r="AD671" s="6">
        <v>45904.635578703703</v>
      </c>
      <c r="AE671" s="4" t="s">
        <v>33</v>
      </c>
    </row>
    <row r="672" spans="1:31" ht="280.5" x14ac:dyDescent="0.25">
      <c r="A672" s="4" t="s">
        <v>26</v>
      </c>
      <c r="B672" s="4" t="s">
        <v>11923</v>
      </c>
      <c r="C672" s="4" t="s">
        <v>3055</v>
      </c>
      <c r="D672" s="6">
        <v>27364</v>
      </c>
      <c r="E672" s="6">
        <v>44652</v>
      </c>
      <c r="F672" s="4" t="s">
        <v>176</v>
      </c>
      <c r="G672" s="4" t="s">
        <v>360</v>
      </c>
      <c r="H672" s="4">
        <v>187</v>
      </c>
      <c r="I672" s="4" t="s">
        <v>3056</v>
      </c>
      <c r="J672" s="4" t="s">
        <v>3057</v>
      </c>
      <c r="K672" s="4" t="s">
        <v>3058</v>
      </c>
      <c r="L672" s="4" t="s">
        <v>9407</v>
      </c>
      <c r="M672" s="4" t="s">
        <v>12379</v>
      </c>
      <c r="N672" s="4" t="s">
        <v>3059</v>
      </c>
      <c r="O672" s="4" t="s">
        <v>3060</v>
      </c>
      <c r="P672" s="5">
        <v>0</v>
      </c>
      <c r="Q672" s="5">
        <v>985393</v>
      </c>
      <c r="R672" s="5">
        <v>1783991</v>
      </c>
      <c r="S672" s="5">
        <v>2942483</v>
      </c>
      <c r="T672" s="5">
        <v>2588215</v>
      </c>
      <c r="U672" s="5">
        <v>3481903</v>
      </c>
      <c r="V672" s="5">
        <v>4775623</v>
      </c>
      <c r="W672" s="5">
        <v>2321137</v>
      </c>
      <c r="X672" s="5">
        <v>2860169</v>
      </c>
      <c r="Y672" s="5">
        <v>3739912</v>
      </c>
      <c r="Z672" s="5">
        <v>5894745</v>
      </c>
      <c r="AA672" s="5">
        <v>8126063</v>
      </c>
      <c r="AB672" s="5">
        <v>11458018</v>
      </c>
      <c r="AC672" s="4"/>
      <c r="AD672" s="6">
        <v>45580.383553240703</v>
      </c>
      <c r="AE672" s="4" t="s">
        <v>33</v>
      </c>
    </row>
    <row r="673" spans="1:31" ht="409.5" x14ac:dyDescent="0.25">
      <c r="A673" s="4" t="s">
        <v>26</v>
      </c>
      <c r="B673" s="4" t="s">
        <v>11923</v>
      </c>
      <c r="C673" s="4" t="s">
        <v>3061</v>
      </c>
      <c r="D673" s="6">
        <v>32690</v>
      </c>
      <c r="E673" s="6">
        <v>44316</v>
      </c>
      <c r="F673" s="4" t="s">
        <v>176</v>
      </c>
      <c r="G673" s="4" t="s">
        <v>360</v>
      </c>
      <c r="H673" s="4">
        <v>932</v>
      </c>
      <c r="I673" s="4" t="s">
        <v>3062</v>
      </c>
      <c r="J673" s="4" t="s">
        <v>107</v>
      </c>
      <c r="K673" s="4" t="s">
        <v>3063</v>
      </c>
      <c r="L673" s="4" t="s">
        <v>9408</v>
      </c>
      <c r="M673" s="4" t="s">
        <v>3064</v>
      </c>
      <c r="N673" s="4" t="s">
        <v>3065</v>
      </c>
      <c r="O673" s="4" t="s">
        <v>3066</v>
      </c>
      <c r="P673" s="5">
        <v>0</v>
      </c>
      <c r="Q673" s="5"/>
      <c r="R673" s="5"/>
      <c r="S673" s="5"/>
      <c r="T673" s="5">
        <v>5881580</v>
      </c>
      <c r="U673" s="5">
        <v>6998690</v>
      </c>
      <c r="V673" s="5">
        <v>8615840</v>
      </c>
      <c r="W673" s="5"/>
      <c r="X673" s="5"/>
      <c r="Y673" s="5"/>
      <c r="Z673" s="5">
        <v>5881580</v>
      </c>
      <c r="AA673" s="5">
        <v>6998690</v>
      </c>
      <c r="AB673" s="5">
        <v>8615840</v>
      </c>
      <c r="AC673" s="4"/>
      <c r="AD673" s="6">
        <v>44048</v>
      </c>
      <c r="AE673" s="4" t="s">
        <v>33</v>
      </c>
    </row>
    <row r="674" spans="1:31" ht="165.75" x14ac:dyDescent="0.25">
      <c r="A674" s="4" t="s">
        <v>26</v>
      </c>
      <c r="B674" s="4" t="s">
        <v>11923</v>
      </c>
      <c r="C674" s="4" t="s">
        <v>3067</v>
      </c>
      <c r="D674" s="6">
        <v>30498</v>
      </c>
      <c r="E674" s="6">
        <v>44277</v>
      </c>
      <c r="F674" s="4" t="s">
        <v>176</v>
      </c>
      <c r="G674" s="4" t="s">
        <v>360</v>
      </c>
      <c r="H674" s="4">
        <v>89</v>
      </c>
      <c r="I674" s="4" t="s">
        <v>3068</v>
      </c>
      <c r="J674" s="4" t="s">
        <v>201</v>
      </c>
      <c r="K674" s="4" t="s">
        <v>202</v>
      </c>
      <c r="L674" s="4" t="s">
        <v>9162</v>
      </c>
      <c r="M674" s="4" t="s">
        <v>9409</v>
      </c>
      <c r="N674" s="4" t="s">
        <v>3069</v>
      </c>
      <c r="O674" s="4" t="s">
        <v>3070</v>
      </c>
      <c r="P674" s="5">
        <v>0</v>
      </c>
      <c r="Q674" s="5"/>
      <c r="R674" s="5"/>
      <c r="S674" s="5"/>
      <c r="T674" s="5">
        <v>3626074</v>
      </c>
      <c r="U674" s="5">
        <v>4966607</v>
      </c>
      <c r="V674" s="5">
        <v>6907190</v>
      </c>
      <c r="W674" s="5">
        <v>2247437</v>
      </c>
      <c r="X674" s="5">
        <v>2785407</v>
      </c>
      <c r="Y674" s="5">
        <v>3683634</v>
      </c>
      <c r="Z674" s="5">
        <v>5873511</v>
      </c>
      <c r="AA674" s="5">
        <v>7752014</v>
      </c>
      <c r="AB674" s="5">
        <v>10590824</v>
      </c>
      <c r="AC674" s="4"/>
      <c r="AD674" s="6">
        <v>44377.472199074102</v>
      </c>
      <c r="AE674" s="4" t="s">
        <v>33</v>
      </c>
    </row>
    <row r="675" spans="1:31" ht="153" x14ac:dyDescent="0.25">
      <c r="A675" s="4" t="s">
        <v>26</v>
      </c>
      <c r="B675" s="4" t="s">
        <v>11923</v>
      </c>
      <c r="C675" s="4" t="s">
        <v>3071</v>
      </c>
      <c r="D675" s="6">
        <v>36008</v>
      </c>
      <c r="E675" s="6"/>
      <c r="F675" s="4" t="s">
        <v>28</v>
      </c>
      <c r="G675" s="4" t="s">
        <v>71</v>
      </c>
      <c r="H675" s="4">
        <v>492</v>
      </c>
      <c r="I675" s="4" t="s">
        <v>3072</v>
      </c>
      <c r="J675" s="4" t="s">
        <v>341</v>
      </c>
      <c r="K675" s="4"/>
      <c r="L675" s="4" t="s">
        <v>9171</v>
      </c>
      <c r="M675" s="4" t="s">
        <v>3073</v>
      </c>
      <c r="N675" s="4" t="s">
        <v>3074</v>
      </c>
      <c r="O675" s="4"/>
      <c r="P675" s="5">
        <v>7346117</v>
      </c>
      <c r="Q675" s="5">
        <v>941170</v>
      </c>
      <c r="R675" s="5">
        <v>1427408</v>
      </c>
      <c r="S675" s="5">
        <v>2131915</v>
      </c>
      <c r="T675" s="5">
        <v>2795625</v>
      </c>
      <c r="U675" s="5">
        <v>3465891</v>
      </c>
      <c r="V675" s="5">
        <v>4436181</v>
      </c>
      <c r="W675" s="5">
        <v>2090508</v>
      </c>
      <c r="X675" s="5">
        <v>2452818</v>
      </c>
      <c r="Y675" s="5">
        <v>3080269</v>
      </c>
      <c r="Z675" s="5">
        <v>5827303</v>
      </c>
      <c r="AA675" s="5">
        <v>7346117</v>
      </c>
      <c r="AB675" s="5">
        <v>9648365</v>
      </c>
      <c r="AC675" s="4" t="s">
        <v>3075</v>
      </c>
      <c r="AD675" s="6">
        <v>45436.652361111097</v>
      </c>
      <c r="AE675" s="4" t="s">
        <v>33</v>
      </c>
    </row>
    <row r="676" spans="1:31" ht="178.5" x14ac:dyDescent="0.25">
      <c r="A676" s="4" t="s">
        <v>26</v>
      </c>
      <c r="B676" s="4" t="s">
        <v>11923</v>
      </c>
      <c r="C676" s="4" t="s">
        <v>3076</v>
      </c>
      <c r="D676" s="6">
        <v>27242</v>
      </c>
      <c r="E676" s="6">
        <v>44165</v>
      </c>
      <c r="F676" s="4" t="s">
        <v>176</v>
      </c>
      <c r="G676" s="4" t="s">
        <v>360</v>
      </c>
      <c r="H676" s="4">
        <v>197</v>
      </c>
      <c r="I676" s="4" t="s">
        <v>3077</v>
      </c>
      <c r="J676" s="4" t="s">
        <v>3078</v>
      </c>
      <c r="K676" s="4" t="s">
        <v>3079</v>
      </c>
      <c r="L676" s="4" t="s">
        <v>9162</v>
      </c>
      <c r="M676" s="4" t="s">
        <v>3080</v>
      </c>
      <c r="N676" s="4" t="s">
        <v>3081</v>
      </c>
      <c r="O676" s="4" t="s">
        <v>3082</v>
      </c>
      <c r="P676" s="5">
        <v>0</v>
      </c>
      <c r="Q676" s="5"/>
      <c r="R676" s="5"/>
      <c r="S676" s="5"/>
      <c r="T676" s="5">
        <v>5798230</v>
      </c>
      <c r="U676" s="5">
        <v>7283999</v>
      </c>
      <c r="V676" s="5">
        <v>9435378</v>
      </c>
      <c r="W676" s="5"/>
      <c r="X676" s="5"/>
      <c r="Y676" s="5"/>
      <c r="Z676" s="5">
        <v>5798230</v>
      </c>
      <c r="AA676" s="5">
        <v>7283999</v>
      </c>
      <c r="AB676" s="5">
        <v>9435378</v>
      </c>
      <c r="AC676" s="4"/>
      <c r="AD676" s="6">
        <v>44048</v>
      </c>
      <c r="AE676" s="4" t="s">
        <v>33</v>
      </c>
    </row>
    <row r="677" spans="1:31" ht="140.25" x14ac:dyDescent="0.25">
      <c r="A677" s="4" t="s">
        <v>26</v>
      </c>
      <c r="B677" s="4" t="s">
        <v>11923</v>
      </c>
      <c r="C677" s="4" t="s">
        <v>3083</v>
      </c>
      <c r="D677" s="6">
        <v>24654</v>
      </c>
      <c r="E677" s="6">
        <v>45366</v>
      </c>
      <c r="F677" s="4" t="s">
        <v>176</v>
      </c>
      <c r="G677" s="4" t="s">
        <v>177</v>
      </c>
      <c r="H677" s="4">
        <v>518</v>
      </c>
      <c r="I677" s="4" t="s">
        <v>3084</v>
      </c>
      <c r="J677" s="4" t="s">
        <v>882</v>
      </c>
      <c r="K677" s="4"/>
      <c r="L677" s="4" t="s">
        <v>9216</v>
      </c>
      <c r="M677" s="4" t="s">
        <v>3085</v>
      </c>
      <c r="N677" s="4" t="s">
        <v>3086</v>
      </c>
      <c r="O677" s="4"/>
      <c r="P677" s="5">
        <v>0</v>
      </c>
      <c r="Q677" s="5"/>
      <c r="R677" s="5"/>
      <c r="S677" s="5"/>
      <c r="T677" s="5">
        <v>5756046</v>
      </c>
      <c r="U677" s="5">
        <v>5756046</v>
      </c>
      <c r="V677" s="5">
        <v>5756046</v>
      </c>
      <c r="W677" s="5"/>
      <c r="X677" s="5"/>
      <c r="Y677" s="5"/>
      <c r="Z677" s="5">
        <v>5756046</v>
      </c>
      <c r="AA677" s="5">
        <v>5756046</v>
      </c>
      <c r="AB677" s="5">
        <v>5756046</v>
      </c>
      <c r="AC677" s="4"/>
      <c r="AD677" s="6">
        <v>42583.378877314797</v>
      </c>
      <c r="AE677" s="4" t="s">
        <v>33</v>
      </c>
    </row>
    <row r="678" spans="1:31" ht="153" x14ac:dyDescent="0.25">
      <c r="A678" s="4" t="s">
        <v>26</v>
      </c>
      <c r="B678" s="4" t="s">
        <v>11923</v>
      </c>
      <c r="C678" s="4" t="s">
        <v>3087</v>
      </c>
      <c r="D678" s="6">
        <v>25263</v>
      </c>
      <c r="E678" s="6"/>
      <c r="F678" s="4" t="s">
        <v>28</v>
      </c>
      <c r="G678" s="4" t="s">
        <v>71</v>
      </c>
      <c r="H678" s="4">
        <v>157</v>
      </c>
      <c r="I678" s="4" t="s">
        <v>3088</v>
      </c>
      <c r="J678" s="4" t="s">
        <v>677</v>
      </c>
      <c r="K678" s="4" t="s">
        <v>1360</v>
      </c>
      <c r="L678" s="4" t="s">
        <v>9202</v>
      </c>
      <c r="M678" s="4" t="s">
        <v>3089</v>
      </c>
      <c r="N678" s="4" t="s">
        <v>3090</v>
      </c>
      <c r="O678" s="4" t="s">
        <v>3091</v>
      </c>
      <c r="P678" s="5">
        <v>0</v>
      </c>
      <c r="Q678" s="5">
        <v>502890</v>
      </c>
      <c r="R678" s="5">
        <v>766936</v>
      </c>
      <c r="S678" s="5">
        <v>1148949</v>
      </c>
      <c r="T678" s="5">
        <v>3259710</v>
      </c>
      <c r="U678" s="5">
        <v>4153399</v>
      </c>
      <c r="V678" s="5">
        <v>5447120</v>
      </c>
      <c r="W678" s="5">
        <v>1979191</v>
      </c>
      <c r="X678" s="5">
        <v>2518223</v>
      </c>
      <c r="Y678" s="5">
        <v>3397966</v>
      </c>
      <c r="Z678" s="5">
        <v>5741791</v>
      </c>
      <c r="AA678" s="5">
        <v>7438558</v>
      </c>
      <c r="AB678" s="5">
        <v>9994035</v>
      </c>
      <c r="AC678" s="4"/>
      <c r="AD678" s="6">
        <v>44833.603506944397</v>
      </c>
      <c r="AE678" s="4" t="s">
        <v>33</v>
      </c>
    </row>
    <row r="679" spans="1:31" ht="51" x14ac:dyDescent="0.25">
      <c r="A679" s="4" t="s">
        <v>26</v>
      </c>
      <c r="B679" s="4" t="s">
        <v>1037</v>
      </c>
      <c r="C679" s="4" t="s">
        <v>3092</v>
      </c>
      <c r="D679" s="6">
        <v>45222.593159722201</v>
      </c>
      <c r="E679" s="6"/>
      <c r="F679" s="4" t="s">
        <v>28</v>
      </c>
      <c r="G679" s="4" t="s">
        <v>1039</v>
      </c>
      <c r="H679" s="4">
        <v>21159</v>
      </c>
      <c r="I679" s="4" t="s">
        <v>3093</v>
      </c>
      <c r="J679" s="4" t="s">
        <v>824</v>
      </c>
      <c r="K679" s="4"/>
      <c r="L679" s="4" t="s">
        <v>9161</v>
      </c>
      <c r="M679" s="4" t="s">
        <v>3094</v>
      </c>
      <c r="N679" s="4" t="s">
        <v>3095</v>
      </c>
      <c r="O679" s="4"/>
      <c r="P679" s="5">
        <v>0</v>
      </c>
      <c r="Q679" s="5">
        <v>5729294</v>
      </c>
      <c r="R679" s="5">
        <v>5861317</v>
      </c>
      <c r="S679" s="5">
        <v>6052323</v>
      </c>
      <c r="T679" s="5"/>
      <c r="U679" s="5"/>
      <c r="V679" s="5"/>
      <c r="W679" s="5"/>
      <c r="X679" s="5"/>
      <c r="Y679" s="5"/>
      <c r="Z679" s="5">
        <v>5729294</v>
      </c>
      <c r="AA679" s="5">
        <v>5861317</v>
      </c>
      <c r="AB679" s="5">
        <v>6052323</v>
      </c>
      <c r="AC679" s="4"/>
      <c r="AD679" s="6">
        <v>45580.383553240703</v>
      </c>
      <c r="AE679" s="4" t="s">
        <v>33</v>
      </c>
    </row>
    <row r="680" spans="1:31" ht="25.5" x14ac:dyDescent="0.25">
      <c r="A680" s="4" t="s">
        <v>26</v>
      </c>
      <c r="B680" s="4" t="s">
        <v>609</v>
      </c>
      <c r="C680" s="4" t="s">
        <v>3098</v>
      </c>
      <c r="D680" s="6">
        <v>44617</v>
      </c>
      <c r="E680" s="6">
        <v>45833</v>
      </c>
      <c r="F680" s="4" t="s">
        <v>176</v>
      </c>
      <c r="G680" s="4" t="s">
        <v>611</v>
      </c>
      <c r="H680" s="4">
        <v>226</v>
      </c>
      <c r="I680" s="4" t="s">
        <v>3096</v>
      </c>
      <c r="J680" s="4" t="s">
        <v>1229</v>
      </c>
      <c r="K680" s="4"/>
      <c r="L680" s="4" t="s">
        <v>9410</v>
      </c>
      <c r="M680" s="4" t="s">
        <v>3097</v>
      </c>
      <c r="N680" s="4"/>
      <c r="O680" s="4"/>
      <c r="P680" s="5">
        <v>0</v>
      </c>
      <c r="Q680" s="5"/>
      <c r="R680" s="5"/>
      <c r="S680" s="5"/>
      <c r="T680" s="5"/>
      <c r="U680" s="5"/>
      <c r="V680" s="5"/>
      <c r="W680" s="5">
        <v>5663744</v>
      </c>
      <c r="X680" s="5">
        <v>6201714</v>
      </c>
      <c r="Y680" s="5">
        <v>7099941</v>
      </c>
      <c r="Z680" s="5">
        <v>5663744</v>
      </c>
      <c r="AA680" s="5">
        <v>6201714</v>
      </c>
      <c r="AB680" s="5">
        <v>7099941</v>
      </c>
      <c r="AC680" s="4"/>
      <c r="AD680" s="6">
        <v>44483.721932870401</v>
      </c>
      <c r="AE680" s="4" t="s">
        <v>33</v>
      </c>
    </row>
    <row r="681" spans="1:31" ht="63.75" x14ac:dyDescent="0.25">
      <c r="A681" s="4" t="s">
        <v>26</v>
      </c>
      <c r="B681" s="4" t="s">
        <v>11923</v>
      </c>
      <c r="C681" s="4" t="s">
        <v>3099</v>
      </c>
      <c r="D681" s="6">
        <v>44835</v>
      </c>
      <c r="E681" s="6"/>
      <c r="F681" s="4" t="s">
        <v>28</v>
      </c>
      <c r="G681" s="4" t="s">
        <v>71</v>
      </c>
      <c r="H681" s="4">
        <v>197</v>
      </c>
      <c r="I681" s="4" t="s">
        <v>3077</v>
      </c>
      <c r="J681" s="4" t="s">
        <v>677</v>
      </c>
      <c r="K681" s="4"/>
      <c r="L681" s="4" t="s">
        <v>9202</v>
      </c>
      <c r="M681" s="4" t="s">
        <v>3100</v>
      </c>
      <c r="N681" s="4" t="s">
        <v>2252</v>
      </c>
      <c r="O681" s="4"/>
      <c r="P681" s="5">
        <v>0</v>
      </c>
      <c r="Q681" s="5"/>
      <c r="R681" s="5"/>
      <c r="S681" s="5"/>
      <c r="T681" s="5">
        <v>895918</v>
      </c>
      <c r="U681" s="5">
        <v>1119340</v>
      </c>
      <c r="V681" s="5">
        <v>1442771</v>
      </c>
      <c r="W681" s="5">
        <v>4733482</v>
      </c>
      <c r="X681" s="5">
        <v>5271452</v>
      </c>
      <c r="Y681" s="5">
        <v>6169679</v>
      </c>
      <c r="Z681" s="5">
        <v>5629400</v>
      </c>
      <c r="AA681" s="5">
        <v>6390792</v>
      </c>
      <c r="AB681" s="5">
        <v>7612450</v>
      </c>
      <c r="AC681" s="4"/>
      <c r="AD681" s="6">
        <v>45440.4297337963</v>
      </c>
      <c r="AE681" s="4" t="s">
        <v>33</v>
      </c>
    </row>
    <row r="682" spans="1:31" ht="204" x14ac:dyDescent="0.25">
      <c r="A682" s="4" t="s">
        <v>26</v>
      </c>
      <c r="B682" s="4" t="s">
        <v>11923</v>
      </c>
      <c r="C682" s="4" t="s">
        <v>3101</v>
      </c>
      <c r="D682" s="6">
        <v>22037</v>
      </c>
      <c r="E682" s="6">
        <v>44797</v>
      </c>
      <c r="F682" s="4" t="s">
        <v>176</v>
      </c>
      <c r="G682" s="4" t="s">
        <v>1086</v>
      </c>
      <c r="H682" s="4">
        <v>102</v>
      </c>
      <c r="I682" s="4" t="s">
        <v>3102</v>
      </c>
      <c r="J682" s="4" t="s">
        <v>93</v>
      </c>
      <c r="K682" s="4" t="s">
        <v>3103</v>
      </c>
      <c r="L682" s="4" t="s">
        <v>9254</v>
      </c>
      <c r="M682" s="4" t="s">
        <v>3104</v>
      </c>
      <c r="N682" s="4" t="s">
        <v>3105</v>
      </c>
      <c r="O682" s="4" t="s">
        <v>3106</v>
      </c>
      <c r="P682" s="5">
        <v>0</v>
      </c>
      <c r="Q682" s="5"/>
      <c r="R682" s="5"/>
      <c r="S682" s="5"/>
      <c r="T682" s="5">
        <v>3131284</v>
      </c>
      <c r="U682" s="5">
        <v>4296807</v>
      </c>
      <c r="V682" s="5">
        <v>5984223</v>
      </c>
      <c r="W682" s="5">
        <v>2455944</v>
      </c>
      <c r="X682" s="5">
        <v>2993914</v>
      </c>
      <c r="Y682" s="5">
        <v>3892141</v>
      </c>
      <c r="Z682" s="5">
        <v>5587228</v>
      </c>
      <c r="AA682" s="5">
        <v>7290721</v>
      </c>
      <c r="AB682" s="5">
        <v>9876364</v>
      </c>
      <c r="AC682" s="4"/>
      <c r="AD682" s="6">
        <v>44048</v>
      </c>
      <c r="AE682" s="4" t="s">
        <v>33</v>
      </c>
    </row>
    <row r="683" spans="1:31" ht="357" x14ac:dyDescent="0.25">
      <c r="A683" s="4" t="s">
        <v>26</v>
      </c>
      <c r="B683" s="4" t="s">
        <v>11923</v>
      </c>
      <c r="C683" s="4" t="s">
        <v>3107</v>
      </c>
      <c r="D683" s="6">
        <v>37043</v>
      </c>
      <c r="E683" s="6"/>
      <c r="F683" s="4" t="s">
        <v>28</v>
      </c>
      <c r="G683" s="4" t="s">
        <v>71</v>
      </c>
      <c r="H683" s="4">
        <v>955</v>
      </c>
      <c r="I683" s="4" t="s">
        <v>3108</v>
      </c>
      <c r="J683" s="4" t="s">
        <v>3109</v>
      </c>
      <c r="K683" s="4" t="s">
        <v>3110</v>
      </c>
      <c r="L683" s="4" t="s">
        <v>9411</v>
      </c>
      <c r="M683" s="4" t="s">
        <v>3111</v>
      </c>
      <c r="N683" s="4" t="s">
        <v>3112</v>
      </c>
      <c r="O683" s="4" t="s">
        <v>3113</v>
      </c>
      <c r="P683" s="5">
        <v>0</v>
      </c>
      <c r="Q683" s="5"/>
      <c r="R683" s="5"/>
      <c r="S683" s="5"/>
      <c r="T683" s="5">
        <v>5581407</v>
      </c>
      <c r="U683" s="5">
        <v>5581407</v>
      </c>
      <c r="V683" s="5">
        <v>5581407</v>
      </c>
      <c r="W683" s="5"/>
      <c r="X683" s="5"/>
      <c r="Y683" s="5"/>
      <c r="Z683" s="5">
        <v>5581407</v>
      </c>
      <c r="AA683" s="5">
        <v>5581407</v>
      </c>
      <c r="AB683" s="5">
        <v>5581407</v>
      </c>
      <c r="AC683" s="4"/>
      <c r="AD683" s="6">
        <v>42583.378877314797</v>
      </c>
      <c r="AE683" s="4" t="s">
        <v>33</v>
      </c>
    </row>
    <row r="684" spans="1:31" ht="409.5" x14ac:dyDescent="0.25">
      <c r="A684" s="4" t="s">
        <v>26</v>
      </c>
      <c r="B684" s="4" t="s">
        <v>11923</v>
      </c>
      <c r="C684" s="4" t="s">
        <v>3114</v>
      </c>
      <c r="D684" s="6">
        <v>24228</v>
      </c>
      <c r="E684" s="6"/>
      <c r="F684" s="4" t="s">
        <v>28</v>
      </c>
      <c r="G684" s="4" t="s">
        <v>29</v>
      </c>
      <c r="H684" s="4">
        <v>30</v>
      </c>
      <c r="I684" s="4" t="s">
        <v>3115</v>
      </c>
      <c r="J684" s="4" t="s">
        <v>779</v>
      </c>
      <c r="K684" s="4"/>
      <c r="L684" s="4" t="s">
        <v>9209</v>
      </c>
      <c r="M684" s="4" t="s">
        <v>12380</v>
      </c>
      <c r="N684" s="4" t="s">
        <v>3116</v>
      </c>
      <c r="O684" s="4"/>
      <c r="P684" s="5">
        <v>0</v>
      </c>
      <c r="Q684" s="5">
        <v>1243876</v>
      </c>
      <c r="R684" s="5">
        <v>2313188</v>
      </c>
      <c r="S684" s="5">
        <v>3863481</v>
      </c>
      <c r="T684" s="5">
        <v>1993846</v>
      </c>
      <c r="U684" s="5">
        <v>3632352</v>
      </c>
      <c r="V684" s="5">
        <v>6007962</v>
      </c>
      <c r="W684" s="5">
        <v>2326880</v>
      </c>
      <c r="X684" s="5">
        <v>3636637</v>
      </c>
      <c r="Y684" s="5">
        <v>5775719</v>
      </c>
      <c r="Z684" s="5">
        <v>5564602</v>
      </c>
      <c r="AA684" s="5">
        <v>9582177</v>
      </c>
      <c r="AB684" s="5">
        <v>15647162</v>
      </c>
      <c r="AC684" s="4"/>
      <c r="AD684" s="6">
        <v>45488.366759259297</v>
      </c>
      <c r="AE684" s="4" t="s">
        <v>33</v>
      </c>
    </row>
    <row r="685" spans="1:31" ht="165.75" x14ac:dyDescent="0.25">
      <c r="A685" s="4" t="s">
        <v>26</v>
      </c>
      <c r="B685" s="4" t="s">
        <v>11923</v>
      </c>
      <c r="C685" s="4" t="s">
        <v>3117</v>
      </c>
      <c r="D685" s="6">
        <v>22798</v>
      </c>
      <c r="E685" s="6"/>
      <c r="F685" s="4" t="s">
        <v>28</v>
      </c>
      <c r="G685" s="4" t="s">
        <v>71</v>
      </c>
      <c r="H685" s="4">
        <v>138</v>
      </c>
      <c r="I685" s="4" t="s">
        <v>3118</v>
      </c>
      <c r="J685" s="4" t="s">
        <v>805</v>
      </c>
      <c r="K685" s="4"/>
      <c r="L685" s="4" t="s">
        <v>9217</v>
      </c>
      <c r="M685" s="4" t="s">
        <v>3119</v>
      </c>
      <c r="N685" s="4" t="s">
        <v>3120</v>
      </c>
      <c r="O685" s="4"/>
      <c r="P685" s="5">
        <v>2015000</v>
      </c>
      <c r="Q685" s="5">
        <v>475830</v>
      </c>
      <c r="R685" s="5">
        <v>739875</v>
      </c>
      <c r="S685" s="5">
        <v>1121888</v>
      </c>
      <c r="T685" s="5">
        <v>1994579</v>
      </c>
      <c r="U685" s="5">
        <v>2761669</v>
      </c>
      <c r="V685" s="5">
        <v>3872492</v>
      </c>
      <c r="W685" s="5">
        <v>3081465</v>
      </c>
      <c r="X685" s="5">
        <v>3619435</v>
      </c>
      <c r="Y685" s="5">
        <v>4517662</v>
      </c>
      <c r="Z685" s="5">
        <v>5551874</v>
      </c>
      <c r="AA685" s="5">
        <v>7120979</v>
      </c>
      <c r="AB685" s="5">
        <v>9512042</v>
      </c>
      <c r="AC685" s="4" t="s">
        <v>12381</v>
      </c>
      <c r="AD685" s="6">
        <v>44833.603506944397</v>
      </c>
      <c r="AE685" s="4" t="s">
        <v>33</v>
      </c>
    </row>
    <row r="686" spans="1:31" ht="318.75" x14ac:dyDescent="0.25">
      <c r="A686" s="4" t="s">
        <v>26</v>
      </c>
      <c r="B686" s="4" t="s">
        <v>11923</v>
      </c>
      <c r="C686" s="4" t="s">
        <v>3121</v>
      </c>
      <c r="D686" s="6">
        <v>27150</v>
      </c>
      <c r="E686" s="6"/>
      <c r="F686" s="4" t="s">
        <v>28</v>
      </c>
      <c r="G686" s="4" t="s">
        <v>29</v>
      </c>
      <c r="H686" s="4">
        <v>1703</v>
      </c>
      <c r="I686" s="4" t="s">
        <v>3122</v>
      </c>
      <c r="J686" s="4" t="s">
        <v>683</v>
      </c>
      <c r="K686" s="4"/>
      <c r="L686" s="4" t="s">
        <v>9165</v>
      </c>
      <c r="M686" s="4" t="s">
        <v>3123</v>
      </c>
      <c r="N686" s="4" t="s">
        <v>3124</v>
      </c>
      <c r="O686" s="4"/>
      <c r="P686" s="5">
        <v>0</v>
      </c>
      <c r="Q686" s="5"/>
      <c r="R686" s="5"/>
      <c r="S686" s="5"/>
      <c r="T686" s="5">
        <v>5540545</v>
      </c>
      <c r="U686" s="5">
        <v>5540545</v>
      </c>
      <c r="V686" s="5">
        <v>5540545</v>
      </c>
      <c r="W686" s="5"/>
      <c r="X686" s="5"/>
      <c r="Y686" s="5"/>
      <c r="Z686" s="5">
        <v>5540545</v>
      </c>
      <c r="AA686" s="5">
        <v>5540545</v>
      </c>
      <c r="AB686" s="5">
        <v>5540545</v>
      </c>
      <c r="AC686" s="4"/>
      <c r="AD686" s="6">
        <v>42583.378877314797</v>
      </c>
      <c r="AE686" s="4" t="s">
        <v>33</v>
      </c>
    </row>
    <row r="687" spans="1:31" ht="63.75" x14ac:dyDescent="0.25">
      <c r="A687" s="4" t="s">
        <v>26</v>
      </c>
      <c r="B687" s="4" t="s">
        <v>1037</v>
      </c>
      <c r="C687" s="4" t="s">
        <v>3125</v>
      </c>
      <c r="D687" s="6">
        <v>35760</v>
      </c>
      <c r="E687" s="6"/>
      <c r="F687" s="4" t="s">
        <v>28</v>
      </c>
      <c r="G687" s="4" t="s">
        <v>1039</v>
      </c>
      <c r="H687" s="4">
        <v>971</v>
      </c>
      <c r="I687" s="4" t="s">
        <v>3126</v>
      </c>
      <c r="J687" s="4" t="s">
        <v>3127</v>
      </c>
      <c r="K687" s="4"/>
      <c r="L687" s="4" t="s">
        <v>9412</v>
      </c>
      <c r="M687" s="4" t="s">
        <v>3128</v>
      </c>
      <c r="N687" s="4" t="s">
        <v>3129</v>
      </c>
      <c r="O687" s="4"/>
      <c r="P687" s="5">
        <v>5357357</v>
      </c>
      <c r="Q687" s="5">
        <v>1921841</v>
      </c>
      <c r="R687" s="5">
        <v>2053863</v>
      </c>
      <c r="S687" s="5">
        <v>2244870</v>
      </c>
      <c r="T687" s="5"/>
      <c r="U687" s="5"/>
      <c r="V687" s="5"/>
      <c r="W687" s="5">
        <v>3606025</v>
      </c>
      <c r="X687" s="5">
        <v>4145057</v>
      </c>
      <c r="Y687" s="5">
        <v>5024800</v>
      </c>
      <c r="Z687" s="5">
        <v>5527866</v>
      </c>
      <c r="AA687" s="5">
        <v>6198920</v>
      </c>
      <c r="AB687" s="5">
        <v>7269670</v>
      </c>
      <c r="AC687" s="4" t="s">
        <v>12382</v>
      </c>
      <c r="AD687" s="6">
        <v>45250.604212963</v>
      </c>
      <c r="AE687" s="4" t="s">
        <v>33</v>
      </c>
    </row>
    <row r="688" spans="1:31" ht="63.75" x14ac:dyDescent="0.25">
      <c r="A688" s="4" t="s">
        <v>26</v>
      </c>
      <c r="B688" s="4" t="s">
        <v>1037</v>
      </c>
      <c r="C688" s="4" t="s">
        <v>3130</v>
      </c>
      <c r="D688" s="6">
        <v>37095</v>
      </c>
      <c r="E688" s="6"/>
      <c r="F688" s="4" t="s">
        <v>28</v>
      </c>
      <c r="G688" s="4" t="s">
        <v>1039</v>
      </c>
      <c r="H688" s="4">
        <v>7873</v>
      </c>
      <c r="I688" s="4" t="s">
        <v>811</v>
      </c>
      <c r="J688" s="4" t="s">
        <v>3131</v>
      </c>
      <c r="K688" s="4"/>
      <c r="L688" s="4" t="s">
        <v>9413</v>
      </c>
      <c r="M688" s="4" t="s">
        <v>3132</v>
      </c>
      <c r="N688" s="4" t="s">
        <v>3133</v>
      </c>
      <c r="O688" s="4"/>
      <c r="P688" s="5">
        <v>4380000</v>
      </c>
      <c r="Q688" s="5">
        <v>1240804</v>
      </c>
      <c r="R688" s="5">
        <v>1462996</v>
      </c>
      <c r="S688" s="5">
        <v>1785491</v>
      </c>
      <c r="T688" s="5"/>
      <c r="U688" s="5"/>
      <c r="V688" s="5"/>
      <c r="W688" s="5">
        <v>4258831</v>
      </c>
      <c r="X688" s="5">
        <v>4797863</v>
      </c>
      <c r="Y688" s="5">
        <v>5677606</v>
      </c>
      <c r="Z688" s="5">
        <v>5499635</v>
      </c>
      <c r="AA688" s="5">
        <v>6260859</v>
      </c>
      <c r="AB688" s="5">
        <v>7463097</v>
      </c>
      <c r="AC688" s="4" t="s">
        <v>3134</v>
      </c>
      <c r="AD688" s="6">
        <v>45250.604212963</v>
      </c>
      <c r="AE688" s="4" t="s">
        <v>33</v>
      </c>
    </row>
    <row r="689" spans="1:31" ht="409.5" x14ac:dyDescent="0.25">
      <c r="A689" s="4" t="s">
        <v>26</v>
      </c>
      <c r="B689" s="4" t="s">
        <v>11923</v>
      </c>
      <c r="C689" s="4" t="s">
        <v>3135</v>
      </c>
      <c r="D689" s="6">
        <v>23498</v>
      </c>
      <c r="E689" s="6"/>
      <c r="F689" s="4" t="s">
        <v>28</v>
      </c>
      <c r="G689" s="4" t="s">
        <v>29</v>
      </c>
      <c r="H689" s="4">
        <v>43</v>
      </c>
      <c r="I689" s="4" t="s">
        <v>2041</v>
      </c>
      <c r="J689" s="4" t="s">
        <v>779</v>
      </c>
      <c r="K689" s="4"/>
      <c r="L689" s="4" t="s">
        <v>9209</v>
      </c>
      <c r="M689" s="4" t="s">
        <v>3136</v>
      </c>
      <c r="N689" s="4" t="s">
        <v>3137</v>
      </c>
      <c r="O689" s="4"/>
      <c r="P689" s="5">
        <v>9001330</v>
      </c>
      <c r="Q689" s="5">
        <v>1239614</v>
      </c>
      <c r="R689" s="5">
        <v>2295798</v>
      </c>
      <c r="S689" s="5">
        <v>3823853</v>
      </c>
      <c r="T689" s="5">
        <v>2206450</v>
      </c>
      <c r="U689" s="5">
        <v>3893368</v>
      </c>
      <c r="V689" s="5">
        <v>6339244</v>
      </c>
      <c r="W689" s="5">
        <v>2049420</v>
      </c>
      <c r="X689" s="5">
        <v>2812164</v>
      </c>
      <c r="Y689" s="5">
        <v>4047973</v>
      </c>
      <c r="Z689" s="5">
        <v>5495484</v>
      </c>
      <c r="AA689" s="5">
        <v>9001330</v>
      </c>
      <c r="AB689" s="5">
        <v>14211070</v>
      </c>
      <c r="AC689" s="4" t="s">
        <v>12383</v>
      </c>
      <c r="AD689" s="6">
        <v>45250.604212963</v>
      </c>
      <c r="AE689" s="4" t="s">
        <v>33</v>
      </c>
    </row>
    <row r="690" spans="1:31" ht="102" x14ac:dyDescent="0.25">
      <c r="A690" s="4" t="s">
        <v>26</v>
      </c>
      <c r="B690" s="4" t="s">
        <v>1037</v>
      </c>
      <c r="C690" s="4" t="s">
        <v>3138</v>
      </c>
      <c r="D690" s="6">
        <v>28360</v>
      </c>
      <c r="E690" s="6">
        <v>45498.464178240698</v>
      </c>
      <c r="F690" s="4" t="s">
        <v>176</v>
      </c>
      <c r="G690" s="4" t="s">
        <v>3510</v>
      </c>
      <c r="H690" s="4">
        <v>705</v>
      </c>
      <c r="I690" s="4" t="s">
        <v>3139</v>
      </c>
      <c r="J690" s="4" t="s">
        <v>3026</v>
      </c>
      <c r="K690" s="4"/>
      <c r="L690" s="4" t="s">
        <v>9405</v>
      </c>
      <c r="M690" s="4" t="s">
        <v>9414</v>
      </c>
      <c r="N690" s="4" t="s">
        <v>9415</v>
      </c>
      <c r="O690" s="4"/>
      <c r="P690" s="5">
        <v>0</v>
      </c>
      <c r="Q690" s="5">
        <v>2968635</v>
      </c>
      <c r="R690" s="5">
        <v>3677065</v>
      </c>
      <c r="S690" s="5">
        <v>4704068</v>
      </c>
      <c r="T690" s="5"/>
      <c r="U690" s="5"/>
      <c r="V690" s="5"/>
      <c r="W690" s="5">
        <v>2497291</v>
      </c>
      <c r="X690" s="5">
        <v>3036323</v>
      </c>
      <c r="Y690" s="5">
        <v>3916066</v>
      </c>
      <c r="Z690" s="5">
        <v>5465926</v>
      </c>
      <c r="AA690" s="5">
        <v>6713388</v>
      </c>
      <c r="AB690" s="5">
        <v>8620134</v>
      </c>
      <c r="AC690" s="4"/>
      <c r="AD690" s="6">
        <v>45580.383553240703</v>
      </c>
      <c r="AE690" s="4" t="s">
        <v>33</v>
      </c>
    </row>
    <row r="691" spans="1:31" ht="25.5" x14ac:dyDescent="0.25">
      <c r="A691" s="4" t="s">
        <v>26</v>
      </c>
      <c r="B691" s="4" t="s">
        <v>609</v>
      </c>
      <c r="C691" s="4" t="s">
        <v>3140</v>
      </c>
      <c r="D691" s="6">
        <v>44284</v>
      </c>
      <c r="E691" s="6"/>
      <c r="F691" s="4" t="s">
        <v>28</v>
      </c>
      <c r="G691" s="4" t="s">
        <v>611</v>
      </c>
      <c r="H691" s="4">
        <v>282</v>
      </c>
      <c r="I691" s="4" t="s">
        <v>3141</v>
      </c>
      <c r="J691" s="4" t="s">
        <v>2495</v>
      </c>
      <c r="K691" s="4"/>
      <c r="L691" s="4" t="s">
        <v>9361</v>
      </c>
      <c r="M691" s="4" t="s">
        <v>3142</v>
      </c>
      <c r="N691" s="4"/>
      <c r="O691" s="4"/>
      <c r="P691" s="5">
        <v>5924906</v>
      </c>
      <c r="Q691" s="5"/>
      <c r="R691" s="5"/>
      <c r="S691" s="5"/>
      <c r="T691" s="5"/>
      <c r="U691" s="5"/>
      <c r="V691" s="5"/>
      <c r="W691" s="5">
        <v>5455237</v>
      </c>
      <c r="X691" s="5">
        <v>5993207</v>
      </c>
      <c r="Y691" s="5">
        <v>6891434</v>
      </c>
      <c r="Z691" s="5">
        <v>5455237</v>
      </c>
      <c r="AA691" s="5">
        <v>5993207</v>
      </c>
      <c r="AB691" s="5">
        <v>6891434</v>
      </c>
      <c r="AC691" s="4" t="s">
        <v>3143</v>
      </c>
      <c r="AD691" s="6">
        <v>44118.600243055596</v>
      </c>
      <c r="AE691" s="4" t="s">
        <v>33</v>
      </c>
    </row>
    <row r="692" spans="1:31" ht="409.5" x14ac:dyDescent="0.25">
      <c r="A692" s="4" t="s">
        <v>26</v>
      </c>
      <c r="B692" s="4" t="s">
        <v>11923</v>
      </c>
      <c r="C692" s="4" t="s">
        <v>3144</v>
      </c>
      <c r="D692" s="6">
        <v>29190</v>
      </c>
      <c r="E692" s="6">
        <v>45570</v>
      </c>
      <c r="F692" s="4" t="s">
        <v>176</v>
      </c>
      <c r="G692" s="4" t="s">
        <v>360</v>
      </c>
      <c r="H692" s="4">
        <v>85</v>
      </c>
      <c r="I692" s="4" t="s">
        <v>3145</v>
      </c>
      <c r="J692" s="4" t="s">
        <v>93</v>
      </c>
      <c r="K692" s="4" t="s">
        <v>3146</v>
      </c>
      <c r="L692" s="4" t="s">
        <v>9416</v>
      </c>
      <c r="M692" s="4" t="s">
        <v>3147</v>
      </c>
      <c r="N692" s="4" t="s">
        <v>3148</v>
      </c>
      <c r="O692" s="4" t="s">
        <v>3149</v>
      </c>
      <c r="P692" s="5">
        <v>0</v>
      </c>
      <c r="Q692" s="5"/>
      <c r="R692" s="5"/>
      <c r="S692" s="5"/>
      <c r="T692" s="5">
        <v>3309174</v>
      </c>
      <c r="U692" s="5">
        <v>4396510</v>
      </c>
      <c r="V692" s="5">
        <v>5971294</v>
      </c>
      <c r="W692" s="5">
        <v>2135164</v>
      </c>
      <c r="X692" s="5">
        <v>2673134</v>
      </c>
      <c r="Y692" s="5">
        <v>3571361</v>
      </c>
      <c r="Z692" s="5">
        <v>5444338</v>
      </c>
      <c r="AA692" s="5">
        <v>7069644</v>
      </c>
      <c r="AB692" s="5">
        <v>9542655</v>
      </c>
      <c r="AC692" s="4"/>
      <c r="AD692" s="6">
        <v>45301.448611111096</v>
      </c>
      <c r="AE692" s="4" t="s">
        <v>33</v>
      </c>
    </row>
    <row r="693" spans="1:31" ht="344.25" x14ac:dyDescent="0.25">
      <c r="A693" s="4" t="s">
        <v>26</v>
      </c>
      <c r="B693" s="4" t="s">
        <v>11923</v>
      </c>
      <c r="C693" s="4" t="s">
        <v>3153</v>
      </c>
      <c r="D693" s="6">
        <v>17057</v>
      </c>
      <c r="E693" s="6"/>
      <c r="F693" s="4" t="s">
        <v>28</v>
      </c>
      <c r="G693" s="4" t="s">
        <v>29</v>
      </c>
      <c r="H693" s="4">
        <v>13</v>
      </c>
      <c r="I693" s="4" t="s">
        <v>3154</v>
      </c>
      <c r="J693" s="4" t="s">
        <v>805</v>
      </c>
      <c r="K693" s="4" t="s">
        <v>3155</v>
      </c>
      <c r="L693" s="4" t="s">
        <v>9417</v>
      </c>
      <c r="M693" s="4" t="s">
        <v>3156</v>
      </c>
      <c r="N693" s="4" t="s">
        <v>3157</v>
      </c>
      <c r="O693" s="4" t="s">
        <v>3158</v>
      </c>
      <c r="P693" s="5">
        <v>431020</v>
      </c>
      <c r="Q693" s="5">
        <v>306192</v>
      </c>
      <c r="R693" s="5">
        <v>702261</v>
      </c>
      <c r="S693" s="5">
        <v>1275279</v>
      </c>
      <c r="T693" s="5">
        <v>1280809</v>
      </c>
      <c r="U693" s="5">
        <v>1824478</v>
      </c>
      <c r="V693" s="5">
        <v>2611870</v>
      </c>
      <c r="W693" s="5">
        <v>3821301</v>
      </c>
      <c r="X693" s="5">
        <v>6134007</v>
      </c>
      <c r="Y693" s="5">
        <v>9902782</v>
      </c>
      <c r="Z693" s="5">
        <v>5408302</v>
      </c>
      <c r="AA693" s="5">
        <v>8660746</v>
      </c>
      <c r="AB693" s="5">
        <v>13789931</v>
      </c>
      <c r="AC693" s="4" t="s">
        <v>3159</v>
      </c>
      <c r="AD693" s="6">
        <v>45225.384409722203</v>
      </c>
      <c r="AE693" s="4" t="s">
        <v>33</v>
      </c>
    </row>
    <row r="694" spans="1:31" ht="76.5" x14ac:dyDescent="0.25">
      <c r="A694" s="4" t="s">
        <v>26</v>
      </c>
      <c r="B694" s="4" t="s">
        <v>1037</v>
      </c>
      <c r="C694" s="4" t="s">
        <v>3160</v>
      </c>
      <c r="D694" s="6">
        <v>41841</v>
      </c>
      <c r="E694" s="6">
        <v>43131</v>
      </c>
      <c r="F694" s="4" t="s">
        <v>176</v>
      </c>
      <c r="G694" s="4" t="s">
        <v>2768</v>
      </c>
      <c r="H694" s="4">
        <v>12423</v>
      </c>
      <c r="I694" s="4" t="s">
        <v>3161</v>
      </c>
      <c r="J694" s="4" t="s">
        <v>805</v>
      </c>
      <c r="K694" s="4"/>
      <c r="L694" s="4" t="s">
        <v>9217</v>
      </c>
      <c r="M694" s="4" t="s">
        <v>3162</v>
      </c>
      <c r="N694" s="4" t="s">
        <v>3163</v>
      </c>
      <c r="O694" s="4"/>
      <c r="P694" s="5">
        <v>0</v>
      </c>
      <c r="Q694" s="5">
        <v>5371589</v>
      </c>
      <c r="R694" s="5">
        <v>5936110</v>
      </c>
      <c r="S694" s="5">
        <v>6757560</v>
      </c>
      <c r="T694" s="5"/>
      <c r="U694" s="5"/>
      <c r="V694" s="5"/>
      <c r="W694" s="5"/>
      <c r="X694" s="5"/>
      <c r="Y694" s="5"/>
      <c r="Z694" s="5">
        <v>5371589</v>
      </c>
      <c r="AA694" s="5">
        <v>5936110</v>
      </c>
      <c r="AB694" s="5">
        <v>6757560</v>
      </c>
      <c r="AC694" s="4"/>
      <c r="AD694" s="6">
        <v>44833.603506944397</v>
      </c>
      <c r="AE694" s="4" t="s">
        <v>33</v>
      </c>
    </row>
    <row r="695" spans="1:31" ht="76.5" x14ac:dyDescent="0.25">
      <c r="A695" s="4" t="s">
        <v>26</v>
      </c>
      <c r="B695" s="4" t="s">
        <v>1037</v>
      </c>
      <c r="C695" s="4" t="s">
        <v>3164</v>
      </c>
      <c r="D695" s="6">
        <v>43993.660509259302</v>
      </c>
      <c r="E695" s="6"/>
      <c r="F695" s="4" t="s">
        <v>28</v>
      </c>
      <c r="G695" s="4" t="s">
        <v>1039</v>
      </c>
      <c r="H695" s="4">
        <v>19584</v>
      </c>
      <c r="I695" s="4" t="s">
        <v>3165</v>
      </c>
      <c r="J695" s="4" t="s">
        <v>3166</v>
      </c>
      <c r="K695" s="4"/>
      <c r="L695" s="4" t="s">
        <v>9184</v>
      </c>
      <c r="M695" s="4" t="s">
        <v>3167</v>
      </c>
      <c r="N695" s="4" t="s">
        <v>3168</v>
      </c>
      <c r="O695" s="4"/>
      <c r="P695" s="5">
        <v>0</v>
      </c>
      <c r="Q695" s="5">
        <v>5368917</v>
      </c>
      <c r="R695" s="5">
        <v>5813301</v>
      </c>
      <c r="S695" s="5">
        <v>6458291</v>
      </c>
      <c r="T695" s="5"/>
      <c r="U695" s="5"/>
      <c r="V695" s="5"/>
      <c r="W695" s="5"/>
      <c r="X695" s="5"/>
      <c r="Y695" s="5"/>
      <c r="Z695" s="5">
        <v>5368917</v>
      </c>
      <c r="AA695" s="5">
        <v>5813301</v>
      </c>
      <c r="AB695" s="5">
        <v>6458291</v>
      </c>
      <c r="AC695" s="4"/>
      <c r="AD695" s="6">
        <v>44833.603506944397</v>
      </c>
      <c r="AE695" s="4" t="s">
        <v>33</v>
      </c>
    </row>
    <row r="696" spans="1:31" ht="153" x14ac:dyDescent="0.25">
      <c r="A696" s="4" t="s">
        <v>26</v>
      </c>
      <c r="B696" s="4" t="s">
        <v>11923</v>
      </c>
      <c r="C696" s="4" t="s">
        <v>3169</v>
      </c>
      <c r="D696" s="6">
        <v>30498</v>
      </c>
      <c r="E696" s="6"/>
      <c r="F696" s="4" t="s">
        <v>28</v>
      </c>
      <c r="G696" s="4" t="s">
        <v>29</v>
      </c>
      <c r="H696" s="4">
        <v>66</v>
      </c>
      <c r="I696" s="4" t="s">
        <v>3170</v>
      </c>
      <c r="J696" s="4" t="s">
        <v>805</v>
      </c>
      <c r="K696" s="4" t="s">
        <v>3171</v>
      </c>
      <c r="L696" s="4" t="s">
        <v>9217</v>
      </c>
      <c r="M696" s="4" t="s">
        <v>3172</v>
      </c>
      <c r="N696" s="4" t="s">
        <v>3173</v>
      </c>
      <c r="O696" s="4" t="s">
        <v>3174</v>
      </c>
      <c r="P696" s="5">
        <v>0</v>
      </c>
      <c r="Q696" s="5">
        <v>418816</v>
      </c>
      <c r="R696" s="5">
        <v>641007</v>
      </c>
      <c r="S696" s="5">
        <v>963502</v>
      </c>
      <c r="T696" s="5">
        <v>955384</v>
      </c>
      <c r="U696" s="5">
        <v>1227218</v>
      </c>
      <c r="V696" s="5">
        <v>1620914</v>
      </c>
      <c r="W696" s="5">
        <v>3960767</v>
      </c>
      <c r="X696" s="5">
        <v>5810618</v>
      </c>
      <c r="Y696" s="5">
        <v>8810959</v>
      </c>
      <c r="Z696" s="5">
        <v>5334967</v>
      </c>
      <c r="AA696" s="5">
        <v>7678843</v>
      </c>
      <c r="AB696" s="5">
        <v>11395375</v>
      </c>
      <c r="AC696" s="4"/>
      <c r="AD696" s="6">
        <v>45250.604212963</v>
      </c>
      <c r="AE696" s="4" t="s">
        <v>33</v>
      </c>
    </row>
    <row r="697" spans="1:31" ht="51" x14ac:dyDescent="0.25">
      <c r="A697" s="4" t="s">
        <v>26</v>
      </c>
      <c r="B697" s="4" t="s">
        <v>1037</v>
      </c>
      <c r="C697" s="4" t="s">
        <v>3175</v>
      </c>
      <c r="D697" s="6">
        <v>42446</v>
      </c>
      <c r="E697" s="6"/>
      <c r="F697" s="4" t="s">
        <v>28</v>
      </c>
      <c r="G697" s="4" t="s">
        <v>1039</v>
      </c>
      <c r="H697" s="4">
        <v>31656</v>
      </c>
      <c r="I697" s="4" t="s">
        <v>3176</v>
      </c>
      <c r="J697" s="4" t="s">
        <v>68</v>
      </c>
      <c r="K697" s="4"/>
      <c r="L697" s="4" t="s">
        <v>9145</v>
      </c>
      <c r="M697" s="4" t="s">
        <v>3177</v>
      </c>
      <c r="N697" s="4" t="s">
        <v>3178</v>
      </c>
      <c r="O697" s="4"/>
      <c r="P697" s="5">
        <v>0</v>
      </c>
      <c r="Q697" s="5">
        <v>5304184</v>
      </c>
      <c r="R697" s="5">
        <v>5526376</v>
      </c>
      <c r="S697" s="5">
        <v>5848871</v>
      </c>
      <c r="T697" s="5"/>
      <c r="U697" s="5"/>
      <c r="V697" s="5"/>
      <c r="W697" s="5"/>
      <c r="X697" s="5"/>
      <c r="Y697" s="5"/>
      <c r="Z697" s="5">
        <v>5304184</v>
      </c>
      <c r="AA697" s="5">
        <v>5526376</v>
      </c>
      <c r="AB697" s="5">
        <v>5848871</v>
      </c>
      <c r="AC697" s="4"/>
      <c r="AD697" s="6">
        <v>44833.603506944397</v>
      </c>
      <c r="AE697" s="4" t="s">
        <v>33</v>
      </c>
    </row>
    <row r="698" spans="1:31" ht="153" x14ac:dyDescent="0.25">
      <c r="A698" s="4" t="s">
        <v>26</v>
      </c>
      <c r="B698" s="4" t="s">
        <v>11923</v>
      </c>
      <c r="C698" s="4" t="s">
        <v>3179</v>
      </c>
      <c r="D698" s="6">
        <v>27364</v>
      </c>
      <c r="E698" s="6">
        <v>44165</v>
      </c>
      <c r="F698" s="4" t="s">
        <v>176</v>
      </c>
      <c r="G698" s="4" t="s">
        <v>360</v>
      </c>
      <c r="H698" s="4">
        <v>246</v>
      </c>
      <c r="I698" s="4" t="s">
        <v>3180</v>
      </c>
      <c r="J698" s="4" t="s">
        <v>201</v>
      </c>
      <c r="K698" s="4" t="s">
        <v>202</v>
      </c>
      <c r="L698" s="4" t="s">
        <v>9162</v>
      </c>
      <c r="M698" s="4" t="s">
        <v>3181</v>
      </c>
      <c r="N698" s="4" t="s">
        <v>3182</v>
      </c>
      <c r="O698" s="4" t="s">
        <v>3183</v>
      </c>
      <c r="P698" s="5">
        <v>0</v>
      </c>
      <c r="Q698" s="5"/>
      <c r="R698" s="5"/>
      <c r="S698" s="5"/>
      <c r="T698" s="5">
        <v>5297144</v>
      </c>
      <c r="U698" s="5">
        <v>6686088</v>
      </c>
      <c r="V698" s="5">
        <v>8696934</v>
      </c>
      <c r="W698" s="5"/>
      <c r="X698" s="5"/>
      <c r="Y698" s="5"/>
      <c r="Z698" s="5">
        <v>5297144</v>
      </c>
      <c r="AA698" s="5">
        <v>6686088</v>
      </c>
      <c r="AB698" s="5">
        <v>8696934</v>
      </c>
      <c r="AC698" s="4"/>
      <c r="AD698" s="6">
        <v>44048</v>
      </c>
      <c r="AE698" s="4" t="s">
        <v>33</v>
      </c>
    </row>
    <row r="699" spans="1:31" ht="382.5" x14ac:dyDescent="0.25">
      <c r="A699" s="4" t="s">
        <v>26</v>
      </c>
      <c r="B699" s="4" t="s">
        <v>11923</v>
      </c>
      <c r="C699" s="4" t="s">
        <v>3184</v>
      </c>
      <c r="D699" s="6">
        <v>17731</v>
      </c>
      <c r="E699" s="6"/>
      <c r="F699" s="4" t="s">
        <v>28</v>
      </c>
      <c r="G699" s="4" t="s">
        <v>29</v>
      </c>
      <c r="H699" s="4">
        <v>121</v>
      </c>
      <c r="I699" s="4" t="s">
        <v>3185</v>
      </c>
      <c r="J699" s="4" t="s">
        <v>4867</v>
      </c>
      <c r="K699" s="4" t="s">
        <v>4868</v>
      </c>
      <c r="L699" s="4" t="s">
        <v>9240</v>
      </c>
      <c r="M699" s="4" t="s">
        <v>3186</v>
      </c>
      <c r="N699" s="4" t="s">
        <v>9418</v>
      </c>
      <c r="O699" s="4" t="s">
        <v>9419</v>
      </c>
      <c r="P699" s="5">
        <v>0</v>
      </c>
      <c r="Q699" s="5">
        <v>250444</v>
      </c>
      <c r="R699" s="5">
        <v>382467</v>
      </c>
      <c r="S699" s="5">
        <v>573474</v>
      </c>
      <c r="T699" s="5">
        <v>2884176</v>
      </c>
      <c r="U699" s="5">
        <v>3796502</v>
      </c>
      <c r="V699" s="5">
        <v>5118122</v>
      </c>
      <c r="W699" s="5">
        <v>2156029</v>
      </c>
      <c r="X699" s="5">
        <v>2694530</v>
      </c>
      <c r="Y699" s="5">
        <v>3583515</v>
      </c>
      <c r="Z699" s="5">
        <v>5290649</v>
      </c>
      <c r="AA699" s="5">
        <v>6873499</v>
      </c>
      <c r="AB699" s="5">
        <v>9275111</v>
      </c>
      <c r="AC699" s="4"/>
      <c r="AD699" s="6">
        <v>44833.603506944397</v>
      </c>
      <c r="AE699" s="4" t="s">
        <v>33</v>
      </c>
    </row>
    <row r="700" spans="1:31" ht="127.5" x14ac:dyDescent="0.25">
      <c r="A700" s="4" t="s">
        <v>26</v>
      </c>
      <c r="B700" s="4" t="s">
        <v>11923</v>
      </c>
      <c r="C700" s="4" t="s">
        <v>3187</v>
      </c>
      <c r="D700" s="6">
        <v>22798</v>
      </c>
      <c r="E700" s="6"/>
      <c r="F700" s="4" t="s">
        <v>28</v>
      </c>
      <c r="G700" s="4" t="s">
        <v>71</v>
      </c>
      <c r="H700" s="4">
        <v>102</v>
      </c>
      <c r="I700" s="4" t="s">
        <v>3188</v>
      </c>
      <c r="J700" s="4" t="s">
        <v>805</v>
      </c>
      <c r="K700" s="4"/>
      <c r="L700" s="4" t="s">
        <v>9217</v>
      </c>
      <c r="M700" s="4" t="s">
        <v>3189</v>
      </c>
      <c r="N700" s="4" t="s">
        <v>3190</v>
      </c>
      <c r="O700" s="4"/>
      <c r="P700" s="5">
        <v>2350000</v>
      </c>
      <c r="Q700" s="5"/>
      <c r="R700" s="5"/>
      <c r="S700" s="5"/>
      <c r="T700" s="5">
        <v>3771907</v>
      </c>
      <c r="U700" s="5">
        <v>4937430</v>
      </c>
      <c r="V700" s="5">
        <v>6624846</v>
      </c>
      <c r="W700" s="5">
        <v>1502539</v>
      </c>
      <c r="X700" s="5">
        <v>2041571</v>
      </c>
      <c r="Y700" s="5">
        <v>2921314</v>
      </c>
      <c r="Z700" s="5">
        <v>5274446</v>
      </c>
      <c r="AA700" s="5">
        <v>6979001</v>
      </c>
      <c r="AB700" s="5">
        <v>9546160</v>
      </c>
      <c r="AC700" s="4" t="s">
        <v>12384</v>
      </c>
      <c r="AD700" s="6">
        <v>44048</v>
      </c>
      <c r="AE700" s="4" t="s">
        <v>33</v>
      </c>
    </row>
    <row r="701" spans="1:31" ht="63.75" x14ac:dyDescent="0.25">
      <c r="A701" s="4" t="s">
        <v>26</v>
      </c>
      <c r="B701" s="4" t="s">
        <v>1037</v>
      </c>
      <c r="C701" s="4" t="s">
        <v>3191</v>
      </c>
      <c r="D701" s="6">
        <v>41695</v>
      </c>
      <c r="E701" s="6"/>
      <c r="F701" s="4" t="s">
        <v>28</v>
      </c>
      <c r="G701" s="4" t="s">
        <v>1039</v>
      </c>
      <c r="H701" s="4">
        <v>2460</v>
      </c>
      <c r="I701" s="4" t="s">
        <v>3192</v>
      </c>
      <c r="J701" s="4" t="s">
        <v>3193</v>
      </c>
      <c r="K701" s="4"/>
      <c r="L701" s="4" t="s">
        <v>9420</v>
      </c>
      <c r="M701" s="4" t="s">
        <v>3194</v>
      </c>
      <c r="N701" s="4" t="s">
        <v>3195</v>
      </c>
      <c r="O701" s="4"/>
      <c r="P701" s="5">
        <v>4120000</v>
      </c>
      <c r="Q701" s="5">
        <v>1168278</v>
      </c>
      <c r="R701" s="5">
        <v>1300301</v>
      </c>
      <c r="S701" s="5">
        <v>1491307</v>
      </c>
      <c r="T701" s="5"/>
      <c r="U701" s="5"/>
      <c r="V701" s="5"/>
      <c r="W701" s="5">
        <v>4093039</v>
      </c>
      <c r="X701" s="5">
        <v>4632071</v>
      </c>
      <c r="Y701" s="5">
        <v>5511814</v>
      </c>
      <c r="Z701" s="5">
        <v>5261317</v>
      </c>
      <c r="AA701" s="5">
        <v>5932372</v>
      </c>
      <c r="AB701" s="5">
        <v>7003121</v>
      </c>
      <c r="AC701" s="4" t="s">
        <v>3196</v>
      </c>
      <c r="AD701" s="6">
        <v>44833.603506944397</v>
      </c>
      <c r="AE701" s="4" t="s">
        <v>33</v>
      </c>
    </row>
    <row r="702" spans="1:31" ht="25.5" x14ac:dyDescent="0.25">
      <c r="A702" s="4" t="s">
        <v>26</v>
      </c>
      <c r="B702" s="4" t="s">
        <v>1037</v>
      </c>
      <c r="C702" s="4" t="s">
        <v>3197</v>
      </c>
      <c r="D702" s="6">
        <v>38196</v>
      </c>
      <c r="E702" s="6"/>
      <c r="F702" s="4" t="s">
        <v>28</v>
      </c>
      <c r="G702" s="4" t="s">
        <v>1039</v>
      </c>
      <c r="H702" s="4">
        <v>20630</v>
      </c>
      <c r="I702" s="4" t="s">
        <v>3198</v>
      </c>
      <c r="J702" s="4" t="s">
        <v>3199</v>
      </c>
      <c r="K702" s="4"/>
      <c r="L702" s="4" t="s">
        <v>9421</v>
      </c>
      <c r="M702" s="4" t="s">
        <v>3200</v>
      </c>
      <c r="N702" s="4" t="s">
        <v>3201</v>
      </c>
      <c r="O702" s="4"/>
      <c r="P702" s="5">
        <v>1896384</v>
      </c>
      <c r="Q702" s="5">
        <v>5258139</v>
      </c>
      <c r="R702" s="5">
        <v>5390162</v>
      </c>
      <c r="S702" s="5">
        <v>5581168</v>
      </c>
      <c r="T702" s="5"/>
      <c r="U702" s="5"/>
      <c r="V702" s="5"/>
      <c r="W702" s="5"/>
      <c r="X702" s="5"/>
      <c r="Y702" s="5"/>
      <c r="Z702" s="5">
        <v>5258139</v>
      </c>
      <c r="AA702" s="5">
        <v>5390162</v>
      </c>
      <c r="AB702" s="5">
        <v>5581168</v>
      </c>
      <c r="AC702" s="4" t="s">
        <v>12385</v>
      </c>
      <c r="AD702" s="6">
        <v>44833.603506944397</v>
      </c>
      <c r="AE702" s="4" t="s">
        <v>33</v>
      </c>
    </row>
    <row r="703" spans="1:31" ht="76.5" x14ac:dyDescent="0.25">
      <c r="A703" s="4" t="s">
        <v>26</v>
      </c>
      <c r="B703" s="4" t="s">
        <v>1037</v>
      </c>
      <c r="C703" s="4" t="s">
        <v>3202</v>
      </c>
      <c r="D703" s="6">
        <v>31624</v>
      </c>
      <c r="E703" s="6"/>
      <c r="F703" s="4" t="s">
        <v>28</v>
      </c>
      <c r="G703" s="4" t="s">
        <v>1039</v>
      </c>
      <c r="H703" s="4">
        <v>2427</v>
      </c>
      <c r="I703" s="4" t="s">
        <v>3203</v>
      </c>
      <c r="J703" s="4" t="s">
        <v>1445</v>
      </c>
      <c r="K703" s="4"/>
      <c r="L703" s="4" t="s">
        <v>9262</v>
      </c>
      <c r="M703" s="4" t="s">
        <v>3204</v>
      </c>
      <c r="N703" s="4" t="s">
        <v>1447</v>
      </c>
      <c r="O703" s="4"/>
      <c r="P703" s="5">
        <v>1420000</v>
      </c>
      <c r="Q703" s="5">
        <v>2125555</v>
      </c>
      <c r="R703" s="5">
        <v>2479770</v>
      </c>
      <c r="S703" s="5">
        <v>2993272</v>
      </c>
      <c r="T703" s="5"/>
      <c r="U703" s="5"/>
      <c r="V703" s="5"/>
      <c r="W703" s="5">
        <v>3129582</v>
      </c>
      <c r="X703" s="5">
        <v>3667552</v>
      </c>
      <c r="Y703" s="5">
        <v>4565779</v>
      </c>
      <c r="Z703" s="5">
        <v>5255137</v>
      </c>
      <c r="AA703" s="5">
        <v>6147322</v>
      </c>
      <c r="AB703" s="5">
        <v>7559051</v>
      </c>
      <c r="AC703" s="4"/>
      <c r="AD703" s="6">
        <v>45250.604212963</v>
      </c>
      <c r="AE703" s="4" t="s">
        <v>33</v>
      </c>
    </row>
    <row r="704" spans="1:31" ht="395.25" x14ac:dyDescent="0.25">
      <c r="A704" s="4" t="s">
        <v>26</v>
      </c>
      <c r="B704" s="4" t="s">
        <v>11923</v>
      </c>
      <c r="C704" s="4" t="s">
        <v>3205</v>
      </c>
      <c r="D704" s="6">
        <v>17057</v>
      </c>
      <c r="E704" s="6"/>
      <c r="F704" s="4" t="s">
        <v>28</v>
      </c>
      <c r="G704" s="4" t="s">
        <v>29</v>
      </c>
      <c r="H704" s="4">
        <v>52</v>
      </c>
      <c r="I704" s="4" t="s">
        <v>3206</v>
      </c>
      <c r="J704" s="4" t="s">
        <v>3207</v>
      </c>
      <c r="K704" s="4" t="s">
        <v>2835</v>
      </c>
      <c r="L704" s="4" t="s">
        <v>9171</v>
      </c>
      <c r="M704" s="4" t="s">
        <v>12386</v>
      </c>
      <c r="N704" s="4" t="s">
        <v>3208</v>
      </c>
      <c r="O704" s="4" t="s">
        <v>3209</v>
      </c>
      <c r="P704" s="5">
        <v>0</v>
      </c>
      <c r="Q704" s="5">
        <v>1414594</v>
      </c>
      <c r="R704" s="5">
        <v>2957016</v>
      </c>
      <c r="S704" s="5">
        <v>5189574</v>
      </c>
      <c r="T704" s="5">
        <v>1446138</v>
      </c>
      <c r="U704" s="5">
        <v>2164816</v>
      </c>
      <c r="V704" s="5">
        <v>3205372</v>
      </c>
      <c r="W704" s="5">
        <v>2380304</v>
      </c>
      <c r="X704" s="5">
        <v>3544079</v>
      </c>
      <c r="Y704" s="5">
        <v>5349639</v>
      </c>
      <c r="Z704" s="5">
        <v>5241036</v>
      </c>
      <c r="AA704" s="5">
        <v>8665911</v>
      </c>
      <c r="AB704" s="5">
        <v>13744585</v>
      </c>
      <c r="AC704" s="4"/>
      <c r="AD704" s="6">
        <v>45432.388425925899</v>
      </c>
      <c r="AE704" s="4" t="s">
        <v>33</v>
      </c>
    </row>
    <row r="705" spans="1:31" ht="51" x14ac:dyDescent="0.25">
      <c r="A705" s="4" t="s">
        <v>26</v>
      </c>
      <c r="B705" s="4" t="s">
        <v>1037</v>
      </c>
      <c r="C705" s="4" t="s">
        <v>3210</v>
      </c>
      <c r="D705" s="6">
        <v>41338</v>
      </c>
      <c r="E705" s="6"/>
      <c r="F705" s="4" t="s">
        <v>28</v>
      </c>
      <c r="G705" s="4" t="s">
        <v>1039</v>
      </c>
      <c r="H705" s="4">
        <v>23399</v>
      </c>
      <c r="I705" s="4" t="s">
        <v>3211</v>
      </c>
      <c r="J705" s="4" t="s">
        <v>725</v>
      </c>
      <c r="K705" s="4"/>
      <c r="L705" s="4" t="s">
        <v>9143</v>
      </c>
      <c r="M705" s="4" t="s">
        <v>3212</v>
      </c>
      <c r="N705" s="4" t="s">
        <v>3213</v>
      </c>
      <c r="O705" s="4"/>
      <c r="P705" s="5">
        <v>0</v>
      </c>
      <c r="Q705" s="5">
        <v>5202066</v>
      </c>
      <c r="R705" s="5">
        <v>5424258</v>
      </c>
      <c r="S705" s="5">
        <v>5746753</v>
      </c>
      <c r="T705" s="5"/>
      <c r="U705" s="5"/>
      <c r="V705" s="5"/>
      <c r="W705" s="5"/>
      <c r="X705" s="5"/>
      <c r="Y705" s="5"/>
      <c r="Z705" s="5">
        <v>5202066</v>
      </c>
      <c r="AA705" s="5">
        <v>5424258</v>
      </c>
      <c r="AB705" s="5">
        <v>5746753</v>
      </c>
      <c r="AC705" s="4"/>
      <c r="AD705" s="6">
        <v>44833.603506944397</v>
      </c>
      <c r="AE705" s="4" t="s">
        <v>33</v>
      </c>
    </row>
    <row r="706" spans="1:31" ht="153" x14ac:dyDescent="0.25">
      <c r="A706" s="4" t="s">
        <v>26</v>
      </c>
      <c r="B706" s="4" t="s">
        <v>11923</v>
      </c>
      <c r="C706" s="4" t="s">
        <v>3214</v>
      </c>
      <c r="D706" s="6">
        <v>31959</v>
      </c>
      <c r="E706" s="6"/>
      <c r="F706" s="4" t="s">
        <v>28</v>
      </c>
      <c r="G706" s="4" t="s">
        <v>71</v>
      </c>
      <c r="H706" s="4">
        <v>161</v>
      </c>
      <c r="I706" s="4" t="s">
        <v>3215</v>
      </c>
      <c r="J706" s="4" t="s">
        <v>1440</v>
      </c>
      <c r="K706" s="4" t="s">
        <v>3216</v>
      </c>
      <c r="L706" s="4" t="s">
        <v>9222</v>
      </c>
      <c r="M706" s="4" t="s">
        <v>3217</v>
      </c>
      <c r="N706" s="4" t="s">
        <v>3218</v>
      </c>
      <c r="O706" s="4" t="s">
        <v>3219</v>
      </c>
      <c r="P706" s="5">
        <v>0</v>
      </c>
      <c r="Q706" s="5">
        <v>486479</v>
      </c>
      <c r="R706" s="5">
        <v>750525</v>
      </c>
      <c r="S706" s="5">
        <v>1132537</v>
      </c>
      <c r="T706" s="5">
        <v>3410714</v>
      </c>
      <c r="U706" s="5">
        <v>4304403</v>
      </c>
      <c r="V706" s="5">
        <v>5598123</v>
      </c>
      <c r="W706" s="5">
        <v>1304402</v>
      </c>
      <c r="X706" s="5">
        <v>1537157</v>
      </c>
      <c r="Y706" s="5">
        <v>1898269</v>
      </c>
      <c r="Z706" s="5">
        <v>5201595</v>
      </c>
      <c r="AA706" s="5">
        <v>6592085</v>
      </c>
      <c r="AB706" s="5">
        <v>8628929</v>
      </c>
      <c r="AC706" s="4"/>
      <c r="AD706" s="6">
        <v>45642.401168981502</v>
      </c>
      <c r="AE706" s="4" t="s">
        <v>33</v>
      </c>
    </row>
    <row r="707" spans="1:31" ht="229.5" x14ac:dyDescent="0.25">
      <c r="A707" s="4" t="s">
        <v>26</v>
      </c>
      <c r="B707" s="4" t="s">
        <v>11923</v>
      </c>
      <c r="C707" s="4" t="s">
        <v>3220</v>
      </c>
      <c r="D707" s="6">
        <v>24624</v>
      </c>
      <c r="E707" s="6"/>
      <c r="F707" s="4" t="s">
        <v>28</v>
      </c>
      <c r="G707" s="4" t="s">
        <v>71</v>
      </c>
      <c r="H707" s="4">
        <v>144</v>
      </c>
      <c r="I707" s="4" t="s">
        <v>3221</v>
      </c>
      <c r="J707" s="4" t="s">
        <v>677</v>
      </c>
      <c r="K707" s="4" t="s">
        <v>3222</v>
      </c>
      <c r="L707" s="4" t="s">
        <v>9422</v>
      </c>
      <c r="M707" s="4" t="s">
        <v>3223</v>
      </c>
      <c r="N707" s="4" t="s">
        <v>3224</v>
      </c>
      <c r="O707" s="4" t="s">
        <v>3225</v>
      </c>
      <c r="P707" s="5">
        <v>0</v>
      </c>
      <c r="Q707" s="5"/>
      <c r="R707" s="5"/>
      <c r="S707" s="5"/>
      <c r="T707" s="5">
        <v>3871819</v>
      </c>
      <c r="U707" s="5">
        <v>4862331</v>
      </c>
      <c r="V707" s="5">
        <v>6296584</v>
      </c>
      <c r="W707" s="5">
        <v>1323168</v>
      </c>
      <c r="X707" s="5">
        <v>1685478</v>
      </c>
      <c r="Y707" s="5">
        <v>2312929</v>
      </c>
      <c r="Z707" s="5">
        <v>5194987</v>
      </c>
      <c r="AA707" s="5">
        <v>6547809</v>
      </c>
      <c r="AB707" s="5">
        <v>8609513</v>
      </c>
      <c r="AC707" s="4"/>
      <c r="AD707" s="6">
        <v>45671.402453703697</v>
      </c>
      <c r="AE707" s="4" t="s">
        <v>33</v>
      </c>
    </row>
    <row r="708" spans="1:31" ht="89.25" x14ac:dyDescent="0.25">
      <c r="A708" s="4" t="s">
        <v>26</v>
      </c>
      <c r="B708" s="4" t="s">
        <v>609</v>
      </c>
      <c r="C708" s="4" t="s">
        <v>2852</v>
      </c>
      <c r="D708" s="6">
        <v>43367</v>
      </c>
      <c r="E708" s="6">
        <v>44620</v>
      </c>
      <c r="F708" s="4" t="s">
        <v>176</v>
      </c>
      <c r="G708" s="4" t="s">
        <v>611</v>
      </c>
      <c r="H708" s="4">
        <v>43</v>
      </c>
      <c r="I708" s="4" t="s">
        <v>2853</v>
      </c>
      <c r="J708" s="4" t="s">
        <v>882</v>
      </c>
      <c r="K708" s="4"/>
      <c r="L708" s="4" t="s">
        <v>9333</v>
      </c>
      <c r="M708" s="4" t="s">
        <v>12387</v>
      </c>
      <c r="N708" s="4"/>
      <c r="O708" s="4"/>
      <c r="P708" s="5">
        <v>2670000</v>
      </c>
      <c r="Q708" s="5"/>
      <c r="R708" s="5"/>
      <c r="S708" s="5"/>
      <c r="T708" s="5"/>
      <c r="U708" s="5"/>
      <c r="V708" s="5"/>
      <c r="W708" s="5">
        <v>5181175</v>
      </c>
      <c r="X708" s="5">
        <v>7737856</v>
      </c>
      <c r="Y708" s="5">
        <v>12059022</v>
      </c>
      <c r="Z708" s="5">
        <v>5181175</v>
      </c>
      <c r="AA708" s="5">
        <v>7737856</v>
      </c>
      <c r="AB708" s="5">
        <v>12059022</v>
      </c>
      <c r="AC708" s="4" t="s">
        <v>2854</v>
      </c>
      <c r="AD708" s="6">
        <v>45904.635578703703</v>
      </c>
      <c r="AE708" s="4" t="s">
        <v>33</v>
      </c>
    </row>
    <row r="709" spans="1:31" ht="25.5" x14ac:dyDescent="0.25">
      <c r="A709" s="4" t="s">
        <v>26</v>
      </c>
      <c r="B709" s="4" t="s">
        <v>1037</v>
      </c>
      <c r="C709" s="4" t="s">
        <v>3226</v>
      </c>
      <c r="D709" s="6">
        <v>37438</v>
      </c>
      <c r="E709" s="6"/>
      <c r="F709" s="4" t="s">
        <v>28</v>
      </c>
      <c r="G709" s="4" t="s">
        <v>1039</v>
      </c>
      <c r="H709" s="4">
        <v>20873</v>
      </c>
      <c r="I709" s="4" t="s">
        <v>3198</v>
      </c>
      <c r="J709" s="4" t="s">
        <v>3227</v>
      </c>
      <c r="K709" s="4"/>
      <c r="L709" s="4" t="s">
        <v>9423</v>
      </c>
      <c r="M709" s="4" t="s">
        <v>3228</v>
      </c>
      <c r="N709" s="4" t="s">
        <v>3229</v>
      </c>
      <c r="O709" s="4"/>
      <c r="P709" s="5">
        <v>0</v>
      </c>
      <c r="Q709" s="5">
        <v>5165997</v>
      </c>
      <c r="R709" s="5">
        <v>5298020</v>
      </c>
      <c r="S709" s="5">
        <v>5489026</v>
      </c>
      <c r="T709" s="5"/>
      <c r="U709" s="5"/>
      <c r="V709" s="5"/>
      <c r="W709" s="5"/>
      <c r="X709" s="5"/>
      <c r="Y709" s="5"/>
      <c r="Z709" s="5">
        <v>5165997</v>
      </c>
      <c r="AA709" s="5">
        <v>5298020</v>
      </c>
      <c r="AB709" s="5">
        <v>5489026</v>
      </c>
      <c r="AC709" s="4"/>
      <c r="AD709" s="6">
        <v>45250.604212963</v>
      </c>
      <c r="AE709" s="4" t="s">
        <v>33</v>
      </c>
    </row>
    <row r="710" spans="1:31" ht="51" x14ac:dyDescent="0.25">
      <c r="A710" s="4" t="s">
        <v>26</v>
      </c>
      <c r="B710" s="4" t="s">
        <v>1037</v>
      </c>
      <c r="C710" s="4" t="s">
        <v>3235</v>
      </c>
      <c r="D710" s="6">
        <v>42934</v>
      </c>
      <c r="E710" s="6"/>
      <c r="F710" s="4" t="s">
        <v>28</v>
      </c>
      <c r="G710" s="4" t="s">
        <v>1039</v>
      </c>
      <c r="H710" s="4">
        <v>22248</v>
      </c>
      <c r="I710" s="4" t="s">
        <v>3236</v>
      </c>
      <c r="J710" s="4" t="s">
        <v>2825</v>
      </c>
      <c r="K710" s="4"/>
      <c r="L710" s="4" t="s">
        <v>9212</v>
      </c>
      <c r="M710" s="4" t="s">
        <v>3237</v>
      </c>
      <c r="N710" s="4" t="s">
        <v>3238</v>
      </c>
      <c r="O710" s="4"/>
      <c r="P710" s="5">
        <v>7131939</v>
      </c>
      <c r="Q710" s="5">
        <v>5118125</v>
      </c>
      <c r="R710" s="5">
        <v>5340316</v>
      </c>
      <c r="S710" s="5">
        <v>5662812</v>
      </c>
      <c r="T710" s="5"/>
      <c r="U710" s="5"/>
      <c r="V710" s="5"/>
      <c r="W710" s="5"/>
      <c r="X710" s="5"/>
      <c r="Y710" s="5"/>
      <c r="Z710" s="5">
        <v>5118125</v>
      </c>
      <c r="AA710" s="5">
        <v>5340316</v>
      </c>
      <c r="AB710" s="5">
        <v>5662812</v>
      </c>
      <c r="AC710" s="4" t="s">
        <v>12388</v>
      </c>
      <c r="AD710" s="6">
        <v>44833.603506944397</v>
      </c>
      <c r="AE710" s="4" t="s">
        <v>33</v>
      </c>
    </row>
    <row r="711" spans="1:31" ht="51" x14ac:dyDescent="0.25">
      <c r="A711" s="4" t="s">
        <v>26</v>
      </c>
      <c r="B711" s="4" t="s">
        <v>1037</v>
      </c>
      <c r="C711" s="4" t="s">
        <v>3239</v>
      </c>
      <c r="D711" s="6">
        <v>45189.429745370398</v>
      </c>
      <c r="E711" s="6"/>
      <c r="F711" s="4" t="s">
        <v>28</v>
      </c>
      <c r="G711" s="4" t="s">
        <v>1039</v>
      </c>
      <c r="H711" s="4">
        <v>13817</v>
      </c>
      <c r="I711" s="4" t="s">
        <v>3240</v>
      </c>
      <c r="J711" s="4" t="s">
        <v>107</v>
      </c>
      <c r="K711" s="4"/>
      <c r="L711" s="4" t="s">
        <v>9424</v>
      </c>
      <c r="M711" s="4" t="s">
        <v>12389</v>
      </c>
      <c r="N711" s="4" t="s">
        <v>3241</v>
      </c>
      <c r="O711" s="4"/>
      <c r="P711" s="5">
        <v>0</v>
      </c>
      <c r="Q711" s="5">
        <v>5114833</v>
      </c>
      <c r="R711" s="5">
        <v>5378879</v>
      </c>
      <c r="S711" s="5">
        <v>5760892</v>
      </c>
      <c r="T711" s="5"/>
      <c r="U711" s="5"/>
      <c r="V711" s="5"/>
      <c r="W711" s="5"/>
      <c r="X711" s="5"/>
      <c r="Y711" s="5"/>
      <c r="Z711" s="5">
        <v>5114833</v>
      </c>
      <c r="AA711" s="5">
        <v>5378879</v>
      </c>
      <c r="AB711" s="5">
        <v>5760892</v>
      </c>
      <c r="AC711" s="4"/>
      <c r="AD711" s="6">
        <v>45250.604212963</v>
      </c>
      <c r="AE711" s="4" t="s">
        <v>33</v>
      </c>
    </row>
    <row r="712" spans="1:31" ht="153" x14ac:dyDescent="0.25">
      <c r="A712" s="4" t="s">
        <v>26</v>
      </c>
      <c r="B712" s="4" t="s">
        <v>11923</v>
      </c>
      <c r="C712" s="4" t="s">
        <v>3242</v>
      </c>
      <c r="D712" s="6">
        <v>37742</v>
      </c>
      <c r="E712" s="6"/>
      <c r="F712" s="4" t="s">
        <v>28</v>
      </c>
      <c r="G712" s="4" t="s">
        <v>71</v>
      </c>
      <c r="H712" s="4">
        <v>620</v>
      </c>
      <c r="I712" s="4" t="s">
        <v>3243</v>
      </c>
      <c r="J712" s="4" t="s">
        <v>3244</v>
      </c>
      <c r="K712" s="4" t="s">
        <v>3245</v>
      </c>
      <c r="L712" s="4" t="s">
        <v>9425</v>
      </c>
      <c r="M712" s="4" t="s">
        <v>9426</v>
      </c>
      <c r="N712" s="4" t="s">
        <v>3246</v>
      </c>
      <c r="O712" s="4" t="s">
        <v>3247</v>
      </c>
      <c r="P712" s="5">
        <v>1795000</v>
      </c>
      <c r="Q712" s="5"/>
      <c r="R712" s="5"/>
      <c r="S712" s="5"/>
      <c r="T712" s="5">
        <v>5089559</v>
      </c>
      <c r="U712" s="5">
        <v>5536403</v>
      </c>
      <c r="V712" s="5">
        <v>6183263</v>
      </c>
      <c r="W712" s="5"/>
      <c r="X712" s="5"/>
      <c r="Y712" s="5"/>
      <c r="Z712" s="5">
        <v>5089559</v>
      </c>
      <c r="AA712" s="5">
        <v>5536403</v>
      </c>
      <c r="AB712" s="5">
        <v>6183263</v>
      </c>
      <c r="AC712" s="4" t="s">
        <v>12390</v>
      </c>
      <c r="AD712" s="6">
        <v>45769.745115740698</v>
      </c>
      <c r="AE712" s="4" t="s">
        <v>33</v>
      </c>
    </row>
    <row r="713" spans="1:31" ht="165.75" x14ac:dyDescent="0.25">
      <c r="A713" s="4" t="s">
        <v>26</v>
      </c>
      <c r="B713" s="4" t="s">
        <v>11923</v>
      </c>
      <c r="C713" s="4" t="s">
        <v>3248</v>
      </c>
      <c r="D713" s="6">
        <v>30498</v>
      </c>
      <c r="E713" s="6"/>
      <c r="F713" s="4" t="s">
        <v>28</v>
      </c>
      <c r="G713" s="4" t="s">
        <v>29</v>
      </c>
      <c r="H713" s="4">
        <v>62</v>
      </c>
      <c r="I713" s="4" t="s">
        <v>3249</v>
      </c>
      <c r="J713" s="4" t="s">
        <v>805</v>
      </c>
      <c r="K713" s="4"/>
      <c r="L713" s="4" t="s">
        <v>9217</v>
      </c>
      <c r="M713" s="4" t="s">
        <v>12391</v>
      </c>
      <c r="N713" s="4" t="s">
        <v>3250</v>
      </c>
      <c r="O713" s="4"/>
      <c r="P713" s="5">
        <v>0</v>
      </c>
      <c r="Q713" s="5">
        <v>446065</v>
      </c>
      <c r="R713" s="5">
        <v>842133</v>
      </c>
      <c r="S713" s="5">
        <v>1415152</v>
      </c>
      <c r="T713" s="5">
        <v>874321</v>
      </c>
      <c r="U713" s="5">
        <v>1097743</v>
      </c>
      <c r="V713" s="5">
        <v>1421173</v>
      </c>
      <c r="W713" s="5">
        <v>3755018</v>
      </c>
      <c r="X713" s="5">
        <v>5371583</v>
      </c>
      <c r="Y713" s="5">
        <v>8020054</v>
      </c>
      <c r="Z713" s="5">
        <v>5075404</v>
      </c>
      <c r="AA713" s="5">
        <v>7311459</v>
      </c>
      <c r="AB713" s="5">
        <v>10856379</v>
      </c>
      <c r="AC713" s="4"/>
      <c r="AD713" s="6">
        <v>45250.604212963</v>
      </c>
      <c r="AE713" s="4" t="s">
        <v>33</v>
      </c>
    </row>
    <row r="714" spans="1:31" ht="409.5" x14ac:dyDescent="0.25">
      <c r="A714" s="4" t="s">
        <v>26</v>
      </c>
      <c r="B714" s="4" t="s">
        <v>11923</v>
      </c>
      <c r="C714" s="4" t="s">
        <v>3251</v>
      </c>
      <c r="D714" s="6">
        <v>20059</v>
      </c>
      <c r="E714" s="6">
        <v>45649</v>
      </c>
      <c r="F714" s="4" t="s">
        <v>176</v>
      </c>
      <c r="G714" s="4" t="s">
        <v>360</v>
      </c>
      <c r="H714" s="4">
        <v>23</v>
      </c>
      <c r="I714" s="4" t="s">
        <v>3252</v>
      </c>
      <c r="J714" s="4" t="s">
        <v>307</v>
      </c>
      <c r="K714" s="4" t="s">
        <v>3253</v>
      </c>
      <c r="L714" s="4" t="s">
        <v>9427</v>
      </c>
      <c r="M714" s="4" t="s">
        <v>3254</v>
      </c>
      <c r="N714" s="4" t="s">
        <v>3255</v>
      </c>
      <c r="O714" s="4" t="s">
        <v>3256</v>
      </c>
      <c r="P714" s="5">
        <v>3335000</v>
      </c>
      <c r="Q714" s="5"/>
      <c r="R714" s="5"/>
      <c r="S714" s="5"/>
      <c r="T714" s="5">
        <v>2066877</v>
      </c>
      <c r="U714" s="5">
        <v>3154213</v>
      </c>
      <c r="V714" s="5">
        <v>4728998</v>
      </c>
      <c r="W714" s="5">
        <v>3006192</v>
      </c>
      <c r="X714" s="5">
        <v>5304064</v>
      </c>
      <c r="Y714" s="5">
        <v>8977930</v>
      </c>
      <c r="Z714" s="5">
        <v>5073069</v>
      </c>
      <c r="AA714" s="5">
        <v>8458277</v>
      </c>
      <c r="AB714" s="5">
        <v>13706928</v>
      </c>
      <c r="AC714" s="4" t="s">
        <v>12392</v>
      </c>
      <c r="AD714" s="6">
        <v>44540.370069444398</v>
      </c>
      <c r="AE714" s="4" t="s">
        <v>33</v>
      </c>
    </row>
    <row r="715" spans="1:31" ht="51" x14ac:dyDescent="0.25">
      <c r="A715" s="4" t="s">
        <v>26</v>
      </c>
      <c r="B715" s="4" t="s">
        <v>1037</v>
      </c>
      <c r="C715" s="4" t="s">
        <v>3263</v>
      </c>
      <c r="D715" s="6">
        <v>43196</v>
      </c>
      <c r="E715" s="6"/>
      <c r="F715" s="4" t="s">
        <v>28</v>
      </c>
      <c r="G715" s="4" t="s">
        <v>1039</v>
      </c>
      <c r="H715" s="4">
        <v>16402</v>
      </c>
      <c r="I715" s="4" t="s">
        <v>3264</v>
      </c>
      <c r="J715" s="4" t="s">
        <v>107</v>
      </c>
      <c r="K715" s="4"/>
      <c r="L715" s="4" t="s">
        <v>9424</v>
      </c>
      <c r="M715" s="4" t="s">
        <v>9429</v>
      </c>
      <c r="N715" s="4" t="s">
        <v>3265</v>
      </c>
      <c r="O715" s="4"/>
      <c r="P715" s="5">
        <v>0</v>
      </c>
      <c r="Q715" s="5">
        <v>5064692</v>
      </c>
      <c r="R715" s="5">
        <v>5286884</v>
      </c>
      <c r="S715" s="5">
        <v>5609379</v>
      </c>
      <c r="T715" s="5"/>
      <c r="U715" s="5"/>
      <c r="V715" s="5"/>
      <c r="W715" s="5"/>
      <c r="X715" s="5"/>
      <c r="Y715" s="5"/>
      <c r="Z715" s="5">
        <v>5064692</v>
      </c>
      <c r="AA715" s="5">
        <v>5286884</v>
      </c>
      <c r="AB715" s="5">
        <v>5609379</v>
      </c>
      <c r="AC715" s="4"/>
      <c r="AD715" s="6">
        <v>44833.603506944397</v>
      </c>
      <c r="AE715" s="4" t="s">
        <v>33</v>
      </c>
    </row>
    <row r="716" spans="1:31" ht="51" x14ac:dyDescent="0.25">
      <c r="A716" s="4" t="s">
        <v>26</v>
      </c>
      <c r="B716" s="4" t="s">
        <v>1037</v>
      </c>
      <c r="C716" s="4" t="s">
        <v>3266</v>
      </c>
      <c r="D716" s="6">
        <v>37439</v>
      </c>
      <c r="E716" s="6"/>
      <c r="F716" s="4" t="s">
        <v>28</v>
      </c>
      <c r="G716" s="4" t="s">
        <v>1039</v>
      </c>
      <c r="H716" s="4">
        <v>23553</v>
      </c>
      <c r="I716" s="4" t="s">
        <v>3267</v>
      </c>
      <c r="J716" s="4" t="s">
        <v>758</v>
      </c>
      <c r="K716" s="4"/>
      <c r="L716" s="4" t="s">
        <v>9142</v>
      </c>
      <c r="M716" s="4" t="s">
        <v>3268</v>
      </c>
      <c r="N716" s="4" t="s">
        <v>3269</v>
      </c>
      <c r="O716" s="4"/>
      <c r="P716" s="5">
        <v>0</v>
      </c>
      <c r="Q716" s="5">
        <v>5057685</v>
      </c>
      <c r="R716" s="5">
        <v>5279877</v>
      </c>
      <c r="S716" s="5">
        <v>5602372</v>
      </c>
      <c r="T716" s="5"/>
      <c r="U716" s="5"/>
      <c r="V716" s="5"/>
      <c r="W716" s="5"/>
      <c r="X716" s="5"/>
      <c r="Y716" s="5"/>
      <c r="Z716" s="5">
        <v>5057685</v>
      </c>
      <c r="AA716" s="5">
        <v>5279877</v>
      </c>
      <c r="AB716" s="5">
        <v>5602372</v>
      </c>
      <c r="AC716" s="4"/>
      <c r="AD716" s="6">
        <v>44833.603506944397</v>
      </c>
      <c r="AE716" s="4" t="s">
        <v>33</v>
      </c>
    </row>
    <row r="717" spans="1:31" ht="114.75" x14ac:dyDescent="0.25">
      <c r="A717" s="4" t="s">
        <v>26</v>
      </c>
      <c r="B717" s="4" t="s">
        <v>1037</v>
      </c>
      <c r="C717" s="4" t="s">
        <v>3270</v>
      </c>
      <c r="D717" s="6">
        <v>20934</v>
      </c>
      <c r="E717" s="6"/>
      <c r="F717" s="4" t="s">
        <v>28</v>
      </c>
      <c r="G717" s="4" t="s">
        <v>1039</v>
      </c>
      <c r="H717" s="4">
        <v>197</v>
      </c>
      <c r="I717" s="4" t="s">
        <v>3271</v>
      </c>
      <c r="J717" s="4" t="s">
        <v>1953</v>
      </c>
      <c r="K717" s="4"/>
      <c r="L717" s="4" t="s">
        <v>9308</v>
      </c>
      <c r="M717" s="4" t="s">
        <v>12393</v>
      </c>
      <c r="N717" s="4" t="s">
        <v>3272</v>
      </c>
      <c r="O717" s="4"/>
      <c r="P717" s="5">
        <v>3735000</v>
      </c>
      <c r="Q717" s="5">
        <v>2016738</v>
      </c>
      <c r="R717" s="5">
        <v>2412807</v>
      </c>
      <c r="S717" s="5">
        <v>2985825</v>
      </c>
      <c r="T717" s="5"/>
      <c r="U717" s="5"/>
      <c r="V717" s="5"/>
      <c r="W717" s="5">
        <v>3014591</v>
      </c>
      <c r="X717" s="5">
        <v>4180013</v>
      </c>
      <c r="Y717" s="5">
        <v>6181047</v>
      </c>
      <c r="Z717" s="5">
        <v>5031329</v>
      </c>
      <c r="AA717" s="5">
        <v>6592820</v>
      </c>
      <c r="AB717" s="5">
        <v>9166872</v>
      </c>
      <c r="AC717" s="4" t="s">
        <v>3273</v>
      </c>
      <c r="AD717" s="6">
        <v>44833.603506944397</v>
      </c>
      <c r="AE717" s="4" t="s">
        <v>33</v>
      </c>
    </row>
    <row r="718" spans="1:31" ht="178.5" x14ac:dyDescent="0.25">
      <c r="A718" s="4" t="s">
        <v>26</v>
      </c>
      <c r="B718" s="4" t="s">
        <v>11923</v>
      </c>
      <c r="C718" s="4" t="s">
        <v>3274</v>
      </c>
      <c r="D718" s="6">
        <v>32264</v>
      </c>
      <c r="E718" s="6"/>
      <c r="F718" s="4" t="s">
        <v>28</v>
      </c>
      <c r="G718" s="4" t="s">
        <v>71</v>
      </c>
      <c r="H718" s="4">
        <v>62</v>
      </c>
      <c r="I718" s="4" t="s">
        <v>3275</v>
      </c>
      <c r="J718" s="4" t="s">
        <v>677</v>
      </c>
      <c r="K718" s="4" t="s">
        <v>3276</v>
      </c>
      <c r="L718" s="4" t="s">
        <v>9430</v>
      </c>
      <c r="M718" s="4" t="s">
        <v>3277</v>
      </c>
      <c r="N718" s="4" t="s">
        <v>3278</v>
      </c>
      <c r="O718" s="4" t="s">
        <v>3279</v>
      </c>
      <c r="P718" s="5">
        <v>0</v>
      </c>
      <c r="Q718" s="5">
        <v>433376</v>
      </c>
      <c r="R718" s="5">
        <v>697422</v>
      </c>
      <c r="S718" s="5">
        <v>1079434</v>
      </c>
      <c r="T718" s="5">
        <v>2977344</v>
      </c>
      <c r="U718" s="5">
        <v>4094454</v>
      </c>
      <c r="V718" s="5">
        <v>5711604</v>
      </c>
      <c r="W718" s="5">
        <v>1614053</v>
      </c>
      <c r="X718" s="5">
        <v>2385840</v>
      </c>
      <c r="Y718" s="5">
        <v>3626695</v>
      </c>
      <c r="Z718" s="5">
        <v>5024773</v>
      </c>
      <c r="AA718" s="5">
        <v>7177716</v>
      </c>
      <c r="AB718" s="5">
        <v>10417733</v>
      </c>
      <c r="AC718" s="4"/>
      <c r="AD718" s="6">
        <v>45386.364247685196</v>
      </c>
      <c r="AE718" s="4" t="s">
        <v>33</v>
      </c>
    </row>
    <row r="719" spans="1:31" ht="76.5" x14ac:dyDescent="0.25">
      <c r="A719" s="4" t="s">
        <v>26</v>
      </c>
      <c r="B719" s="4" t="s">
        <v>11923</v>
      </c>
      <c r="C719" s="4" t="s">
        <v>3280</v>
      </c>
      <c r="D719" s="6">
        <v>42887</v>
      </c>
      <c r="E719" s="6">
        <v>45496</v>
      </c>
      <c r="F719" s="4" t="s">
        <v>176</v>
      </c>
      <c r="G719" s="4" t="s">
        <v>360</v>
      </c>
      <c r="H719" s="4">
        <v>236</v>
      </c>
      <c r="I719" s="4" t="s">
        <v>2878</v>
      </c>
      <c r="J719" s="4" t="s">
        <v>677</v>
      </c>
      <c r="K719" s="4"/>
      <c r="L719" s="4" t="s">
        <v>9202</v>
      </c>
      <c r="M719" s="4" t="s">
        <v>3281</v>
      </c>
      <c r="N719" s="4" t="s">
        <v>3282</v>
      </c>
      <c r="O719" s="4"/>
      <c r="P719" s="5">
        <v>0</v>
      </c>
      <c r="Q719" s="5">
        <v>752052</v>
      </c>
      <c r="R719" s="5">
        <v>1196434</v>
      </c>
      <c r="S719" s="5">
        <v>1841426</v>
      </c>
      <c r="T719" s="5"/>
      <c r="U719" s="5"/>
      <c r="V719" s="5"/>
      <c r="W719" s="5">
        <v>4268351</v>
      </c>
      <c r="X719" s="5">
        <v>4806321</v>
      </c>
      <c r="Y719" s="5">
        <v>5704548</v>
      </c>
      <c r="Z719" s="5">
        <v>5020403</v>
      </c>
      <c r="AA719" s="5">
        <v>6002755</v>
      </c>
      <c r="AB719" s="5">
        <v>7545974</v>
      </c>
      <c r="AC719" s="4"/>
      <c r="AD719" s="6">
        <v>44833.603506944397</v>
      </c>
      <c r="AE719" s="4" t="s">
        <v>33</v>
      </c>
    </row>
    <row r="720" spans="1:31" ht="331.5" x14ac:dyDescent="0.25">
      <c r="A720" s="4" t="s">
        <v>26</v>
      </c>
      <c r="B720" s="4" t="s">
        <v>11923</v>
      </c>
      <c r="C720" s="4" t="s">
        <v>3283</v>
      </c>
      <c r="D720" s="6">
        <v>29921</v>
      </c>
      <c r="E720" s="6"/>
      <c r="F720" s="4" t="s">
        <v>28</v>
      </c>
      <c r="G720" s="4" t="s">
        <v>71</v>
      </c>
      <c r="H720" s="4">
        <v>26</v>
      </c>
      <c r="I720" s="4" t="s">
        <v>3284</v>
      </c>
      <c r="J720" s="4" t="s">
        <v>779</v>
      </c>
      <c r="K720" s="4" t="s">
        <v>3285</v>
      </c>
      <c r="L720" s="4" t="s">
        <v>9209</v>
      </c>
      <c r="M720" s="4" t="s">
        <v>3286</v>
      </c>
      <c r="N720" s="4" t="s">
        <v>3287</v>
      </c>
      <c r="O720" s="4" t="s">
        <v>3288</v>
      </c>
      <c r="P720" s="5">
        <v>450000</v>
      </c>
      <c r="Q720" s="5"/>
      <c r="R720" s="5"/>
      <c r="S720" s="5"/>
      <c r="T720" s="5">
        <v>4073395</v>
      </c>
      <c r="U720" s="5">
        <v>6374665</v>
      </c>
      <c r="V720" s="5">
        <v>9707131</v>
      </c>
      <c r="W720" s="5">
        <v>911905</v>
      </c>
      <c r="X720" s="5">
        <v>1450937</v>
      </c>
      <c r="Y720" s="5">
        <v>2330680</v>
      </c>
      <c r="Z720" s="5">
        <v>4985300</v>
      </c>
      <c r="AA720" s="5">
        <v>7825602</v>
      </c>
      <c r="AB720" s="5">
        <v>12037811</v>
      </c>
      <c r="AC720" s="4" t="s">
        <v>12394</v>
      </c>
      <c r="AD720" s="6">
        <v>45448.390162037002</v>
      </c>
      <c r="AE720" s="4" t="s">
        <v>33</v>
      </c>
    </row>
    <row r="721" spans="1:31" ht="51" x14ac:dyDescent="0.25">
      <c r="A721" s="4" t="s">
        <v>26</v>
      </c>
      <c r="B721" s="4" t="s">
        <v>1037</v>
      </c>
      <c r="C721" s="4" t="s">
        <v>3289</v>
      </c>
      <c r="D721" s="6">
        <v>40254</v>
      </c>
      <c r="E721" s="6"/>
      <c r="F721" s="4" t="s">
        <v>28</v>
      </c>
      <c r="G721" s="4" t="s">
        <v>1039</v>
      </c>
      <c r="H721" s="4">
        <v>21487</v>
      </c>
      <c r="I721" s="4" t="s">
        <v>3290</v>
      </c>
      <c r="J721" s="4" t="s">
        <v>758</v>
      </c>
      <c r="K721" s="4"/>
      <c r="L721" s="4" t="s">
        <v>9142</v>
      </c>
      <c r="M721" s="4" t="s">
        <v>3291</v>
      </c>
      <c r="N721" s="4" t="s">
        <v>3292</v>
      </c>
      <c r="O721" s="4"/>
      <c r="P721" s="5">
        <v>0</v>
      </c>
      <c r="Q721" s="5">
        <v>4973136</v>
      </c>
      <c r="R721" s="5">
        <v>5195328</v>
      </c>
      <c r="S721" s="5">
        <v>5517823</v>
      </c>
      <c r="T721" s="5"/>
      <c r="U721" s="5"/>
      <c r="V721" s="5"/>
      <c r="W721" s="5"/>
      <c r="X721" s="5"/>
      <c r="Y721" s="5"/>
      <c r="Z721" s="5">
        <v>4973136</v>
      </c>
      <c r="AA721" s="5">
        <v>5195328</v>
      </c>
      <c r="AB721" s="5">
        <v>5517823</v>
      </c>
      <c r="AC721" s="4"/>
      <c r="AD721" s="6">
        <v>44833.603506944397</v>
      </c>
      <c r="AE721" s="4" t="s">
        <v>33</v>
      </c>
    </row>
    <row r="722" spans="1:31" ht="25.5" x14ac:dyDescent="0.25">
      <c r="A722" s="4" t="s">
        <v>26</v>
      </c>
      <c r="B722" s="4" t="s">
        <v>1037</v>
      </c>
      <c r="C722" s="4" t="s">
        <v>12395</v>
      </c>
      <c r="D722" s="6">
        <v>45833.679629629602</v>
      </c>
      <c r="E722" s="6"/>
      <c r="F722" s="4" t="s">
        <v>28</v>
      </c>
      <c r="G722" s="4" t="s">
        <v>3624</v>
      </c>
      <c r="H722" s="4">
        <v>21480</v>
      </c>
      <c r="I722" s="4" t="s">
        <v>9687</v>
      </c>
      <c r="J722" s="4" t="s">
        <v>2677</v>
      </c>
      <c r="K722" s="4"/>
      <c r="L722" s="4" t="s">
        <v>9378</v>
      </c>
      <c r="M722" s="4" t="s">
        <v>12396</v>
      </c>
      <c r="N722" s="4" t="s">
        <v>12397</v>
      </c>
      <c r="O722" s="4"/>
      <c r="P722" s="5">
        <v>0</v>
      </c>
      <c r="Q722" s="5">
        <v>4965761</v>
      </c>
      <c r="R722" s="5">
        <v>5097784</v>
      </c>
      <c r="S722" s="5">
        <v>5288790</v>
      </c>
      <c r="T722" s="5"/>
      <c r="U722" s="5"/>
      <c r="V722" s="5"/>
      <c r="W722" s="5"/>
      <c r="X722" s="5"/>
      <c r="Y722" s="5"/>
      <c r="Z722" s="5">
        <v>4965761</v>
      </c>
      <c r="AA722" s="5">
        <v>5097784</v>
      </c>
      <c r="AB722" s="5">
        <v>5288790</v>
      </c>
      <c r="AC722" s="4"/>
      <c r="AD722" s="6">
        <v>45856.446921296301</v>
      </c>
      <c r="AE722" s="4" t="s">
        <v>33</v>
      </c>
    </row>
    <row r="723" spans="1:31" ht="102" x14ac:dyDescent="0.25">
      <c r="A723" s="4" t="s">
        <v>26</v>
      </c>
      <c r="B723" s="4" t="s">
        <v>11923</v>
      </c>
      <c r="C723" s="4" t="s">
        <v>3293</v>
      </c>
      <c r="D723" s="6">
        <v>40360</v>
      </c>
      <c r="E723" s="6"/>
      <c r="F723" s="4" t="s">
        <v>28</v>
      </c>
      <c r="G723" s="4" t="s">
        <v>71</v>
      </c>
      <c r="H723" s="4">
        <v>230</v>
      </c>
      <c r="I723" s="4" t="s">
        <v>3294</v>
      </c>
      <c r="J723" s="4" t="s">
        <v>3295</v>
      </c>
      <c r="K723" s="4"/>
      <c r="L723" s="4" t="s">
        <v>9202</v>
      </c>
      <c r="M723" s="4" t="s">
        <v>3296</v>
      </c>
      <c r="N723" s="4" t="s">
        <v>3297</v>
      </c>
      <c r="O723" s="4"/>
      <c r="P723" s="5">
        <v>0</v>
      </c>
      <c r="Q723" s="5"/>
      <c r="R723" s="5"/>
      <c r="S723" s="5"/>
      <c r="T723" s="5">
        <v>3211527</v>
      </c>
      <c r="U723" s="5">
        <v>4105216</v>
      </c>
      <c r="V723" s="5">
        <v>5398937</v>
      </c>
      <c r="W723" s="5">
        <v>1750686</v>
      </c>
      <c r="X723" s="5">
        <v>2112996</v>
      </c>
      <c r="Y723" s="5">
        <v>2740447</v>
      </c>
      <c r="Z723" s="5">
        <v>4962213</v>
      </c>
      <c r="AA723" s="5">
        <v>6218212</v>
      </c>
      <c r="AB723" s="5">
        <v>8139384</v>
      </c>
      <c r="AC723" s="4"/>
      <c r="AD723" s="6">
        <v>44048</v>
      </c>
      <c r="AE723" s="4" t="s">
        <v>33</v>
      </c>
    </row>
    <row r="724" spans="1:31" ht="165.75" x14ac:dyDescent="0.25">
      <c r="A724" s="4" t="s">
        <v>26</v>
      </c>
      <c r="B724" s="4" t="s">
        <v>11923</v>
      </c>
      <c r="C724" s="4" t="s">
        <v>3298</v>
      </c>
      <c r="D724" s="6">
        <v>30042</v>
      </c>
      <c r="E724" s="6"/>
      <c r="F724" s="4" t="s">
        <v>28</v>
      </c>
      <c r="G724" s="4" t="s">
        <v>71</v>
      </c>
      <c r="H724" s="4">
        <v>36</v>
      </c>
      <c r="I724" s="4" t="s">
        <v>3299</v>
      </c>
      <c r="J724" s="4" t="s">
        <v>805</v>
      </c>
      <c r="K724" s="4"/>
      <c r="L724" s="4" t="s">
        <v>9217</v>
      </c>
      <c r="M724" s="4" t="s">
        <v>3300</v>
      </c>
      <c r="N724" s="4" t="s">
        <v>3301</v>
      </c>
      <c r="O724" s="4"/>
      <c r="P724" s="5">
        <v>0</v>
      </c>
      <c r="Q724" s="5">
        <v>231779</v>
      </c>
      <c r="R724" s="5">
        <v>495825</v>
      </c>
      <c r="S724" s="5">
        <v>877839</v>
      </c>
      <c r="T724" s="5">
        <v>2250238</v>
      </c>
      <c r="U724" s="5">
        <v>3143927</v>
      </c>
      <c r="V724" s="5">
        <v>4437647</v>
      </c>
      <c r="W724" s="5">
        <v>2480027</v>
      </c>
      <c r="X724" s="5">
        <v>3557029</v>
      </c>
      <c r="Y724" s="5">
        <v>5334999</v>
      </c>
      <c r="Z724" s="5">
        <v>4962044</v>
      </c>
      <c r="AA724" s="5">
        <v>7196781</v>
      </c>
      <c r="AB724" s="5">
        <v>10650485</v>
      </c>
      <c r="AC724" s="4"/>
      <c r="AD724" s="6">
        <v>45551.408125000002</v>
      </c>
      <c r="AE724" s="4" t="s">
        <v>33</v>
      </c>
    </row>
    <row r="725" spans="1:31" ht="127.5" x14ac:dyDescent="0.25">
      <c r="A725" s="4" t="s">
        <v>26</v>
      </c>
      <c r="B725" s="4" t="s">
        <v>11923</v>
      </c>
      <c r="C725" s="4" t="s">
        <v>3302</v>
      </c>
      <c r="D725" s="6">
        <v>34943</v>
      </c>
      <c r="E725" s="6">
        <v>44308</v>
      </c>
      <c r="F725" s="4" t="s">
        <v>176</v>
      </c>
      <c r="G725" s="4" t="s">
        <v>360</v>
      </c>
      <c r="H725" s="4">
        <v>230</v>
      </c>
      <c r="I725" s="4" t="s">
        <v>3303</v>
      </c>
      <c r="J725" s="4" t="s">
        <v>201</v>
      </c>
      <c r="K725" s="4" t="s">
        <v>202</v>
      </c>
      <c r="L725" s="4" t="s">
        <v>9162</v>
      </c>
      <c r="M725" s="4" t="s">
        <v>3304</v>
      </c>
      <c r="N725" s="4" t="s">
        <v>3305</v>
      </c>
      <c r="O725" s="4" t="s">
        <v>3306</v>
      </c>
      <c r="P725" s="5">
        <v>0</v>
      </c>
      <c r="Q725" s="5">
        <v>353775</v>
      </c>
      <c r="R725" s="5">
        <v>485798</v>
      </c>
      <c r="S725" s="5">
        <v>676805</v>
      </c>
      <c r="T725" s="5">
        <v>2788169</v>
      </c>
      <c r="U725" s="5">
        <v>3458437</v>
      </c>
      <c r="V725" s="5">
        <v>4428727</v>
      </c>
      <c r="W725" s="5">
        <v>1794534</v>
      </c>
      <c r="X725" s="5">
        <v>2156844</v>
      </c>
      <c r="Y725" s="5">
        <v>2784295</v>
      </c>
      <c r="Z725" s="5">
        <v>4936478</v>
      </c>
      <c r="AA725" s="5">
        <v>6101079</v>
      </c>
      <c r="AB725" s="5">
        <v>7889827</v>
      </c>
      <c r="AC725" s="4"/>
      <c r="AD725" s="6">
        <v>44833.603506944397</v>
      </c>
      <c r="AE725" s="4" t="s">
        <v>33</v>
      </c>
    </row>
    <row r="726" spans="1:31" ht="38.25" x14ac:dyDescent="0.25">
      <c r="A726" s="4" t="s">
        <v>26</v>
      </c>
      <c r="B726" s="4" t="s">
        <v>1037</v>
      </c>
      <c r="C726" s="4" t="s">
        <v>3307</v>
      </c>
      <c r="D726" s="6">
        <v>40261</v>
      </c>
      <c r="E726" s="6"/>
      <c r="F726" s="4" t="s">
        <v>28</v>
      </c>
      <c r="G726" s="4" t="s">
        <v>1039</v>
      </c>
      <c r="H726" s="4">
        <v>13955</v>
      </c>
      <c r="I726" s="4" t="s">
        <v>3308</v>
      </c>
      <c r="J726" s="4" t="s">
        <v>1445</v>
      </c>
      <c r="K726" s="4"/>
      <c r="L726" s="4" t="s">
        <v>9262</v>
      </c>
      <c r="M726" s="4" t="s">
        <v>3309</v>
      </c>
      <c r="N726" s="4" t="s">
        <v>1447</v>
      </c>
      <c r="O726" s="4"/>
      <c r="P726" s="5">
        <v>0</v>
      </c>
      <c r="Q726" s="5">
        <v>4927133</v>
      </c>
      <c r="R726" s="5">
        <v>5179294</v>
      </c>
      <c r="S726" s="5">
        <v>5546761</v>
      </c>
      <c r="T726" s="5"/>
      <c r="U726" s="5"/>
      <c r="V726" s="5"/>
      <c r="W726" s="5"/>
      <c r="X726" s="5"/>
      <c r="Y726" s="5"/>
      <c r="Z726" s="5">
        <v>4927133</v>
      </c>
      <c r="AA726" s="5">
        <v>5179294</v>
      </c>
      <c r="AB726" s="5">
        <v>5546761</v>
      </c>
      <c r="AC726" s="4"/>
      <c r="AD726" s="6">
        <v>44833.603506944397</v>
      </c>
      <c r="AE726" s="4" t="s">
        <v>33</v>
      </c>
    </row>
    <row r="727" spans="1:31" ht="242.25" x14ac:dyDescent="0.25">
      <c r="A727" s="4" t="s">
        <v>26</v>
      </c>
      <c r="B727" s="4" t="s">
        <v>11923</v>
      </c>
      <c r="C727" s="4" t="s">
        <v>3310</v>
      </c>
      <c r="D727" s="6">
        <v>27485</v>
      </c>
      <c r="E727" s="6">
        <v>41886</v>
      </c>
      <c r="F727" s="4" t="s">
        <v>176</v>
      </c>
      <c r="G727" s="4" t="s">
        <v>360</v>
      </c>
      <c r="H727" s="4">
        <v>75</v>
      </c>
      <c r="I727" s="4" t="s">
        <v>3311</v>
      </c>
      <c r="J727" s="4" t="s">
        <v>3312</v>
      </c>
      <c r="K727" s="4" t="s">
        <v>3313</v>
      </c>
      <c r="L727" s="4" t="s">
        <v>9431</v>
      </c>
      <c r="M727" s="4" t="s">
        <v>3314</v>
      </c>
      <c r="N727" s="4" t="s">
        <v>3315</v>
      </c>
      <c r="O727" s="4" t="s">
        <v>3316</v>
      </c>
      <c r="P727" s="5">
        <v>0</v>
      </c>
      <c r="Q727" s="5">
        <v>632040</v>
      </c>
      <c r="R727" s="5">
        <v>1118277</v>
      </c>
      <c r="S727" s="5">
        <v>1822785</v>
      </c>
      <c r="T727" s="5">
        <v>273969</v>
      </c>
      <c r="U727" s="5">
        <v>419205</v>
      </c>
      <c r="V727" s="5">
        <v>630003</v>
      </c>
      <c r="W727" s="5">
        <v>4001849</v>
      </c>
      <c r="X727" s="5">
        <v>5238084</v>
      </c>
      <c r="Y727" s="5">
        <v>7219647</v>
      </c>
      <c r="Z727" s="5">
        <v>4907858</v>
      </c>
      <c r="AA727" s="5">
        <v>6775566</v>
      </c>
      <c r="AB727" s="5">
        <v>9672435</v>
      </c>
      <c r="AC727" s="4"/>
      <c r="AD727" s="6">
        <v>45565.392638888901</v>
      </c>
      <c r="AE727" s="4" t="s">
        <v>33</v>
      </c>
    </row>
    <row r="728" spans="1:31" ht="229.5" x14ac:dyDescent="0.25">
      <c r="A728" s="4" t="s">
        <v>26</v>
      </c>
      <c r="B728" s="4" t="s">
        <v>11923</v>
      </c>
      <c r="C728" s="4" t="s">
        <v>3317</v>
      </c>
      <c r="D728" s="6">
        <v>30498</v>
      </c>
      <c r="E728" s="6">
        <v>39755</v>
      </c>
      <c r="F728" s="4" t="s">
        <v>176</v>
      </c>
      <c r="G728" s="4" t="s">
        <v>360</v>
      </c>
      <c r="H728" s="4">
        <v>791</v>
      </c>
      <c r="I728" s="4" t="s">
        <v>1979</v>
      </c>
      <c r="J728" s="4" t="s">
        <v>3318</v>
      </c>
      <c r="K728" s="4"/>
      <c r="L728" s="4" t="s">
        <v>9432</v>
      </c>
      <c r="M728" s="4" t="s">
        <v>3319</v>
      </c>
      <c r="N728" s="4" t="s">
        <v>3320</v>
      </c>
      <c r="O728" s="4"/>
      <c r="P728" s="5">
        <v>0</v>
      </c>
      <c r="Q728" s="5"/>
      <c r="R728" s="5"/>
      <c r="S728" s="5"/>
      <c r="T728" s="5">
        <v>4882216</v>
      </c>
      <c r="U728" s="5">
        <v>4882216</v>
      </c>
      <c r="V728" s="5">
        <v>4882216</v>
      </c>
      <c r="W728" s="5"/>
      <c r="X728" s="5"/>
      <c r="Y728" s="5"/>
      <c r="Z728" s="5">
        <v>4882216</v>
      </c>
      <c r="AA728" s="5">
        <v>4882216</v>
      </c>
      <c r="AB728" s="5">
        <v>4882216</v>
      </c>
      <c r="AC728" s="4"/>
      <c r="AD728" s="6">
        <v>42577.434004629598</v>
      </c>
      <c r="AE728" s="4" t="s">
        <v>33</v>
      </c>
    </row>
    <row r="729" spans="1:31" ht="51" x14ac:dyDescent="0.25">
      <c r="A729" s="4" t="s">
        <v>26</v>
      </c>
      <c r="B729" s="4" t="s">
        <v>1037</v>
      </c>
      <c r="C729" s="4" t="s">
        <v>3321</v>
      </c>
      <c r="D729" s="6">
        <v>40254</v>
      </c>
      <c r="E729" s="6"/>
      <c r="F729" s="4" t="s">
        <v>28</v>
      </c>
      <c r="G729" s="4" t="s">
        <v>1039</v>
      </c>
      <c r="H729" s="4">
        <v>21487</v>
      </c>
      <c r="I729" s="4" t="s">
        <v>3322</v>
      </c>
      <c r="J729" s="4" t="s">
        <v>758</v>
      </c>
      <c r="K729" s="4"/>
      <c r="L729" s="4" t="s">
        <v>9142</v>
      </c>
      <c r="M729" s="4" t="s">
        <v>3323</v>
      </c>
      <c r="N729" s="4" t="s">
        <v>3292</v>
      </c>
      <c r="O729" s="4"/>
      <c r="P729" s="5">
        <v>0</v>
      </c>
      <c r="Q729" s="5">
        <v>4860734</v>
      </c>
      <c r="R729" s="5">
        <v>5082925</v>
      </c>
      <c r="S729" s="5">
        <v>5405420</v>
      </c>
      <c r="T729" s="5"/>
      <c r="U729" s="5"/>
      <c r="V729" s="5"/>
      <c r="W729" s="5"/>
      <c r="X729" s="5"/>
      <c r="Y729" s="5"/>
      <c r="Z729" s="5">
        <v>4860734</v>
      </c>
      <c r="AA729" s="5">
        <v>5082925</v>
      </c>
      <c r="AB729" s="5">
        <v>5405420</v>
      </c>
      <c r="AC729" s="4"/>
      <c r="AD729" s="6">
        <v>44833.603506944397</v>
      </c>
      <c r="AE729" s="4" t="s">
        <v>33</v>
      </c>
    </row>
    <row r="730" spans="1:31" ht="25.5" x14ac:dyDescent="0.25">
      <c r="A730" s="4" t="s">
        <v>26</v>
      </c>
      <c r="B730" s="4" t="s">
        <v>1037</v>
      </c>
      <c r="C730" s="4" t="s">
        <v>3324</v>
      </c>
      <c r="D730" s="6">
        <v>45554.614456018498</v>
      </c>
      <c r="E730" s="6"/>
      <c r="F730" s="4" t="s">
        <v>28</v>
      </c>
      <c r="G730" s="4" t="s">
        <v>1039</v>
      </c>
      <c r="H730" s="4">
        <v>23094</v>
      </c>
      <c r="I730" s="4" t="s">
        <v>3325</v>
      </c>
      <c r="J730" s="4" t="s">
        <v>824</v>
      </c>
      <c r="K730" s="4"/>
      <c r="L730" s="4" t="s">
        <v>9161</v>
      </c>
      <c r="M730" s="4" t="s">
        <v>3326</v>
      </c>
      <c r="N730" s="4" t="s">
        <v>3327</v>
      </c>
      <c r="O730" s="4"/>
      <c r="P730" s="5">
        <v>0</v>
      </c>
      <c r="Q730" s="5">
        <v>4852958</v>
      </c>
      <c r="R730" s="5">
        <v>4984981</v>
      </c>
      <c r="S730" s="5">
        <v>5175988</v>
      </c>
      <c r="T730" s="5"/>
      <c r="U730" s="5"/>
      <c r="V730" s="5"/>
      <c r="W730" s="5"/>
      <c r="X730" s="5"/>
      <c r="Y730" s="5"/>
      <c r="Z730" s="5">
        <v>4852958</v>
      </c>
      <c r="AA730" s="5">
        <v>4984981</v>
      </c>
      <c r="AB730" s="5">
        <v>5175988</v>
      </c>
      <c r="AC730" s="4"/>
      <c r="AD730" s="6">
        <v>45427.395092592596</v>
      </c>
      <c r="AE730" s="4" t="s">
        <v>33</v>
      </c>
    </row>
    <row r="731" spans="1:31" ht="242.25" x14ac:dyDescent="0.25">
      <c r="A731" s="4" t="s">
        <v>26</v>
      </c>
      <c r="B731" s="4" t="s">
        <v>11923</v>
      </c>
      <c r="C731" s="4" t="s">
        <v>3328</v>
      </c>
      <c r="D731" s="6">
        <v>35247</v>
      </c>
      <c r="E731" s="6">
        <v>45833</v>
      </c>
      <c r="F731" s="4" t="s">
        <v>176</v>
      </c>
      <c r="G731" s="4" t="s">
        <v>360</v>
      </c>
      <c r="H731" s="4">
        <v>164</v>
      </c>
      <c r="I731" s="4" t="s">
        <v>3329</v>
      </c>
      <c r="J731" s="4" t="s">
        <v>2495</v>
      </c>
      <c r="K731" s="4" t="s">
        <v>3330</v>
      </c>
      <c r="L731" s="4" t="s">
        <v>9361</v>
      </c>
      <c r="M731" s="4" t="s">
        <v>12398</v>
      </c>
      <c r="N731" s="4" t="s">
        <v>12399</v>
      </c>
      <c r="O731" s="4" t="s">
        <v>12400</v>
      </c>
      <c r="P731" s="5">
        <v>4998219</v>
      </c>
      <c r="Q731" s="5">
        <v>154889</v>
      </c>
      <c r="R731" s="5">
        <v>377081</v>
      </c>
      <c r="S731" s="5">
        <v>699576</v>
      </c>
      <c r="T731" s="5">
        <v>2568877</v>
      </c>
      <c r="U731" s="5">
        <v>3462565</v>
      </c>
      <c r="V731" s="5">
        <v>4756287</v>
      </c>
      <c r="W731" s="5">
        <v>2124259</v>
      </c>
      <c r="X731" s="5">
        <v>2663291</v>
      </c>
      <c r="Y731" s="5">
        <v>3543034</v>
      </c>
      <c r="Z731" s="5">
        <v>4848025</v>
      </c>
      <c r="AA731" s="5">
        <v>6502937</v>
      </c>
      <c r="AB731" s="5">
        <v>8998897</v>
      </c>
      <c r="AC731" s="4" t="s">
        <v>12401</v>
      </c>
      <c r="AD731" s="6">
        <v>44833.603506944397</v>
      </c>
      <c r="AE731" s="4" t="s">
        <v>33</v>
      </c>
    </row>
    <row r="732" spans="1:31" ht="89.25" x14ac:dyDescent="0.25">
      <c r="A732" s="4" t="s">
        <v>26</v>
      </c>
      <c r="B732" s="4" t="s">
        <v>11923</v>
      </c>
      <c r="C732" s="4" t="s">
        <v>3335</v>
      </c>
      <c r="D732" s="6">
        <v>37956</v>
      </c>
      <c r="E732" s="6">
        <v>44930</v>
      </c>
      <c r="F732" s="4" t="s">
        <v>176</v>
      </c>
      <c r="G732" s="4" t="s">
        <v>177</v>
      </c>
      <c r="H732" s="4">
        <v>246</v>
      </c>
      <c r="I732" s="4" t="s">
        <v>3336</v>
      </c>
      <c r="J732" s="4" t="s">
        <v>3337</v>
      </c>
      <c r="K732" s="4" t="s">
        <v>3338</v>
      </c>
      <c r="L732" s="4" t="s">
        <v>9254</v>
      </c>
      <c r="M732" s="4" t="s">
        <v>3339</v>
      </c>
      <c r="N732" s="4" t="s">
        <v>3340</v>
      </c>
      <c r="O732" s="4" t="s">
        <v>3341</v>
      </c>
      <c r="P732" s="5">
        <v>0</v>
      </c>
      <c r="Q732" s="5"/>
      <c r="R732" s="5"/>
      <c r="S732" s="5"/>
      <c r="T732" s="5">
        <v>1821632</v>
      </c>
      <c r="U732" s="5">
        <v>2268476</v>
      </c>
      <c r="V732" s="5">
        <v>2915336</v>
      </c>
      <c r="W732" s="5">
        <v>3005029</v>
      </c>
      <c r="X732" s="5">
        <v>3544061</v>
      </c>
      <c r="Y732" s="5">
        <v>4423804</v>
      </c>
      <c r="Z732" s="5">
        <v>4826661</v>
      </c>
      <c r="AA732" s="5">
        <v>5812537</v>
      </c>
      <c r="AB732" s="5">
        <v>7339140</v>
      </c>
      <c r="AC732" s="4"/>
      <c r="AD732" s="6">
        <v>45523.355879629598</v>
      </c>
      <c r="AE732" s="4" t="s">
        <v>33</v>
      </c>
    </row>
    <row r="733" spans="1:31" ht="140.25" x14ac:dyDescent="0.25">
      <c r="A733" s="4" t="s">
        <v>26</v>
      </c>
      <c r="B733" s="4" t="s">
        <v>11923</v>
      </c>
      <c r="C733" s="4" t="s">
        <v>3342</v>
      </c>
      <c r="D733" s="6">
        <v>32295</v>
      </c>
      <c r="E733" s="6">
        <v>44652</v>
      </c>
      <c r="F733" s="4" t="s">
        <v>176</v>
      </c>
      <c r="G733" s="4" t="s">
        <v>360</v>
      </c>
      <c r="H733" s="4">
        <v>312</v>
      </c>
      <c r="I733" s="4" t="s">
        <v>3343</v>
      </c>
      <c r="J733" s="4" t="s">
        <v>3344</v>
      </c>
      <c r="K733" s="4"/>
      <c r="L733" s="4" t="s">
        <v>9217</v>
      </c>
      <c r="M733" s="4" t="s">
        <v>3345</v>
      </c>
      <c r="N733" s="4" t="s">
        <v>3346</v>
      </c>
      <c r="O733" s="4"/>
      <c r="P733" s="5">
        <v>0</v>
      </c>
      <c r="Q733" s="5">
        <v>623957</v>
      </c>
      <c r="R733" s="5">
        <v>888002</v>
      </c>
      <c r="S733" s="5">
        <v>1270015</v>
      </c>
      <c r="T733" s="5">
        <v>2096584</v>
      </c>
      <c r="U733" s="5">
        <v>2543428</v>
      </c>
      <c r="V733" s="5">
        <v>3190289</v>
      </c>
      <c r="W733" s="5">
        <v>2090508</v>
      </c>
      <c r="X733" s="5">
        <v>2452818</v>
      </c>
      <c r="Y733" s="5">
        <v>3080269</v>
      </c>
      <c r="Z733" s="5">
        <v>4811049</v>
      </c>
      <c r="AA733" s="5">
        <v>5884248</v>
      </c>
      <c r="AB733" s="5">
        <v>7540573</v>
      </c>
      <c r="AC733" s="4"/>
      <c r="AD733" s="6">
        <v>44833.603506944397</v>
      </c>
      <c r="AE733" s="4" t="s">
        <v>33</v>
      </c>
    </row>
    <row r="734" spans="1:31" ht="127.5" x14ac:dyDescent="0.25">
      <c r="A734" s="4" t="s">
        <v>26</v>
      </c>
      <c r="B734" s="4" t="s">
        <v>11923</v>
      </c>
      <c r="C734" s="4" t="s">
        <v>3347</v>
      </c>
      <c r="D734" s="6">
        <v>35916</v>
      </c>
      <c r="E734" s="6">
        <v>41616</v>
      </c>
      <c r="F734" s="4" t="s">
        <v>176</v>
      </c>
      <c r="G734" s="4" t="s">
        <v>360</v>
      </c>
      <c r="H734" s="4">
        <v>7378</v>
      </c>
      <c r="I734" s="4" t="s">
        <v>3348</v>
      </c>
      <c r="J734" s="4" t="s">
        <v>3349</v>
      </c>
      <c r="K734" s="4"/>
      <c r="L734" s="4" t="s">
        <v>9433</v>
      </c>
      <c r="M734" s="4" t="s">
        <v>3350</v>
      </c>
      <c r="N734" s="4" t="s">
        <v>9434</v>
      </c>
      <c r="O734" s="4"/>
      <c r="P734" s="5">
        <v>0</v>
      </c>
      <c r="Q734" s="5">
        <v>4781955</v>
      </c>
      <c r="R734" s="5">
        <v>4781955</v>
      </c>
      <c r="S734" s="5">
        <v>4781955</v>
      </c>
      <c r="T734" s="5"/>
      <c r="U734" s="5"/>
      <c r="V734" s="5"/>
      <c r="W734" s="5"/>
      <c r="X734" s="5"/>
      <c r="Y734" s="5"/>
      <c r="Z734" s="5">
        <v>4781955</v>
      </c>
      <c r="AA734" s="5">
        <v>4781955</v>
      </c>
      <c r="AB734" s="5">
        <v>4781955</v>
      </c>
      <c r="AC734" s="4"/>
      <c r="AD734" s="6">
        <v>43706.7199652778</v>
      </c>
      <c r="AE734" s="4" t="s">
        <v>33</v>
      </c>
    </row>
    <row r="735" spans="1:31" ht="331.5" x14ac:dyDescent="0.25">
      <c r="A735" s="4" t="s">
        <v>26</v>
      </c>
      <c r="B735" s="4" t="s">
        <v>11923</v>
      </c>
      <c r="C735" s="4" t="s">
        <v>3351</v>
      </c>
      <c r="D735" s="6">
        <v>17731</v>
      </c>
      <c r="E735" s="6"/>
      <c r="F735" s="4" t="s">
        <v>28</v>
      </c>
      <c r="G735" s="4" t="s">
        <v>29</v>
      </c>
      <c r="H735" s="4">
        <v>115</v>
      </c>
      <c r="I735" s="4" t="s">
        <v>3352</v>
      </c>
      <c r="J735" s="4" t="s">
        <v>4867</v>
      </c>
      <c r="K735" s="4" t="s">
        <v>9435</v>
      </c>
      <c r="L735" s="4" t="s">
        <v>9240</v>
      </c>
      <c r="M735" s="4" t="s">
        <v>3353</v>
      </c>
      <c r="N735" s="4" t="s">
        <v>9436</v>
      </c>
      <c r="O735" s="4" t="s">
        <v>9437</v>
      </c>
      <c r="P735" s="5">
        <v>0</v>
      </c>
      <c r="Q735" s="5">
        <v>2174229</v>
      </c>
      <c r="R735" s="5">
        <v>2396420</v>
      </c>
      <c r="S735" s="5">
        <v>2718915</v>
      </c>
      <c r="T735" s="5">
        <v>2604561</v>
      </c>
      <c r="U735" s="5">
        <v>3274827</v>
      </c>
      <c r="V735" s="5">
        <v>4245119</v>
      </c>
      <c r="W735" s="5"/>
      <c r="X735" s="5"/>
      <c r="Y735" s="5"/>
      <c r="Z735" s="5">
        <v>4778790</v>
      </c>
      <c r="AA735" s="5">
        <v>5671247</v>
      </c>
      <c r="AB735" s="5">
        <v>6964034</v>
      </c>
      <c r="AC735" s="4"/>
      <c r="AD735" s="6">
        <v>45250.604212963</v>
      </c>
      <c r="AE735" s="4" t="s">
        <v>33</v>
      </c>
    </row>
    <row r="736" spans="1:31" ht="51" x14ac:dyDescent="0.25">
      <c r="A736" s="4" t="s">
        <v>26</v>
      </c>
      <c r="B736" s="4" t="s">
        <v>1037</v>
      </c>
      <c r="C736" s="4" t="s">
        <v>3354</v>
      </c>
      <c r="D736" s="6">
        <v>38859</v>
      </c>
      <c r="E736" s="6"/>
      <c r="F736" s="4" t="s">
        <v>28</v>
      </c>
      <c r="G736" s="4" t="s">
        <v>1039</v>
      </c>
      <c r="H736" s="4">
        <v>23094</v>
      </c>
      <c r="I736" s="4" t="s">
        <v>1002</v>
      </c>
      <c r="J736" s="4" t="s">
        <v>758</v>
      </c>
      <c r="K736" s="4"/>
      <c r="L736" s="4" t="s">
        <v>9142</v>
      </c>
      <c r="M736" s="4" t="s">
        <v>3355</v>
      </c>
      <c r="N736" s="4" t="s">
        <v>3356</v>
      </c>
      <c r="O736" s="4"/>
      <c r="P736" s="5">
        <v>0</v>
      </c>
      <c r="Q736" s="5">
        <v>4766339</v>
      </c>
      <c r="R736" s="5">
        <v>4988530</v>
      </c>
      <c r="S736" s="5">
        <v>5311026</v>
      </c>
      <c r="T736" s="5"/>
      <c r="U736" s="5"/>
      <c r="V736" s="5"/>
      <c r="W736" s="5"/>
      <c r="X736" s="5"/>
      <c r="Y736" s="5"/>
      <c r="Z736" s="5">
        <v>4766339</v>
      </c>
      <c r="AA736" s="5">
        <v>4988530</v>
      </c>
      <c r="AB736" s="5">
        <v>5311026</v>
      </c>
      <c r="AC736" s="4"/>
      <c r="AD736" s="6">
        <v>44833.603506944397</v>
      </c>
      <c r="AE736" s="4" t="s">
        <v>33</v>
      </c>
    </row>
    <row r="737" spans="1:31" ht="25.5" x14ac:dyDescent="0.25">
      <c r="A737" s="4" t="s">
        <v>26</v>
      </c>
      <c r="B737" s="4" t="s">
        <v>1037</v>
      </c>
      <c r="C737" s="4" t="s">
        <v>3362</v>
      </c>
      <c r="D737" s="6">
        <v>45554.618530092601</v>
      </c>
      <c r="E737" s="6"/>
      <c r="F737" s="4" t="s">
        <v>28</v>
      </c>
      <c r="G737" s="4" t="s">
        <v>1039</v>
      </c>
      <c r="H737" s="4">
        <v>23209</v>
      </c>
      <c r="I737" s="4" t="s">
        <v>3325</v>
      </c>
      <c r="J737" s="4" t="s">
        <v>824</v>
      </c>
      <c r="K737" s="4"/>
      <c r="L737" s="4" t="s">
        <v>9161</v>
      </c>
      <c r="M737" s="4" t="s">
        <v>3363</v>
      </c>
      <c r="N737" s="4" t="s">
        <v>3327</v>
      </c>
      <c r="O737" s="4"/>
      <c r="P737" s="5">
        <v>0</v>
      </c>
      <c r="Q737" s="5">
        <v>4751594</v>
      </c>
      <c r="R737" s="5">
        <v>4883617</v>
      </c>
      <c r="S737" s="5">
        <v>5074624</v>
      </c>
      <c r="T737" s="5"/>
      <c r="U737" s="5"/>
      <c r="V737" s="5"/>
      <c r="W737" s="5"/>
      <c r="X737" s="5"/>
      <c r="Y737" s="5"/>
      <c r="Z737" s="5">
        <v>4751594</v>
      </c>
      <c r="AA737" s="5">
        <v>4883617</v>
      </c>
      <c r="AB737" s="5">
        <v>5074624</v>
      </c>
      <c r="AC737" s="4"/>
      <c r="AD737" s="6">
        <v>45558.412731481498</v>
      </c>
      <c r="AE737" s="4" t="s">
        <v>33</v>
      </c>
    </row>
    <row r="738" spans="1:31" ht="280.5" x14ac:dyDescent="0.25">
      <c r="A738" s="4" t="s">
        <v>26</v>
      </c>
      <c r="B738" s="4" t="s">
        <v>11923</v>
      </c>
      <c r="C738" s="4" t="s">
        <v>3364</v>
      </c>
      <c r="D738" s="6">
        <v>31594</v>
      </c>
      <c r="E738" s="6">
        <v>44690</v>
      </c>
      <c r="F738" s="4" t="s">
        <v>176</v>
      </c>
      <c r="G738" s="4" t="s">
        <v>360</v>
      </c>
      <c r="H738" s="4">
        <v>321</v>
      </c>
      <c r="I738" s="4" t="s">
        <v>3365</v>
      </c>
      <c r="J738" s="4" t="s">
        <v>201</v>
      </c>
      <c r="K738" s="4" t="s">
        <v>3366</v>
      </c>
      <c r="L738" s="4" t="s">
        <v>9438</v>
      </c>
      <c r="M738" s="4" t="s">
        <v>3367</v>
      </c>
      <c r="N738" s="4" t="s">
        <v>3368</v>
      </c>
      <c r="O738" s="4" t="s">
        <v>3369</v>
      </c>
      <c r="P738" s="5">
        <v>0</v>
      </c>
      <c r="Q738" s="5">
        <v>288906</v>
      </c>
      <c r="R738" s="5">
        <v>511097</v>
      </c>
      <c r="S738" s="5">
        <v>833592</v>
      </c>
      <c r="T738" s="5">
        <v>4454569</v>
      </c>
      <c r="U738" s="5">
        <v>4901413</v>
      </c>
      <c r="V738" s="5">
        <v>5548273</v>
      </c>
      <c r="W738" s="5"/>
      <c r="X738" s="5"/>
      <c r="Y738" s="5"/>
      <c r="Z738" s="5">
        <v>4743475</v>
      </c>
      <c r="AA738" s="5">
        <v>5412510</v>
      </c>
      <c r="AB738" s="5">
        <v>6381865</v>
      </c>
      <c r="AC738" s="4"/>
      <c r="AD738" s="6">
        <v>44833.603506944397</v>
      </c>
      <c r="AE738" s="4" t="s">
        <v>33</v>
      </c>
    </row>
    <row r="739" spans="1:31" ht="331.5" x14ac:dyDescent="0.25">
      <c r="A739" s="4" t="s">
        <v>26</v>
      </c>
      <c r="B739" s="4" t="s">
        <v>11923</v>
      </c>
      <c r="C739" s="4" t="s">
        <v>3370</v>
      </c>
      <c r="D739" s="6">
        <v>22037</v>
      </c>
      <c r="E739" s="6"/>
      <c r="F739" s="4" t="s">
        <v>28</v>
      </c>
      <c r="G739" s="4" t="s">
        <v>71</v>
      </c>
      <c r="H739" s="4">
        <v>151</v>
      </c>
      <c r="I739" s="4" t="s">
        <v>3371</v>
      </c>
      <c r="J739" s="4" t="s">
        <v>805</v>
      </c>
      <c r="K739" s="4"/>
      <c r="L739" s="4" t="s">
        <v>9217</v>
      </c>
      <c r="M739" s="4" t="s">
        <v>12402</v>
      </c>
      <c r="N739" s="4" t="s">
        <v>3372</v>
      </c>
      <c r="O739" s="4"/>
      <c r="P739" s="5">
        <v>2002000</v>
      </c>
      <c r="Q739" s="5">
        <v>926164</v>
      </c>
      <c r="R739" s="5">
        <v>1544424</v>
      </c>
      <c r="S739" s="5">
        <v>2439938</v>
      </c>
      <c r="T739" s="5">
        <v>2066556</v>
      </c>
      <c r="U739" s="5">
        <v>2833646</v>
      </c>
      <c r="V739" s="5">
        <v>3944468</v>
      </c>
      <c r="W739" s="5">
        <v>1740865</v>
      </c>
      <c r="X739" s="5">
        <v>2279897</v>
      </c>
      <c r="Y739" s="5">
        <v>3159640</v>
      </c>
      <c r="Z739" s="5">
        <v>4733585</v>
      </c>
      <c r="AA739" s="5">
        <v>6657967</v>
      </c>
      <c r="AB739" s="5">
        <v>9544046</v>
      </c>
      <c r="AC739" s="4" t="s">
        <v>12403</v>
      </c>
      <c r="AD739" s="6">
        <v>44833.603506944397</v>
      </c>
      <c r="AE739" s="4" t="s">
        <v>33</v>
      </c>
    </row>
    <row r="740" spans="1:31" ht="140.25" x14ac:dyDescent="0.25">
      <c r="A740" s="4" t="s">
        <v>26</v>
      </c>
      <c r="B740" s="4" t="s">
        <v>11923</v>
      </c>
      <c r="C740" s="4" t="s">
        <v>3373</v>
      </c>
      <c r="D740" s="6">
        <v>20090</v>
      </c>
      <c r="E740" s="6"/>
      <c r="F740" s="4" t="s">
        <v>28</v>
      </c>
      <c r="G740" s="4" t="s">
        <v>29</v>
      </c>
      <c r="H740" s="4">
        <v>177</v>
      </c>
      <c r="I740" s="4" t="s">
        <v>3374</v>
      </c>
      <c r="J740" s="4" t="s">
        <v>677</v>
      </c>
      <c r="K740" s="4" t="s">
        <v>1360</v>
      </c>
      <c r="L740" s="4" t="s">
        <v>9202</v>
      </c>
      <c r="M740" s="4" t="s">
        <v>3375</v>
      </c>
      <c r="N740" s="4" t="s">
        <v>3376</v>
      </c>
      <c r="O740" s="4" t="s">
        <v>2633</v>
      </c>
      <c r="P740" s="5">
        <v>0</v>
      </c>
      <c r="Q740" s="5">
        <v>489204</v>
      </c>
      <c r="R740" s="5">
        <v>843417</v>
      </c>
      <c r="S740" s="5">
        <v>1356920</v>
      </c>
      <c r="T740" s="5">
        <v>1145299</v>
      </c>
      <c r="U740" s="5">
        <v>1465545</v>
      </c>
      <c r="V740" s="5">
        <v>1929507</v>
      </c>
      <c r="W740" s="5">
        <v>3081465</v>
      </c>
      <c r="X740" s="5">
        <v>3619435</v>
      </c>
      <c r="Y740" s="5">
        <v>4517662</v>
      </c>
      <c r="Z740" s="5">
        <v>4715968</v>
      </c>
      <c r="AA740" s="5">
        <v>5928397</v>
      </c>
      <c r="AB740" s="5">
        <v>7804089</v>
      </c>
      <c r="AC740" s="4"/>
      <c r="AD740" s="6">
        <v>44833.603506944397</v>
      </c>
      <c r="AE740" s="4" t="s">
        <v>33</v>
      </c>
    </row>
    <row r="741" spans="1:31" ht="165.75" x14ac:dyDescent="0.25">
      <c r="A741" s="4" t="s">
        <v>26</v>
      </c>
      <c r="B741" s="4" t="s">
        <v>11923</v>
      </c>
      <c r="C741" s="4" t="s">
        <v>3381</v>
      </c>
      <c r="D741" s="6">
        <v>41122</v>
      </c>
      <c r="E741" s="6"/>
      <c r="F741" s="4" t="s">
        <v>28</v>
      </c>
      <c r="G741" s="4" t="s">
        <v>71</v>
      </c>
      <c r="H741" s="4">
        <v>131</v>
      </c>
      <c r="I741" s="4" t="s">
        <v>3382</v>
      </c>
      <c r="J741" s="4" t="s">
        <v>3383</v>
      </c>
      <c r="K741" s="4"/>
      <c r="L741" s="4" t="s">
        <v>9439</v>
      </c>
      <c r="M741" s="4" t="s">
        <v>12404</v>
      </c>
      <c r="N741" s="4" t="s">
        <v>3384</v>
      </c>
      <c r="O741" s="4"/>
      <c r="P741" s="5">
        <v>150000</v>
      </c>
      <c r="Q741" s="5">
        <v>461318</v>
      </c>
      <c r="R741" s="5">
        <v>905702</v>
      </c>
      <c r="S741" s="5">
        <v>1550692</v>
      </c>
      <c r="T741" s="5">
        <v>2908186</v>
      </c>
      <c r="U741" s="5">
        <v>4025296</v>
      </c>
      <c r="V741" s="5">
        <v>5642449</v>
      </c>
      <c r="W741" s="5">
        <v>1279320</v>
      </c>
      <c r="X741" s="5">
        <v>1641630</v>
      </c>
      <c r="Y741" s="5">
        <v>2269081</v>
      </c>
      <c r="Z741" s="5">
        <v>4648824</v>
      </c>
      <c r="AA741" s="5">
        <v>6572628</v>
      </c>
      <c r="AB741" s="5">
        <v>9462222</v>
      </c>
      <c r="AC741" s="4" t="s">
        <v>12405</v>
      </c>
      <c r="AD741" s="6">
        <v>45614.391250000001</v>
      </c>
      <c r="AE741" s="4" t="s">
        <v>33</v>
      </c>
    </row>
    <row r="742" spans="1:31" ht="51" x14ac:dyDescent="0.25">
      <c r="A742" s="4" t="s">
        <v>26</v>
      </c>
      <c r="B742" s="4" t="s">
        <v>1037</v>
      </c>
      <c r="C742" s="4" t="s">
        <v>3385</v>
      </c>
      <c r="D742" s="6">
        <v>36322</v>
      </c>
      <c r="E742" s="6"/>
      <c r="F742" s="4" t="s">
        <v>28</v>
      </c>
      <c r="G742" s="4" t="s">
        <v>1039</v>
      </c>
      <c r="H742" s="4"/>
      <c r="I742" s="4" t="s">
        <v>3386</v>
      </c>
      <c r="J742" s="4" t="s">
        <v>1041</v>
      </c>
      <c r="K742" s="4"/>
      <c r="L742" s="4" t="s">
        <v>9228</v>
      </c>
      <c r="M742" s="4" t="s">
        <v>12406</v>
      </c>
      <c r="N742" s="4" t="s">
        <v>3387</v>
      </c>
      <c r="O742" s="4"/>
      <c r="P742" s="5">
        <v>0</v>
      </c>
      <c r="Q742" s="5">
        <v>4641453</v>
      </c>
      <c r="R742" s="5">
        <v>4773476</v>
      </c>
      <c r="S742" s="5">
        <v>4964483</v>
      </c>
      <c r="T742" s="5"/>
      <c r="U742" s="5"/>
      <c r="V742" s="5"/>
      <c r="W742" s="5"/>
      <c r="X742" s="5"/>
      <c r="Y742" s="5"/>
      <c r="Z742" s="5">
        <v>4641453</v>
      </c>
      <c r="AA742" s="5">
        <v>4773476</v>
      </c>
      <c r="AB742" s="5">
        <v>4964483</v>
      </c>
      <c r="AC742" s="4"/>
      <c r="AD742" s="6">
        <v>45250.604212963</v>
      </c>
      <c r="AE742" s="4" t="s">
        <v>33</v>
      </c>
    </row>
    <row r="743" spans="1:31" ht="25.5" x14ac:dyDescent="0.25">
      <c r="A743" s="4" t="s">
        <v>26</v>
      </c>
      <c r="B743" s="4" t="s">
        <v>1037</v>
      </c>
      <c r="C743" s="4" t="s">
        <v>12407</v>
      </c>
      <c r="D743" s="6">
        <v>45833.660509259302</v>
      </c>
      <c r="E743" s="6"/>
      <c r="F743" s="4" t="s">
        <v>28</v>
      </c>
      <c r="G743" s="4" t="s">
        <v>3624</v>
      </c>
      <c r="H743" s="4">
        <v>18685</v>
      </c>
      <c r="I743" s="4" t="s">
        <v>12408</v>
      </c>
      <c r="J743" s="4" t="s">
        <v>2677</v>
      </c>
      <c r="K743" s="4"/>
      <c r="L743" s="4" t="s">
        <v>9378</v>
      </c>
      <c r="M743" s="4" t="s">
        <v>12409</v>
      </c>
      <c r="N743" s="4" t="s">
        <v>12397</v>
      </c>
      <c r="O743" s="4"/>
      <c r="P743" s="5">
        <v>0</v>
      </c>
      <c r="Q743" s="5">
        <v>4616018</v>
      </c>
      <c r="R743" s="5">
        <v>4748041</v>
      </c>
      <c r="S743" s="5">
        <v>4939047</v>
      </c>
      <c r="T743" s="5"/>
      <c r="U743" s="5"/>
      <c r="V743" s="5"/>
      <c r="W743" s="5"/>
      <c r="X743" s="5"/>
      <c r="Y743" s="5"/>
      <c r="Z743" s="5">
        <v>4616018</v>
      </c>
      <c r="AA743" s="5">
        <v>4748041</v>
      </c>
      <c r="AB743" s="5">
        <v>4939047</v>
      </c>
      <c r="AC743" s="4"/>
      <c r="AD743" s="6">
        <v>45875.3829513889</v>
      </c>
      <c r="AE743" s="4" t="s">
        <v>33</v>
      </c>
    </row>
    <row r="744" spans="1:31" ht="89.25" x14ac:dyDescent="0.25">
      <c r="A744" s="4" t="s">
        <v>26</v>
      </c>
      <c r="B744" s="4" t="s">
        <v>1037</v>
      </c>
      <c r="C744" s="4" t="s">
        <v>3388</v>
      </c>
      <c r="D744" s="6">
        <v>35040</v>
      </c>
      <c r="E744" s="6"/>
      <c r="F744" s="4" t="s">
        <v>28</v>
      </c>
      <c r="G744" s="4" t="s">
        <v>1039</v>
      </c>
      <c r="H744" s="4">
        <v>4048</v>
      </c>
      <c r="I744" s="4" t="s">
        <v>3389</v>
      </c>
      <c r="J744" s="4" t="s">
        <v>3390</v>
      </c>
      <c r="K744" s="4"/>
      <c r="L744" s="4" t="s">
        <v>9358</v>
      </c>
      <c r="M744" s="4" t="s">
        <v>3391</v>
      </c>
      <c r="N744" s="4" t="s">
        <v>3392</v>
      </c>
      <c r="O744" s="4"/>
      <c r="P744" s="5">
        <v>0</v>
      </c>
      <c r="Q744" s="5">
        <v>4608224</v>
      </c>
      <c r="R744" s="5">
        <v>5496990</v>
      </c>
      <c r="S744" s="5">
        <v>6786970</v>
      </c>
      <c r="T744" s="5"/>
      <c r="U744" s="5"/>
      <c r="V744" s="5"/>
      <c r="W744" s="5"/>
      <c r="X744" s="5"/>
      <c r="Y744" s="5"/>
      <c r="Z744" s="5">
        <v>4608224</v>
      </c>
      <c r="AA744" s="5">
        <v>5496990</v>
      </c>
      <c r="AB744" s="5">
        <v>6786970</v>
      </c>
      <c r="AC744" s="4"/>
      <c r="AD744" s="6">
        <v>44833.603506944397</v>
      </c>
      <c r="AE744" s="4" t="s">
        <v>33</v>
      </c>
    </row>
    <row r="745" spans="1:31" ht="114.75" x14ac:dyDescent="0.25">
      <c r="A745" s="4" t="s">
        <v>26</v>
      </c>
      <c r="B745" s="4" t="s">
        <v>11923</v>
      </c>
      <c r="C745" s="4" t="s">
        <v>3402</v>
      </c>
      <c r="D745" s="6">
        <v>39630</v>
      </c>
      <c r="E745" s="6"/>
      <c r="F745" s="4" t="s">
        <v>28</v>
      </c>
      <c r="G745" s="4" t="s">
        <v>29</v>
      </c>
      <c r="H745" s="4">
        <v>233</v>
      </c>
      <c r="I745" s="4" t="s">
        <v>3403</v>
      </c>
      <c r="J745" s="4" t="s">
        <v>3404</v>
      </c>
      <c r="K745" s="4"/>
      <c r="L745" s="4" t="s">
        <v>9163</v>
      </c>
      <c r="M745" s="4" t="s">
        <v>3405</v>
      </c>
      <c r="N745" s="4" t="s">
        <v>3406</v>
      </c>
      <c r="O745" s="4"/>
      <c r="P745" s="5">
        <v>0</v>
      </c>
      <c r="Q745" s="5">
        <v>639142</v>
      </c>
      <c r="R745" s="5">
        <v>1083526</v>
      </c>
      <c r="S745" s="5">
        <v>1728516</v>
      </c>
      <c r="T745" s="5">
        <v>1146470</v>
      </c>
      <c r="U745" s="5">
        <v>1369893</v>
      </c>
      <c r="V745" s="5">
        <v>1693323</v>
      </c>
      <c r="W745" s="5">
        <v>2777065</v>
      </c>
      <c r="X745" s="5">
        <v>3316097</v>
      </c>
      <c r="Y745" s="5">
        <v>4195840</v>
      </c>
      <c r="Z745" s="5">
        <v>4562677</v>
      </c>
      <c r="AA745" s="5">
        <v>5769516</v>
      </c>
      <c r="AB745" s="5">
        <v>7617679</v>
      </c>
      <c r="AC745" s="4"/>
      <c r="AD745" s="6">
        <v>44833.603506944397</v>
      </c>
      <c r="AE745" s="4" t="s">
        <v>33</v>
      </c>
    </row>
    <row r="746" spans="1:31" ht="51" x14ac:dyDescent="0.25">
      <c r="A746" s="4" t="s">
        <v>26</v>
      </c>
      <c r="B746" s="4" t="s">
        <v>1037</v>
      </c>
      <c r="C746" s="4" t="s">
        <v>3407</v>
      </c>
      <c r="D746" s="6">
        <v>36353</v>
      </c>
      <c r="E746" s="6"/>
      <c r="F746" s="4" t="s">
        <v>28</v>
      </c>
      <c r="G746" s="4" t="s">
        <v>1039</v>
      </c>
      <c r="H746" s="4">
        <v>12882</v>
      </c>
      <c r="I746" s="4" t="s">
        <v>3408</v>
      </c>
      <c r="J746" s="4" t="s">
        <v>68</v>
      </c>
      <c r="K746" s="4"/>
      <c r="L746" s="4" t="s">
        <v>9145</v>
      </c>
      <c r="M746" s="4" t="s">
        <v>3409</v>
      </c>
      <c r="N746" s="4" t="s">
        <v>3410</v>
      </c>
      <c r="O746" s="4"/>
      <c r="P746" s="5">
        <v>0</v>
      </c>
      <c r="Q746" s="5">
        <v>4555938</v>
      </c>
      <c r="R746" s="5">
        <v>4778130</v>
      </c>
      <c r="S746" s="5">
        <v>5100625</v>
      </c>
      <c r="T746" s="5"/>
      <c r="U746" s="5"/>
      <c r="V746" s="5"/>
      <c r="W746" s="5"/>
      <c r="X746" s="5"/>
      <c r="Y746" s="5"/>
      <c r="Z746" s="5">
        <v>4555938</v>
      </c>
      <c r="AA746" s="5">
        <v>4778130</v>
      </c>
      <c r="AB746" s="5">
        <v>5100625</v>
      </c>
      <c r="AC746" s="4"/>
      <c r="AD746" s="6">
        <v>44833.603506944397</v>
      </c>
      <c r="AE746" s="4" t="s">
        <v>33</v>
      </c>
    </row>
    <row r="747" spans="1:31" ht="357" x14ac:dyDescent="0.25">
      <c r="A747" s="4" t="s">
        <v>26</v>
      </c>
      <c r="B747" s="4" t="s">
        <v>11923</v>
      </c>
      <c r="C747" s="4" t="s">
        <v>3331</v>
      </c>
      <c r="D747" s="6">
        <v>31594</v>
      </c>
      <c r="E747" s="6"/>
      <c r="F747" s="4" t="s">
        <v>28</v>
      </c>
      <c r="G747" s="4" t="s">
        <v>29</v>
      </c>
      <c r="H747" s="4">
        <v>79</v>
      </c>
      <c r="I747" s="4" t="s">
        <v>2727</v>
      </c>
      <c r="J747" s="4" t="s">
        <v>779</v>
      </c>
      <c r="K747" s="4" t="s">
        <v>3332</v>
      </c>
      <c r="L747" s="4" t="s">
        <v>9209</v>
      </c>
      <c r="M747" s="4" t="s">
        <v>12410</v>
      </c>
      <c r="N747" s="4" t="s">
        <v>3333</v>
      </c>
      <c r="O747" s="4" t="s">
        <v>3334</v>
      </c>
      <c r="P747" s="5">
        <v>0</v>
      </c>
      <c r="Q747" s="5">
        <v>149132</v>
      </c>
      <c r="R747" s="5">
        <v>281155</v>
      </c>
      <c r="S747" s="5">
        <v>472161</v>
      </c>
      <c r="T747" s="5">
        <v>3747843</v>
      </c>
      <c r="U747" s="5">
        <v>5583632</v>
      </c>
      <c r="V747" s="5">
        <v>8241340</v>
      </c>
      <c r="W747" s="5">
        <v>615314</v>
      </c>
      <c r="X747" s="5">
        <v>848069</v>
      </c>
      <c r="Y747" s="5">
        <v>1209181</v>
      </c>
      <c r="Z747" s="5">
        <v>4512289</v>
      </c>
      <c r="AA747" s="5">
        <v>6712856</v>
      </c>
      <c r="AB747" s="5">
        <v>9922682</v>
      </c>
      <c r="AC747" s="4"/>
      <c r="AD747" s="6">
        <v>45904.635335648098</v>
      </c>
      <c r="AE747" s="4" t="s">
        <v>33</v>
      </c>
    </row>
    <row r="748" spans="1:31" ht="114.75" x14ac:dyDescent="0.25">
      <c r="A748" s="4" t="s">
        <v>26</v>
      </c>
      <c r="B748" s="4" t="s">
        <v>1037</v>
      </c>
      <c r="C748" s="4" t="s">
        <v>3411</v>
      </c>
      <c r="D748" s="6">
        <v>22530</v>
      </c>
      <c r="E748" s="6"/>
      <c r="F748" s="4" t="s">
        <v>28</v>
      </c>
      <c r="G748" s="4" t="s">
        <v>1039</v>
      </c>
      <c r="H748" s="4">
        <v>289</v>
      </c>
      <c r="I748" s="4" t="s">
        <v>3412</v>
      </c>
      <c r="J748" s="4" t="s">
        <v>3026</v>
      </c>
      <c r="K748" s="4"/>
      <c r="L748" s="4" t="s">
        <v>9405</v>
      </c>
      <c r="M748" s="4" t="s">
        <v>3413</v>
      </c>
      <c r="N748" s="4" t="s">
        <v>3414</v>
      </c>
      <c r="O748" s="4"/>
      <c r="P748" s="5">
        <v>0</v>
      </c>
      <c r="Q748" s="5">
        <v>2665497</v>
      </c>
      <c r="R748" s="5">
        <v>3283757</v>
      </c>
      <c r="S748" s="5">
        <v>4179272</v>
      </c>
      <c r="T748" s="5"/>
      <c r="U748" s="5"/>
      <c r="V748" s="5"/>
      <c r="W748" s="5">
        <v>1792724</v>
      </c>
      <c r="X748" s="5">
        <v>2870788</v>
      </c>
      <c r="Y748" s="5">
        <v>4630274</v>
      </c>
      <c r="Z748" s="5">
        <v>4458221</v>
      </c>
      <c r="AA748" s="5">
        <v>6154545</v>
      </c>
      <c r="AB748" s="5">
        <v>8809546</v>
      </c>
      <c r="AC748" s="4"/>
      <c r="AD748" s="6">
        <v>45250.604212963</v>
      </c>
      <c r="AE748" s="4" t="s">
        <v>33</v>
      </c>
    </row>
    <row r="749" spans="1:31" ht="127.5" x14ac:dyDescent="0.25">
      <c r="A749" s="4" t="s">
        <v>26</v>
      </c>
      <c r="B749" s="4" t="s">
        <v>11923</v>
      </c>
      <c r="C749" s="4" t="s">
        <v>3415</v>
      </c>
      <c r="D749" s="6">
        <v>22798</v>
      </c>
      <c r="E749" s="6"/>
      <c r="F749" s="4" t="s">
        <v>28</v>
      </c>
      <c r="G749" s="4" t="s">
        <v>29</v>
      </c>
      <c r="H749" s="4">
        <v>207</v>
      </c>
      <c r="I749" s="4" t="s">
        <v>3416</v>
      </c>
      <c r="J749" s="4" t="s">
        <v>805</v>
      </c>
      <c r="K749" s="4"/>
      <c r="L749" s="4" t="s">
        <v>9217</v>
      </c>
      <c r="M749" s="4" t="s">
        <v>12411</v>
      </c>
      <c r="N749" s="4" t="s">
        <v>3417</v>
      </c>
      <c r="O749" s="4"/>
      <c r="P749" s="5">
        <v>0</v>
      </c>
      <c r="Q749" s="5">
        <v>265297</v>
      </c>
      <c r="R749" s="5">
        <v>397320</v>
      </c>
      <c r="S749" s="5">
        <v>588326</v>
      </c>
      <c r="T749" s="5">
        <v>2670504</v>
      </c>
      <c r="U749" s="5">
        <v>3340770</v>
      </c>
      <c r="V749" s="5">
        <v>4311061</v>
      </c>
      <c r="W749" s="5">
        <v>1515003</v>
      </c>
      <c r="X749" s="5">
        <v>1877313</v>
      </c>
      <c r="Y749" s="5">
        <v>2504764</v>
      </c>
      <c r="Z749" s="5">
        <v>4450804</v>
      </c>
      <c r="AA749" s="5">
        <v>5615403</v>
      </c>
      <c r="AB749" s="5">
        <v>7404151</v>
      </c>
      <c r="AC749" s="4"/>
      <c r="AD749" s="6">
        <v>44833.603506944397</v>
      </c>
      <c r="AE749" s="4" t="s">
        <v>33</v>
      </c>
    </row>
    <row r="750" spans="1:31" ht="63.75" x14ac:dyDescent="0.25">
      <c r="A750" s="4" t="s">
        <v>26</v>
      </c>
      <c r="B750" s="4" t="s">
        <v>1037</v>
      </c>
      <c r="C750" s="4" t="s">
        <v>3418</v>
      </c>
      <c r="D750" s="6">
        <v>39687</v>
      </c>
      <c r="E750" s="6"/>
      <c r="F750" s="4" t="s">
        <v>28</v>
      </c>
      <c r="G750" s="4" t="s">
        <v>1039</v>
      </c>
      <c r="H750" s="4">
        <v>1476</v>
      </c>
      <c r="I750" s="4" t="s">
        <v>2723</v>
      </c>
      <c r="J750" s="4" t="s">
        <v>382</v>
      </c>
      <c r="K750" s="4"/>
      <c r="L750" s="4" t="s">
        <v>9177</v>
      </c>
      <c r="M750" s="4" t="s">
        <v>9442</v>
      </c>
      <c r="N750" s="4" t="s">
        <v>3419</v>
      </c>
      <c r="O750" s="4"/>
      <c r="P750" s="5">
        <v>1143450</v>
      </c>
      <c r="Q750" s="5">
        <v>699389</v>
      </c>
      <c r="R750" s="5">
        <v>831412</v>
      </c>
      <c r="S750" s="5">
        <v>1022418</v>
      </c>
      <c r="T750" s="5"/>
      <c r="U750" s="5"/>
      <c r="V750" s="5"/>
      <c r="W750" s="5">
        <v>3740731</v>
      </c>
      <c r="X750" s="5">
        <v>4279763</v>
      </c>
      <c r="Y750" s="5">
        <v>5159506</v>
      </c>
      <c r="Z750" s="5">
        <v>4440120</v>
      </c>
      <c r="AA750" s="5">
        <v>5111175</v>
      </c>
      <c r="AB750" s="5">
        <v>6181924</v>
      </c>
      <c r="AC750" s="4" t="s">
        <v>3420</v>
      </c>
      <c r="AD750" s="6">
        <v>45250.604212963</v>
      </c>
      <c r="AE750" s="4" t="s">
        <v>33</v>
      </c>
    </row>
    <row r="751" spans="1:31" ht="51" x14ac:dyDescent="0.25">
      <c r="A751" s="4" t="s">
        <v>26</v>
      </c>
      <c r="B751" s="4" t="s">
        <v>1037</v>
      </c>
      <c r="C751" s="4" t="s">
        <v>3426</v>
      </c>
      <c r="D751" s="6">
        <v>41260</v>
      </c>
      <c r="E751" s="6"/>
      <c r="F751" s="4" t="s">
        <v>28</v>
      </c>
      <c r="G751" s="4" t="s">
        <v>1039</v>
      </c>
      <c r="H751" s="4">
        <v>11829</v>
      </c>
      <c r="I751" s="4" t="s">
        <v>3427</v>
      </c>
      <c r="J751" s="4" t="s">
        <v>382</v>
      </c>
      <c r="K751" s="4"/>
      <c r="L751" s="4" t="s">
        <v>9177</v>
      </c>
      <c r="M751" s="4" t="s">
        <v>9443</v>
      </c>
      <c r="N751" s="4" t="s">
        <v>3428</v>
      </c>
      <c r="O751" s="4"/>
      <c r="P751" s="5">
        <v>3664889</v>
      </c>
      <c r="Q751" s="5">
        <v>4421921</v>
      </c>
      <c r="R751" s="5">
        <v>4644112</v>
      </c>
      <c r="S751" s="5">
        <v>4966607</v>
      </c>
      <c r="T751" s="5"/>
      <c r="U751" s="5"/>
      <c r="V751" s="5"/>
      <c r="W751" s="5"/>
      <c r="X751" s="5"/>
      <c r="Y751" s="5"/>
      <c r="Z751" s="5">
        <v>4421921</v>
      </c>
      <c r="AA751" s="5">
        <v>4644112</v>
      </c>
      <c r="AB751" s="5">
        <v>4966607</v>
      </c>
      <c r="AC751" s="4" t="s">
        <v>3429</v>
      </c>
      <c r="AD751" s="6">
        <v>45250.604212963</v>
      </c>
      <c r="AE751" s="4" t="s">
        <v>33</v>
      </c>
    </row>
    <row r="752" spans="1:31" ht="409.5" x14ac:dyDescent="0.25">
      <c r="A752" s="4" t="s">
        <v>26</v>
      </c>
      <c r="B752" s="4" t="s">
        <v>11923</v>
      </c>
      <c r="C752" s="4" t="s">
        <v>3430</v>
      </c>
      <c r="D752" s="6">
        <v>32690</v>
      </c>
      <c r="E752" s="6"/>
      <c r="F752" s="4" t="s">
        <v>28</v>
      </c>
      <c r="G752" s="4" t="s">
        <v>71</v>
      </c>
      <c r="H752" s="4">
        <v>157</v>
      </c>
      <c r="I752" s="4" t="s">
        <v>3431</v>
      </c>
      <c r="J752" s="4" t="s">
        <v>3432</v>
      </c>
      <c r="K752" s="4" t="s">
        <v>3433</v>
      </c>
      <c r="L752" s="4" t="s">
        <v>9416</v>
      </c>
      <c r="M752" s="4" t="s">
        <v>3434</v>
      </c>
      <c r="N752" s="4" t="s">
        <v>3435</v>
      </c>
      <c r="O752" s="4" t="s">
        <v>3436</v>
      </c>
      <c r="P752" s="5">
        <v>0</v>
      </c>
      <c r="Q752" s="5">
        <v>249109</v>
      </c>
      <c r="R752" s="5">
        <v>471301</v>
      </c>
      <c r="S752" s="5">
        <v>793796</v>
      </c>
      <c r="T752" s="5">
        <v>2107513</v>
      </c>
      <c r="U752" s="5">
        <v>2651181</v>
      </c>
      <c r="V752" s="5">
        <v>3438574</v>
      </c>
      <c r="W752" s="5">
        <v>2062087</v>
      </c>
      <c r="X752" s="5">
        <v>2601119</v>
      </c>
      <c r="Y752" s="5">
        <v>3480862</v>
      </c>
      <c r="Z752" s="5">
        <v>4418709</v>
      </c>
      <c r="AA752" s="5">
        <v>5723601</v>
      </c>
      <c r="AB752" s="5">
        <v>7713232</v>
      </c>
      <c r="AC752" s="4"/>
      <c r="AD752" s="6">
        <v>44966.415081018502</v>
      </c>
      <c r="AE752" s="4" t="s">
        <v>33</v>
      </c>
    </row>
    <row r="753" spans="1:31" ht="102" x14ac:dyDescent="0.25">
      <c r="A753" s="4" t="s">
        <v>26</v>
      </c>
      <c r="B753" s="4" t="s">
        <v>11923</v>
      </c>
      <c r="C753" s="4" t="s">
        <v>3437</v>
      </c>
      <c r="D753" s="6">
        <v>30590</v>
      </c>
      <c r="E753" s="6">
        <v>37832</v>
      </c>
      <c r="F753" s="4" t="s">
        <v>176</v>
      </c>
      <c r="G753" s="4" t="s">
        <v>360</v>
      </c>
      <c r="H753" s="4">
        <v>1119</v>
      </c>
      <c r="I753" s="4" t="s">
        <v>1582</v>
      </c>
      <c r="J753" s="4" t="s">
        <v>3438</v>
      </c>
      <c r="K753" s="4"/>
      <c r="L753" s="4" t="s">
        <v>9143</v>
      </c>
      <c r="M753" s="4" t="s">
        <v>3439</v>
      </c>
      <c r="N753" s="4" t="s">
        <v>3440</v>
      </c>
      <c r="O753" s="4"/>
      <c r="P753" s="5">
        <v>0</v>
      </c>
      <c r="Q753" s="5"/>
      <c r="R753" s="5"/>
      <c r="S753" s="5"/>
      <c r="T753" s="5">
        <v>4415866</v>
      </c>
      <c r="U753" s="5">
        <v>4415866</v>
      </c>
      <c r="V753" s="5">
        <v>4415866</v>
      </c>
      <c r="W753" s="5"/>
      <c r="X753" s="5"/>
      <c r="Y753" s="5"/>
      <c r="Z753" s="5">
        <v>4415866</v>
      </c>
      <c r="AA753" s="5">
        <v>4415866</v>
      </c>
      <c r="AB753" s="5">
        <v>4415866</v>
      </c>
      <c r="AC753" s="4"/>
      <c r="AD753" s="6">
        <v>42577.434004629598</v>
      </c>
      <c r="AE753" s="4" t="s">
        <v>33</v>
      </c>
    </row>
    <row r="754" spans="1:31" ht="25.5" x14ac:dyDescent="0.25">
      <c r="A754" s="4" t="s">
        <v>26</v>
      </c>
      <c r="B754" s="4" t="s">
        <v>1037</v>
      </c>
      <c r="C754" s="4" t="s">
        <v>12412</v>
      </c>
      <c r="D754" s="6">
        <v>45833.579537037003</v>
      </c>
      <c r="E754" s="6"/>
      <c r="F754" s="4" t="s">
        <v>28</v>
      </c>
      <c r="G754" s="4" t="s">
        <v>3624</v>
      </c>
      <c r="H754" s="4">
        <v>18652</v>
      </c>
      <c r="I754" s="4" t="s">
        <v>12408</v>
      </c>
      <c r="J754" s="4" t="s">
        <v>2677</v>
      </c>
      <c r="K754" s="4"/>
      <c r="L754" s="4" t="s">
        <v>9378</v>
      </c>
      <c r="M754" s="4" t="s">
        <v>12413</v>
      </c>
      <c r="N754" s="4" t="s">
        <v>12397</v>
      </c>
      <c r="O754" s="4"/>
      <c r="P754" s="5">
        <v>0</v>
      </c>
      <c r="Q754" s="5">
        <v>4412408</v>
      </c>
      <c r="R754" s="5">
        <v>4544430</v>
      </c>
      <c r="S754" s="5">
        <v>4735437</v>
      </c>
      <c r="T754" s="5"/>
      <c r="U754" s="5"/>
      <c r="V754" s="5"/>
      <c r="W754" s="5"/>
      <c r="X754" s="5"/>
      <c r="Y754" s="5"/>
      <c r="Z754" s="5">
        <v>4412408</v>
      </c>
      <c r="AA754" s="5">
        <v>4544430</v>
      </c>
      <c r="AB754" s="5">
        <v>4735437</v>
      </c>
      <c r="AC754" s="4"/>
      <c r="AD754" s="6">
        <v>45856.446921296301</v>
      </c>
      <c r="AE754" s="4" t="s">
        <v>33</v>
      </c>
    </row>
    <row r="755" spans="1:31" ht="409.5" x14ac:dyDescent="0.25">
      <c r="A755" s="4" t="s">
        <v>26</v>
      </c>
      <c r="B755" s="4" t="s">
        <v>11923</v>
      </c>
      <c r="C755" s="4" t="s">
        <v>3445</v>
      </c>
      <c r="D755" s="6">
        <v>30498</v>
      </c>
      <c r="E755" s="6">
        <v>44299</v>
      </c>
      <c r="F755" s="4" t="s">
        <v>176</v>
      </c>
      <c r="G755" s="4" t="s">
        <v>360</v>
      </c>
      <c r="H755" s="4">
        <v>161</v>
      </c>
      <c r="I755" s="4" t="s">
        <v>3446</v>
      </c>
      <c r="J755" s="4" t="s">
        <v>3447</v>
      </c>
      <c r="K755" s="4" t="s">
        <v>3448</v>
      </c>
      <c r="L755" s="4" t="s">
        <v>9162</v>
      </c>
      <c r="M755" s="4" t="s">
        <v>3449</v>
      </c>
      <c r="N755" s="4" t="s">
        <v>3450</v>
      </c>
      <c r="O755" s="4" t="s">
        <v>3451</v>
      </c>
      <c r="P755" s="5">
        <v>0</v>
      </c>
      <c r="Q755" s="5"/>
      <c r="R755" s="5"/>
      <c r="S755" s="5"/>
      <c r="T755" s="5">
        <v>793134</v>
      </c>
      <c r="U755" s="5">
        <v>986782</v>
      </c>
      <c r="V755" s="5">
        <v>1267846</v>
      </c>
      <c r="W755" s="5">
        <v>3598495</v>
      </c>
      <c r="X755" s="5">
        <v>4499837</v>
      </c>
      <c r="Y755" s="5">
        <v>6007031</v>
      </c>
      <c r="Z755" s="5">
        <v>4391629</v>
      </c>
      <c r="AA755" s="5">
        <v>5486619</v>
      </c>
      <c r="AB755" s="5">
        <v>7274877</v>
      </c>
      <c r="AC755" s="4"/>
      <c r="AD755" s="6">
        <v>45257.418148148099</v>
      </c>
      <c r="AE755" s="4" t="s">
        <v>33</v>
      </c>
    </row>
    <row r="756" spans="1:31" ht="51" x14ac:dyDescent="0.25">
      <c r="A756" s="4" t="s">
        <v>26</v>
      </c>
      <c r="B756" s="4" t="s">
        <v>1037</v>
      </c>
      <c r="C756" s="4" t="s">
        <v>3452</v>
      </c>
      <c r="D756" s="6"/>
      <c r="E756" s="6">
        <v>41064</v>
      </c>
      <c r="F756" s="4" t="s">
        <v>176</v>
      </c>
      <c r="G756" s="4" t="s">
        <v>2768</v>
      </c>
      <c r="H756" s="4">
        <v>19276</v>
      </c>
      <c r="I756" s="4" t="s">
        <v>3453</v>
      </c>
      <c r="J756" s="4" t="s">
        <v>957</v>
      </c>
      <c r="K756" s="4"/>
      <c r="L756" s="4" t="s">
        <v>9163</v>
      </c>
      <c r="M756" s="4" t="s">
        <v>3454</v>
      </c>
      <c r="N756" s="4" t="s">
        <v>3455</v>
      </c>
      <c r="O756" s="4"/>
      <c r="P756" s="5">
        <v>0</v>
      </c>
      <c r="Q756" s="5">
        <v>4383491</v>
      </c>
      <c r="R756" s="5">
        <v>4605682</v>
      </c>
      <c r="S756" s="5">
        <v>4928178</v>
      </c>
      <c r="T756" s="5"/>
      <c r="U756" s="5"/>
      <c r="V756" s="5"/>
      <c r="W756" s="5"/>
      <c r="X756" s="5"/>
      <c r="Y756" s="5"/>
      <c r="Z756" s="5">
        <v>4383491</v>
      </c>
      <c r="AA756" s="5">
        <v>4605682</v>
      </c>
      <c r="AB756" s="5">
        <v>4928178</v>
      </c>
      <c r="AC756" s="4"/>
      <c r="AD756" s="6">
        <v>44833.603506944397</v>
      </c>
      <c r="AE756" s="4" t="s">
        <v>33</v>
      </c>
    </row>
    <row r="757" spans="1:31" ht="267.75" x14ac:dyDescent="0.25">
      <c r="A757" s="4" t="s">
        <v>26</v>
      </c>
      <c r="B757" s="4" t="s">
        <v>11923</v>
      </c>
      <c r="C757" s="4" t="s">
        <v>3458</v>
      </c>
      <c r="D757" s="6">
        <v>36008</v>
      </c>
      <c r="E757" s="6">
        <v>44671</v>
      </c>
      <c r="F757" s="4" t="s">
        <v>176</v>
      </c>
      <c r="G757" s="4" t="s">
        <v>360</v>
      </c>
      <c r="H757" s="4">
        <v>276</v>
      </c>
      <c r="I757" s="4" t="s">
        <v>3459</v>
      </c>
      <c r="J757" s="4" t="s">
        <v>3460</v>
      </c>
      <c r="K757" s="4" t="s">
        <v>3461</v>
      </c>
      <c r="L757" s="4" t="s">
        <v>9162</v>
      </c>
      <c r="M757" s="4" t="s">
        <v>3462</v>
      </c>
      <c r="N757" s="4" t="s">
        <v>9444</v>
      </c>
      <c r="O757" s="4" t="s">
        <v>3463</v>
      </c>
      <c r="P757" s="5">
        <v>0</v>
      </c>
      <c r="Q757" s="5"/>
      <c r="R757" s="5"/>
      <c r="S757" s="5"/>
      <c r="T757" s="5">
        <v>4362687</v>
      </c>
      <c r="U757" s="5">
        <v>5256376</v>
      </c>
      <c r="V757" s="5">
        <v>6550096</v>
      </c>
      <c r="W757" s="5"/>
      <c r="X757" s="5"/>
      <c r="Y757" s="5"/>
      <c r="Z757" s="5">
        <v>4362687</v>
      </c>
      <c r="AA757" s="5">
        <v>5256376</v>
      </c>
      <c r="AB757" s="5">
        <v>6550096</v>
      </c>
      <c r="AC757" s="4"/>
      <c r="AD757" s="6">
        <v>44048</v>
      </c>
      <c r="AE757" s="4" t="s">
        <v>33</v>
      </c>
    </row>
    <row r="758" spans="1:31" ht="51" x14ac:dyDescent="0.25">
      <c r="A758" s="4" t="s">
        <v>26</v>
      </c>
      <c r="B758" s="4" t="s">
        <v>1037</v>
      </c>
      <c r="C758" s="4" t="s">
        <v>3464</v>
      </c>
      <c r="D758" s="6">
        <v>43417</v>
      </c>
      <c r="E758" s="6"/>
      <c r="F758" s="4" t="s">
        <v>28</v>
      </c>
      <c r="G758" s="4" t="s">
        <v>1039</v>
      </c>
      <c r="H758" s="4">
        <v>23684</v>
      </c>
      <c r="I758" s="4" t="s">
        <v>115</v>
      </c>
      <c r="J758" s="4" t="s">
        <v>824</v>
      </c>
      <c r="K758" s="4"/>
      <c r="L758" s="4" t="s">
        <v>9161</v>
      </c>
      <c r="M758" s="4" t="s">
        <v>3465</v>
      </c>
      <c r="N758" s="4" t="s">
        <v>3466</v>
      </c>
      <c r="O758" s="4"/>
      <c r="P758" s="5">
        <v>0</v>
      </c>
      <c r="Q758" s="5">
        <v>4327821</v>
      </c>
      <c r="R758" s="5">
        <v>4994396</v>
      </c>
      <c r="S758" s="5">
        <v>5961881</v>
      </c>
      <c r="T758" s="5"/>
      <c r="U758" s="5"/>
      <c r="V758" s="5"/>
      <c r="W758" s="5"/>
      <c r="X758" s="5"/>
      <c r="Y758" s="5"/>
      <c r="Z758" s="5">
        <v>4327821</v>
      </c>
      <c r="AA758" s="5">
        <v>4994396</v>
      </c>
      <c r="AB758" s="5">
        <v>5961881</v>
      </c>
      <c r="AC758" s="4"/>
      <c r="AD758" s="6">
        <v>44833.603506944397</v>
      </c>
      <c r="AE758" s="4" t="s">
        <v>33</v>
      </c>
    </row>
    <row r="759" spans="1:31" ht="76.5" x14ac:dyDescent="0.25">
      <c r="A759" s="4" t="s">
        <v>26</v>
      </c>
      <c r="B759" s="4" t="s">
        <v>1037</v>
      </c>
      <c r="C759" s="4" t="s">
        <v>3467</v>
      </c>
      <c r="D759" s="6">
        <v>35655</v>
      </c>
      <c r="E759" s="6"/>
      <c r="F759" s="4" t="s">
        <v>28</v>
      </c>
      <c r="G759" s="4" t="s">
        <v>1039</v>
      </c>
      <c r="H759" s="4">
        <v>8857</v>
      </c>
      <c r="I759" s="4" t="s">
        <v>3468</v>
      </c>
      <c r="J759" s="4" t="s">
        <v>234</v>
      </c>
      <c r="K759" s="4"/>
      <c r="L759" s="4" t="s">
        <v>9168</v>
      </c>
      <c r="M759" s="4" t="s">
        <v>3469</v>
      </c>
      <c r="N759" s="4" t="s">
        <v>3470</v>
      </c>
      <c r="O759" s="4"/>
      <c r="P759" s="5">
        <v>0</v>
      </c>
      <c r="Q759" s="5">
        <v>4313325</v>
      </c>
      <c r="R759" s="5">
        <v>4535517</v>
      </c>
      <c r="S759" s="5">
        <v>4858012</v>
      </c>
      <c r="T759" s="5"/>
      <c r="U759" s="5"/>
      <c r="V759" s="5"/>
      <c r="W759" s="5"/>
      <c r="X759" s="5"/>
      <c r="Y759" s="5"/>
      <c r="Z759" s="5">
        <v>4313325</v>
      </c>
      <c r="AA759" s="5">
        <v>4535517</v>
      </c>
      <c r="AB759" s="5">
        <v>4858012</v>
      </c>
      <c r="AC759" s="4"/>
      <c r="AD759" s="6">
        <v>44833.603506944397</v>
      </c>
      <c r="AE759" s="4" t="s">
        <v>33</v>
      </c>
    </row>
    <row r="760" spans="1:31" ht="76.5" x14ac:dyDescent="0.25">
      <c r="A760" s="4" t="s">
        <v>26</v>
      </c>
      <c r="B760" s="4" t="s">
        <v>1037</v>
      </c>
      <c r="C760" s="4" t="s">
        <v>3471</v>
      </c>
      <c r="D760" s="6">
        <v>35655</v>
      </c>
      <c r="E760" s="6"/>
      <c r="F760" s="4" t="s">
        <v>28</v>
      </c>
      <c r="G760" s="4" t="s">
        <v>1039</v>
      </c>
      <c r="H760" s="4">
        <v>8857</v>
      </c>
      <c r="I760" s="4" t="s">
        <v>3468</v>
      </c>
      <c r="J760" s="4" t="s">
        <v>234</v>
      </c>
      <c r="K760" s="4"/>
      <c r="L760" s="4" t="s">
        <v>9168</v>
      </c>
      <c r="M760" s="4" t="s">
        <v>3472</v>
      </c>
      <c r="N760" s="4" t="s">
        <v>3473</v>
      </c>
      <c r="O760" s="4"/>
      <c r="P760" s="5">
        <v>0</v>
      </c>
      <c r="Q760" s="5">
        <v>4312932</v>
      </c>
      <c r="R760" s="5">
        <v>4535124</v>
      </c>
      <c r="S760" s="5">
        <v>4857619</v>
      </c>
      <c r="T760" s="5"/>
      <c r="U760" s="5"/>
      <c r="V760" s="5"/>
      <c r="W760" s="5"/>
      <c r="X760" s="5"/>
      <c r="Y760" s="5"/>
      <c r="Z760" s="5">
        <v>4312932</v>
      </c>
      <c r="AA760" s="5">
        <v>4535124</v>
      </c>
      <c r="AB760" s="5">
        <v>4857619</v>
      </c>
      <c r="AC760" s="4"/>
      <c r="AD760" s="6">
        <v>44833.603506944397</v>
      </c>
      <c r="AE760" s="4" t="s">
        <v>33</v>
      </c>
    </row>
    <row r="761" spans="1:31" ht="76.5" x14ac:dyDescent="0.25">
      <c r="A761" s="4" t="s">
        <v>26</v>
      </c>
      <c r="B761" s="4" t="s">
        <v>1037</v>
      </c>
      <c r="C761" s="4" t="s">
        <v>3474</v>
      </c>
      <c r="D761" s="6">
        <v>31588</v>
      </c>
      <c r="E761" s="6"/>
      <c r="F761" s="4" t="s">
        <v>28</v>
      </c>
      <c r="G761" s="4" t="s">
        <v>1039</v>
      </c>
      <c r="H761" s="4">
        <v>5052</v>
      </c>
      <c r="I761" s="4" t="s">
        <v>3475</v>
      </c>
      <c r="J761" s="4" t="s">
        <v>2587</v>
      </c>
      <c r="K761" s="4"/>
      <c r="L761" s="4" t="s">
        <v>9368</v>
      </c>
      <c r="M761" s="4" t="s">
        <v>3476</v>
      </c>
      <c r="N761" s="4" t="s">
        <v>2589</v>
      </c>
      <c r="O761" s="4"/>
      <c r="P761" s="5">
        <v>4100000</v>
      </c>
      <c r="Q761" s="5">
        <v>1918610</v>
      </c>
      <c r="R761" s="5">
        <v>2362994</v>
      </c>
      <c r="S761" s="5">
        <v>3007984</v>
      </c>
      <c r="T761" s="5"/>
      <c r="U761" s="5"/>
      <c r="V761" s="5"/>
      <c r="W761" s="5">
        <v>2391788</v>
      </c>
      <c r="X761" s="5">
        <v>2929758</v>
      </c>
      <c r="Y761" s="5">
        <v>3827985</v>
      </c>
      <c r="Z761" s="5">
        <v>4310398</v>
      </c>
      <c r="AA761" s="5">
        <v>5292752</v>
      </c>
      <c r="AB761" s="5">
        <v>6835969</v>
      </c>
      <c r="AC761" s="4" t="s">
        <v>3477</v>
      </c>
      <c r="AD761" s="6">
        <v>44833.603506944397</v>
      </c>
      <c r="AE761" s="4" t="s">
        <v>33</v>
      </c>
    </row>
    <row r="762" spans="1:31" ht="38.25" x14ac:dyDescent="0.25">
      <c r="A762" s="4" t="s">
        <v>26</v>
      </c>
      <c r="B762" s="4" t="s">
        <v>1037</v>
      </c>
      <c r="C762" s="4" t="s">
        <v>3478</v>
      </c>
      <c r="D762" s="6">
        <v>40092</v>
      </c>
      <c r="E762" s="6"/>
      <c r="F762" s="4" t="s">
        <v>28</v>
      </c>
      <c r="G762" s="4" t="s">
        <v>1039</v>
      </c>
      <c r="H762" s="4">
        <v>14762</v>
      </c>
      <c r="I762" s="4" t="s">
        <v>47</v>
      </c>
      <c r="J762" s="4" t="s">
        <v>2089</v>
      </c>
      <c r="K762" s="4"/>
      <c r="L762" s="4" t="s">
        <v>9323</v>
      </c>
      <c r="M762" s="4" t="s">
        <v>3479</v>
      </c>
      <c r="N762" s="4" t="s">
        <v>3480</v>
      </c>
      <c r="O762" s="4"/>
      <c r="P762" s="5">
        <v>0</v>
      </c>
      <c r="Q762" s="5">
        <v>4303971</v>
      </c>
      <c r="R762" s="5">
        <v>4435994</v>
      </c>
      <c r="S762" s="5">
        <v>4627000</v>
      </c>
      <c r="T762" s="5"/>
      <c r="U762" s="5"/>
      <c r="V762" s="5"/>
      <c r="W762" s="5"/>
      <c r="X762" s="5"/>
      <c r="Y762" s="5"/>
      <c r="Z762" s="5">
        <v>4303971</v>
      </c>
      <c r="AA762" s="5">
        <v>4435994</v>
      </c>
      <c r="AB762" s="5">
        <v>4627000</v>
      </c>
      <c r="AC762" s="4"/>
      <c r="AD762" s="6">
        <v>45250.604212963</v>
      </c>
      <c r="AE762" s="4" t="s">
        <v>33</v>
      </c>
    </row>
    <row r="763" spans="1:31" ht="229.5" x14ac:dyDescent="0.25">
      <c r="A763" s="4" t="s">
        <v>26</v>
      </c>
      <c r="B763" s="4" t="s">
        <v>11923</v>
      </c>
      <c r="C763" s="4" t="s">
        <v>3516</v>
      </c>
      <c r="D763" s="6">
        <v>26238</v>
      </c>
      <c r="E763" s="6">
        <v>44495</v>
      </c>
      <c r="F763" s="4" t="s">
        <v>176</v>
      </c>
      <c r="G763" s="4" t="s">
        <v>177</v>
      </c>
      <c r="H763" s="4">
        <v>236</v>
      </c>
      <c r="I763" s="4" t="s">
        <v>3517</v>
      </c>
      <c r="J763" s="4" t="s">
        <v>767</v>
      </c>
      <c r="K763" s="4" t="s">
        <v>768</v>
      </c>
      <c r="L763" s="4" t="s">
        <v>9206</v>
      </c>
      <c r="M763" s="4" t="s">
        <v>12414</v>
      </c>
      <c r="N763" s="4" t="s">
        <v>3518</v>
      </c>
      <c r="O763" s="4" t="s">
        <v>771</v>
      </c>
      <c r="P763" s="5">
        <v>0</v>
      </c>
      <c r="Q763" s="5">
        <v>1965073</v>
      </c>
      <c r="R763" s="5">
        <v>2902359</v>
      </c>
      <c r="S763" s="5">
        <v>4261645</v>
      </c>
      <c r="T763" s="5">
        <v>2332983</v>
      </c>
      <c r="U763" s="5">
        <v>2846877</v>
      </c>
      <c r="V763" s="5">
        <v>3591903</v>
      </c>
      <c r="W763" s="5"/>
      <c r="X763" s="5"/>
      <c r="Y763" s="5"/>
      <c r="Z763" s="5">
        <v>4298056</v>
      </c>
      <c r="AA763" s="5">
        <v>5749236</v>
      </c>
      <c r="AB763" s="5">
        <v>7853548</v>
      </c>
      <c r="AC763" s="4"/>
      <c r="AD763" s="6">
        <v>45854.433472222197</v>
      </c>
      <c r="AE763" s="4" t="s">
        <v>33</v>
      </c>
    </row>
    <row r="764" spans="1:31" ht="242.25" x14ac:dyDescent="0.25">
      <c r="A764" s="4" t="s">
        <v>26</v>
      </c>
      <c r="B764" s="4" t="s">
        <v>11923</v>
      </c>
      <c r="C764" s="4" t="s">
        <v>3481</v>
      </c>
      <c r="D764" s="6">
        <v>29190</v>
      </c>
      <c r="E764" s="6"/>
      <c r="F764" s="4" t="s">
        <v>28</v>
      </c>
      <c r="G764" s="4" t="s">
        <v>29</v>
      </c>
      <c r="H764" s="4">
        <v>243</v>
      </c>
      <c r="I764" s="4" t="s">
        <v>3482</v>
      </c>
      <c r="J764" s="4" t="s">
        <v>93</v>
      </c>
      <c r="K764" s="4" t="s">
        <v>3483</v>
      </c>
      <c r="L764" s="4" t="s">
        <v>9438</v>
      </c>
      <c r="M764" s="4" t="s">
        <v>3484</v>
      </c>
      <c r="N764" s="4" t="s">
        <v>3485</v>
      </c>
      <c r="O764" s="4" t="s">
        <v>3486</v>
      </c>
      <c r="P764" s="5">
        <v>0</v>
      </c>
      <c r="Q764" s="5"/>
      <c r="R764" s="5"/>
      <c r="S764" s="5"/>
      <c r="T764" s="5">
        <v>4294328</v>
      </c>
      <c r="U764" s="5">
        <v>5459851</v>
      </c>
      <c r="V764" s="5">
        <v>7147269</v>
      </c>
      <c r="W764" s="5"/>
      <c r="X764" s="5"/>
      <c r="Y764" s="5"/>
      <c r="Z764" s="5">
        <v>4294328</v>
      </c>
      <c r="AA764" s="5">
        <v>5459851</v>
      </c>
      <c r="AB764" s="5">
        <v>7147269</v>
      </c>
      <c r="AC764" s="4"/>
      <c r="AD764" s="6">
        <v>44048</v>
      </c>
      <c r="AE764" s="4" t="s">
        <v>33</v>
      </c>
    </row>
    <row r="765" spans="1:31" ht="25.5" x14ac:dyDescent="0.25">
      <c r="A765" s="4" t="s">
        <v>26</v>
      </c>
      <c r="B765" s="4" t="s">
        <v>609</v>
      </c>
      <c r="C765" s="4" t="s">
        <v>3487</v>
      </c>
      <c r="D765" s="6">
        <v>43759</v>
      </c>
      <c r="E765" s="6"/>
      <c r="F765" s="4" t="s">
        <v>28</v>
      </c>
      <c r="G765" s="4" t="s">
        <v>611</v>
      </c>
      <c r="H765" s="4">
        <v>384</v>
      </c>
      <c r="I765" s="4" t="s">
        <v>3488</v>
      </c>
      <c r="J765" s="4" t="s">
        <v>1201</v>
      </c>
      <c r="K765" s="4"/>
      <c r="L765" s="4" t="s">
        <v>9194</v>
      </c>
      <c r="M765" s="4" t="s">
        <v>3489</v>
      </c>
      <c r="N765" s="4"/>
      <c r="O765" s="4"/>
      <c r="P765" s="5">
        <v>0</v>
      </c>
      <c r="Q765" s="5"/>
      <c r="R765" s="5"/>
      <c r="S765" s="5"/>
      <c r="T765" s="5"/>
      <c r="U765" s="5"/>
      <c r="V765" s="5"/>
      <c r="W765" s="5">
        <v>4289917</v>
      </c>
      <c r="X765" s="5">
        <v>4828949</v>
      </c>
      <c r="Y765" s="5">
        <v>5708692</v>
      </c>
      <c r="Z765" s="5">
        <v>4289917</v>
      </c>
      <c r="AA765" s="5">
        <v>4828949</v>
      </c>
      <c r="AB765" s="5">
        <v>5708692</v>
      </c>
      <c r="AC765" s="4"/>
      <c r="AD765" s="6">
        <v>44048</v>
      </c>
      <c r="AE765" s="4" t="s">
        <v>33</v>
      </c>
    </row>
    <row r="766" spans="1:31" ht="38.25" x14ac:dyDescent="0.25">
      <c r="A766" s="4" t="s">
        <v>26</v>
      </c>
      <c r="B766" s="4" t="s">
        <v>1037</v>
      </c>
      <c r="C766" s="4" t="s">
        <v>3493</v>
      </c>
      <c r="D766" s="6">
        <v>38419</v>
      </c>
      <c r="E766" s="6"/>
      <c r="F766" s="4" t="s">
        <v>28</v>
      </c>
      <c r="G766" s="4" t="s">
        <v>1039</v>
      </c>
      <c r="H766" s="4">
        <v>16402</v>
      </c>
      <c r="I766" s="4" t="s">
        <v>715</v>
      </c>
      <c r="J766" s="4" t="s">
        <v>2089</v>
      </c>
      <c r="K766" s="4"/>
      <c r="L766" s="4" t="s">
        <v>9323</v>
      </c>
      <c r="M766" s="4" t="s">
        <v>3494</v>
      </c>
      <c r="N766" s="4" t="s">
        <v>3495</v>
      </c>
      <c r="O766" s="4"/>
      <c r="P766" s="5">
        <v>0</v>
      </c>
      <c r="Q766" s="5">
        <v>4272802</v>
      </c>
      <c r="R766" s="5">
        <v>4404825</v>
      </c>
      <c r="S766" s="5">
        <v>4595831</v>
      </c>
      <c r="T766" s="5"/>
      <c r="U766" s="5"/>
      <c r="V766" s="5"/>
      <c r="W766" s="5"/>
      <c r="X766" s="5"/>
      <c r="Y766" s="5"/>
      <c r="Z766" s="5">
        <v>4272802</v>
      </c>
      <c r="AA766" s="5">
        <v>4404825</v>
      </c>
      <c r="AB766" s="5">
        <v>4595831</v>
      </c>
      <c r="AC766" s="4"/>
      <c r="AD766" s="6">
        <v>45250.604212963</v>
      </c>
      <c r="AE766" s="4" t="s">
        <v>33</v>
      </c>
    </row>
    <row r="767" spans="1:31" ht="51" x14ac:dyDescent="0.25">
      <c r="A767" s="4" t="s">
        <v>26</v>
      </c>
      <c r="B767" s="4" t="s">
        <v>1037</v>
      </c>
      <c r="C767" s="4" t="s">
        <v>3496</v>
      </c>
      <c r="D767" s="6">
        <v>43839</v>
      </c>
      <c r="E767" s="6"/>
      <c r="F767" s="4" t="s">
        <v>28</v>
      </c>
      <c r="G767" s="4" t="s">
        <v>1039</v>
      </c>
      <c r="H767" s="4">
        <v>7217</v>
      </c>
      <c r="I767" s="4" t="s">
        <v>3497</v>
      </c>
      <c r="J767" s="4" t="s">
        <v>578</v>
      </c>
      <c r="K767" s="4"/>
      <c r="L767" s="4" t="s">
        <v>9168</v>
      </c>
      <c r="M767" s="4" t="s">
        <v>3498</v>
      </c>
      <c r="N767" s="4" t="s">
        <v>3499</v>
      </c>
      <c r="O767" s="4"/>
      <c r="P767" s="5">
        <v>0</v>
      </c>
      <c r="Q767" s="5">
        <v>4265073</v>
      </c>
      <c r="R767" s="5">
        <v>4487264</v>
      </c>
      <c r="S767" s="5">
        <v>4809759</v>
      </c>
      <c r="T767" s="5"/>
      <c r="U767" s="5"/>
      <c r="V767" s="5"/>
      <c r="W767" s="5"/>
      <c r="X767" s="5"/>
      <c r="Y767" s="5"/>
      <c r="Z767" s="5">
        <v>4265073</v>
      </c>
      <c r="AA767" s="5">
        <v>4487264</v>
      </c>
      <c r="AB767" s="5">
        <v>4809759</v>
      </c>
      <c r="AC767" s="4"/>
      <c r="AD767" s="6">
        <v>44833.603506944397</v>
      </c>
      <c r="AE767" s="4" t="s">
        <v>33</v>
      </c>
    </row>
    <row r="768" spans="1:31" ht="89.25" x14ac:dyDescent="0.25">
      <c r="A768" s="4" t="s">
        <v>26</v>
      </c>
      <c r="B768" s="4" t="s">
        <v>11923</v>
      </c>
      <c r="C768" s="4" t="s">
        <v>3500</v>
      </c>
      <c r="D768" s="6">
        <v>40360</v>
      </c>
      <c r="E768" s="6">
        <v>44181</v>
      </c>
      <c r="F768" s="4" t="s">
        <v>176</v>
      </c>
      <c r="G768" s="4" t="s">
        <v>360</v>
      </c>
      <c r="H768" s="4">
        <v>194</v>
      </c>
      <c r="I768" s="4" t="s">
        <v>3501</v>
      </c>
      <c r="J768" s="4" t="s">
        <v>3502</v>
      </c>
      <c r="K768" s="4"/>
      <c r="L768" s="4" t="s">
        <v>9272</v>
      </c>
      <c r="M768" s="4" t="s">
        <v>3503</v>
      </c>
      <c r="N768" s="4" t="s">
        <v>3504</v>
      </c>
      <c r="O768" s="4"/>
      <c r="P768" s="5">
        <v>0</v>
      </c>
      <c r="Q768" s="5"/>
      <c r="R768" s="5"/>
      <c r="S768" s="5"/>
      <c r="T768" s="5">
        <v>2680161</v>
      </c>
      <c r="U768" s="5">
        <v>3350428</v>
      </c>
      <c r="V768" s="5">
        <v>4320718</v>
      </c>
      <c r="W768" s="5">
        <v>1558851</v>
      </c>
      <c r="X768" s="5">
        <v>1921161</v>
      </c>
      <c r="Y768" s="5">
        <v>2548612</v>
      </c>
      <c r="Z768" s="5">
        <v>4239012</v>
      </c>
      <c r="AA768" s="5">
        <v>5271589</v>
      </c>
      <c r="AB768" s="5">
        <v>6869330</v>
      </c>
      <c r="AC768" s="4"/>
      <c r="AD768" s="6">
        <v>44048</v>
      </c>
      <c r="AE768" s="4" t="s">
        <v>33</v>
      </c>
    </row>
    <row r="769" spans="1:31" ht="25.5" x14ac:dyDescent="0.25">
      <c r="A769" s="4" t="s">
        <v>26</v>
      </c>
      <c r="B769" s="4" t="s">
        <v>609</v>
      </c>
      <c r="C769" s="4" t="s">
        <v>9445</v>
      </c>
      <c r="D769" s="6">
        <v>1</v>
      </c>
      <c r="E769" s="6"/>
      <c r="F769" s="4" t="s">
        <v>28</v>
      </c>
      <c r="G769" s="4" t="s">
        <v>9220</v>
      </c>
      <c r="H769" s="4">
        <v>217</v>
      </c>
      <c r="I769" s="4" t="s">
        <v>361</v>
      </c>
      <c r="J769" s="4" t="s">
        <v>9330</v>
      </c>
      <c r="K769" s="4"/>
      <c r="L769" s="4" t="s">
        <v>9331</v>
      </c>
      <c r="M769" s="4" t="s">
        <v>9446</v>
      </c>
      <c r="N769" s="4"/>
      <c r="O769" s="4"/>
      <c r="P769" s="5">
        <v>0</v>
      </c>
      <c r="Q769" s="5"/>
      <c r="R769" s="5"/>
      <c r="S769" s="5"/>
      <c r="T769" s="5"/>
      <c r="U769" s="5"/>
      <c r="V769" s="5"/>
      <c r="W769" s="5">
        <v>4236273</v>
      </c>
      <c r="X769" s="5">
        <v>4774243</v>
      </c>
      <c r="Y769" s="5">
        <v>5672470</v>
      </c>
      <c r="Z769" s="5">
        <v>4236273</v>
      </c>
      <c r="AA769" s="5">
        <v>4774243</v>
      </c>
      <c r="AB769" s="5">
        <v>5672470</v>
      </c>
      <c r="AC769" s="4"/>
      <c r="AD769" s="6">
        <v>44048</v>
      </c>
      <c r="AE769" s="4" t="s">
        <v>33</v>
      </c>
    </row>
    <row r="770" spans="1:31" ht="280.5" x14ac:dyDescent="0.25">
      <c r="A770" s="4" t="s">
        <v>26</v>
      </c>
      <c r="B770" s="4" t="s">
        <v>11923</v>
      </c>
      <c r="C770" s="4" t="s">
        <v>3505</v>
      </c>
      <c r="D770" s="6">
        <v>31959</v>
      </c>
      <c r="E770" s="6"/>
      <c r="F770" s="4" t="s">
        <v>28</v>
      </c>
      <c r="G770" s="4" t="s">
        <v>29</v>
      </c>
      <c r="H770" s="4">
        <v>266</v>
      </c>
      <c r="I770" s="4" t="s">
        <v>3506</v>
      </c>
      <c r="J770" s="4" t="s">
        <v>1201</v>
      </c>
      <c r="K770" s="4"/>
      <c r="L770" s="4" t="s">
        <v>9194</v>
      </c>
      <c r="M770" s="4" t="s">
        <v>3507</v>
      </c>
      <c r="N770" s="4" t="s">
        <v>3508</v>
      </c>
      <c r="O770" s="4"/>
      <c r="P770" s="5">
        <v>0</v>
      </c>
      <c r="Q770" s="5">
        <v>499900</v>
      </c>
      <c r="R770" s="5">
        <v>499900</v>
      </c>
      <c r="S770" s="5">
        <v>499900</v>
      </c>
      <c r="T770" s="5">
        <v>625500</v>
      </c>
      <c r="U770" s="5">
        <v>722324</v>
      </c>
      <c r="V770" s="5">
        <v>862856</v>
      </c>
      <c r="W770" s="5">
        <v>3108649</v>
      </c>
      <c r="X770" s="5">
        <v>3647681</v>
      </c>
      <c r="Y770" s="5">
        <v>4527424</v>
      </c>
      <c r="Z770" s="5">
        <v>4234049</v>
      </c>
      <c r="AA770" s="5">
        <v>4869905</v>
      </c>
      <c r="AB770" s="5">
        <v>5890180</v>
      </c>
      <c r="AC770" s="4"/>
      <c r="AD770" s="6">
        <v>44833.603506944397</v>
      </c>
      <c r="AE770" s="4" t="s">
        <v>33</v>
      </c>
    </row>
    <row r="771" spans="1:31" ht="153" x14ac:dyDescent="0.25">
      <c r="A771" s="4" t="s">
        <v>26</v>
      </c>
      <c r="B771" s="4" t="s">
        <v>11923</v>
      </c>
      <c r="C771" s="4" t="s">
        <v>2591</v>
      </c>
      <c r="D771" s="6">
        <v>23498</v>
      </c>
      <c r="E771" s="6">
        <v>45366</v>
      </c>
      <c r="F771" s="4" t="s">
        <v>176</v>
      </c>
      <c r="G771" s="4" t="s">
        <v>177</v>
      </c>
      <c r="H771" s="4">
        <v>56</v>
      </c>
      <c r="I771" s="4" t="s">
        <v>2592</v>
      </c>
      <c r="J771" s="4" t="s">
        <v>2593</v>
      </c>
      <c r="K771" s="4"/>
      <c r="L771" s="4" t="s">
        <v>9369</v>
      </c>
      <c r="M771" s="4" t="s">
        <v>12415</v>
      </c>
      <c r="N771" s="4" t="s">
        <v>2594</v>
      </c>
      <c r="O771" s="4"/>
      <c r="P771" s="5">
        <v>0</v>
      </c>
      <c r="Q771" s="5">
        <v>665706</v>
      </c>
      <c r="R771" s="5">
        <v>1151943</v>
      </c>
      <c r="S771" s="5">
        <v>1856451</v>
      </c>
      <c r="T771" s="5">
        <v>62550</v>
      </c>
      <c r="U771" s="5">
        <v>110962</v>
      </c>
      <c r="V771" s="5">
        <v>181228</v>
      </c>
      <c r="W771" s="5">
        <v>3500919</v>
      </c>
      <c r="X771" s="5">
        <v>4810145</v>
      </c>
      <c r="Y771" s="5">
        <v>6958469</v>
      </c>
      <c r="Z771" s="5">
        <v>4229175</v>
      </c>
      <c r="AA771" s="5">
        <v>6073050</v>
      </c>
      <c r="AB771" s="5">
        <v>8996148</v>
      </c>
      <c r="AC771" s="4"/>
      <c r="AD771" s="6">
        <v>45250.604212963</v>
      </c>
      <c r="AE771" s="4" t="s">
        <v>33</v>
      </c>
    </row>
    <row r="772" spans="1:31" ht="51" x14ac:dyDescent="0.25">
      <c r="A772" s="4" t="s">
        <v>26</v>
      </c>
      <c r="B772" s="4" t="s">
        <v>1037</v>
      </c>
      <c r="C772" s="4" t="s">
        <v>3509</v>
      </c>
      <c r="D772" s="6">
        <v>42976</v>
      </c>
      <c r="E772" s="6">
        <v>45644.598310185203</v>
      </c>
      <c r="F772" s="4" t="s">
        <v>176</v>
      </c>
      <c r="G772" s="4" t="s">
        <v>3510</v>
      </c>
      <c r="H772" s="4">
        <v>14155</v>
      </c>
      <c r="I772" s="4" t="s">
        <v>3511</v>
      </c>
      <c r="J772" s="4" t="s">
        <v>2977</v>
      </c>
      <c r="K772" s="4"/>
      <c r="L772" s="4" t="s">
        <v>9184</v>
      </c>
      <c r="M772" s="4" t="s">
        <v>12416</v>
      </c>
      <c r="N772" s="4" t="s">
        <v>3512</v>
      </c>
      <c r="O772" s="4"/>
      <c r="P772" s="5">
        <v>0</v>
      </c>
      <c r="Q772" s="5">
        <v>4229074</v>
      </c>
      <c r="R772" s="5">
        <v>4451265</v>
      </c>
      <c r="S772" s="5">
        <v>4773760</v>
      </c>
      <c r="T772" s="5"/>
      <c r="U772" s="5"/>
      <c r="V772" s="5"/>
      <c r="W772" s="5"/>
      <c r="X772" s="5"/>
      <c r="Y772" s="5"/>
      <c r="Z772" s="5">
        <v>4229074</v>
      </c>
      <c r="AA772" s="5">
        <v>4451265</v>
      </c>
      <c r="AB772" s="5">
        <v>4773760</v>
      </c>
      <c r="AC772" s="4"/>
      <c r="AD772" s="6">
        <v>44833.603506944397</v>
      </c>
      <c r="AE772" s="4" t="s">
        <v>33</v>
      </c>
    </row>
    <row r="773" spans="1:31" ht="344.25" x14ac:dyDescent="0.25">
      <c r="A773" s="4" t="s">
        <v>26</v>
      </c>
      <c r="B773" s="4" t="s">
        <v>11923</v>
      </c>
      <c r="C773" s="4" t="s">
        <v>3513</v>
      </c>
      <c r="D773" s="6">
        <v>24442</v>
      </c>
      <c r="E773" s="6"/>
      <c r="F773" s="4" t="s">
        <v>28</v>
      </c>
      <c r="G773" s="4" t="s">
        <v>71</v>
      </c>
      <c r="H773" s="4">
        <v>157</v>
      </c>
      <c r="I773" s="4" t="s">
        <v>3514</v>
      </c>
      <c r="J773" s="4" t="s">
        <v>4867</v>
      </c>
      <c r="K773" s="4" t="s">
        <v>9447</v>
      </c>
      <c r="L773" s="4" t="s">
        <v>9240</v>
      </c>
      <c r="M773" s="4" t="s">
        <v>3515</v>
      </c>
      <c r="N773" s="4" t="s">
        <v>9448</v>
      </c>
      <c r="O773" s="4" t="s">
        <v>9449</v>
      </c>
      <c r="P773" s="5">
        <v>0</v>
      </c>
      <c r="Q773" s="5"/>
      <c r="R773" s="5"/>
      <c r="S773" s="5"/>
      <c r="T773" s="5">
        <v>4227283</v>
      </c>
      <c r="U773" s="5">
        <v>5344393</v>
      </c>
      <c r="V773" s="5">
        <v>6961544</v>
      </c>
      <c r="W773" s="5"/>
      <c r="X773" s="5"/>
      <c r="Y773" s="5"/>
      <c r="Z773" s="5">
        <v>4227283</v>
      </c>
      <c r="AA773" s="5">
        <v>5344393</v>
      </c>
      <c r="AB773" s="5">
        <v>6961544</v>
      </c>
      <c r="AC773" s="4"/>
      <c r="AD773" s="6">
        <v>44048</v>
      </c>
      <c r="AE773" s="4" t="s">
        <v>33</v>
      </c>
    </row>
    <row r="774" spans="1:31" ht="153" x14ac:dyDescent="0.25">
      <c r="A774" s="4" t="s">
        <v>26</v>
      </c>
      <c r="B774" s="4" t="s">
        <v>11923</v>
      </c>
      <c r="C774" s="4" t="s">
        <v>3519</v>
      </c>
      <c r="D774" s="6">
        <v>34486</v>
      </c>
      <c r="E774" s="6">
        <v>44984</v>
      </c>
      <c r="F774" s="4" t="s">
        <v>176</v>
      </c>
      <c r="G774" s="4" t="s">
        <v>360</v>
      </c>
      <c r="H774" s="4">
        <v>187</v>
      </c>
      <c r="I774" s="4" t="s">
        <v>3520</v>
      </c>
      <c r="J774" s="4" t="s">
        <v>677</v>
      </c>
      <c r="K774" s="4"/>
      <c r="L774" s="4" t="s">
        <v>9202</v>
      </c>
      <c r="M774" s="4" t="s">
        <v>3521</v>
      </c>
      <c r="N774" s="4" t="s">
        <v>3522</v>
      </c>
      <c r="O774" s="4"/>
      <c r="P774" s="5">
        <v>0</v>
      </c>
      <c r="Q774" s="5"/>
      <c r="R774" s="5"/>
      <c r="S774" s="5"/>
      <c r="T774" s="5">
        <v>1817703</v>
      </c>
      <c r="U774" s="5">
        <v>2204999</v>
      </c>
      <c r="V774" s="5">
        <v>2767127</v>
      </c>
      <c r="W774" s="5">
        <v>2383309</v>
      </c>
      <c r="X774" s="5">
        <v>2922341</v>
      </c>
      <c r="Y774" s="5">
        <v>3802084</v>
      </c>
      <c r="Z774" s="5">
        <v>4201012</v>
      </c>
      <c r="AA774" s="5">
        <v>5127340</v>
      </c>
      <c r="AB774" s="5">
        <v>6569211</v>
      </c>
      <c r="AC774" s="4"/>
      <c r="AD774" s="6">
        <v>45558.461157407401</v>
      </c>
      <c r="AE774" s="4" t="s">
        <v>33</v>
      </c>
    </row>
    <row r="775" spans="1:31" ht="25.5" x14ac:dyDescent="0.25">
      <c r="A775" s="4" t="s">
        <v>26</v>
      </c>
      <c r="B775" s="4" t="s">
        <v>1037</v>
      </c>
      <c r="C775" s="4" t="s">
        <v>3523</v>
      </c>
      <c r="D775" s="6">
        <v>38516</v>
      </c>
      <c r="E775" s="6"/>
      <c r="F775" s="4" t="s">
        <v>28</v>
      </c>
      <c r="G775" s="4" t="s">
        <v>1039</v>
      </c>
      <c r="H775" s="4">
        <v>14437</v>
      </c>
      <c r="I775" s="4" t="s">
        <v>196</v>
      </c>
      <c r="J775" s="4" t="s">
        <v>3524</v>
      </c>
      <c r="K775" s="4"/>
      <c r="L775" s="4" t="s">
        <v>9450</v>
      </c>
      <c r="M775" s="4" t="s">
        <v>3525</v>
      </c>
      <c r="N775" s="4" t="s">
        <v>3526</v>
      </c>
      <c r="O775" s="4"/>
      <c r="P775" s="5">
        <v>1896384</v>
      </c>
      <c r="Q775" s="5">
        <v>4199165</v>
      </c>
      <c r="R775" s="5">
        <v>4331188</v>
      </c>
      <c r="S775" s="5">
        <v>4522195</v>
      </c>
      <c r="T775" s="5"/>
      <c r="U775" s="5"/>
      <c r="V775" s="5"/>
      <c r="W775" s="5"/>
      <c r="X775" s="5"/>
      <c r="Y775" s="5"/>
      <c r="Z775" s="5">
        <v>4199165</v>
      </c>
      <c r="AA775" s="5">
        <v>4331188</v>
      </c>
      <c r="AB775" s="5">
        <v>4522195</v>
      </c>
      <c r="AC775" s="4" t="s">
        <v>12417</v>
      </c>
      <c r="AD775" s="6">
        <v>45250.604212963</v>
      </c>
      <c r="AE775" s="4" t="s">
        <v>33</v>
      </c>
    </row>
    <row r="776" spans="1:31" ht="216.75" x14ac:dyDescent="0.25">
      <c r="A776" s="4" t="s">
        <v>26</v>
      </c>
      <c r="B776" s="4" t="s">
        <v>11923</v>
      </c>
      <c r="C776" s="4" t="s">
        <v>3357</v>
      </c>
      <c r="D776" s="6">
        <v>33817</v>
      </c>
      <c r="E776" s="6">
        <v>44054</v>
      </c>
      <c r="F776" s="4" t="s">
        <v>176</v>
      </c>
      <c r="G776" s="4" t="s">
        <v>360</v>
      </c>
      <c r="H776" s="4">
        <v>85</v>
      </c>
      <c r="I776" s="4" t="s">
        <v>3358</v>
      </c>
      <c r="J776" s="4" t="s">
        <v>2211</v>
      </c>
      <c r="K776" s="4" t="s">
        <v>3359</v>
      </c>
      <c r="L776" s="4" t="s">
        <v>9285</v>
      </c>
      <c r="M776" s="4" t="s">
        <v>12418</v>
      </c>
      <c r="N776" s="4" t="s">
        <v>3360</v>
      </c>
      <c r="O776" s="4" t="s">
        <v>3361</v>
      </c>
      <c r="P776" s="5">
        <v>2125000</v>
      </c>
      <c r="Q776" s="5">
        <v>341391</v>
      </c>
      <c r="R776" s="5">
        <v>563582</v>
      </c>
      <c r="S776" s="5">
        <v>886078</v>
      </c>
      <c r="T776" s="5">
        <v>2615358</v>
      </c>
      <c r="U776" s="5">
        <v>3605870</v>
      </c>
      <c r="V776" s="5">
        <v>5040122</v>
      </c>
      <c r="W776" s="5">
        <v>1233127</v>
      </c>
      <c r="X776" s="5">
        <v>1772159</v>
      </c>
      <c r="Y776" s="5">
        <v>2651902</v>
      </c>
      <c r="Z776" s="5">
        <v>4189876</v>
      </c>
      <c r="AA776" s="5">
        <v>5941611</v>
      </c>
      <c r="AB776" s="5">
        <v>8578102</v>
      </c>
      <c r="AC776" s="4" t="s">
        <v>12419</v>
      </c>
      <c r="AD776" s="6">
        <v>45866.401111111103</v>
      </c>
      <c r="AE776" s="4" t="s">
        <v>33</v>
      </c>
    </row>
    <row r="777" spans="1:31" ht="267.75" x14ac:dyDescent="0.25">
      <c r="A777" s="4" t="s">
        <v>26</v>
      </c>
      <c r="B777" s="4" t="s">
        <v>11923</v>
      </c>
      <c r="C777" s="4" t="s">
        <v>3527</v>
      </c>
      <c r="D777" s="6">
        <v>30042</v>
      </c>
      <c r="E777" s="6">
        <v>42392</v>
      </c>
      <c r="F777" s="4" t="s">
        <v>176</v>
      </c>
      <c r="G777" s="4" t="s">
        <v>360</v>
      </c>
      <c r="H777" s="4">
        <v>361</v>
      </c>
      <c r="I777" s="4" t="s">
        <v>3528</v>
      </c>
      <c r="J777" s="4" t="s">
        <v>3529</v>
      </c>
      <c r="K777" s="4" t="s">
        <v>3530</v>
      </c>
      <c r="L777" s="4" t="s">
        <v>9254</v>
      </c>
      <c r="M777" s="4" t="s">
        <v>3531</v>
      </c>
      <c r="N777" s="4" t="s">
        <v>3532</v>
      </c>
      <c r="O777" s="4" t="s">
        <v>3533</v>
      </c>
      <c r="P777" s="5">
        <v>0</v>
      </c>
      <c r="Q777" s="5"/>
      <c r="R777" s="5"/>
      <c r="S777" s="5"/>
      <c r="T777" s="5"/>
      <c r="U777" s="5"/>
      <c r="V777" s="5"/>
      <c r="W777" s="5">
        <v>4186297</v>
      </c>
      <c r="X777" s="5">
        <v>4725329</v>
      </c>
      <c r="Y777" s="5">
        <v>5605072</v>
      </c>
      <c r="Z777" s="5">
        <v>4186297</v>
      </c>
      <c r="AA777" s="5">
        <v>4725329</v>
      </c>
      <c r="AB777" s="5">
        <v>5605072</v>
      </c>
      <c r="AC777" s="4"/>
      <c r="AD777" s="6">
        <v>44048</v>
      </c>
      <c r="AE777" s="4" t="s">
        <v>33</v>
      </c>
    </row>
    <row r="778" spans="1:31" ht="38.25" x14ac:dyDescent="0.25">
      <c r="A778" s="4" t="s">
        <v>26</v>
      </c>
      <c r="B778" s="4" t="s">
        <v>609</v>
      </c>
      <c r="C778" s="4" t="s">
        <v>9451</v>
      </c>
      <c r="D778" s="6">
        <v>1</v>
      </c>
      <c r="E778" s="6"/>
      <c r="F778" s="4" t="s">
        <v>28</v>
      </c>
      <c r="G778" s="4" t="s">
        <v>9220</v>
      </c>
      <c r="H778" s="4">
        <v>138</v>
      </c>
      <c r="I778" s="4" t="s">
        <v>1698</v>
      </c>
      <c r="J778" s="4" t="s">
        <v>2599</v>
      </c>
      <c r="K778" s="4"/>
      <c r="L778" s="4" t="s">
        <v>9202</v>
      </c>
      <c r="M778" s="4" t="s">
        <v>9452</v>
      </c>
      <c r="N778" s="4"/>
      <c r="O778" s="4"/>
      <c r="P778" s="5">
        <v>0</v>
      </c>
      <c r="Q778" s="5"/>
      <c r="R778" s="5"/>
      <c r="S778" s="5"/>
      <c r="T778" s="5"/>
      <c r="U778" s="5"/>
      <c r="V778" s="5"/>
      <c r="W778" s="5">
        <v>4180636</v>
      </c>
      <c r="X778" s="5">
        <v>5258169</v>
      </c>
      <c r="Y778" s="5">
        <v>7026897</v>
      </c>
      <c r="Z778" s="5">
        <v>4180636</v>
      </c>
      <c r="AA778" s="5">
        <v>5258169</v>
      </c>
      <c r="AB778" s="5">
        <v>7026897</v>
      </c>
      <c r="AC778" s="4"/>
      <c r="AD778" s="6">
        <v>44736.679375</v>
      </c>
      <c r="AE778" s="4" t="s">
        <v>33</v>
      </c>
    </row>
    <row r="779" spans="1:31" ht="409.5" x14ac:dyDescent="0.25">
      <c r="A779" s="4" t="s">
        <v>26</v>
      </c>
      <c r="B779" s="4" t="s">
        <v>11923</v>
      </c>
      <c r="C779" s="4" t="s">
        <v>3534</v>
      </c>
      <c r="D779" s="6">
        <v>22798</v>
      </c>
      <c r="E779" s="6"/>
      <c r="F779" s="4" t="s">
        <v>28</v>
      </c>
      <c r="G779" s="4" t="s">
        <v>1078</v>
      </c>
      <c r="H779" s="4">
        <v>125</v>
      </c>
      <c r="I779" s="4" t="s">
        <v>3535</v>
      </c>
      <c r="J779" s="4" t="s">
        <v>677</v>
      </c>
      <c r="K779" s="4" t="s">
        <v>3536</v>
      </c>
      <c r="L779" s="4" t="s">
        <v>9176</v>
      </c>
      <c r="M779" s="4" t="s">
        <v>3537</v>
      </c>
      <c r="N779" s="4" t="s">
        <v>3538</v>
      </c>
      <c r="O779" s="4" t="s">
        <v>3539</v>
      </c>
      <c r="P779" s="5">
        <v>0</v>
      </c>
      <c r="Q779" s="5"/>
      <c r="R779" s="5"/>
      <c r="S779" s="5"/>
      <c r="T779" s="5">
        <v>2363097</v>
      </c>
      <c r="U779" s="5">
        <v>3130187</v>
      </c>
      <c r="V779" s="5">
        <v>4241010</v>
      </c>
      <c r="W779" s="5">
        <v>1792675</v>
      </c>
      <c r="X779" s="5">
        <v>2331707</v>
      </c>
      <c r="Y779" s="5">
        <v>3211450</v>
      </c>
      <c r="Z779" s="5">
        <v>4155772</v>
      </c>
      <c r="AA779" s="5">
        <v>5461894</v>
      </c>
      <c r="AB779" s="5">
        <v>7452460</v>
      </c>
      <c r="AC779" s="4"/>
      <c r="AD779" s="6">
        <v>44048</v>
      </c>
      <c r="AE779" s="4" t="s">
        <v>33</v>
      </c>
    </row>
    <row r="780" spans="1:31" ht="382.5" x14ac:dyDescent="0.25">
      <c r="A780" s="4" t="s">
        <v>26</v>
      </c>
      <c r="B780" s="4" t="s">
        <v>11923</v>
      </c>
      <c r="C780" s="4" t="s">
        <v>3540</v>
      </c>
      <c r="D780" s="6">
        <v>17278</v>
      </c>
      <c r="E780" s="6"/>
      <c r="F780" s="4" t="s">
        <v>28</v>
      </c>
      <c r="G780" s="4" t="s">
        <v>29</v>
      </c>
      <c r="H780" s="4">
        <v>108</v>
      </c>
      <c r="I780" s="4" t="s">
        <v>3541</v>
      </c>
      <c r="J780" s="4" t="s">
        <v>4867</v>
      </c>
      <c r="K780" s="4" t="s">
        <v>4868</v>
      </c>
      <c r="L780" s="4" t="s">
        <v>9240</v>
      </c>
      <c r="M780" s="4" t="s">
        <v>3542</v>
      </c>
      <c r="N780" s="4" t="s">
        <v>9453</v>
      </c>
      <c r="O780" s="4" t="s">
        <v>9454</v>
      </c>
      <c r="P780" s="5">
        <v>0</v>
      </c>
      <c r="Q780" s="5"/>
      <c r="R780" s="5"/>
      <c r="S780" s="5"/>
      <c r="T780" s="5">
        <v>605484</v>
      </c>
      <c r="U780" s="5">
        <v>847544</v>
      </c>
      <c r="V780" s="5">
        <v>1198874</v>
      </c>
      <c r="W780" s="5">
        <v>3544449</v>
      </c>
      <c r="X780" s="5">
        <v>4621981</v>
      </c>
      <c r="Y780" s="5">
        <v>6390709</v>
      </c>
      <c r="Z780" s="5">
        <v>4149933</v>
      </c>
      <c r="AA780" s="5">
        <v>5469525</v>
      </c>
      <c r="AB780" s="5">
        <v>7589583</v>
      </c>
      <c r="AC780" s="4"/>
      <c r="AD780" s="6">
        <v>44048</v>
      </c>
      <c r="AE780" s="4" t="s">
        <v>33</v>
      </c>
    </row>
    <row r="781" spans="1:31" ht="178.5" x14ac:dyDescent="0.25">
      <c r="A781" s="4" t="s">
        <v>26</v>
      </c>
      <c r="B781" s="4" t="s">
        <v>11923</v>
      </c>
      <c r="C781" s="4" t="s">
        <v>3548</v>
      </c>
      <c r="D781" s="6">
        <v>30498</v>
      </c>
      <c r="E781" s="6"/>
      <c r="F781" s="4" t="s">
        <v>28</v>
      </c>
      <c r="G781" s="4" t="s">
        <v>29</v>
      </c>
      <c r="H781" s="4">
        <v>4051</v>
      </c>
      <c r="I781" s="4" t="s">
        <v>3549</v>
      </c>
      <c r="J781" s="4" t="s">
        <v>11976</v>
      </c>
      <c r="K781" s="4"/>
      <c r="L781" s="4" t="s">
        <v>9145</v>
      </c>
      <c r="M781" s="4" t="s">
        <v>9456</v>
      </c>
      <c r="N781" s="4" t="s">
        <v>11994</v>
      </c>
      <c r="O781" s="4"/>
      <c r="P781" s="5">
        <v>0</v>
      </c>
      <c r="Q781" s="5"/>
      <c r="R781" s="5"/>
      <c r="S781" s="5"/>
      <c r="T781" s="5">
        <v>4111800</v>
      </c>
      <c r="U781" s="5">
        <v>4111800</v>
      </c>
      <c r="V781" s="5">
        <v>4111800</v>
      </c>
      <c r="W781" s="5"/>
      <c r="X781" s="5"/>
      <c r="Y781" s="5"/>
      <c r="Z781" s="5">
        <v>4111800</v>
      </c>
      <c r="AA781" s="5">
        <v>4111800</v>
      </c>
      <c r="AB781" s="5">
        <v>4111800</v>
      </c>
      <c r="AC781" s="4"/>
      <c r="AD781" s="6">
        <v>44179.632083333301</v>
      </c>
      <c r="AE781" s="4" t="s">
        <v>33</v>
      </c>
    </row>
    <row r="782" spans="1:31" ht="216.75" x14ac:dyDescent="0.25">
      <c r="A782" s="4" t="s">
        <v>26</v>
      </c>
      <c r="B782" s="4" t="s">
        <v>11923</v>
      </c>
      <c r="C782" s="4" t="s">
        <v>3550</v>
      </c>
      <c r="D782" s="6">
        <v>30042</v>
      </c>
      <c r="E782" s="6">
        <v>43335</v>
      </c>
      <c r="F782" s="4" t="s">
        <v>176</v>
      </c>
      <c r="G782" s="4" t="s">
        <v>360</v>
      </c>
      <c r="H782" s="4">
        <v>89</v>
      </c>
      <c r="I782" s="4" t="s">
        <v>3551</v>
      </c>
      <c r="J782" s="4" t="s">
        <v>3552</v>
      </c>
      <c r="K782" s="4" t="s">
        <v>3553</v>
      </c>
      <c r="L782" s="4" t="s">
        <v>9385</v>
      </c>
      <c r="M782" s="4" t="s">
        <v>12420</v>
      </c>
      <c r="N782" s="4" t="s">
        <v>3554</v>
      </c>
      <c r="O782" s="4" t="s">
        <v>3555</v>
      </c>
      <c r="P782" s="5">
        <v>0</v>
      </c>
      <c r="Q782" s="5"/>
      <c r="R782" s="5"/>
      <c r="S782" s="5"/>
      <c r="T782" s="5">
        <v>1526163</v>
      </c>
      <c r="U782" s="5">
        <v>2136881</v>
      </c>
      <c r="V782" s="5">
        <v>3022439</v>
      </c>
      <c r="W782" s="5">
        <v>2574779</v>
      </c>
      <c r="X782" s="5">
        <v>3611826</v>
      </c>
      <c r="Y782" s="5">
        <v>5521873</v>
      </c>
      <c r="Z782" s="5">
        <v>4100942</v>
      </c>
      <c r="AA782" s="5">
        <v>5748707</v>
      </c>
      <c r="AB782" s="5">
        <v>8544312</v>
      </c>
      <c r="AC782" s="4"/>
      <c r="AD782" s="6">
        <v>45460.725821759297</v>
      </c>
      <c r="AE782" s="4" t="s">
        <v>33</v>
      </c>
    </row>
    <row r="783" spans="1:31" ht="204" x14ac:dyDescent="0.25">
      <c r="A783" s="4" t="s">
        <v>26</v>
      </c>
      <c r="B783" s="4" t="s">
        <v>11923</v>
      </c>
      <c r="C783" s="4" t="s">
        <v>3556</v>
      </c>
      <c r="D783" s="6">
        <v>17384</v>
      </c>
      <c r="E783" s="6"/>
      <c r="F783" s="4" t="s">
        <v>28</v>
      </c>
      <c r="G783" s="4" t="s">
        <v>29</v>
      </c>
      <c r="H783" s="4">
        <v>66</v>
      </c>
      <c r="I783" s="4" t="s">
        <v>3557</v>
      </c>
      <c r="J783" s="4" t="s">
        <v>779</v>
      </c>
      <c r="K783" s="4"/>
      <c r="L783" s="4" t="s">
        <v>9209</v>
      </c>
      <c r="M783" s="4" t="s">
        <v>3558</v>
      </c>
      <c r="N783" s="4" t="s">
        <v>1091</v>
      </c>
      <c r="O783" s="4"/>
      <c r="P783" s="5">
        <v>0</v>
      </c>
      <c r="Q783" s="5">
        <v>415330</v>
      </c>
      <c r="R783" s="5">
        <v>811399</v>
      </c>
      <c r="S783" s="5">
        <v>1384417</v>
      </c>
      <c r="T783" s="5">
        <v>195156</v>
      </c>
      <c r="U783" s="5">
        <v>340392</v>
      </c>
      <c r="V783" s="5">
        <v>551190</v>
      </c>
      <c r="W783" s="5">
        <v>3488915</v>
      </c>
      <c r="X783" s="5">
        <v>5080564</v>
      </c>
      <c r="Y783" s="5">
        <v>7664807</v>
      </c>
      <c r="Z783" s="5">
        <v>4099401</v>
      </c>
      <c r="AA783" s="5">
        <v>6232355</v>
      </c>
      <c r="AB783" s="5">
        <v>9600414</v>
      </c>
      <c r="AC783" s="4"/>
      <c r="AD783" s="6">
        <v>45250.604212963</v>
      </c>
      <c r="AE783" s="4" t="s">
        <v>33</v>
      </c>
    </row>
    <row r="784" spans="1:31" ht="204" x14ac:dyDescent="0.25">
      <c r="A784" s="4" t="s">
        <v>26</v>
      </c>
      <c r="B784" s="4" t="s">
        <v>11923</v>
      </c>
      <c r="C784" s="4" t="s">
        <v>3559</v>
      </c>
      <c r="D784" s="6">
        <v>22037</v>
      </c>
      <c r="E784" s="6"/>
      <c r="F784" s="4" t="s">
        <v>28</v>
      </c>
      <c r="G784" s="4" t="s">
        <v>71</v>
      </c>
      <c r="H784" s="4">
        <v>59</v>
      </c>
      <c r="I784" s="4" t="s">
        <v>3560</v>
      </c>
      <c r="J784" s="4" t="s">
        <v>1440</v>
      </c>
      <c r="K784" s="4"/>
      <c r="L784" s="4" t="s">
        <v>9222</v>
      </c>
      <c r="M784" s="4" t="s">
        <v>3561</v>
      </c>
      <c r="N784" s="4" t="s">
        <v>3562</v>
      </c>
      <c r="O784" s="4"/>
      <c r="P784" s="5">
        <v>0</v>
      </c>
      <c r="Q784" s="5">
        <v>449311</v>
      </c>
      <c r="R784" s="5">
        <v>845380</v>
      </c>
      <c r="S784" s="5">
        <v>1418398</v>
      </c>
      <c r="T784" s="5">
        <v>1657570</v>
      </c>
      <c r="U784" s="5">
        <v>2473073</v>
      </c>
      <c r="V784" s="5">
        <v>3654162</v>
      </c>
      <c r="W784" s="5">
        <v>1989602</v>
      </c>
      <c r="X784" s="5">
        <v>3067666</v>
      </c>
      <c r="Y784" s="5">
        <v>4827152</v>
      </c>
      <c r="Z784" s="5">
        <v>4096483</v>
      </c>
      <c r="AA784" s="5">
        <v>6386119</v>
      </c>
      <c r="AB784" s="5">
        <v>9899712</v>
      </c>
      <c r="AC784" s="4"/>
      <c r="AD784" s="6">
        <v>44833.603506944397</v>
      </c>
      <c r="AE784" s="4" t="s">
        <v>33</v>
      </c>
    </row>
    <row r="785" spans="1:31" ht="63.75" x14ac:dyDescent="0.25">
      <c r="A785" s="4" t="s">
        <v>26</v>
      </c>
      <c r="B785" s="4" t="s">
        <v>1037</v>
      </c>
      <c r="C785" s="4" t="s">
        <v>3563</v>
      </c>
      <c r="D785" s="6">
        <v>39378</v>
      </c>
      <c r="E785" s="6"/>
      <c r="F785" s="4" t="s">
        <v>28</v>
      </c>
      <c r="G785" s="4" t="s">
        <v>1039</v>
      </c>
      <c r="H785" s="4">
        <v>20503</v>
      </c>
      <c r="I785" s="4" t="s">
        <v>3564</v>
      </c>
      <c r="J785" s="4" t="s">
        <v>217</v>
      </c>
      <c r="K785" s="4"/>
      <c r="L785" s="4" t="s">
        <v>9165</v>
      </c>
      <c r="M785" s="4" t="s">
        <v>3565</v>
      </c>
      <c r="N785" s="4" t="s">
        <v>3566</v>
      </c>
      <c r="O785" s="4"/>
      <c r="P785" s="5">
        <v>1000000</v>
      </c>
      <c r="Q785" s="5">
        <v>4095667</v>
      </c>
      <c r="R785" s="5">
        <v>4540051</v>
      </c>
      <c r="S785" s="5">
        <v>5185041</v>
      </c>
      <c r="T785" s="5"/>
      <c r="U785" s="5"/>
      <c r="V785" s="5"/>
      <c r="W785" s="5"/>
      <c r="X785" s="5"/>
      <c r="Y785" s="5"/>
      <c r="Z785" s="5">
        <v>4095667</v>
      </c>
      <c r="AA785" s="5">
        <v>4540051</v>
      </c>
      <c r="AB785" s="5">
        <v>5185041</v>
      </c>
      <c r="AC785" s="4" t="s">
        <v>3567</v>
      </c>
      <c r="AD785" s="6">
        <v>44833.603506944397</v>
      </c>
      <c r="AE785" s="4" t="s">
        <v>33</v>
      </c>
    </row>
    <row r="786" spans="1:31" ht="357" x14ac:dyDescent="0.25">
      <c r="A786" s="4" t="s">
        <v>26</v>
      </c>
      <c r="B786" s="4" t="s">
        <v>11923</v>
      </c>
      <c r="C786" s="4" t="s">
        <v>3568</v>
      </c>
      <c r="D786" s="6">
        <v>34486</v>
      </c>
      <c r="E786" s="6">
        <v>44706</v>
      </c>
      <c r="F786" s="4" t="s">
        <v>176</v>
      </c>
      <c r="G786" s="4" t="s">
        <v>177</v>
      </c>
      <c r="H786" s="4">
        <v>46</v>
      </c>
      <c r="I786" s="4" t="s">
        <v>3569</v>
      </c>
      <c r="J786" s="4" t="s">
        <v>2297</v>
      </c>
      <c r="K786" s="4" t="s">
        <v>3570</v>
      </c>
      <c r="L786" s="4" t="s">
        <v>9162</v>
      </c>
      <c r="M786" s="4" t="s">
        <v>3571</v>
      </c>
      <c r="N786" s="4" t="s">
        <v>3572</v>
      </c>
      <c r="O786" s="4" t="s">
        <v>3573</v>
      </c>
      <c r="P786" s="5">
        <v>0</v>
      </c>
      <c r="Q786" s="5"/>
      <c r="R786" s="5"/>
      <c r="S786" s="5"/>
      <c r="T786" s="5">
        <v>2385511</v>
      </c>
      <c r="U786" s="5">
        <v>3279200</v>
      </c>
      <c r="V786" s="5">
        <v>4572921</v>
      </c>
      <c r="W786" s="5">
        <v>1659065</v>
      </c>
      <c r="X786" s="5">
        <v>2486885</v>
      </c>
      <c r="Y786" s="5">
        <v>3836560</v>
      </c>
      <c r="Z786" s="5">
        <v>4044576</v>
      </c>
      <c r="AA786" s="5">
        <v>5766085</v>
      </c>
      <c r="AB786" s="5">
        <v>8409481</v>
      </c>
      <c r="AC786" s="4"/>
      <c r="AD786" s="6">
        <v>45307.596793981502</v>
      </c>
      <c r="AE786" s="4" t="s">
        <v>33</v>
      </c>
    </row>
    <row r="787" spans="1:31" ht="63.75" x14ac:dyDescent="0.25">
      <c r="A787" s="4" t="s">
        <v>26</v>
      </c>
      <c r="B787" s="4" t="s">
        <v>1037</v>
      </c>
      <c r="C787" s="4" t="s">
        <v>3574</v>
      </c>
      <c r="D787" s="6">
        <v>30140</v>
      </c>
      <c r="E787" s="6"/>
      <c r="F787" s="4" t="s">
        <v>28</v>
      </c>
      <c r="G787" s="4" t="s">
        <v>1039</v>
      </c>
      <c r="H787" s="4">
        <v>531</v>
      </c>
      <c r="I787" s="4" t="s">
        <v>3575</v>
      </c>
      <c r="J787" s="4" t="s">
        <v>3026</v>
      </c>
      <c r="K787" s="4"/>
      <c r="L787" s="4" t="s">
        <v>9405</v>
      </c>
      <c r="M787" s="4" t="s">
        <v>3576</v>
      </c>
      <c r="N787" s="4" t="s">
        <v>3577</v>
      </c>
      <c r="O787" s="4"/>
      <c r="P787" s="5">
        <v>0</v>
      </c>
      <c r="Q787" s="5">
        <v>1636296</v>
      </c>
      <c r="R787" s="5">
        <v>1858488</v>
      </c>
      <c r="S787" s="5">
        <v>2180983</v>
      </c>
      <c r="T787" s="5"/>
      <c r="U787" s="5"/>
      <c r="V787" s="5"/>
      <c r="W787" s="5">
        <v>2407827</v>
      </c>
      <c r="X787" s="5">
        <v>2945797</v>
      </c>
      <c r="Y787" s="5">
        <v>3844024</v>
      </c>
      <c r="Z787" s="5">
        <v>4044123</v>
      </c>
      <c r="AA787" s="5">
        <v>4804285</v>
      </c>
      <c r="AB787" s="5">
        <v>6025007</v>
      </c>
      <c r="AC787" s="4"/>
      <c r="AD787" s="6">
        <v>44833.603506944397</v>
      </c>
      <c r="AE787" s="4" t="s">
        <v>33</v>
      </c>
    </row>
    <row r="788" spans="1:31" ht="63.75" x14ac:dyDescent="0.25">
      <c r="A788" s="4" t="s">
        <v>26</v>
      </c>
      <c r="B788" s="4" t="s">
        <v>1037</v>
      </c>
      <c r="C788" s="4" t="s">
        <v>3578</v>
      </c>
      <c r="D788" s="6">
        <v>44076.563784722202</v>
      </c>
      <c r="E788" s="6"/>
      <c r="F788" s="4" t="s">
        <v>28</v>
      </c>
      <c r="G788" s="4" t="s">
        <v>1039</v>
      </c>
      <c r="H788" s="4">
        <v>8644</v>
      </c>
      <c r="I788" s="4" t="s">
        <v>3579</v>
      </c>
      <c r="J788" s="4" t="s">
        <v>824</v>
      </c>
      <c r="K788" s="4"/>
      <c r="L788" s="4" t="s">
        <v>9161</v>
      </c>
      <c r="M788" s="4" t="s">
        <v>3580</v>
      </c>
      <c r="N788" s="4" t="s">
        <v>3581</v>
      </c>
      <c r="O788" s="4"/>
      <c r="P788" s="5">
        <v>0</v>
      </c>
      <c r="Q788" s="5">
        <v>4013849</v>
      </c>
      <c r="R788" s="5">
        <v>4236041</v>
      </c>
      <c r="S788" s="5">
        <v>4558536</v>
      </c>
      <c r="T788" s="5"/>
      <c r="U788" s="5"/>
      <c r="V788" s="5"/>
      <c r="W788" s="5"/>
      <c r="X788" s="5"/>
      <c r="Y788" s="5"/>
      <c r="Z788" s="5">
        <v>4013849</v>
      </c>
      <c r="AA788" s="5">
        <v>4236041</v>
      </c>
      <c r="AB788" s="5">
        <v>4558536</v>
      </c>
      <c r="AC788" s="4"/>
      <c r="AD788" s="6">
        <v>44833.603506944397</v>
      </c>
      <c r="AE788" s="4" t="s">
        <v>33</v>
      </c>
    </row>
    <row r="789" spans="1:31" ht="127.5" x14ac:dyDescent="0.25">
      <c r="A789" s="4" t="s">
        <v>26</v>
      </c>
      <c r="B789" s="4" t="s">
        <v>11923</v>
      </c>
      <c r="C789" s="4" t="s">
        <v>3421</v>
      </c>
      <c r="D789" s="6">
        <v>35643</v>
      </c>
      <c r="E789" s="6">
        <v>45653</v>
      </c>
      <c r="F789" s="4" t="s">
        <v>176</v>
      </c>
      <c r="G789" s="4" t="s">
        <v>360</v>
      </c>
      <c r="H789" s="4">
        <v>62</v>
      </c>
      <c r="I789" s="4" t="s">
        <v>3422</v>
      </c>
      <c r="J789" s="4" t="s">
        <v>1539</v>
      </c>
      <c r="K789" s="4" t="s">
        <v>3423</v>
      </c>
      <c r="L789" s="4" t="s">
        <v>9272</v>
      </c>
      <c r="M789" s="4" t="s">
        <v>12421</v>
      </c>
      <c r="N789" s="4" t="s">
        <v>3424</v>
      </c>
      <c r="O789" s="4" t="s">
        <v>3425</v>
      </c>
      <c r="P789" s="5">
        <v>5443110</v>
      </c>
      <c r="Q789" s="5"/>
      <c r="R789" s="5"/>
      <c r="S789" s="5"/>
      <c r="T789" s="5">
        <v>2327206</v>
      </c>
      <c r="U789" s="5">
        <v>2997472</v>
      </c>
      <c r="V789" s="5">
        <v>3967762</v>
      </c>
      <c r="W789" s="5">
        <v>1673851</v>
      </c>
      <c r="X789" s="5">
        <v>2445638</v>
      </c>
      <c r="Y789" s="5">
        <v>3686493</v>
      </c>
      <c r="Z789" s="5">
        <v>4001057</v>
      </c>
      <c r="AA789" s="5">
        <v>5443110</v>
      </c>
      <c r="AB789" s="5">
        <v>7654255</v>
      </c>
      <c r="AC789" s="4" t="s">
        <v>12422</v>
      </c>
      <c r="AD789" s="6">
        <v>44048</v>
      </c>
      <c r="AE789" s="4" t="s">
        <v>33</v>
      </c>
    </row>
    <row r="790" spans="1:31" ht="102" x14ac:dyDescent="0.25">
      <c r="A790" s="4" t="s">
        <v>26</v>
      </c>
      <c r="B790" s="4" t="s">
        <v>11923</v>
      </c>
      <c r="C790" s="4" t="s">
        <v>3582</v>
      </c>
      <c r="D790" s="6">
        <v>26696</v>
      </c>
      <c r="E790" s="6">
        <v>44289</v>
      </c>
      <c r="F790" s="4" t="s">
        <v>176</v>
      </c>
      <c r="G790" s="4" t="s">
        <v>360</v>
      </c>
      <c r="H790" s="4">
        <v>144</v>
      </c>
      <c r="I790" s="4" t="s">
        <v>3583</v>
      </c>
      <c r="J790" s="4" t="s">
        <v>3584</v>
      </c>
      <c r="K790" s="4"/>
      <c r="L790" s="4" t="s">
        <v>9457</v>
      </c>
      <c r="M790" s="4" t="s">
        <v>3585</v>
      </c>
      <c r="N790" s="4" t="s">
        <v>3586</v>
      </c>
      <c r="O790" s="4"/>
      <c r="P790" s="5">
        <v>0</v>
      </c>
      <c r="Q790" s="5"/>
      <c r="R790" s="5"/>
      <c r="S790" s="5"/>
      <c r="T790" s="5">
        <v>740592</v>
      </c>
      <c r="U790" s="5">
        <v>934240</v>
      </c>
      <c r="V790" s="5">
        <v>1215304</v>
      </c>
      <c r="W790" s="5">
        <v>3257894</v>
      </c>
      <c r="X790" s="5">
        <v>3795864</v>
      </c>
      <c r="Y790" s="5">
        <v>4694091</v>
      </c>
      <c r="Z790" s="5">
        <v>3998486</v>
      </c>
      <c r="AA790" s="5">
        <v>4730104</v>
      </c>
      <c r="AB790" s="5">
        <v>5909395</v>
      </c>
      <c r="AC790" s="4"/>
      <c r="AD790" s="6">
        <v>45274.6068981481</v>
      </c>
      <c r="AE790" s="4" t="s">
        <v>33</v>
      </c>
    </row>
    <row r="791" spans="1:31" ht="25.5" x14ac:dyDescent="0.25">
      <c r="A791" s="4" t="s">
        <v>26</v>
      </c>
      <c r="B791" s="4" t="s">
        <v>1037</v>
      </c>
      <c r="C791" s="4" t="s">
        <v>3587</v>
      </c>
      <c r="D791" s="6">
        <v>45222.467164351903</v>
      </c>
      <c r="E791" s="6"/>
      <c r="F791" s="4" t="s">
        <v>28</v>
      </c>
      <c r="G791" s="4" t="s">
        <v>1039</v>
      </c>
      <c r="H791" s="4">
        <v>21159</v>
      </c>
      <c r="I791" s="4" t="s">
        <v>3588</v>
      </c>
      <c r="J791" s="4" t="s">
        <v>824</v>
      </c>
      <c r="K791" s="4"/>
      <c r="L791" s="4" t="s">
        <v>9161</v>
      </c>
      <c r="M791" s="4" t="s">
        <v>3589</v>
      </c>
      <c r="N791" s="4" t="s">
        <v>3095</v>
      </c>
      <c r="O791" s="4"/>
      <c r="P791" s="5">
        <v>0</v>
      </c>
      <c r="Q791" s="5">
        <v>3986671</v>
      </c>
      <c r="R791" s="5">
        <v>4118693</v>
      </c>
      <c r="S791" s="5">
        <v>4309700</v>
      </c>
      <c r="T791" s="5"/>
      <c r="U791" s="5"/>
      <c r="V791" s="5"/>
      <c r="W791" s="5"/>
      <c r="X791" s="5"/>
      <c r="Y791" s="5"/>
      <c r="Z791" s="5">
        <v>3986671</v>
      </c>
      <c r="AA791" s="5">
        <v>4118693</v>
      </c>
      <c r="AB791" s="5">
        <v>4309700</v>
      </c>
      <c r="AC791" s="4"/>
      <c r="AD791" s="6">
        <v>45314.676365740699</v>
      </c>
      <c r="AE791" s="4" t="s">
        <v>33</v>
      </c>
    </row>
    <row r="792" spans="1:31" ht="89.25" x14ac:dyDescent="0.25">
      <c r="A792" s="4" t="s">
        <v>26</v>
      </c>
      <c r="B792" s="4" t="s">
        <v>1037</v>
      </c>
      <c r="C792" s="4" t="s">
        <v>3590</v>
      </c>
      <c r="D792" s="6">
        <v>26137</v>
      </c>
      <c r="E792" s="6"/>
      <c r="F792" s="4" t="s">
        <v>28</v>
      </c>
      <c r="G792" s="4" t="s">
        <v>1039</v>
      </c>
      <c r="H792" s="4">
        <v>0</v>
      </c>
      <c r="I792" s="4" t="s">
        <v>1509</v>
      </c>
      <c r="J792" s="4" t="s">
        <v>1953</v>
      </c>
      <c r="K792" s="4"/>
      <c r="L792" s="4" t="s">
        <v>9308</v>
      </c>
      <c r="M792" s="4" t="s">
        <v>3591</v>
      </c>
      <c r="N792" s="4" t="s">
        <v>3592</v>
      </c>
      <c r="O792" s="4"/>
      <c r="P792" s="5">
        <v>2960000</v>
      </c>
      <c r="Q792" s="5">
        <v>1857052</v>
      </c>
      <c r="R792" s="5">
        <v>1989075</v>
      </c>
      <c r="S792" s="5">
        <v>2180081</v>
      </c>
      <c r="T792" s="5"/>
      <c r="U792" s="5"/>
      <c r="V792" s="5"/>
      <c r="W792" s="5">
        <v>2127261</v>
      </c>
      <c r="X792" s="5">
        <v>2843133</v>
      </c>
      <c r="Y792" s="5">
        <v>4169004</v>
      </c>
      <c r="Z792" s="5">
        <v>3984313</v>
      </c>
      <c r="AA792" s="5">
        <v>4832208</v>
      </c>
      <c r="AB792" s="5">
        <v>6349085</v>
      </c>
      <c r="AC792" s="4" t="s">
        <v>3593</v>
      </c>
      <c r="AD792" s="6">
        <v>45250.604212963</v>
      </c>
      <c r="AE792" s="4" t="s">
        <v>33</v>
      </c>
    </row>
    <row r="793" spans="1:31" ht="25.5" x14ac:dyDescent="0.25">
      <c r="A793" s="4" t="s">
        <v>26</v>
      </c>
      <c r="B793" s="4" t="s">
        <v>609</v>
      </c>
      <c r="C793" s="4" t="s">
        <v>9458</v>
      </c>
      <c r="D793" s="6">
        <v>44354</v>
      </c>
      <c r="E793" s="6"/>
      <c r="F793" s="4" t="s">
        <v>176</v>
      </c>
      <c r="G793" s="4" t="s">
        <v>9459</v>
      </c>
      <c r="H793" s="4">
        <v>194</v>
      </c>
      <c r="I793" s="4" t="s">
        <v>2715</v>
      </c>
      <c r="J793" s="4" t="s">
        <v>2716</v>
      </c>
      <c r="K793" s="4"/>
      <c r="L793" s="4" t="s">
        <v>9382</v>
      </c>
      <c r="M793" s="4" t="s">
        <v>9460</v>
      </c>
      <c r="N793" s="4"/>
      <c r="O793" s="4"/>
      <c r="P793" s="5">
        <v>0</v>
      </c>
      <c r="Q793" s="5"/>
      <c r="R793" s="5"/>
      <c r="S793" s="5"/>
      <c r="T793" s="5"/>
      <c r="U793" s="5"/>
      <c r="V793" s="5"/>
      <c r="W793" s="5">
        <v>3963610</v>
      </c>
      <c r="X793" s="5">
        <v>4501580</v>
      </c>
      <c r="Y793" s="5">
        <v>5399807</v>
      </c>
      <c r="Z793" s="5">
        <v>3963610</v>
      </c>
      <c r="AA793" s="5">
        <v>4501580</v>
      </c>
      <c r="AB793" s="5">
        <v>5399807</v>
      </c>
      <c r="AC793" s="4"/>
      <c r="AD793" s="6">
        <v>44048</v>
      </c>
      <c r="AE793" s="4" t="s">
        <v>33</v>
      </c>
    </row>
    <row r="794" spans="1:31" ht="63.75" x14ac:dyDescent="0.25">
      <c r="A794" s="4" t="s">
        <v>26</v>
      </c>
      <c r="B794" s="4" t="s">
        <v>1037</v>
      </c>
      <c r="C794" s="4" t="s">
        <v>3597</v>
      </c>
      <c r="D794" s="6">
        <v>37154</v>
      </c>
      <c r="E794" s="6"/>
      <c r="F794" s="4" t="s">
        <v>28</v>
      </c>
      <c r="G794" s="4" t="s">
        <v>1039</v>
      </c>
      <c r="H794" s="4">
        <v>17780</v>
      </c>
      <c r="I794" s="4" t="s">
        <v>106</v>
      </c>
      <c r="J794" s="4" t="s">
        <v>107</v>
      </c>
      <c r="K794" s="4"/>
      <c r="L794" s="4" t="s">
        <v>9424</v>
      </c>
      <c r="M794" s="4" t="s">
        <v>3598</v>
      </c>
      <c r="N794" s="4" t="s">
        <v>3599</v>
      </c>
      <c r="O794" s="4"/>
      <c r="P794" s="5">
        <v>0</v>
      </c>
      <c r="Q794" s="5">
        <v>3946063</v>
      </c>
      <c r="R794" s="5">
        <v>4078086</v>
      </c>
      <c r="S794" s="5">
        <v>4269093</v>
      </c>
      <c r="T794" s="5"/>
      <c r="U794" s="5"/>
      <c r="V794" s="5"/>
      <c r="W794" s="5"/>
      <c r="X794" s="5"/>
      <c r="Y794" s="5"/>
      <c r="Z794" s="5">
        <v>3946063</v>
      </c>
      <c r="AA794" s="5">
        <v>4078086</v>
      </c>
      <c r="AB794" s="5">
        <v>4269093</v>
      </c>
      <c r="AC794" s="4"/>
      <c r="AD794" s="6">
        <v>44833.603506944397</v>
      </c>
      <c r="AE794" s="4" t="s">
        <v>33</v>
      </c>
    </row>
    <row r="795" spans="1:31" ht="127.5" x14ac:dyDescent="0.25">
      <c r="A795" s="4" t="s">
        <v>26</v>
      </c>
      <c r="B795" s="4" t="s">
        <v>11923</v>
      </c>
      <c r="C795" s="4" t="s">
        <v>3600</v>
      </c>
      <c r="D795" s="6">
        <v>36130</v>
      </c>
      <c r="E795" s="6">
        <v>43708</v>
      </c>
      <c r="F795" s="4" t="s">
        <v>176</v>
      </c>
      <c r="G795" s="4" t="s">
        <v>360</v>
      </c>
      <c r="H795" s="4">
        <v>4205</v>
      </c>
      <c r="I795" s="4" t="s">
        <v>3601</v>
      </c>
      <c r="J795" s="4" t="s">
        <v>3602</v>
      </c>
      <c r="K795" s="4" t="s">
        <v>3603</v>
      </c>
      <c r="L795" s="4" t="s">
        <v>9149</v>
      </c>
      <c r="M795" s="4" t="s">
        <v>3604</v>
      </c>
      <c r="N795" s="4" t="s">
        <v>12423</v>
      </c>
      <c r="O795" s="4" t="s">
        <v>3605</v>
      </c>
      <c r="P795" s="5">
        <v>0</v>
      </c>
      <c r="Q795" s="5">
        <v>3932860</v>
      </c>
      <c r="R795" s="5">
        <v>4497382</v>
      </c>
      <c r="S795" s="5">
        <v>5318832</v>
      </c>
      <c r="T795" s="5"/>
      <c r="U795" s="5"/>
      <c r="V795" s="5"/>
      <c r="W795" s="5"/>
      <c r="X795" s="5"/>
      <c r="Y795" s="5"/>
      <c r="Z795" s="5">
        <v>3932860</v>
      </c>
      <c r="AA795" s="5">
        <v>4497382</v>
      </c>
      <c r="AB795" s="5">
        <v>5318832</v>
      </c>
      <c r="AC795" s="4"/>
      <c r="AD795" s="6">
        <v>44833.603506944397</v>
      </c>
      <c r="AE795" s="4" t="s">
        <v>33</v>
      </c>
    </row>
    <row r="796" spans="1:31" ht="63.75" x14ac:dyDescent="0.25">
      <c r="A796" s="4" t="s">
        <v>26</v>
      </c>
      <c r="B796" s="4" t="s">
        <v>1037</v>
      </c>
      <c r="C796" s="4" t="s">
        <v>3606</v>
      </c>
      <c r="D796" s="6">
        <v>24733</v>
      </c>
      <c r="E796" s="6"/>
      <c r="F796" s="4" t="s">
        <v>28</v>
      </c>
      <c r="G796" s="4" t="s">
        <v>1039</v>
      </c>
      <c r="H796" s="4">
        <v>328</v>
      </c>
      <c r="I796" s="4" t="s">
        <v>3607</v>
      </c>
      <c r="J796" s="4" t="s">
        <v>1953</v>
      </c>
      <c r="K796" s="4"/>
      <c r="L796" s="4" t="s">
        <v>9308</v>
      </c>
      <c r="M796" s="4" t="s">
        <v>3608</v>
      </c>
      <c r="N796" s="4" t="s">
        <v>3609</v>
      </c>
      <c r="O796" s="4"/>
      <c r="P796" s="5">
        <v>0</v>
      </c>
      <c r="Q796" s="5">
        <v>3932799</v>
      </c>
      <c r="R796" s="5">
        <v>4641227</v>
      </c>
      <c r="S796" s="5">
        <v>5668231</v>
      </c>
      <c r="T796" s="5"/>
      <c r="U796" s="5"/>
      <c r="V796" s="5"/>
      <c r="W796" s="5"/>
      <c r="X796" s="5"/>
      <c r="Y796" s="5"/>
      <c r="Z796" s="5">
        <v>3932799</v>
      </c>
      <c r="AA796" s="5">
        <v>4641227</v>
      </c>
      <c r="AB796" s="5">
        <v>5668231</v>
      </c>
      <c r="AC796" s="4"/>
      <c r="AD796" s="6">
        <v>45250.604212963</v>
      </c>
      <c r="AE796" s="4" t="s">
        <v>33</v>
      </c>
    </row>
    <row r="797" spans="1:31" ht="76.5" x14ac:dyDescent="0.25">
      <c r="A797" s="4" t="s">
        <v>26</v>
      </c>
      <c r="B797" s="4" t="s">
        <v>1037</v>
      </c>
      <c r="C797" s="4" t="s">
        <v>3610</v>
      </c>
      <c r="D797" s="6">
        <v>25269</v>
      </c>
      <c r="E797" s="6"/>
      <c r="F797" s="4" t="s">
        <v>28</v>
      </c>
      <c r="G797" s="4" t="s">
        <v>1039</v>
      </c>
      <c r="H797" s="4">
        <v>659</v>
      </c>
      <c r="I797" s="4" t="s">
        <v>3611</v>
      </c>
      <c r="J797" s="4" t="s">
        <v>1936</v>
      </c>
      <c r="K797" s="4"/>
      <c r="L797" s="4" t="s">
        <v>9305</v>
      </c>
      <c r="M797" s="4" t="s">
        <v>3612</v>
      </c>
      <c r="N797" s="4" t="s">
        <v>3613</v>
      </c>
      <c r="O797" s="4"/>
      <c r="P797" s="5">
        <v>0</v>
      </c>
      <c r="Q797" s="5">
        <v>3920637</v>
      </c>
      <c r="R797" s="5">
        <v>5031595</v>
      </c>
      <c r="S797" s="5">
        <v>6644070</v>
      </c>
      <c r="T797" s="5"/>
      <c r="U797" s="5"/>
      <c r="V797" s="5"/>
      <c r="W797" s="5"/>
      <c r="X797" s="5"/>
      <c r="Y797" s="5"/>
      <c r="Z797" s="5">
        <v>3920637</v>
      </c>
      <c r="AA797" s="5">
        <v>5031595</v>
      </c>
      <c r="AB797" s="5">
        <v>6644070</v>
      </c>
      <c r="AC797" s="4"/>
      <c r="AD797" s="6">
        <v>44833.603506944397</v>
      </c>
      <c r="AE797" s="4" t="s">
        <v>33</v>
      </c>
    </row>
    <row r="798" spans="1:31" ht="216.75" x14ac:dyDescent="0.25">
      <c r="A798" s="4" t="s">
        <v>26</v>
      </c>
      <c r="B798" s="4" t="s">
        <v>11923</v>
      </c>
      <c r="C798" s="4" t="s">
        <v>2895</v>
      </c>
      <c r="D798" s="6">
        <v>37895</v>
      </c>
      <c r="E798" s="6">
        <v>43336</v>
      </c>
      <c r="F798" s="4" t="s">
        <v>176</v>
      </c>
      <c r="G798" s="4" t="s">
        <v>360</v>
      </c>
      <c r="H798" s="4">
        <v>59</v>
      </c>
      <c r="I798" s="4" t="s">
        <v>2896</v>
      </c>
      <c r="J798" s="4" t="s">
        <v>882</v>
      </c>
      <c r="K798" s="4"/>
      <c r="L798" s="4" t="s">
        <v>9333</v>
      </c>
      <c r="M798" s="4" t="s">
        <v>12424</v>
      </c>
      <c r="N798" s="4" t="s">
        <v>2897</v>
      </c>
      <c r="O798" s="4"/>
      <c r="P798" s="5">
        <v>3010000</v>
      </c>
      <c r="Q798" s="5">
        <v>90341</v>
      </c>
      <c r="R798" s="5">
        <v>222364</v>
      </c>
      <c r="S798" s="5">
        <v>413370</v>
      </c>
      <c r="T798" s="5">
        <v>530424</v>
      </c>
      <c r="U798" s="5">
        <v>917720</v>
      </c>
      <c r="V798" s="5">
        <v>1479848</v>
      </c>
      <c r="W798" s="5">
        <v>3290451</v>
      </c>
      <c r="X798" s="5">
        <v>4730294</v>
      </c>
      <c r="Y798" s="5">
        <v>7126473</v>
      </c>
      <c r="Z798" s="5">
        <v>3911216</v>
      </c>
      <c r="AA798" s="5">
        <v>5870378</v>
      </c>
      <c r="AB798" s="5">
        <v>9019691</v>
      </c>
      <c r="AC798" s="4" t="s">
        <v>2898</v>
      </c>
      <c r="AD798" s="6">
        <v>45835.708182870403</v>
      </c>
      <c r="AE798" s="4" t="s">
        <v>33</v>
      </c>
    </row>
    <row r="799" spans="1:31" ht="409.5" x14ac:dyDescent="0.25">
      <c r="A799" s="4" t="s">
        <v>26</v>
      </c>
      <c r="B799" s="4" t="s">
        <v>11923</v>
      </c>
      <c r="C799" s="4" t="s">
        <v>3616</v>
      </c>
      <c r="D799" s="6">
        <v>24654</v>
      </c>
      <c r="E799" s="6">
        <v>44218</v>
      </c>
      <c r="F799" s="4" t="s">
        <v>176</v>
      </c>
      <c r="G799" s="4" t="s">
        <v>360</v>
      </c>
      <c r="H799" s="4">
        <v>115</v>
      </c>
      <c r="I799" s="4" t="s">
        <v>3617</v>
      </c>
      <c r="J799" s="4" t="s">
        <v>3618</v>
      </c>
      <c r="K799" s="4" t="s">
        <v>3619</v>
      </c>
      <c r="L799" s="4" t="s">
        <v>9162</v>
      </c>
      <c r="M799" s="4" t="s">
        <v>3620</v>
      </c>
      <c r="N799" s="4" t="s">
        <v>3621</v>
      </c>
      <c r="O799" s="4" t="s">
        <v>3622</v>
      </c>
      <c r="P799" s="5">
        <v>0</v>
      </c>
      <c r="Q799" s="5"/>
      <c r="R799" s="5"/>
      <c r="S799" s="5"/>
      <c r="T799" s="5"/>
      <c r="U799" s="5"/>
      <c r="V799" s="5"/>
      <c r="W799" s="5">
        <v>3901924</v>
      </c>
      <c r="X799" s="5">
        <v>4664668</v>
      </c>
      <c r="Y799" s="5">
        <v>5900477</v>
      </c>
      <c r="Z799" s="5">
        <v>3901924</v>
      </c>
      <c r="AA799" s="5">
        <v>4664668</v>
      </c>
      <c r="AB799" s="5">
        <v>5900477</v>
      </c>
      <c r="AC799" s="4"/>
      <c r="AD799" s="6">
        <v>44048</v>
      </c>
      <c r="AE799" s="4" t="s">
        <v>33</v>
      </c>
    </row>
    <row r="800" spans="1:31" ht="51" x14ac:dyDescent="0.25">
      <c r="A800" s="4" t="s">
        <v>26</v>
      </c>
      <c r="B800" s="4" t="s">
        <v>1037</v>
      </c>
      <c r="C800" s="4" t="s">
        <v>3623</v>
      </c>
      <c r="D800" s="6">
        <v>45195.586886574099</v>
      </c>
      <c r="E800" s="6"/>
      <c r="F800" s="4" t="s">
        <v>28</v>
      </c>
      <c r="G800" s="4" t="s">
        <v>3624</v>
      </c>
      <c r="H800" s="4">
        <v>19276</v>
      </c>
      <c r="I800" s="4" t="s">
        <v>3625</v>
      </c>
      <c r="J800" s="4" t="s">
        <v>957</v>
      </c>
      <c r="K800" s="4"/>
      <c r="L800" s="4" t="s">
        <v>9163</v>
      </c>
      <c r="M800" s="4" t="s">
        <v>3626</v>
      </c>
      <c r="N800" s="4" t="s">
        <v>3627</v>
      </c>
      <c r="O800" s="4"/>
      <c r="P800" s="5">
        <v>0</v>
      </c>
      <c r="Q800" s="5">
        <v>3885006</v>
      </c>
      <c r="R800" s="5">
        <v>4017029</v>
      </c>
      <c r="S800" s="5">
        <v>4208035</v>
      </c>
      <c r="T800" s="5"/>
      <c r="U800" s="5"/>
      <c r="V800" s="5"/>
      <c r="W800" s="5"/>
      <c r="X800" s="5"/>
      <c r="Y800" s="5"/>
      <c r="Z800" s="5">
        <v>3885006</v>
      </c>
      <c r="AA800" s="5">
        <v>4017029</v>
      </c>
      <c r="AB800" s="5">
        <v>4208035</v>
      </c>
      <c r="AC800" s="4"/>
      <c r="AD800" s="6">
        <v>45428.4379976852</v>
      </c>
      <c r="AE800" s="4" t="s">
        <v>33</v>
      </c>
    </row>
    <row r="801" spans="1:31" ht="25.5" x14ac:dyDescent="0.25">
      <c r="A801" s="4" t="s">
        <v>26</v>
      </c>
      <c r="B801" s="4" t="s">
        <v>1037</v>
      </c>
      <c r="C801" s="4" t="s">
        <v>3628</v>
      </c>
      <c r="D801" s="6">
        <v>40665</v>
      </c>
      <c r="E801" s="6">
        <v>44074.450891203698</v>
      </c>
      <c r="F801" s="4" t="s">
        <v>176</v>
      </c>
      <c r="G801" s="4" t="s">
        <v>2768</v>
      </c>
      <c r="H801" s="4">
        <v>230</v>
      </c>
      <c r="I801" s="4" t="s">
        <v>3629</v>
      </c>
      <c r="J801" s="4" t="s">
        <v>201</v>
      </c>
      <c r="K801" s="4"/>
      <c r="L801" s="4" t="s">
        <v>9141</v>
      </c>
      <c r="M801" s="4" t="s">
        <v>3630</v>
      </c>
      <c r="N801" s="4" t="s">
        <v>3631</v>
      </c>
      <c r="O801" s="4"/>
      <c r="P801" s="5">
        <v>1085000</v>
      </c>
      <c r="Q801" s="5"/>
      <c r="R801" s="5"/>
      <c r="S801" s="5"/>
      <c r="T801" s="5"/>
      <c r="U801" s="5"/>
      <c r="V801" s="5"/>
      <c r="W801" s="5">
        <v>3872316</v>
      </c>
      <c r="X801" s="5">
        <v>4859835</v>
      </c>
      <c r="Y801" s="5">
        <v>6433226</v>
      </c>
      <c r="Z801" s="5">
        <v>3872316</v>
      </c>
      <c r="AA801" s="5">
        <v>4859835</v>
      </c>
      <c r="AB801" s="5">
        <v>6433226</v>
      </c>
      <c r="AC801" s="4" t="s">
        <v>3632</v>
      </c>
      <c r="AD801" s="6">
        <v>44048</v>
      </c>
      <c r="AE801" s="4" t="s">
        <v>33</v>
      </c>
    </row>
    <row r="802" spans="1:31" ht="51" x14ac:dyDescent="0.25">
      <c r="A802" s="4" t="s">
        <v>26</v>
      </c>
      <c r="B802" s="4" t="s">
        <v>1037</v>
      </c>
      <c r="C802" s="4" t="s">
        <v>3633</v>
      </c>
      <c r="D802" s="6">
        <v>39342</v>
      </c>
      <c r="E802" s="6">
        <v>42724.754398148099</v>
      </c>
      <c r="F802" s="4" t="s">
        <v>176</v>
      </c>
      <c r="G802" s="4" t="s">
        <v>3510</v>
      </c>
      <c r="H802" s="4">
        <v>5573</v>
      </c>
      <c r="I802" s="4" t="s">
        <v>3634</v>
      </c>
      <c r="J802" s="4" t="s">
        <v>890</v>
      </c>
      <c r="K802" s="4"/>
      <c r="L802" s="4" t="s">
        <v>9195</v>
      </c>
      <c r="M802" s="4" t="s">
        <v>3635</v>
      </c>
      <c r="N802" s="4" t="s">
        <v>3636</v>
      </c>
      <c r="O802" s="4"/>
      <c r="P802" s="5">
        <v>0</v>
      </c>
      <c r="Q802" s="5">
        <v>3869716</v>
      </c>
      <c r="R802" s="5">
        <v>4091908</v>
      </c>
      <c r="S802" s="5">
        <v>4414403</v>
      </c>
      <c r="T802" s="5"/>
      <c r="U802" s="5"/>
      <c r="V802" s="5"/>
      <c r="W802" s="5"/>
      <c r="X802" s="5"/>
      <c r="Y802" s="5"/>
      <c r="Z802" s="5">
        <v>3869716</v>
      </c>
      <c r="AA802" s="5">
        <v>4091908</v>
      </c>
      <c r="AB802" s="5">
        <v>4414403</v>
      </c>
      <c r="AC802" s="4"/>
      <c r="AD802" s="6">
        <v>44833.603506944397</v>
      </c>
      <c r="AE802" s="4" t="s">
        <v>33</v>
      </c>
    </row>
    <row r="803" spans="1:31" ht="51" x14ac:dyDescent="0.25">
      <c r="A803" s="4" t="s">
        <v>26</v>
      </c>
      <c r="B803" s="4" t="s">
        <v>1037</v>
      </c>
      <c r="C803" s="4" t="s">
        <v>3637</v>
      </c>
      <c r="D803" s="6">
        <v>42138</v>
      </c>
      <c r="E803" s="6"/>
      <c r="F803" s="4" t="s">
        <v>28</v>
      </c>
      <c r="G803" s="4" t="s">
        <v>1039</v>
      </c>
      <c r="H803" s="4">
        <v>20667</v>
      </c>
      <c r="I803" s="4" t="s">
        <v>3198</v>
      </c>
      <c r="J803" s="4" t="s">
        <v>758</v>
      </c>
      <c r="K803" s="4"/>
      <c r="L803" s="4" t="s">
        <v>9142</v>
      </c>
      <c r="M803" s="4" t="s">
        <v>3638</v>
      </c>
      <c r="N803" s="4" t="s">
        <v>3639</v>
      </c>
      <c r="O803" s="4"/>
      <c r="P803" s="5">
        <v>0</v>
      </c>
      <c r="Q803" s="5">
        <v>3869102</v>
      </c>
      <c r="R803" s="5">
        <v>4313484</v>
      </c>
      <c r="S803" s="5">
        <v>4958475</v>
      </c>
      <c r="T803" s="5"/>
      <c r="U803" s="5"/>
      <c r="V803" s="5"/>
      <c r="W803" s="5"/>
      <c r="X803" s="5"/>
      <c r="Y803" s="5"/>
      <c r="Z803" s="5">
        <v>3869102</v>
      </c>
      <c r="AA803" s="5">
        <v>4313484</v>
      </c>
      <c r="AB803" s="5">
        <v>4958475</v>
      </c>
      <c r="AC803" s="4"/>
      <c r="AD803" s="6">
        <v>44833.603506944397</v>
      </c>
      <c r="AE803" s="4" t="s">
        <v>33</v>
      </c>
    </row>
    <row r="804" spans="1:31" ht="25.5" x14ac:dyDescent="0.25">
      <c r="A804" s="4" t="s">
        <v>26</v>
      </c>
      <c r="B804" s="4" t="s">
        <v>1037</v>
      </c>
      <c r="C804" s="4" t="s">
        <v>3646</v>
      </c>
      <c r="D804" s="6">
        <v>41318</v>
      </c>
      <c r="E804" s="6"/>
      <c r="F804" s="4" t="s">
        <v>28</v>
      </c>
      <c r="G804" s="4" t="s">
        <v>1039</v>
      </c>
      <c r="H804" s="4">
        <v>23173</v>
      </c>
      <c r="I804" s="4" t="s">
        <v>3647</v>
      </c>
      <c r="J804" s="4" t="s">
        <v>3648</v>
      </c>
      <c r="K804" s="4"/>
      <c r="L804" s="4" t="s">
        <v>9461</v>
      </c>
      <c r="M804" s="4" t="s">
        <v>3649</v>
      </c>
      <c r="N804" s="4" t="s">
        <v>3650</v>
      </c>
      <c r="O804" s="4"/>
      <c r="P804" s="5">
        <v>1970000</v>
      </c>
      <c r="Q804" s="5">
        <v>3865488</v>
      </c>
      <c r="R804" s="5">
        <v>4087680</v>
      </c>
      <c r="S804" s="5">
        <v>4410175</v>
      </c>
      <c r="T804" s="5"/>
      <c r="U804" s="5"/>
      <c r="V804" s="5"/>
      <c r="W804" s="5"/>
      <c r="X804" s="5"/>
      <c r="Y804" s="5"/>
      <c r="Z804" s="5">
        <v>3865488</v>
      </c>
      <c r="AA804" s="5">
        <v>4087680</v>
      </c>
      <c r="AB804" s="5">
        <v>4410175</v>
      </c>
      <c r="AC804" s="4" t="s">
        <v>3651</v>
      </c>
      <c r="AD804" s="6">
        <v>45250.604212963</v>
      </c>
      <c r="AE804" s="4" t="s">
        <v>33</v>
      </c>
    </row>
    <row r="805" spans="1:31" ht="25.5" x14ac:dyDescent="0.25">
      <c r="A805" s="4" t="s">
        <v>26</v>
      </c>
      <c r="B805" s="4" t="s">
        <v>1037</v>
      </c>
      <c r="C805" s="4" t="s">
        <v>3652</v>
      </c>
      <c r="D805" s="6">
        <v>37928</v>
      </c>
      <c r="E805" s="6"/>
      <c r="F805" s="4" t="s">
        <v>28</v>
      </c>
      <c r="G805" s="4" t="s">
        <v>1039</v>
      </c>
      <c r="H805" s="4">
        <v>15565</v>
      </c>
      <c r="I805" s="4" t="s">
        <v>1186</v>
      </c>
      <c r="J805" s="4" t="s">
        <v>1445</v>
      </c>
      <c r="K805" s="4"/>
      <c r="L805" s="4" t="s">
        <v>9262</v>
      </c>
      <c r="M805" s="4" t="s">
        <v>3653</v>
      </c>
      <c r="N805" s="4" t="s">
        <v>1447</v>
      </c>
      <c r="O805" s="4"/>
      <c r="P805" s="5">
        <v>0</v>
      </c>
      <c r="Q805" s="5">
        <v>3857865</v>
      </c>
      <c r="R805" s="5">
        <v>3989888</v>
      </c>
      <c r="S805" s="5">
        <v>4180894</v>
      </c>
      <c r="T805" s="5"/>
      <c r="U805" s="5"/>
      <c r="V805" s="5"/>
      <c r="W805" s="5"/>
      <c r="X805" s="5"/>
      <c r="Y805" s="5"/>
      <c r="Z805" s="5">
        <v>3857865</v>
      </c>
      <c r="AA805" s="5">
        <v>3989888</v>
      </c>
      <c r="AB805" s="5">
        <v>4180894</v>
      </c>
      <c r="AC805" s="4"/>
      <c r="AD805" s="6">
        <v>44833.603506944397</v>
      </c>
      <c r="AE805" s="4" t="s">
        <v>33</v>
      </c>
    </row>
    <row r="806" spans="1:31" ht="25.5" x14ac:dyDescent="0.25">
      <c r="A806" s="4" t="s">
        <v>26</v>
      </c>
      <c r="B806" s="4" t="s">
        <v>1037</v>
      </c>
      <c r="C806" s="4" t="s">
        <v>3654</v>
      </c>
      <c r="D806" s="6">
        <v>39349</v>
      </c>
      <c r="E806" s="6"/>
      <c r="F806" s="4" t="s">
        <v>28</v>
      </c>
      <c r="G806" s="4" t="s">
        <v>1039</v>
      </c>
      <c r="H806" s="4">
        <v>15300</v>
      </c>
      <c r="I806" s="4" t="s">
        <v>1186</v>
      </c>
      <c r="J806" s="4" t="s">
        <v>3655</v>
      </c>
      <c r="K806" s="4"/>
      <c r="L806" s="4" t="s">
        <v>9462</v>
      </c>
      <c r="M806" s="4" t="s">
        <v>3656</v>
      </c>
      <c r="N806" s="4" t="s">
        <v>3657</v>
      </c>
      <c r="O806" s="4"/>
      <c r="P806" s="5">
        <v>1895000</v>
      </c>
      <c r="Q806" s="5">
        <v>3847944</v>
      </c>
      <c r="R806" s="5">
        <v>3979967</v>
      </c>
      <c r="S806" s="5">
        <v>4170973</v>
      </c>
      <c r="T806" s="5"/>
      <c r="U806" s="5"/>
      <c r="V806" s="5"/>
      <c r="W806" s="5"/>
      <c r="X806" s="5"/>
      <c r="Y806" s="5"/>
      <c r="Z806" s="5">
        <v>3847944</v>
      </c>
      <c r="AA806" s="5">
        <v>3979967</v>
      </c>
      <c r="AB806" s="5">
        <v>4170973</v>
      </c>
      <c r="AC806" s="4" t="s">
        <v>3658</v>
      </c>
      <c r="AD806" s="6">
        <v>44833.603506944397</v>
      </c>
      <c r="AE806" s="4" t="s">
        <v>33</v>
      </c>
    </row>
    <row r="807" spans="1:31" ht="153" x14ac:dyDescent="0.25">
      <c r="A807" s="4" t="s">
        <v>26</v>
      </c>
      <c r="B807" s="4" t="s">
        <v>11923</v>
      </c>
      <c r="C807" s="4" t="s">
        <v>3490</v>
      </c>
      <c r="D807" s="6">
        <v>38534</v>
      </c>
      <c r="E807" s="6">
        <v>45366</v>
      </c>
      <c r="F807" s="4" t="s">
        <v>176</v>
      </c>
      <c r="G807" s="4" t="s">
        <v>177</v>
      </c>
      <c r="H807" s="4">
        <v>59</v>
      </c>
      <c r="I807" s="4" t="s">
        <v>3491</v>
      </c>
      <c r="J807" s="4" t="s">
        <v>882</v>
      </c>
      <c r="K807" s="4"/>
      <c r="L807" s="4" t="s">
        <v>9216</v>
      </c>
      <c r="M807" s="4" t="s">
        <v>12425</v>
      </c>
      <c r="N807" s="4" t="s">
        <v>3492</v>
      </c>
      <c r="O807" s="4"/>
      <c r="P807" s="5">
        <v>5588000</v>
      </c>
      <c r="Q807" s="5">
        <v>326465</v>
      </c>
      <c r="R807" s="5">
        <v>590511</v>
      </c>
      <c r="S807" s="5">
        <v>972524</v>
      </c>
      <c r="T807" s="5">
        <v>1149894</v>
      </c>
      <c r="U807" s="5">
        <v>1645151</v>
      </c>
      <c r="V807" s="5">
        <v>2362277</v>
      </c>
      <c r="W807" s="5">
        <v>2366323</v>
      </c>
      <c r="X807" s="5">
        <v>3443856</v>
      </c>
      <c r="Y807" s="5">
        <v>5212584</v>
      </c>
      <c r="Z807" s="5">
        <v>3842682</v>
      </c>
      <c r="AA807" s="5">
        <v>5679518</v>
      </c>
      <c r="AB807" s="5">
        <v>8547385</v>
      </c>
      <c r="AC807" s="4" t="s">
        <v>12426</v>
      </c>
      <c r="AD807" s="6">
        <v>44833.603506944397</v>
      </c>
      <c r="AE807" s="4" t="s">
        <v>33</v>
      </c>
    </row>
    <row r="808" spans="1:31" ht="51" x14ac:dyDescent="0.25">
      <c r="A808" s="4" t="s">
        <v>26</v>
      </c>
      <c r="B808" s="4" t="s">
        <v>1037</v>
      </c>
      <c r="C808" s="4" t="s">
        <v>3659</v>
      </c>
      <c r="D808" s="6">
        <v>36738</v>
      </c>
      <c r="E808" s="6"/>
      <c r="F808" s="4" t="s">
        <v>28</v>
      </c>
      <c r="G808" s="4" t="s">
        <v>1039</v>
      </c>
      <c r="H808" s="4">
        <v>4757</v>
      </c>
      <c r="I808" s="4" t="s">
        <v>3660</v>
      </c>
      <c r="J808" s="4" t="s">
        <v>436</v>
      </c>
      <c r="K808" s="4"/>
      <c r="L808" s="4" t="s">
        <v>9154</v>
      </c>
      <c r="M808" s="4" t="s">
        <v>3661</v>
      </c>
      <c r="N808" s="4" t="s">
        <v>3662</v>
      </c>
      <c r="O808" s="4"/>
      <c r="P808" s="5">
        <v>0</v>
      </c>
      <c r="Q808" s="5">
        <v>3842535</v>
      </c>
      <c r="R808" s="5">
        <v>4064726</v>
      </c>
      <c r="S808" s="5">
        <v>4387221</v>
      </c>
      <c r="T808" s="5"/>
      <c r="U808" s="5"/>
      <c r="V808" s="5"/>
      <c r="W808" s="5"/>
      <c r="X808" s="5"/>
      <c r="Y808" s="5"/>
      <c r="Z808" s="5">
        <v>3842535</v>
      </c>
      <c r="AA808" s="5">
        <v>4064726</v>
      </c>
      <c r="AB808" s="5">
        <v>4387221</v>
      </c>
      <c r="AC808" s="4"/>
      <c r="AD808" s="6">
        <v>44833.603506944397</v>
      </c>
      <c r="AE808" s="4" t="s">
        <v>33</v>
      </c>
    </row>
    <row r="809" spans="1:31" ht="76.5" x14ac:dyDescent="0.25">
      <c r="A809" s="4" t="s">
        <v>26</v>
      </c>
      <c r="B809" s="4" t="s">
        <v>11923</v>
      </c>
      <c r="C809" s="4" t="s">
        <v>3663</v>
      </c>
      <c r="D809" s="6">
        <v>38534</v>
      </c>
      <c r="E809" s="6">
        <v>44430</v>
      </c>
      <c r="F809" s="4" t="s">
        <v>176</v>
      </c>
      <c r="G809" s="4" t="s">
        <v>360</v>
      </c>
      <c r="H809" s="4">
        <v>289</v>
      </c>
      <c r="I809" s="4" t="s">
        <v>3664</v>
      </c>
      <c r="J809" s="4" t="s">
        <v>382</v>
      </c>
      <c r="K809" s="4"/>
      <c r="L809" s="4" t="s">
        <v>9177</v>
      </c>
      <c r="M809" s="4" t="s">
        <v>3665</v>
      </c>
      <c r="N809" s="4" t="s">
        <v>3666</v>
      </c>
      <c r="O809" s="4"/>
      <c r="P809" s="5">
        <v>3071048</v>
      </c>
      <c r="Q809" s="5"/>
      <c r="R809" s="5"/>
      <c r="S809" s="5"/>
      <c r="T809" s="5">
        <v>1843495</v>
      </c>
      <c r="U809" s="5">
        <v>2290339</v>
      </c>
      <c r="V809" s="5">
        <v>2937200</v>
      </c>
      <c r="W809" s="5">
        <v>1991850</v>
      </c>
      <c r="X809" s="5">
        <v>2354160</v>
      </c>
      <c r="Y809" s="5">
        <v>2981611</v>
      </c>
      <c r="Z809" s="5">
        <v>3835345</v>
      </c>
      <c r="AA809" s="5">
        <v>4644499</v>
      </c>
      <c r="AB809" s="5">
        <v>5918811</v>
      </c>
      <c r="AC809" s="4" t="s">
        <v>12427</v>
      </c>
      <c r="AD809" s="6">
        <v>44048</v>
      </c>
      <c r="AE809" s="4" t="s">
        <v>33</v>
      </c>
    </row>
    <row r="810" spans="1:31" ht="165.75" x14ac:dyDescent="0.25">
      <c r="A810" s="4" t="s">
        <v>26</v>
      </c>
      <c r="B810" s="4" t="s">
        <v>11923</v>
      </c>
      <c r="C810" s="4" t="s">
        <v>3667</v>
      </c>
      <c r="D810" s="6">
        <v>36647</v>
      </c>
      <c r="E810" s="6"/>
      <c r="F810" s="4" t="s">
        <v>28</v>
      </c>
      <c r="G810" s="4" t="s">
        <v>71</v>
      </c>
      <c r="H810" s="4">
        <v>108</v>
      </c>
      <c r="I810" s="4" t="s">
        <v>3668</v>
      </c>
      <c r="J810" s="4" t="s">
        <v>805</v>
      </c>
      <c r="K810" s="4"/>
      <c r="L810" s="4" t="s">
        <v>9217</v>
      </c>
      <c r="M810" s="4" t="s">
        <v>3669</v>
      </c>
      <c r="N810" s="4" t="s">
        <v>3670</v>
      </c>
      <c r="O810" s="4"/>
      <c r="P810" s="5">
        <v>1779000</v>
      </c>
      <c r="Q810" s="5">
        <v>172634</v>
      </c>
      <c r="R810" s="5">
        <v>304657</v>
      </c>
      <c r="S810" s="5">
        <v>495664</v>
      </c>
      <c r="T810" s="5">
        <v>3000709</v>
      </c>
      <c r="U810" s="5">
        <v>4341242</v>
      </c>
      <c r="V810" s="5">
        <v>6281823</v>
      </c>
      <c r="W810" s="5">
        <v>644026</v>
      </c>
      <c r="X810" s="5">
        <v>876781</v>
      </c>
      <c r="Y810" s="5">
        <v>1237893</v>
      </c>
      <c r="Z810" s="5">
        <v>3817369</v>
      </c>
      <c r="AA810" s="5">
        <v>5522680</v>
      </c>
      <c r="AB810" s="5">
        <v>8015380</v>
      </c>
      <c r="AC810" s="4" t="s">
        <v>12428</v>
      </c>
      <c r="AD810" s="6">
        <v>44833.603506944397</v>
      </c>
      <c r="AE810" s="4" t="s">
        <v>33</v>
      </c>
    </row>
    <row r="811" spans="1:31" ht="51" x14ac:dyDescent="0.25">
      <c r="A811" s="4" t="s">
        <v>26</v>
      </c>
      <c r="B811" s="4" t="s">
        <v>1037</v>
      </c>
      <c r="C811" s="4" t="s">
        <v>3671</v>
      </c>
      <c r="D811" s="6">
        <v>41946</v>
      </c>
      <c r="E811" s="6"/>
      <c r="F811" s="4" t="s">
        <v>28</v>
      </c>
      <c r="G811" s="4" t="s">
        <v>1039</v>
      </c>
      <c r="H811" s="4">
        <v>17537</v>
      </c>
      <c r="I811" s="4" t="s">
        <v>3672</v>
      </c>
      <c r="J811" s="4" t="s">
        <v>107</v>
      </c>
      <c r="K811" s="4"/>
      <c r="L811" s="4" t="s">
        <v>9424</v>
      </c>
      <c r="M811" s="4" t="s">
        <v>12429</v>
      </c>
      <c r="N811" s="4" t="s">
        <v>3673</v>
      </c>
      <c r="O811" s="4"/>
      <c r="P811" s="5">
        <v>0</v>
      </c>
      <c r="Q811" s="5">
        <v>3816016</v>
      </c>
      <c r="R811" s="5">
        <v>4260399</v>
      </c>
      <c r="S811" s="5">
        <v>4905390</v>
      </c>
      <c r="T811" s="5"/>
      <c r="U811" s="5"/>
      <c r="V811" s="5"/>
      <c r="W811" s="5"/>
      <c r="X811" s="5"/>
      <c r="Y811" s="5"/>
      <c r="Z811" s="5">
        <v>3816016</v>
      </c>
      <c r="AA811" s="5">
        <v>4260399</v>
      </c>
      <c r="AB811" s="5">
        <v>4905390</v>
      </c>
      <c r="AC811" s="4"/>
      <c r="AD811" s="6">
        <v>44936.4296875</v>
      </c>
      <c r="AE811" s="4" t="s">
        <v>33</v>
      </c>
    </row>
    <row r="812" spans="1:31" ht="51" x14ac:dyDescent="0.25">
      <c r="A812" s="4" t="s">
        <v>26</v>
      </c>
      <c r="B812" s="4" t="s">
        <v>1037</v>
      </c>
      <c r="C812" s="4" t="s">
        <v>3674</v>
      </c>
      <c r="D812" s="6">
        <v>41946</v>
      </c>
      <c r="E812" s="6"/>
      <c r="F812" s="4" t="s">
        <v>28</v>
      </c>
      <c r="G812" s="4" t="s">
        <v>1039</v>
      </c>
      <c r="H812" s="4">
        <v>17445</v>
      </c>
      <c r="I812" s="4" t="s">
        <v>3675</v>
      </c>
      <c r="J812" s="4" t="s">
        <v>107</v>
      </c>
      <c r="K812" s="4"/>
      <c r="L812" s="4" t="s">
        <v>9424</v>
      </c>
      <c r="M812" s="4" t="s">
        <v>3676</v>
      </c>
      <c r="N812" s="4" t="s">
        <v>3673</v>
      </c>
      <c r="O812" s="4"/>
      <c r="P812" s="5">
        <v>0</v>
      </c>
      <c r="Q812" s="5">
        <v>3810547</v>
      </c>
      <c r="R812" s="5">
        <v>4254931</v>
      </c>
      <c r="S812" s="5">
        <v>4899921</v>
      </c>
      <c r="T812" s="5"/>
      <c r="U812" s="5"/>
      <c r="V812" s="5"/>
      <c r="W812" s="5"/>
      <c r="X812" s="5"/>
      <c r="Y812" s="5"/>
      <c r="Z812" s="5">
        <v>3810547</v>
      </c>
      <c r="AA812" s="5">
        <v>4254931</v>
      </c>
      <c r="AB812" s="5">
        <v>4899921</v>
      </c>
      <c r="AC812" s="4"/>
      <c r="AD812" s="6">
        <v>45580.383553240703</v>
      </c>
      <c r="AE812" s="4" t="s">
        <v>33</v>
      </c>
    </row>
    <row r="813" spans="1:31" ht="114.75" x14ac:dyDescent="0.25">
      <c r="A813" s="4" t="s">
        <v>26</v>
      </c>
      <c r="B813" s="4" t="s">
        <v>11923</v>
      </c>
      <c r="C813" s="4" t="s">
        <v>3677</v>
      </c>
      <c r="D813" s="6">
        <v>26696</v>
      </c>
      <c r="E813" s="6"/>
      <c r="F813" s="4" t="s">
        <v>28</v>
      </c>
      <c r="G813" s="4" t="s">
        <v>71</v>
      </c>
      <c r="H813" s="4">
        <v>266</v>
      </c>
      <c r="I813" s="4" t="s">
        <v>3678</v>
      </c>
      <c r="J813" s="4" t="s">
        <v>677</v>
      </c>
      <c r="K813" s="4" t="s">
        <v>1360</v>
      </c>
      <c r="L813" s="4" t="s">
        <v>9202</v>
      </c>
      <c r="M813" s="4" t="s">
        <v>3679</v>
      </c>
      <c r="N813" s="4" t="s">
        <v>3680</v>
      </c>
      <c r="O813" s="4" t="s">
        <v>3681</v>
      </c>
      <c r="P813" s="5">
        <v>0</v>
      </c>
      <c r="Q813" s="5"/>
      <c r="R813" s="5"/>
      <c r="S813" s="5"/>
      <c r="T813" s="5">
        <v>3804160</v>
      </c>
      <c r="U813" s="5">
        <v>4697850</v>
      </c>
      <c r="V813" s="5">
        <v>5991571</v>
      </c>
      <c r="W813" s="5"/>
      <c r="X813" s="5"/>
      <c r="Y813" s="5"/>
      <c r="Z813" s="5">
        <v>3804160</v>
      </c>
      <c r="AA813" s="5">
        <v>4697850</v>
      </c>
      <c r="AB813" s="5">
        <v>5991571</v>
      </c>
      <c r="AC813" s="4"/>
      <c r="AD813" s="6">
        <v>44048</v>
      </c>
      <c r="AE813" s="4" t="s">
        <v>33</v>
      </c>
    </row>
    <row r="814" spans="1:31" ht="229.5" x14ac:dyDescent="0.25">
      <c r="A814" s="4" t="s">
        <v>26</v>
      </c>
      <c r="B814" s="4" t="s">
        <v>11923</v>
      </c>
      <c r="C814" s="4" t="s">
        <v>3682</v>
      </c>
      <c r="D814" s="6">
        <v>17856</v>
      </c>
      <c r="E814" s="6"/>
      <c r="F814" s="4" t="s">
        <v>28</v>
      </c>
      <c r="G814" s="4" t="s">
        <v>937</v>
      </c>
      <c r="H814" s="4">
        <v>56</v>
      </c>
      <c r="I814" s="4" t="s">
        <v>3683</v>
      </c>
      <c r="J814" s="4" t="s">
        <v>3684</v>
      </c>
      <c r="K814" s="4" t="s">
        <v>3685</v>
      </c>
      <c r="L814" s="4" t="s">
        <v>9463</v>
      </c>
      <c r="M814" s="4" t="s">
        <v>3686</v>
      </c>
      <c r="N814" s="4" t="s">
        <v>3687</v>
      </c>
      <c r="O814" s="4" t="s">
        <v>3688</v>
      </c>
      <c r="P814" s="5">
        <v>2966913</v>
      </c>
      <c r="Q814" s="5"/>
      <c r="R814" s="5"/>
      <c r="S814" s="5"/>
      <c r="T814" s="5">
        <v>3272656</v>
      </c>
      <c r="U814" s="5">
        <v>4836612</v>
      </c>
      <c r="V814" s="5">
        <v>7100622</v>
      </c>
      <c r="W814" s="5">
        <v>507644</v>
      </c>
      <c r="X814" s="5">
        <v>740399</v>
      </c>
      <c r="Y814" s="5">
        <v>1101511</v>
      </c>
      <c r="Z814" s="5">
        <v>3780300</v>
      </c>
      <c r="AA814" s="5">
        <v>5577011</v>
      </c>
      <c r="AB814" s="5">
        <v>8202133</v>
      </c>
      <c r="AC814" s="4" t="s">
        <v>12430</v>
      </c>
      <c r="AD814" s="6">
        <v>44048</v>
      </c>
      <c r="AE814" s="4" t="s">
        <v>33</v>
      </c>
    </row>
    <row r="815" spans="1:31" ht="51" x14ac:dyDescent="0.25">
      <c r="A815" s="4" t="s">
        <v>26</v>
      </c>
      <c r="B815" s="4" t="s">
        <v>1037</v>
      </c>
      <c r="C815" s="4" t="s">
        <v>3689</v>
      </c>
      <c r="D815" s="6">
        <v>39359</v>
      </c>
      <c r="E815" s="6"/>
      <c r="F815" s="4" t="s">
        <v>28</v>
      </c>
      <c r="G815" s="4" t="s">
        <v>1039</v>
      </c>
      <c r="H815" s="4">
        <v>5573</v>
      </c>
      <c r="I815" s="4" t="s">
        <v>3690</v>
      </c>
      <c r="J815" s="4" t="s">
        <v>890</v>
      </c>
      <c r="K815" s="4"/>
      <c r="L815" s="4" t="s">
        <v>9195</v>
      </c>
      <c r="M815" s="4" t="s">
        <v>3691</v>
      </c>
      <c r="N815" s="4" t="s">
        <v>3692</v>
      </c>
      <c r="O815" s="4"/>
      <c r="P815" s="5">
        <v>0</v>
      </c>
      <c r="Q815" s="5">
        <v>3773064</v>
      </c>
      <c r="R815" s="5">
        <v>3995256</v>
      </c>
      <c r="S815" s="5">
        <v>4317751</v>
      </c>
      <c r="T815" s="5"/>
      <c r="U815" s="5"/>
      <c r="V815" s="5"/>
      <c r="W815" s="5"/>
      <c r="X815" s="5"/>
      <c r="Y815" s="5"/>
      <c r="Z815" s="5">
        <v>3773064</v>
      </c>
      <c r="AA815" s="5">
        <v>3995256</v>
      </c>
      <c r="AB815" s="5">
        <v>4317751</v>
      </c>
      <c r="AC815" s="4"/>
      <c r="AD815" s="6">
        <v>44833.603506944397</v>
      </c>
      <c r="AE815" s="4" t="s">
        <v>33</v>
      </c>
    </row>
    <row r="816" spans="1:31" ht="280.5" x14ac:dyDescent="0.25">
      <c r="A816" s="4" t="s">
        <v>26</v>
      </c>
      <c r="B816" s="4" t="s">
        <v>11923</v>
      </c>
      <c r="C816" s="4" t="s">
        <v>3694</v>
      </c>
      <c r="D816" s="6">
        <v>37742</v>
      </c>
      <c r="E816" s="6"/>
      <c r="F816" s="4" t="s">
        <v>28</v>
      </c>
      <c r="G816" s="4" t="s">
        <v>71</v>
      </c>
      <c r="H816" s="4">
        <v>197</v>
      </c>
      <c r="I816" s="4" t="s">
        <v>3077</v>
      </c>
      <c r="J816" s="4" t="s">
        <v>677</v>
      </c>
      <c r="K816" s="4" t="s">
        <v>3695</v>
      </c>
      <c r="L816" s="4" t="s">
        <v>9202</v>
      </c>
      <c r="M816" s="4" t="s">
        <v>3696</v>
      </c>
      <c r="N816" s="4" t="s">
        <v>3697</v>
      </c>
      <c r="O816" s="4" t="s">
        <v>3698</v>
      </c>
      <c r="P816" s="5">
        <v>3636402</v>
      </c>
      <c r="Q816" s="5">
        <v>336094</v>
      </c>
      <c r="R816" s="5">
        <v>468117</v>
      </c>
      <c r="S816" s="5">
        <v>659123</v>
      </c>
      <c r="T816" s="5">
        <v>1631272</v>
      </c>
      <c r="U816" s="5">
        <v>2078116</v>
      </c>
      <c r="V816" s="5">
        <v>2724976</v>
      </c>
      <c r="W816" s="5">
        <v>1794534</v>
      </c>
      <c r="X816" s="5">
        <v>2156844</v>
      </c>
      <c r="Y816" s="5">
        <v>2784295</v>
      </c>
      <c r="Z816" s="5">
        <v>3761900</v>
      </c>
      <c r="AA816" s="5">
        <v>4703077</v>
      </c>
      <c r="AB816" s="5">
        <v>6168394</v>
      </c>
      <c r="AC816" s="4"/>
      <c r="AD816" s="6">
        <v>45225.3702893519</v>
      </c>
      <c r="AE816" s="4" t="s">
        <v>33</v>
      </c>
    </row>
    <row r="817" spans="1:31" ht="51" x14ac:dyDescent="0.25">
      <c r="A817" s="4" t="s">
        <v>26</v>
      </c>
      <c r="B817" s="4" t="s">
        <v>1037</v>
      </c>
      <c r="C817" s="4" t="s">
        <v>3699</v>
      </c>
      <c r="D817" s="6">
        <v>39744</v>
      </c>
      <c r="E817" s="6"/>
      <c r="F817" s="4" t="s">
        <v>28</v>
      </c>
      <c r="G817" s="4" t="s">
        <v>1039</v>
      </c>
      <c r="H817" s="4">
        <v>3477</v>
      </c>
      <c r="I817" s="4" t="s">
        <v>3700</v>
      </c>
      <c r="J817" s="4" t="s">
        <v>1201</v>
      </c>
      <c r="K817" s="4"/>
      <c r="L817" s="4" t="s">
        <v>9194</v>
      </c>
      <c r="M817" s="4" t="s">
        <v>3701</v>
      </c>
      <c r="N817" s="4" t="s">
        <v>3702</v>
      </c>
      <c r="O817" s="4"/>
      <c r="P817" s="5">
        <v>0</v>
      </c>
      <c r="Q817" s="5">
        <v>3753688</v>
      </c>
      <c r="R817" s="5">
        <v>3975880</v>
      </c>
      <c r="S817" s="5">
        <v>4298375</v>
      </c>
      <c r="T817" s="5"/>
      <c r="U817" s="5"/>
      <c r="V817" s="5"/>
      <c r="W817" s="5"/>
      <c r="X817" s="5"/>
      <c r="Y817" s="5"/>
      <c r="Z817" s="5">
        <v>3753688</v>
      </c>
      <c r="AA817" s="5">
        <v>3975880</v>
      </c>
      <c r="AB817" s="5">
        <v>4298375</v>
      </c>
      <c r="AC817" s="4"/>
      <c r="AD817" s="6">
        <v>44833.603506944397</v>
      </c>
      <c r="AE817" s="4" t="s">
        <v>33</v>
      </c>
    </row>
    <row r="818" spans="1:31" ht="63.75" x14ac:dyDescent="0.25">
      <c r="A818" s="4" t="s">
        <v>26</v>
      </c>
      <c r="B818" s="4" t="s">
        <v>1037</v>
      </c>
      <c r="C818" s="4" t="s">
        <v>3703</v>
      </c>
      <c r="D818" s="6">
        <v>24593</v>
      </c>
      <c r="E818" s="6"/>
      <c r="F818" s="4" t="s">
        <v>28</v>
      </c>
      <c r="G818" s="4" t="s">
        <v>1039</v>
      </c>
      <c r="H818" s="4">
        <v>0</v>
      </c>
      <c r="I818" s="4" t="s">
        <v>3704</v>
      </c>
      <c r="J818" s="4" t="s">
        <v>1953</v>
      </c>
      <c r="K818" s="4"/>
      <c r="L818" s="4" t="s">
        <v>9308</v>
      </c>
      <c r="M818" s="4" t="s">
        <v>9464</v>
      </c>
      <c r="N818" s="4" t="s">
        <v>3705</v>
      </c>
      <c r="O818" s="4"/>
      <c r="P818" s="5">
        <v>0</v>
      </c>
      <c r="Q818" s="5">
        <v>1136240</v>
      </c>
      <c r="R818" s="5">
        <v>1268263</v>
      </c>
      <c r="S818" s="5">
        <v>1459270</v>
      </c>
      <c r="T818" s="5"/>
      <c r="U818" s="5"/>
      <c r="V818" s="5"/>
      <c r="W818" s="5">
        <v>2616334</v>
      </c>
      <c r="X818" s="5">
        <v>3154304</v>
      </c>
      <c r="Y818" s="5">
        <v>4052531</v>
      </c>
      <c r="Z818" s="5">
        <v>3752574</v>
      </c>
      <c r="AA818" s="5">
        <v>4422567</v>
      </c>
      <c r="AB818" s="5">
        <v>5511801</v>
      </c>
      <c r="AC818" s="4"/>
      <c r="AD818" s="6">
        <v>45250.604212963</v>
      </c>
      <c r="AE818" s="4" t="s">
        <v>33</v>
      </c>
    </row>
    <row r="819" spans="1:31" ht="25.5" x14ac:dyDescent="0.25">
      <c r="A819" s="4" t="s">
        <v>26</v>
      </c>
      <c r="B819" s="4" t="s">
        <v>1037</v>
      </c>
      <c r="C819" s="4" t="s">
        <v>3706</v>
      </c>
      <c r="D819" s="6">
        <v>37715</v>
      </c>
      <c r="E819" s="6">
        <v>45761.341180555602</v>
      </c>
      <c r="F819" s="4" t="s">
        <v>176</v>
      </c>
      <c r="G819" s="4" t="s">
        <v>3510</v>
      </c>
      <c r="H819" s="4">
        <v>10333</v>
      </c>
      <c r="I819" s="4" t="s">
        <v>901</v>
      </c>
      <c r="J819" s="4" t="s">
        <v>3131</v>
      </c>
      <c r="K819" s="4"/>
      <c r="L819" s="4" t="s">
        <v>9413</v>
      </c>
      <c r="M819" s="4" t="s">
        <v>12431</v>
      </c>
      <c r="N819" s="4" t="s">
        <v>3707</v>
      </c>
      <c r="O819" s="4"/>
      <c r="P819" s="5">
        <v>1970000</v>
      </c>
      <c r="Q819" s="5">
        <v>3751684</v>
      </c>
      <c r="R819" s="5">
        <v>3883707</v>
      </c>
      <c r="S819" s="5">
        <v>4074714</v>
      </c>
      <c r="T819" s="5"/>
      <c r="U819" s="5"/>
      <c r="V819" s="5"/>
      <c r="W819" s="5"/>
      <c r="X819" s="5"/>
      <c r="Y819" s="5"/>
      <c r="Z819" s="5">
        <v>3751684</v>
      </c>
      <c r="AA819" s="5">
        <v>3883707</v>
      </c>
      <c r="AB819" s="5">
        <v>4074714</v>
      </c>
      <c r="AC819" s="4" t="s">
        <v>3708</v>
      </c>
      <c r="AD819" s="6">
        <v>45250.604212963</v>
      </c>
      <c r="AE819" s="4" t="s">
        <v>33</v>
      </c>
    </row>
    <row r="820" spans="1:31" ht="409.5" x14ac:dyDescent="0.25">
      <c r="A820" s="4" t="s">
        <v>26</v>
      </c>
      <c r="B820" s="4" t="s">
        <v>11923</v>
      </c>
      <c r="C820" s="4" t="s">
        <v>3714</v>
      </c>
      <c r="D820" s="6">
        <v>30498</v>
      </c>
      <c r="E820" s="6">
        <v>43708</v>
      </c>
      <c r="F820" s="4" t="s">
        <v>176</v>
      </c>
      <c r="G820" s="4" t="s">
        <v>360</v>
      </c>
      <c r="H820" s="4">
        <v>85</v>
      </c>
      <c r="I820" s="4" t="s">
        <v>3715</v>
      </c>
      <c r="J820" s="4" t="s">
        <v>3716</v>
      </c>
      <c r="K820" s="4"/>
      <c r="L820" s="4" t="s">
        <v>9466</v>
      </c>
      <c r="M820" s="4" t="s">
        <v>3717</v>
      </c>
      <c r="N820" s="4" t="s">
        <v>3718</v>
      </c>
      <c r="O820" s="4"/>
      <c r="P820" s="5">
        <v>0</v>
      </c>
      <c r="Q820" s="5">
        <v>286694</v>
      </c>
      <c r="R820" s="5">
        <v>508886</v>
      </c>
      <c r="S820" s="5">
        <v>831381</v>
      </c>
      <c r="T820" s="5">
        <v>2121979</v>
      </c>
      <c r="U820" s="5">
        <v>2840657</v>
      </c>
      <c r="V820" s="5">
        <v>3881214</v>
      </c>
      <c r="W820" s="5">
        <v>1326385</v>
      </c>
      <c r="X820" s="5">
        <v>1865417</v>
      </c>
      <c r="Y820" s="5">
        <v>2745160</v>
      </c>
      <c r="Z820" s="5">
        <v>3735058</v>
      </c>
      <c r="AA820" s="5">
        <v>5214960</v>
      </c>
      <c r="AB820" s="5">
        <v>7457755</v>
      </c>
      <c r="AC820" s="4"/>
      <c r="AD820" s="6">
        <v>44833.603506944397</v>
      </c>
      <c r="AE820" s="4" t="s">
        <v>33</v>
      </c>
    </row>
    <row r="821" spans="1:31" ht="229.5" x14ac:dyDescent="0.25">
      <c r="A821" s="4" t="s">
        <v>26</v>
      </c>
      <c r="B821" s="4" t="s">
        <v>11923</v>
      </c>
      <c r="C821" s="4" t="s">
        <v>3719</v>
      </c>
      <c r="D821" s="6">
        <v>32813</v>
      </c>
      <c r="E821" s="6">
        <v>42821</v>
      </c>
      <c r="F821" s="4" t="s">
        <v>176</v>
      </c>
      <c r="G821" s="4" t="s">
        <v>360</v>
      </c>
      <c r="H821" s="4">
        <v>174</v>
      </c>
      <c r="I821" s="4" t="s">
        <v>3720</v>
      </c>
      <c r="J821" s="4" t="s">
        <v>3721</v>
      </c>
      <c r="K821" s="4" t="s">
        <v>3722</v>
      </c>
      <c r="L821" s="4" t="s">
        <v>9468</v>
      </c>
      <c r="M821" s="4" t="s">
        <v>3723</v>
      </c>
      <c r="N821" s="4" t="s">
        <v>12432</v>
      </c>
      <c r="O821" s="4" t="s">
        <v>3724</v>
      </c>
      <c r="P821" s="5">
        <v>4710000</v>
      </c>
      <c r="Q821" s="5"/>
      <c r="R821" s="5"/>
      <c r="S821" s="5"/>
      <c r="T821" s="5">
        <v>2314400</v>
      </c>
      <c r="U821" s="5">
        <v>3033078</v>
      </c>
      <c r="V821" s="5">
        <v>4073635</v>
      </c>
      <c r="W821" s="5">
        <v>1404894</v>
      </c>
      <c r="X821" s="5">
        <v>1637649</v>
      </c>
      <c r="Y821" s="5">
        <v>1998761</v>
      </c>
      <c r="Z821" s="5">
        <v>3719294</v>
      </c>
      <c r="AA821" s="5">
        <v>4670727</v>
      </c>
      <c r="AB821" s="5">
        <v>6072396</v>
      </c>
      <c r="AC821" s="4" t="s">
        <v>12433</v>
      </c>
      <c r="AD821" s="6">
        <v>44880.427175925899</v>
      </c>
      <c r="AE821" s="4" t="s">
        <v>33</v>
      </c>
    </row>
    <row r="822" spans="1:31" ht="89.25" x14ac:dyDescent="0.25">
      <c r="A822" s="4" t="s">
        <v>26</v>
      </c>
      <c r="B822" s="4" t="s">
        <v>1037</v>
      </c>
      <c r="C822" s="4" t="s">
        <v>3725</v>
      </c>
      <c r="D822" s="6">
        <v>28055</v>
      </c>
      <c r="E822" s="6"/>
      <c r="F822" s="4" t="s">
        <v>28</v>
      </c>
      <c r="G822" s="4" t="s">
        <v>1039</v>
      </c>
      <c r="H822" s="4">
        <v>295</v>
      </c>
      <c r="I822" s="4" t="s">
        <v>3726</v>
      </c>
      <c r="J822" s="4" t="s">
        <v>3026</v>
      </c>
      <c r="K822" s="4"/>
      <c r="L822" s="4" t="s">
        <v>9405</v>
      </c>
      <c r="M822" s="4" t="s">
        <v>12434</v>
      </c>
      <c r="N822" s="4" t="s">
        <v>3727</v>
      </c>
      <c r="O822" s="4"/>
      <c r="P822" s="5">
        <v>0</v>
      </c>
      <c r="Q822" s="5">
        <v>2638123</v>
      </c>
      <c r="R822" s="5">
        <v>3304697</v>
      </c>
      <c r="S822" s="5">
        <v>4272182</v>
      </c>
      <c r="T822" s="5"/>
      <c r="U822" s="5"/>
      <c r="V822" s="5"/>
      <c r="W822" s="5">
        <v>1056973</v>
      </c>
      <c r="X822" s="5">
        <v>1596005</v>
      </c>
      <c r="Y822" s="5">
        <v>2475748</v>
      </c>
      <c r="Z822" s="5">
        <v>3695096</v>
      </c>
      <c r="AA822" s="5">
        <v>4900702</v>
      </c>
      <c r="AB822" s="5">
        <v>6747930</v>
      </c>
      <c r="AC822" s="4"/>
      <c r="AD822" s="6">
        <v>45250.604212963</v>
      </c>
      <c r="AE822" s="4" t="s">
        <v>33</v>
      </c>
    </row>
    <row r="823" spans="1:31" ht="280.5" x14ac:dyDescent="0.25">
      <c r="A823" s="4" t="s">
        <v>26</v>
      </c>
      <c r="B823" s="4" t="s">
        <v>11923</v>
      </c>
      <c r="C823" s="4" t="s">
        <v>3594</v>
      </c>
      <c r="D823" s="6">
        <v>17384</v>
      </c>
      <c r="E823" s="6"/>
      <c r="F823" s="4" t="s">
        <v>28</v>
      </c>
      <c r="G823" s="4" t="s">
        <v>29</v>
      </c>
      <c r="H823" s="4">
        <v>66</v>
      </c>
      <c r="I823" s="4" t="s">
        <v>3595</v>
      </c>
      <c r="J823" s="4" t="s">
        <v>779</v>
      </c>
      <c r="K823" s="4"/>
      <c r="L823" s="4" t="s">
        <v>9209</v>
      </c>
      <c r="M823" s="4" t="s">
        <v>12435</v>
      </c>
      <c r="N823" s="4" t="s">
        <v>1091</v>
      </c>
      <c r="O823" s="4"/>
      <c r="P823" s="5">
        <v>250000</v>
      </c>
      <c r="Q823" s="5">
        <v>513257</v>
      </c>
      <c r="R823" s="5">
        <v>1041349</v>
      </c>
      <c r="S823" s="5">
        <v>1805373</v>
      </c>
      <c r="T823" s="5">
        <v>1533550</v>
      </c>
      <c r="U823" s="5">
        <v>2416102</v>
      </c>
      <c r="V823" s="5">
        <v>3695357</v>
      </c>
      <c r="W823" s="5">
        <v>1626035</v>
      </c>
      <c r="X823" s="5">
        <v>2397822</v>
      </c>
      <c r="Y823" s="5">
        <v>3638677</v>
      </c>
      <c r="Z823" s="5">
        <v>3672842</v>
      </c>
      <c r="AA823" s="5">
        <v>5855273</v>
      </c>
      <c r="AB823" s="5">
        <v>9139407</v>
      </c>
      <c r="AC823" s="4" t="s">
        <v>3596</v>
      </c>
      <c r="AD823" s="6">
        <v>45870.378495370402</v>
      </c>
      <c r="AE823" s="4" t="s">
        <v>33</v>
      </c>
    </row>
    <row r="824" spans="1:31" ht="63.75" x14ac:dyDescent="0.25">
      <c r="A824" s="4" t="s">
        <v>26</v>
      </c>
      <c r="B824" s="4" t="s">
        <v>1037</v>
      </c>
      <c r="C824" s="4" t="s">
        <v>3728</v>
      </c>
      <c r="D824" s="6">
        <v>44329.644872685203</v>
      </c>
      <c r="E824" s="6"/>
      <c r="F824" s="4" t="s">
        <v>28</v>
      </c>
      <c r="G824" s="4" t="s">
        <v>1039</v>
      </c>
      <c r="H824" s="4"/>
      <c r="I824" s="4" t="s">
        <v>3729</v>
      </c>
      <c r="J824" s="4" t="s">
        <v>3730</v>
      </c>
      <c r="K824" s="4"/>
      <c r="L824" s="4" t="s">
        <v>9202</v>
      </c>
      <c r="M824" s="4" t="s">
        <v>3731</v>
      </c>
      <c r="N824" s="4" t="s">
        <v>3732</v>
      </c>
      <c r="O824" s="4"/>
      <c r="P824" s="5">
        <v>4964786</v>
      </c>
      <c r="Q824" s="5">
        <v>1</v>
      </c>
      <c r="R824" s="5">
        <v>1</v>
      </c>
      <c r="S824" s="5">
        <v>1</v>
      </c>
      <c r="T824" s="5"/>
      <c r="U824" s="5"/>
      <c r="V824" s="5"/>
      <c r="W824" s="5">
        <v>3658869</v>
      </c>
      <c r="X824" s="5">
        <v>4196839</v>
      </c>
      <c r="Y824" s="5">
        <v>5095066</v>
      </c>
      <c r="Z824" s="5">
        <v>3658870</v>
      </c>
      <c r="AA824" s="5">
        <v>4196840</v>
      </c>
      <c r="AB824" s="5">
        <v>5095067</v>
      </c>
      <c r="AC824" s="4" t="s">
        <v>12436</v>
      </c>
      <c r="AD824" s="6">
        <v>44833.603506944397</v>
      </c>
      <c r="AE824" s="4" t="s">
        <v>33</v>
      </c>
    </row>
    <row r="825" spans="1:31" ht="25.5" x14ac:dyDescent="0.25">
      <c r="A825" s="4" t="s">
        <v>26</v>
      </c>
      <c r="B825" s="4" t="s">
        <v>609</v>
      </c>
      <c r="C825" s="4" t="s">
        <v>3733</v>
      </c>
      <c r="D825" s="6">
        <v>42349</v>
      </c>
      <c r="E825" s="6">
        <v>44389</v>
      </c>
      <c r="F825" s="4" t="s">
        <v>176</v>
      </c>
      <c r="G825" s="4" t="s">
        <v>611</v>
      </c>
      <c r="H825" s="4">
        <v>174</v>
      </c>
      <c r="I825" s="4" t="s">
        <v>3734</v>
      </c>
      <c r="J825" s="4" t="s">
        <v>201</v>
      </c>
      <c r="K825" s="4"/>
      <c r="L825" s="4" t="s">
        <v>9141</v>
      </c>
      <c r="M825" s="4" t="s">
        <v>3735</v>
      </c>
      <c r="N825" s="4"/>
      <c r="O825" s="4"/>
      <c r="P825" s="5">
        <v>1565000</v>
      </c>
      <c r="Q825" s="5"/>
      <c r="R825" s="5"/>
      <c r="S825" s="5"/>
      <c r="T825" s="5"/>
      <c r="U825" s="5"/>
      <c r="V825" s="5"/>
      <c r="W825" s="5">
        <v>3658869</v>
      </c>
      <c r="X825" s="5">
        <v>4196839</v>
      </c>
      <c r="Y825" s="5">
        <v>5095066</v>
      </c>
      <c r="Z825" s="5">
        <v>3658869</v>
      </c>
      <c r="AA825" s="5">
        <v>4196839</v>
      </c>
      <c r="AB825" s="5">
        <v>5095066</v>
      </c>
      <c r="AC825" s="4" t="s">
        <v>3736</v>
      </c>
      <c r="AD825" s="6">
        <v>44048</v>
      </c>
      <c r="AE825" s="4" t="s">
        <v>33</v>
      </c>
    </row>
    <row r="826" spans="1:31" ht="204" x14ac:dyDescent="0.25">
      <c r="A826" s="4" t="s">
        <v>26</v>
      </c>
      <c r="B826" s="4" t="s">
        <v>11923</v>
      </c>
      <c r="C826" s="4" t="s">
        <v>3737</v>
      </c>
      <c r="D826" s="6">
        <v>17057</v>
      </c>
      <c r="E826" s="6">
        <v>44082</v>
      </c>
      <c r="F826" s="4" t="s">
        <v>176</v>
      </c>
      <c r="G826" s="4" t="s">
        <v>177</v>
      </c>
      <c r="H826" s="4">
        <v>36</v>
      </c>
      <c r="I826" s="4" t="s">
        <v>3738</v>
      </c>
      <c r="J826" s="4" t="s">
        <v>201</v>
      </c>
      <c r="K826" s="4" t="s">
        <v>202</v>
      </c>
      <c r="L826" s="4" t="s">
        <v>9162</v>
      </c>
      <c r="M826" s="4" t="s">
        <v>3739</v>
      </c>
      <c r="N826" s="4" t="s">
        <v>3740</v>
      </c>
      <c r="O826" s="4" t="s">
        <v>3741</v>
      </c>
      <c r="P826" s="5">
        <v>0</v>
      </c>
      <c r="Q826" s="5">
        <v>662756</v>
      </c>
      <c r="R826" s="5">
        <v>1335998</v>
      </c>
      <c r="S826" s="5">
        <v>2313272</v>
      </c>
      <c r="T826" s="5">
        <v>62550</v>
      </c>
      <c r="U826" s="5">
        <v>159374</v>
      </c>
      <c r="V826" s="5">
        <v>299906</v>
      </c>
      <c r="W826" s="5">
        <v>2920106</v>
      </c>
      <c r="X826" s="5">
        <v>4004839</v>
      </c>
      <c r="Y826" s="5">
        <v>5764812</v>
      </c>
      <c r="Z826" s="5">
        <v>3645412</v>
      </c>
      <c r="AA826" s="5">
        <v>5500211</v>
      </c>
      <c r="AB826" s="5">
        <v>8377990</v>
      </c>
      <c r="AC826" s="4"/>
      <c r="AD826" s="6">
        <v>45250.604212963</v>
      </c>
      <c r="AE826" s="4" t="s">
        <v>33</v>
      </c>
    </row>
    <row r="827" spans="1:31" ht="38.25" x14ac:dyDescent="0.25">
      <c r="A827" s="4" t="s">
        <v>26</v>
      </c>
      <c r="B827" s="4" t="s">
        <v>1037</v>
      </c>
      <c r="C827" s="4" t="s">
        <v>3747</v>
      </c>
      <c r="D827" s="6">
        <v>39899</v>
      </c>
      <c r="E827" s="6"/>
      <c r="F827" s="4" t="s">
        <v>28</v>
      </c>
      <c r="G827" s="4" t="s">
        <v>1039</v>
      </c>
      <c r="H827" s="4">
        <v>28982</v>
      </c>
      <c r="I827" s="4" t="s">
        <v>3748</v>
      </c>
      <c r="J827" s="4" t="s">
        <v>495</v>
      </c>
      <c r="K827" s="4"/>
      <c r="L827" s="4" t="s">
        <v>9403</v>
      </c>
      <c r="M827" s="4" t="s">
        <v>3749</v>
      </c>
      <c r="N827" s="4" t="s">
        <v>3750</v>
      </c>
      <c r="O827" s="4"/>
      <c r="P827" s="5">
        <v>3832885</v>
      </c>
      <c r="Q827" s="5">
        <v>3610693</v>
      </c>
      <c r="R827" s="5">
        <v>3832885</v>
      </c>
      <c r="S827" s="5">
        <v>4155380</v>
      </c>
      <c r="T827" s="5"/>
      <c r="U827" s="5"/>
      <c r="V827" s="5"/>
      <c r="W827" s="5"/>
      <c r="X827" s="5"/>
      <c r="Y827" s="5"/>
      <c r="Z827" s="5">
        <v>3610693</v>
      </c>
      <c r="AA827" s="5">
        <v>3832885</v>
      </c>
      <c r="AB827" s="5">
        <v>4155380</v>
      </c>
      <c r="AC827" s="4" t="s">
        <v>12437</v>
      </c>
      <c r="AD827" s="6">
        <v>44833.603506944397</v>
      </c>
      <c r="AE827" s="4" t="s">
        <v>33</v>
      </c>
    </row>
    <row r="828" spans="1:31" ht="216.75" x14ac:dyDescent="0.25">
      <c r="A828" s="4" t="s">
        <v>26</v>
      </c>
      <c r="B828" s="4" t="s">
        <v>11923</v>
      </c>
      <c r="C828" s="4" t="s">
        <v>3754</v>
      </c>
      <c r="D828" s="6">
        <v>37956</v>
      </c>
      <c r="E828" s="6"/>
      <c r="F828" s="4" t="s">
        <v>28</v>
      </c>
      <c r="G828" s="4" t="s">
        <v>1078</v>
      </c>
      <c r="H828" s="4">
        <v>6954</v>
      </c>
      <c r="I828" s="4" t="s">
        <v>3755</v>
      </c>
      <c r="J828" s="4" t="s">
        <v>193</v>
      </c>
      <c r="K828" s="4"/>
      <c r="L828" s="4" t="s">
        <v>9161</v>
      </c>
      <c r="M828" s="4" t="s">
        <v>9470</v>
      </c>
      <c r="N828" s="4" t="s">
        <v>3756</v>
      </c>
      <c r="O828" s="4"/>
      <c r="P828" s="5">
        <v>0</v>
      </c>
      <c r="Q828" s="5">
        <v>3596551</v>
      </c>
      <c r="R828" s="5">
        <v>4281210</v>
      </c>
      <c r="S828" s="5">
        <v>5279121</v>
      </c>
      <c r="T828" s="5"/>
      <c r="U828" s="5"/>
      <c r="V828" s="5"/>
      <c r="W828" s="5"/>
      <c r="X828" s="5"/>
      <c r="Y828" s="5"/>
      <c r="Z828" s="5">
        <v>3596551</v>
      </c>
      <c r="AA828" s="5">
        <v>4281210</v>
      </c>
      <c r="AB828" s="5">
        <v>5279121</v>
      </c>
      <c r="AC828" s="4"/>
      <c r="AD828" s="6">
        <v>45754.500844907401</v>
      </c>
      <c r="AE828" s="4" t="s">
        <v>33</v>
      </c>
    </row>
    <row r="829" spans="1:31" ht="63.75" x14ac:dyDescent="0.25">
      <c r="A829" s="4" t="s">
        <v>26</v>
      </c>
      <c r="B829" s="4" t="s">
        <v>609</v>
      </c>
      <c r="C829" s="4" t="s">
        <v>3757</v>
      </c>
      <c r="D829" s="6">
        <v>43367</v>
      </c>
      <c r="E829" s="6">
        <v>44620</v>
      </c>
      <c r="F829" s="4" t="s">
        <v>176</v>
      </c>
      <c r="G829" s="4" t="s">
        <v>611</v>
      </c>
      <c r="H829" s="4">
        <v>39</v>
      </c>
      <c r="I829" s="4" t="s">
        <v>2732</v>
      </c>
      <c r="J829" s="4" t="s">
        <v>882</v>
      </c>
      <c r="K829" s="4"/>
      <c r="L829" s="4" t="s">
        <v>9333</v>
      </c>
      <c r="M829" s="4" t="s">
        <v>3758</v>
      </c>
      <c r="N829" s="4"/>
      <c r="O829" s="4"/>
      <c r="P829" s="5">
        <v>0</v>
      </c>
      <c r="Q829" s="5"/>
      <c r="R829" s="5"/>
      <c r="S829" s="5"/>
      <c r="T829" s="5"/>
      <c r="U829" s="5"/>
      <c r="V829" s="5"/>
      <c r="W829" s="5">
        <v>3595236</v>
      </c>
      <c r="X829" s="5">
        <v>5444025</v>
      </c>
      <c r="Y829" s="5">
        <v>8462850</v>
      </c>
      <c r="Z829" s="5">
        <v>3595236</v>
      </c>
      <c r="AA829" s="5">
        <v>5444025</v>
      </c>
      <c r="AB829" s="5">
        <v>8462850</v>
      </c>
      <c r="AC829" s="4"/>
      <c r="AD829" s="6">
        <v>44048</v>
      </c>
      <c r="AE829" s="4" t="s">
        <v>33</v>
      </c>
    </row>
    <row r="830" spans="1:31" ht="127.5" x14ac:dyDescent="0.25">
      <c r="A830" s="4" t="s">
        <v>26</v>
      </c>
      <c r="B830" s="4" t="s">
        <v>11923</v>
      </c>
      <c r="C830" s="4" t="s">
        <v>3765</v>
      </c>
      <c r="D830" s="6">
        <v>35643</v>
      </c>
      <c r="E830" s="6"/>
      <c r="F830" s="4" t="s">
        <v>28</v>
      </c>
      <c r="G830" s="4" t="s">
        <v>71</v>
      </c>
      <c r="H830" s="4">
        <v>187</v>
      </c>
      <c r="I830" s="4" t="s">
        <v>3766</v>
      </c>
      <c r="J830" s="4" t="s">
        <v>93</v>
      </c>
      <c r="K830" s="4" t="s">
        <v>1355</v>
      </c>
      <c r="L830" s="4" t="s">
        <v>9153</v>
      </c>
      <c r="M830" s="4" t="s">
        <v>3767</v>
      </c>
      <c r="N830" s="4" t="s">
        <v>3768</v>
      </c>
      <c r="O830" s="4" t="s">
        <v>3769</v>
      </c>
      <c r="P830" s="5">
        <v>146000</v>
      </c>
      <c r="Q830" s="5">
        <v>515245</v>
      </c>
      <c r="R830" s="5">
        <v>779291</v>
      </c>
      <c r="S830" s="5">
        <v>1161303</v>
      </c>
      <c r="T830" s="5">
        <v>1501307</v>
      </c>
      <c r="U830" s="5">
        <v>1948152</v>
      </c>
      <c r="V830" s="5">
        <v>2595012</v>
      </c>
      <c r="W830" s="5">
        <v>1575294</v>
      </c>
      <c r="X830" s="5">
        <v>1937604</v>
      </c>
      <c r="Y830" s="5">
        <v>2565055</v>
      </c>
      <c r="Z830" s="5">
        <v>3591846</v>
      </c>
      <c r="AA830" s="5">
        <v>4665047</v>
      </c>
      <c r="AB830" s="5">
        <v>6321370</v>
      </c>
      <c r="AC830" s="4"/>
      <c r="AD830" s="6">
        <v>45380.384270833303</v>
      </c>
      <c r="AE830" s="4" t="s">
        <v>33</v>
      </c>
    </row>
    <row r="831" spans="1:31" ht="51" x14ac:dyDescent="0.25">
      <c r="A831" s="4" t="s">
        <v>26</v>
      </c>
      <c r="B831" s="4" t="s">
        <v>1037</v>
      </c>
      <c r="C831" s="4" t="s">
        <v>3751</v>
      </c>
      <c r="D831" s="6">
        <v>45588.707905092597</v>
      </c>
      <c r="E831" s="6"/>
      <c r="F831" s="4" t="s">
        <v>28</v>
      </c>
      <c r="G831" s="4" t="s">
        <v>1039</v>
      </c>
      <c r="H831" s="4">
        <v>25029</v>
      </c>
      <c r="I831" s="4" t="s">
        <v>3752</v>
      </c>
      <c r="J831" s="4" t="s">
        <v>68</v>
      </c>
      <c r="K831" s="4"/>
      <c r="L831" s="4" t="s">
        <v>9145</v>
      </c>
      <c r="M831" s="4" t="s">
        <v>12438</v>
      </c>
      <c r="N831" s="4" t="s">
        <v>3753</v>
      </c>
      <c r="O831" s="4"/>
      <c r="P831" s="5">
        <v>0</v>
      </c>
      <c r="Q831" s="5">
        <v>3591661</v>
      </c>
      <c r="R831" s="5">
        <v>3813852</v>
      </c>
      <c r="S831" s="5">
        <v>4136347</v>
      </c>
      <c r="T831" s="5"/>
      <c r="U831" s="5"/>
      <c r="V831" s="5"/>
      <c r="W831" s="5"/>
      <c r="X831" s="5"/>
      <c r="Y831" s="5"/>
      <c r="Z831" s="5">
        <v>3591661</v>
      </c>
      <c r="AA831" s="5">
        <v>3813852</v>
      </c>
      <c r="AB831" s="5">
        <v>4136347</v>
      </c>
      <c r="AC831" s="4"/>
      <c r="AD831" s="6">
        <v>45810.3894560185</v>
      </c>
      <c r="AE831" s="4" t="s">
        <v>33</v>
      </c>
    </row>
    <row r="832" spans="1:31" ht="63.75" x14ac:dyDescent="0.25">
      <c r="A832" s="4" t="s">
        <v>26</v>
      </c>
      <c r="B832" s="4" t="s">
        <v>11923</v>
      </c>
      <c r="C832" s="4" t="s">
        <v>3770</v>
      </c>
      <c r="D832" s="6">
        <v>40179</v>
      </c>
      <c r="E832" s="6">
        <v>42216</v>
      </c>
      <c r="F832" s="4" t="s">
        <v>176</v>
      </c>
      <c r="G832" s="4" t="s">
        <v>360</v>
      </c>
      <c r="H832" s="4">
        <v>164</v>
      </c>
      <c r="I832" s="4" t="s">
        <v>3771</v>
      </c>
      <c r="J832" s="4" t="s">
        <v>2716</v>
      </c>
      <c r="K832" s="4"/>
      <c r="L832" s="4" t="s">
        <v>9382</v>
      </c>
      <c r="M832" s="4" t="s">
        <v>3772</v>
      </c>
      <c r="N832" s="4" t="s">
        <v>3773</v>
      </c>
      <c r="O832" s="4"/>
      <c r="P832" s="5">
        <v>246070</v>
      </c>
      <c r="Q832" s="5"/>
      <c r="R832" s="5"/>
      <c r="S832" s="5"/>
      <c r="T832" s="5">
        <v>197658</v>
      </c>
      <c r="U832" s="5">
        <v>246070</v>
      </c>
      <c r="V832" s="5">
        <v>316336</v>
      </c>
      <c r="W832" s="5">
        <v>3386206</v>
      </c>
      <c r="X832" s="5">
        <v>3924176</v>
      </c>
      <c r="Y832" s="5">
        <v>4822403</v>
      </c>
      <c r="Z832" s="5">
        <v>3583864</v>
      </c>
      <c r="AA832" s="5">
        <v>4170246</v>
      </c>
      <c r="AB832" s="5">
        <v>5138739</v>
      </c>
      <c r="AC832" s="4" t="s">
        <v>12439</v>
      </c>
      <c r="AD832" s="6">
        <v>44048</v>
      </c>
      <c r="AE832" s="4" t="s">
        <v>33</v>
      </c>
    </row>
    <row r="833" spans="1:31" ht="76.5" x14ac:dyDescent="0.25">
      <c r="A833" s="4" t="s">
        <v>26</v>
      </c>
      <c r="B833" s="4" t="s">
        <v>11923</v>
      </c>
      <c r="C833" s="4" t="s">
        <v>3257</v>
      </c>
      <c r="D833" s="6">
        <v>35462</v>
      </c>
      <c r="E833" s="6">
        <v>45366</v>
      </c>
      <c r="F833" s="4" t="s">
        <v>176</v>
      </c>
      <c r="G833" s="4" t="s">
        <v>177</v>
      </c>
      <c r="H833" s="4">
        <v>194</v>
      </c>
      <c r="I833" s="4" t="s">
        <v>3258</v>
      </c>
      <c r="J833" s="4" t="s">
        <v>1579</v>
      </c>
      <c r="K833" s="4" t="s">
        <v>3259</v>
      </c>
      <c r="L833" s="4" t="s">
        <v>9428</v>
      </c>
      <c r="M833" s="4" t="s">
        <v>12440</v>
      </c>
      <c r="N833" s="4" t="s">
        <v>3260</v>
      </c>
      <c r="O833" s="4" t="s">
        <v>3261</v>
      </c>
      <c r="P833" s="5">
        <v>4035000</v>
      </c>
      <c r="Q833" s="5">
        <v>489648</v>
      </c>
      <c r="R833" s="5">
        <v>843862</v>
      </c>
      <c r="S833" s="5">
        <v>1357364</v>
      </c>
      <c r="T833" s="5"/>
      <c r="U833" s="5"/>
      <c r="V833" s="5"/>
      <c r="W833" s="5">
        <v>3093264</v>
      </c>
      <c r="X833" s="5">
        <v>3631765</v>
      </c>
      <c r="Y833" s="5">
        <v>4520750</v>
      </c>
      <c r="Z833" s="5">
        <v>3582912</v>
      </c>
      <c r="AA833" s="5">
        <v>4475627</v>
      </c>
      <c r="AB833" s="5">
        <v>5878114</v>
      </c>
      <c r="AC833" s="4" t="s">
        <v>3262</v>
      </c>
      <c r="AD833" s="6">
        <v>44833.603506944397</v>
      </c>
      <c r="AE833" s="4" t="s">
        <v>33</v>
      </c>
    </row>
    <row r="834" spans="1:31" ht="153" x14ac:dyDescent="0.25">
      <c r="A834" s="4" t="s">
        <v>26</v>
      </c>
      <c r="B834" s="4" t="s">
        <v>11923</v>
      </c>
      <c r="C834" s="4" t="s">
        <v>3774</v>
      </c>
      <c r="D834" s="6">
        <v>35247</v>
      </c>
      <c r="E834" s="6"/>
      <c r="F834" s="4" t="s">
        <v>28</v>
      </c>
      <c r="G834" s="4" t="s">
        <v>29</v>
      </c>
      <c r="H834" s="4">
        <v>1558</v>
      </c>
      <c r="I834" s="4" t="s">
        <v>3775</v>
      </c>
      <c r="J834" s="4" t="s">
        <v>605</v>
      </c>
      <c r="K834" s="4" t="s">
        <v>3776</v>
      </c>
      <c r="L834" s="4" t="s">
        <v>9195</v>
      </c>
      <c r="M834" s="4" t="s">
        <v>3777</v>
      </c>
      <c r="N834" s="4" t="s">
        <v>9471</v>
      </c>
      <c r="O834" s="4" t="s">
        <v>3778</v>
      </c>
      <c r="P834" s="5">
        <v>3191565</v>
      </c>
      <c r="Q834" s="5"/>
      <c r="R834" s="5"/>
      <c r="S834" s="5"/>
      <c r="T834" s="5">
        <v>3570862</v>
      </c>
      <c r="U834" s="5">
        <v>3570862</v>
      </c>
      <c r="V834" s="5">
        <v>3570862</v>
      </c>
      <c r="W834" s="5"/>
      <c r="X834" s="5"/>
      <c r="Y834" s="5"/>
      <c r="Z834" s="5">
        <v>3570862</v>
      </c>
      <c r="AA834" s="5">
        <v>3570862</v>
      </c>
      <c r="AB834" s="5">
        <v>3570862</v>
      </c>
      <c r="AC834" s="4" t="s">
        <v>12441</v>
      </c>
      <c r="AD834" s="6">
        <v>45534.376770833303</v>
      </c>
      <c r="AE834" s="4" t="s">
        <v>33</v>
      </c>
    </row>
    <row r="835" spans="1:31" ht="178.5" x14ac:dyDescent="0.25">
      <c r="A835" s="4" t="s">
        <v>26</v>
      </c>
      <c r="B835" s="4" t="s">
        <v>11923</v>
      </c>
      <c r="C835" s="4" t="s">
        <v>3779</v>
      </c>
      <c r="D835" s="6">
        <v>20059</v>
      </c>
      <c r="E835" s="6">
        <v>44294</v>
      </c>
      <c r="F835" s="4" t="s">
        <v>176</v>
      </c>
      <c r="G835" s="4" t="s">
        <v>360</v>
      </c>
      <c r="H835" s="4">
        <v>69</v>
      </c>
      <c r="I835" s="4" t="s">
        <v>3629</v>
      </c>
      <c r="J835" s="4" t="s">
        <v>201</v>
      </c>
      <c r="K835" s="4" t="s">
        <v>202</v>
      </c>
      <c r="L835" s="4" t="s">
        <v>9162</v>
      </c>
      <c r="M835" s="4" t="s">
        <v>3780</v>
      </c>
      <c r="N835" s="4" t="s">
        <v>3781</v>
      </c>
      <c r="O835" s="4" t="s">
        <v>2927</v>
      </c>
      <c r="P835" s="5">
        <v>0</v>
      </c>
      <c r="Q835" s="5">
        <v>169359</v>
      </c>
      <c r="R835" s="5">
        <v>301382</v>
      </c>
      <c r="S835" s="5">
        <v>492389</v>
      </c>
      <c r="T835" s="5">
        <v>581715</v>
      </c>
      <c r="U835" s="5">
        <v>920599</v>
      </c>
      <c r="V835" s="5">
        <v>1412461</v>
      </c>
      <c r="W835" s="5">
        <v>2819292</v>
      </c>
      <c r="X835" s="5">
        <v>3582036</v>
      </c>
      <c r="Y835" s="5">
        <v>4817845</v>
      </c>
      <c r="Z835" s="5">
        <v>3570366</v>
      </c>
      <c r="AA835" s="5">
        <v>4804017</v>
      </c>
      <c r="AB835" s="5">
        <v>6722695</v>
      </c>
      <c r="AC835" s="4"/>
      <c r="AD835" s="6">
        <v>45274.6068981481</v>
      </c>
      <c r="AE835" s="4" t="s">
        <v>33</v>
      </c>
    </row>
    <row r="836" spans="1:31" ht="140.25" x14ac:dyDescent="0.25">
      <c r="A836" s="4" t="s">
        <v>26</v>
      </c>
      <c r="B836" s="4" t="s">
        <v>11923</v>
      </c>
      <c r="C836" s="4" t="s">
        <v>3788</v>
      </c>
      <c r="D836" s="6">
        <v>31260</v>
      </c>
      <c r="E836" s="6"/>
      <c r="F836" s="4" t="s">
        <v>28</v>
      </c>
      <c r="G836" s="4" t="s">
        <v>29</v>
      </c>
      <c r="H836" s="4">
        <v>269</v>
      </c>
      <c r="I836" s="4" t="s">
        <v>3789</v>
      </c>
      <c r="J836" s="4" t="s">
        <v>93</v>
      </c>
      <c r="K836" s="4" t="s">
        <v>3790</v>
      </c>
      <c r="L836" s="4" t="s">
        <v>9472</v>
      </c>
      <c r="M836" s="4" t="s">
        <v>3791</v>
      </c>
      <c r="N836" s="4" t="s">
        <v>3792</v>
      </c>
      <c r="O836" s="4" t="s">
        <v>3793</v>
      </c>
      <c r="P836" s="5">
        <v>0</v>
      </c>
      <c r="Q836" s="5"/>
      <c r="R836" s="5"/>
      <c r="S836" s="5"/>
      <c r="T836" s="5">
        <v>3547584</v>
      </c>
      <c r="U836" s="5">
        <v>4217850</v>
      </c>
      <c r="V836" s="5">
        <v>5188141</v>
      </c>
      <c r="W836" s="5"/>
      <c r="X836" s="5"/>
      <c r="Y836" s="5"/>
      <c r="Z836" s="5">
        <v>3547584</v>
      </c>
      <c r="AA836" s="5">
        <v>4217850</v>
      </c>
      <c r="AB836" s="5">
        <v>5188141</v>
      </c>
      <c r="AC836" s="4"/>
      <c r="AD836" s="6">
        <v>44048</v>
      </c>
      <c r="AE836" s="4" t="s">
        <v>33</v>
      </c>
    </row>
    <row r="837" spans="1:31" ht="38.25" x14ac:dyDescent="0.25">
      <c r="A837" s="4" t="s">
        <v>26</v>
      </c>
      <c r="B837" s="4" t="s">
        <v>1037</v>
      </c>
      <c r="C837" s="4" t="s">
        <v>3794</v>
      </c>
      <c r="D837" s="6">
        <v>44540.640752314801</v>
      </c>
      <c r="E837" s="6"/>
      <c r="F837" s="4" t="s">
        <v>28</v>
      </c>
      <c r="G837" s="4" t="s">
        <v>1039</v>
      </c>
      <c r="H837" s="4">
        <v>22963</v>
      </c>
      <c r="I837" s="4" t="s">
        <v>3795</v>
      </c>
      <c r="J837" s="4" t="s">
        <v>1450</v>
      </c>
      <c r="K837" s="4"/>
      <c r="L837" s="4" t="s">
        <v>9158</v>
      </c>
      <c r="M837" s="4" t="s">
        <v>3796</v>
      </c>
      <c r="N837" s="4" t="s">
        <v>3797</v>
      </c>
      <c r="O837" s="4"/>
      <c r="P837" s="5">
        <v>0</v>
      </c>
      <c r="Q837" s="5">
        <v>3532958</v>
      </c>
      <c r="R837" s="5">
        <v>3755150</v>
      </c>
      <c r="S837" s="5">
        <v>4077645</v>
      </c>
      <c r="T837" s="5"/>
      <c r="U837" s="5"/>
      <c r="V837" s="5"/>
      <c r="W837" s="5"/>
      <c r="X837" s="5"/>
      <c r="Y837" s="5"/>
      <c r="Z837" s="5">
        <v>3532958</v>
      </c>
      <c r="AA837" s="5">
        <v>3755150</v>
      </c>
      <c r="AB837" s="5">
        <v>4077645</v>
      </c>
      <c r="AC837" s="4"/>
      <c r="AD837" s="6">
        <v>44833.603506944397</v>
      </c>
      <c r="AE837" s="4" t="s">
        <v>33</v>
      </c>
    </row>
    <row r="838" spans="1:31" ht="409.5" x14ac:dyDescent="0.25">
      <c r="A838" s="4" t="s">
        <v>26</v>
      </c>
      <c r="B838" s="4" t="s">
        <v>11923</v>
      </c>
      <c r="C838" s="4" t="s">
        <v>3798</v>
      </c>
      <c r="D838" s="6">
        <v>22037</v>
      </c>
      <c r="E838" s="6"/>
      <c r="F838" s="4" t="s">
        <v>28</v>
      </c>
      <c r="G838" s="4" t="s">
        <v>29</v>
      </c>
      <c r="H838" s="4">
        <v>167</v>
      </c>
      <c r="I838" s="4" t="s">
        <v>3799</v>
      </c>
      <c r="J838" s="4" t="s">
        <v>3800</v>
      </c>
      <c r="K838" s="4" t="s">
        <v>3801</v>
      </c>
      <c r="L838" s="4" t="s">
        <v>9473</v>
      </c>
      <c r="M838" s="4" t="s">
        <v>3802</v>
      </c>
      <c r="N838" s="4" t="s">
        <v>3803</v>
      </c>
      <c r="O838" s="4" t="s">
        <v>3804</v>
      </c>
      <c r="P838" s="5">
        <v>1300000</v>
      </c>
      <c r="Q838" s="5"/>
      <c r="R838" s="5"/>
      <c r="S838" s="5"/>
      <c r="T838" s="5">
        <v>2013615</v>
      </c>
      <c r="U838" s="5">
        <v>2683881</v>
      </c>
      <c r="V838" s="5">
        <v>3654172</v>
      </c>
      <c r="W838" s="5">
        <v>1515003</v>
      </c>
      <c r="X838" s="5">
        <v>1877313</v>
      </c>
      <c r="Y838" s="5">
        <v>2504764</v>
      </c>
      <c r="Z838" s="5">
        <v>3528618</v>
      </c>
      <c r="AA838" s="5">
        <v>4561194</v>
      </c>
      <c r="AB838" s="5">
        <v>6158936</v>
      </c>
      <c r="AC838" s="4" t="s">
        <v>12442</v>
      </c>
      <c r="AD838" s="6">
        <v>44048</v>
      </c>
      <c r="AE838" s="4" t="s">
        <v>33</v>
      </c>
    </row>
    <row r="839" spans="1:31" ht="38.25" x14ac:dyDescent="0.25">
      <c r="A839" s="4" t="s">
        <v>26</v>
      </c>
      <c r="B839" s="4" t="s">
        <v>1037</v>
      </c>
      <c r="C839" s="4" t="s">
        <v>3805</v>
      </c>
      <c r="D839" s="6">
        <v>42020</v>
      </c>
      <c r="E839" s="6"/>
      <c r="F839" s="4" t="s">
        <v>28</v>
      </c>
      <c r="G839" s="4" t="s">
        <v>1039</v>
      </c>
      <c r="H839" s="4">
        <v>22963</v>
      </c>
      <c r="I839" s="4" t="s">
        <v>3795</v>
      </c>
      <c r="J839" s="4" t="s">
        <v>1450</v>
      </c>
      <c r="K839" s="4"/>
      <c r="L839" s="4" t="s">
        <v>9158</v>
      </c>
      <c r="M839" s="4" t="s">
        <v>3806</v>
      </c>
      <c r="N839" s="4" t="s">
        <v>3807</v>
      </c>
      <c r="O839" s="4"/>
      <c r="P839" s="5">
        <v>0</v>
      </c>
      <c r="Q839" s="5">
        <v>3528099</v>
      </c>
      <c r="R839" s="5">
        <v>3750291</v>
      </c>
      <c r="S839" s="5">
        <v>4072786</v>
      </c>
      <c r="T839" s="5"/>
      <c r="U839" s="5"/>
      <c r="V839" s="5"/>
      <c r="W839" s="5"/>
      <c r="X839" s="5"/>
      <c r="Y839" s="5"/>
      <c r="Z839" s="5">
        <v>3528099</v>
      </c>
      <c r="AA839" s="5">
        <v>3750291</v>
      </c>
      <c r="AB839" s="5">
        <v>4072786</v>
      </c>
      <c r="AC839" s="4"/>
      <c r="AD839" s="6">
        <v>44833.603506944397</v>
      </c>
      <c r="AE839" s="4" t="s">
        <v>33</v>
      </c>
    </row>
    <row r="840" spans="1:31" ht="127.5" x14ac:dyDescent="0.25">
      <c r="A840" s="4" t="s">
        <v>26</v>
      </c>
      <c r="B840" s="4" t="s">
        <v>11923</v>
      </c>
      <c r="C840" s="4" t="s">
        <v>3808</v>
      </c>
      <c r="D840" s="6">
        <v>37742</v>
      </c>
      <c r="E840" s="6"/>
      <c r="F840" s="4" t="s">
        <v>28</v>
      </c>
      <c r="G840" s="4" t="s">
        <v>71</v>
      </c>
      <c r="H840" s="4">
        <v>180</v>
      </c>
      <c r="I840" s="4" t="s">
        <v>3809</v>
      </c>
      <c r="J840" s="4" t="s">
        <v>677</v>
      </c>
      <c r="K840" s="4" t="s">
        <v>3810</v>
      </c>
      <c r="L840" s="4" t="s">
        <v>9474</v>
      </c>
      <c r="M840" s="4" t="s">
        <v>3811</v>
      </c>
      <c r="N840" s="4" t="s">
        <v>3812</v>
      </c>
      <c r="O840" s="4" t="s">
        <v>3813</v>
      </c>
      <c r="P840" s="5">
        <v>0</v>
      </c>
      <c r="Q840" s="5">
        <v>459116</v>
      </c>
      <c r="R840" s="5">
        <v>723162</v>
      </c>
      <c r="S840" s="5">
        <v>1105174</v>
      </c>
      <c r="T840" s="5">
        <v>1541852</v>
      </c>
      <c r="U840" s="5">
        <v>1988696</v>
      </c>
      <c r="V840" s="5">
        <v>2635556</v>
      </c>
      <c r="W840" s="5">
        <v>1525965</v>
      </c>
      <c r="X840" s="5">
        <v>1888275</v>
      </c>
      <c r="Y840" s="5">
        <v>2515726</v>
      </c>
      <c r="Z840" s="5">
        <v>3526933</v>
      </c>
      <c r="AA840" s="5">
        <v>4600133</v>
      </c>
      <c r="AB840" s="5">
        <v>6256456</v>
      </c>
      <c r="AC840" s="4"/>
      <c r="AD840" s="6">
        <v>44833.603506944397</v>
      </c>
      <c r="AE840" s="4" t="s">
        <v>33</v>
      </c>
    </row>
    <row r="841" spans="1:31" ht="242.25" x14ac:dyDescent="0.25">
      <c r="A841" s="4" t="s">
        <v>26</v>
      </c>
      <c r="B841" s="4" t="s">
        <v>11923</v>
      </c>
      <c r="C841" s="4" t="s">
        <v>3814</v>
      </c>
      <c r="D841" s="6">
        <v>36678</v>
      </c>
      <c r="E841" s="6"/>
      <c r="F841" s="4" t="s">
        <v>28</v>
      </c>
      <c r="G841" s="4" t="s">
        <v>71</v>
      </c>
      <c r="H841" s="4">
        <v>203</v>
      </c>
      <c r="I841" s="4" t="s">
        <v>3815</v>
      </c>
      <c r="J841" s="4" t="s">
        <v>382</v>
      </c>
      <c r="K841" s="4" t="s">
        <v>3816</v>
      </c>
      <c r="L841" s="4" t="s">
        <v>9177</v>
      </c>
      <c r="M841" s="4" t="s">
        <v>3817</v>
      </c>
      <c r="N841" s="4" t="s">
        <v>3818</v>
      </c>
      <c r="O841" s="4" t="s">
        <v>3819</v>
      </c>
      <c r="P841" s="5">
        <v>1000000</v>
      </c>
      <c r="Q841" s="5"/>
      <c r="R841" s="5"/>
      <c r="S841" s="5"/>
      <c r="T841" s="5">
        <v>1758811</v>
      </c>
      <c r="U841" s="5">
        <v>2205655</v>
      </c>
      <c r="V841" s="5">
        <v>2852515</v>
      </c>
      <c r="W841" s="5">
        <v>1761648</v>
      </c>
      <c r="X841" s="5">
        <v>2123958</v>
      </c>
      <c r="Y841" s="5">
        <v>2751409</v>
      </c>
      <c r="Z841" s="5">
        <v>3520459</v>
      </c>
      <c r="AA841" s="5">
        <v>4329613</v>
      </c>
      <c r="AB841" s="5">
        <v>5603924</v>
      </c>
      <c r="AC841" s="4" t="s">
        <v>12443</v>
      </c>
      <c r="AD841" s="6">
        <v>44048</v>
      </c>
      <c r="AE841" s="4" t="s">
        <v>33</v>
      </c>
    </row>
    <row r="842" spans="1:31" ht="344.25" x14ac:dyDescent="0.25">
      <c r="A842" s="4" t="s">
        <v>26</v>
      </c>
      <c r="B842" s="4" t="s">
        <v>11923</v>
      </c>
      <c r="C842" s="4" t="s">
        <v>3820</v>
      </c>
      <c r="D842" s="6">
        <v>27364</v>
      </c>
      <c r="E842" s="6">
        <v>44038</v>
      </c>
      <c r="F842" s="4" t="s">
        <v>176</v>
      </c>
      <c r="G842" s="4" t="s">
        <v>360</v>
      </c>
      <c r="H842" s="4">
        <v>33</v>
      </c>
      <c r="I842" s="4" t="s">
        <v>3821</v>
      </c>
      <c r="J842" s="4" t="s">
        <v>201</v>
      </c>
      <c r="K842" s="4" t="s">
        <v>202</v>
      </c>
      <c r="L842" s="4" t="s">
        <v>9162</v>
      </c>
      <c r="M842" s="4" t="s">
        <v>3822</v>
      </c>
      <c r="N842" s="4" t="s">
        <v>3823</v>
      </c>
      <c r="O842" s="4" t="s">
        <v>3824</v>
      </c>
      <c r="P842" s="5">
        <v>0</v>
      </c>
      <c r="Q842" s="5">
        <v>2071579</v>
      </c>
      <c r="R842" s="5">
        <v>4183947</v>
      </c>
      <c r="S842" s="5">
        <v>7240054</v>
      </c>
      <c r="T842" s="5"/>
      <c r="U842" s="5"/>
      <c r="V842" s="5"/>
      <c r="W842" s="5">
        <v>1445177</v>
      </c>
      <c r="X842" s="5">
        <v>2443897</v>
      </c>
      <c r="Y842" s="5">
        <v>4365996</v>
      </c>
      <c r="Z842" s="5">
        <v>3516756</v>
      </c>
      <c r="AA842" s="5">
        <v>6627844</v>
      </c>
      <c r="AB842" s="5">
        <v>11606050</v>
      </c>
      <c r="AC842" s="4"/>
      <c r="AD842" s="6">
        <v>45250.604212963</v>
      </c>
      <c r="AE842" s="4" t="s">
        <v>33</v>
      </c>
    </row>
    <row r="843" spans="1:31" ht="63.75" x14ac:dyDescent="0.25">
      <c r="A843" s="4" t="s">
        <v>26</v>
      </c>
      <c r="B843" s="4" t="s">
        <v>1037</v>
      </c>
      <c r="C843" s="4" t="s">
        <v>3825</v>
      </c>
      <c r="D843" s="6">
        <v>35159</v>
      </c>
      <c r="E843" s="6"/>
      <c r="F843" s="4" t="s">
        <v>28</v>
      </c>
      <c r="G843" s="4" t="s">
        <v>1039</v>
      </c>
      <c r="H843" s="4">
        <v>2099</v>
      </c>
      <c r="I843" s="4" t="s">
        <v>1521</v>
      </c>
      <c r="J843" s="4" t="s">
        <v>3826</v>
      </c>
      <c r="K843" s="4"/>
      <c r="L843" s="4" t="s">
        <v>9475</v>
      </c>
      <c r="M843" s="4" t="s">
        <v>3827</v>
      </c>
      <c r="N843" s="4" t="s">
        <v>3828</v>
      </c>
      <c r="O843" s="4"/>
      <c r="P843" s="5">
        <v>830000</v>
      </c>
      <c r="Q843" s="5">
        <v>1562627</v>
      </c>
      <c r="R843" s="5">
        <v>1694650</v>
      </c>
      <c r="S843" s="5">
        <v>1885656</v>
      </c>
      <c r="T843" s="5"/>
      <c r="U843" s="5"/>
      <c r="V843" s="5"/>
      <c r="W843" s="5">
        <v>1948105</v>
      </c>
      <c r="X843" s="5">
        <v>2487137</v>
      </c>
      <c r="Y843" s="5">
        <v>3366880</v>
      </c>
      <c r="Z843" s="5">
        <v>3510732</v>
      </c>
      <c r="AA843" s="5">
        <v>4181787</v>
      </c>
      <c r="AB843" s="5">
        <v>5252536</v>
      </c>
      <c r="AC843" s="4" t="s">
        <v>3829</v>
      </c>
      <c r="AD843" s="6">
        <v>45250.604212963</v>
      </c>
      <c r="AE843" s="4" t="s">
        <v>33</v>
      </c>
    </row>
    <row r="844" spans="1:31" ht="38.25" x14ac:dyDescent="0.25">
      <c r="A844" s="4" t="s">
        <v>26</v>
      </c>
      <c r="B844" s="4" t="s">
        <v>1037</v>
      </c>
      <c r="C844" s="4" t="s">
        <v>3830</v>
      </c>
      <c r="D844" s="6">
        <v>37484</v>
      </c>
      <c r="E844" s="6"/>
      <c r="F844" s="4" t="s">
        <v>28</v>
      </c>
      <c r="G844" s="4" t="s">
        <v>1039</v>
      </c>
      <c r="H844" s="4">
        <v>24833</v>
      </c>
      <c r="I844" s="4" t="s">
        <v>3831</v>
      </c>
      <c r="J844" s="4" t="s">
        <v>68</v>
      </c>
      <c r="K844" s="4"/>
      <c r="L844" s="4" t="s">
        <v>9145</v>
      </c>
      <c r="M844" s="4" t="s">
        <v>3832</v>
      </c>
      <c r="N844" s="4" t="s">
        <v>3833</v>
      </c>
      <c r="O844" s="4"/>
      <c r="P844" s="5">
        <v>0</v>
      </c>
      <c r="Q844" s="5">
        <v>3506715</v>
      </c>
      <c r="R844" s="5">
        <v>3728907</v>
      </c>
      <c r="S844" s="5">
        <v>4051402</v>
      </c>
      <c r="T844" s="5"/>
      <c r="U844" s="5"/>
      <c r="V844" s="5"/>
      <c r="W844" s="5"/>
      <c r="X844" s="5"/>
      <c r="Y844" s="5"/>
      <c r="Z844" s="5">
        <v>3506715</v>
      </c>
      <c r="AA844" s="5">
        <v>3728907</v>
      </c>
      <c r="AB844" s="5">
        <v>4051402</v>
      </c>
      <c r="AC844" s="4"/>
      <c r="AD844" s="6">
        <v>44833.603506944397</v>
      </c>
      <c r="AE844" s="4" t="s">
        <v>33</v>
      </c>
    </row>
    <row r="845" spans="1:31" ht="51" x14ac:dyDescent="0.25">
      <c r="A845" s="4" t="s">
        <v>26</v>
      </c>
      <c r="B845" s="4" t="s">
        <v>1037</v>
      </c>
      <c r="C845" s="4" t="s">
        <v>3834</v>
      </c>
      <c r="D845" s="6">
        <v>45054.305555555598</v>
      </c>
      <c r="E845" s="6"/>
      <c r="F845" s="4" t="s">
        <v>28</v>
      </c>
      <c r="G845" s="4" t="s">
        <v>1039</v>
      </c>
      <c r="H845" s="4">
        <v>24685</v>
      </c>
      <c r="I845" s="4" t="s">
        <v>3835</v>
      </c>
      <c r="J845" s="4" t="s">
        <v>68</v>
      </c>
      <c r="K845" s="4"/>
      <c r="L845" s="4" t="s">
        <v>9145</v>
      </c>
      <c r="M845" s="4" t="s">
        <v>3836</v>
      </c>
      <c r="N845" s="4" t="s">
        <v>3837</v>
      </c>
      <c r="O845" s="4"/>
      <c r="P845" s="5">
        <v>0</v>
      </c>
      <c r="Q845" s="5">
        <v>3488790</v>
      </c>
      <c r="R845" s="5">
        <v>3710982</v>
      </c>
      <c r="S845" s="5">
        <v>4033477</v>
      </c>
      <c r="T845" s="5"/>
      <c r="U845" s="5"/>
      <c r="V845" s="5"/>
      <c r="W845" s="5"/>
      <c r="X845" s="5"/>
      <c r="Y845" s="5"/>
      <c r="Z845" s="5">
        <v>3488790</v>
      </c>
      <c r="AA845" s="5">
        <v>3710982</v>
      </c>
      <c r="AB845" s="5">
        <v>4033477</v>
      </c>
      <c r="AC845" s="4"/>
      <c r="AD845" s="6">
        <v>45621.393831018497</v>
      </c>
      <c r="AE845" s="4" t="s">
        <v>33</v>
      </c>
    </row>
    <row r="846" spans="1:31" ht="38.25" x14ac:dyDescent="0.25">
      <c r="A846" s="4" t="s">
        <v>26</v>
      </c>
      <c r="B846" s="4" t="s">
        <v>1037</v>
      </c>
      <c r="C846" s="4" t="s">
        <v>3841</v>
      </c>
      <c r="D846" s="6">
        <v>43027</v>
      </c>
      <c r="E846" s="6"/>
      <c r="F846" s="4" t="s">
        <v>28</v>
      </c>
      <c r="G846" s="4" t="s">
        <v>1039</v>
      </c>
      <c r="H846" s="4">
        <v>23343</v>
      </c>
      <c r="I846" s="4" t="s">
        <v>3211</v>
      </c>
      <c r="J846" s="4" t="s">
        <v>725</v>
      </c>
      <c r="K846" s="4"/>
      <c r="L846" s="4" t="s">
        <v>9143</v>
      </c>
      <c r="M846" s="4" t="s">
        <v>3842</v>
      </c>
      <c r="N846" s="4" t="s">
        <v>3213</v>
      </c>
      <c r="O846" s="4"/>
      <c r="P846" s="5">
        <v>0</v>
      </c>
      <c r="Q846" s="5">
        <v>3451546</v>
      </c>
      <c r="R846" s="5">
        <v>3673737</v>
      </c>
      <c r="S846" s="5">
        <v>3996233</v>
      </c>
      <c r="T846" s="5"/>
      <c r="U846" s="5"/>
      <c r="V846" s="5"/>
      <c r="W846" s="5"/>
      <c r="X846" s="5"/>
      <c r="Y846" s="5"/>
      <c r="Z846" s="5">
        <v>3451546</v>
      </c>
      <c r="AA846" s="5">
        <v>3673737</v>
      </c>
      <c r="AB846" s="5">
        <v>3996233</v>
      </c>
      <c r="AC846" s="4"/>
      <c r="AD846" s="6">
        <v>44833.603506944397</v>
      </c>
      <c r="AE846" s="4" t="s">
        <v>33</v>
      </c>
    </row>
    <row r="847" spans="1:31" ht="38.25" x14ac:dyDescent="0.25">
      <c r="A847" s="4" t="s">
        <v>26</v>
      </c>
      <c r="B847" s="4" t="s">
        <v>1037</v>
      </c>
      <c r="C847" s="4" t="s">
        <v>3843</v>
      </c>
      <c r="D847" s="6">
        <v>43035</v>
      </c>
      <c r="E847" s="6"/>
      <c r="F847" s="4" t="s">
        <v>28</v>
      </c>
      <c r="G847" s="4" t="s">
        <v>1039</v>
      </c>
      <c r="H847" s="4">
        <v>24308</v>
      </c>
      <c r="I847" s="4" t="s">
        <v>754</v>
      </c>
      <c r="J847" s="4" t="s">
        <v>68</v>
      </c>
      <c r="K847" s="4"/>
      <c r="L847" s="4" t="s">
        <v>9145</v>
      </c>
      <c r="M847" s="4" t="s">
        <v>3844</v>
      </c>
      <c r="N847" s="4" t="s">
        <v>3845</v>
      </c>
      <c r="O847" s="4"/>
      <c r="P847" s="5">
        <v>0</v>
      </c>
      <c r="Q847" s="5">
        <v>3451132</v>
      </c>
      <c r="R847" s="5">
        <v>3673323</v>
      </c>
      <c r="S847" s="5">
        <v>3995818</v>
      </c>
      <c r="T847" s="5"/>
      <c r="U847" s="5"/>
      <c r="V847" s="5"/>
      <c r="W847" s="5"/>
      <c r="X847" s="5"/>
      <c r="Y847" s="5"/>
      <c r="Z847" s="5">
        <v>3451132</v>
      </c>
      <c r="AA847" s="5">
        <v>3673323</v>
      </c>
      <c r="AB847" s="5">
        <v>3995818</v>
      </c>
      <c r="AC847" s="4"/>
      <c r="AD847" s="6">
        <v>44833.603506944397</v>
      </c>
      <c r="AE847" s="4" t="s">
        <v>33</v>
      </c>
    </row>
    <row r="848" spans="1:31" ht="38.25" x14ac:dyDescent="0.25">
      <c r="A848" s="4" t="s">
        <v>26</v>
      </c>
      <c r="B848" s="4" t="s">
        <v>1037</v>
      </c>
      <c r="C848" s="4" t="s">
        <v>3846</v>
      </c>
      <c r="D848" s="6">
        <v>43104</v>
      </c>
      <c r="E848" s="6"/>
      <c r="F848" s="4" t="s">
        <v>28</v>
      </c>
      <c r="G848" s="4" t="s">
        <v>1039</v>
      </c>
      <c r="H848" s="4">
        <v>24308</v>
      </c>
      <c r="I848" s="4" t="s">
        <v>3847</v>
      </c>
      <c r="J848" s="4" t="s">
        <v>68</v>
      </c>
      <c r="K848" s="4"/>
      <c r="L848" s="4" t="s">
        <v>9145</v>
      </c>
      <c r="M848" s="4" t="s">
        <v>3848</v>
      </c>
      <c r="N848" s="4" t="s">
        <v>3849</v>
      </c>
      <c r="O848" s="4"/>
      <c r="P848" s="5">
        <v>0</v>
      </c>
      <c r="Q848" s="5">
        <v>3447212</v>
      </c>
      <c r="R848" s="5">
        <v>3669403</v>
      </c>
      <c r="S848" s="5">
        <v>3991898</v>
      </c>
      <c r="T848" s="5"/>
      <c r="U848" s="5"/>
      <c r="V848" s="5"/>
      <c r="W848" s="5"/>
      <c r="X848" s="5"/>
      <c r="Y848" s="5"/>
      <c r="Z848" s="5">
        <v>3447212</v>
      </c>
      <c r="AA848" s="5">
        <v>3669403</v>
      </c>
      <c r="AB848" s="5">
        <v>3991898</v>
      </c>
      <c r="AC848" s="4"/>
      <c r="AD848" s="6">
        <v>44833.603506944397</v>
      </c>
      <c r="AE848" s="4" t="s">
        <v>33</v>
      </c>
    </row>
    <row r="849" spans="1:31" ht="38.25" x14ac:dyDescent="0.25">
      <c r="A849" s="4" t="s">
        <v>26</v>
      </c>
      <c r="B849" s="4" t="s">
        <v>1037</v>
      </c>
      <c r="C849" s="4" t="s">
        <v>3850</v>
      </c>
      <c r="D849" s="6">
        <v>43102</v>
      </c>
      <c r="E849" s="6"/>
      <c r="F849" s="4" t="s">
        <v>28</v>
      </c>
      <c r="G849" s="4" t="s">
        <v>1039</v>
      </c>
      <c r="H849" s="4">
        <v>26171</v>
      </c>
      <c r="I849" s="4" t="s">
        <v>2789</v>
      </c>
      <c r="J849" s="4" t="s">
        <v>2733</v>
      </c>
      <c r="K849" s="4"/>
      <c r="L849" s="4" t="s">
        <v>9147</v>
      </c>
      <c r="M849" s="4" t="s">
        <v>3851</v>
      </c>
      <c r="N849" s="4" t="s">
        <v>2791</v>
      </c>
      <c r="O849" s="4"/>
      <c r="P849" s="5">
        <v>0</v>
      </c>
      <c r="Q849" s="5">
        <v>3444753</v>
      </c>
      <c r="R849" s="5">
        <v>3666945</v>
      </c>
      <c r="S849" s="5">
        <v>3989440</v>
      </c>
      <c r="T849" s="5"/>
      <c r="U849" s="5"/>
      <c r="V849" s="5"/>
      <c r="W849" s="5"/>
      <c r="X849" s="5"/>
      <c r="Y849" s="5"/>
      <c r="Z849" s="5">
        <v>3444753</v>
      </c>
      <c r="AA849" s="5">
        <v>3666945</v>
      </c>
      <c r="AB849" s="5">
        <v>3989440</v>
      </c>
      <c r="AC849" s="4"/>
      <c r="AD849" s="6">
        <v>44833.603506944397</v>
      </c>
      <c r="AE849" s="4" t="s">
        <v>33</v>
      </c>
    </row>
    <row r="850" spans="1:31" ht="51" x14ac:dyDescent="0.25">
      <c r="A850" s="4" t="s">
        <v>26</v>
      </c>
      <c r="B850" s="4" t="s">
        <v>1037</v>
      </c>
      <c r="C850" s="4" t="s">
        <v>3852</v>
      </c>
      <c r="D850" s="6">
        <v>40645</v>
      </c>
      <c r="E850" s="6"/>
      <c r="F850" s="4" t="s">
        <v>28</v>
      </c>
      <c r="G850" s="4" t="s">
        <v>1039</v>
      </c>
      <c r="H850" s="4">
        <v>14762</v>
      </c>
      <c r="I850" s="4" t="s">
        <v>3853</v>
      </c>
      <c r="J850" s="4" t="s">
        <v>3854</v>
      </c>
      <c r="K850" s="4"/>
      <c r="L850" s="4" t="s">
        <v>9146</v>
      </c>
      <c r="M850" s="4" t="s">
        <v>3855</v>
      </c>
      <c r="N850" s="4" t="s">
        <v>3856</v>
      </c>
      <c r="O850" s="4"/>
      <c r="P850" s="5">
        <v>0</v>
      </c>
      <c r="Q850" s="5">
        <v>3437408</v>
      </c>
      <c r="R850" s="5">
        <v>3881790</v>
      </c>
      <c r="S850" s="5">
        <v>4526782</v>
      </c>
      <c r="T850" s="5"/>
      <c r="U850" s="5"/>
      <c r="V850" s="5"/>
      <c r="W850" s="5"/>
      <c r="X850" s="5"/>
      <c r="Y850" s="5"/>
      <c r="Z850" s="5">
        <v>3437408</v>
      </c>
      <c r="AA850" s="5">
        <v>3881790</v>
      </c>
      <c r="AB850" s="5">
        <v>4526782</v>
      </c>
      <c r="AC850" s="4"/>
      <c r="AD850" s="6">
        <v>44833.603506944397</v>
      </c>
      <c r="AE850" s="4" t="s">
        <v>33</v>
      </c>
    </row>
    <row r="851" spans="1:31" ht="38.25" x14ac:dyDescent="0.25">
      <c r="A851" s="4" t="s">
        <v>26</v>
      </c>
      <c r="B851" s="4" t="s">
        <v>1037</v>
      </c>
      <c r="C851" s="4" t="s">
        <v>3857</v>
      </c>
      <c r="D851" s="6">
        <v>44691.563923611102</v>
      </c>
      <c r="E851" s="6"/>
      <c r="F851" s="4" t="s">
        <v>28</v>
      </c>
      <c r="G851" s="4" t="s">
        <v>1039</v>
      </c>
      <c r="H851" s="4">
        <v>24308</v>
      </c>
      <c r="I851" s="4" t="s">
        <v>3858</v>
      </c>
      <c r="J851" s="4" t="s">
        <v>68</v>
      </c>
      <c r="K851" s="4"/>
      <c r="L851" s="4" t="s">
        <v>9145</v>
      </c>
      <c r="M851" s="4" t="s">
        <v>3859</v>
      </c>
      <c r="N851" s="4" t="s">
        <v>3860</v>
      </c>
      <c r="O851" s="4"/>
      <c r="P851" s="5">
        <v>0</v>
      </c>
      <c r="Q851" s="5">
        <v>3426652</v>
      </c>
      <c r="R851" s="5">
        <v>3648844</v>
      </c>
      <c r="S851" s="5">
        <v>3971339</v>
      </c>
      <c r="T851" s="5"/>
      <c r="U851" s="5"/>
      <c r="V851" s="5"/>
      <c r="W851" s="5"/>
      <c r="X851" s="5"/>
      <c r="Y851" s="5"/>
      <c r="Z851" s="5">
        <v>3426652</v>
      </c>
      <c r="AA851" s="5">
        <v>3648844</v>
      </c>
      <c r="AB851" s="5">
        <v>3971339</v>
      </c>
      <c r="AC851" s="4"/>
      <c r="AD851" s="6">
        <v>44833.603506944397</v>
      </c>
      <c r="AE851" s="4" t="s">
        <v>33</v>
      </c>
    </row>
    <row r="852" spans="1:31" ht="38.25" x14ac:dyDescent="0.25">
      <c r="A852" s="4" t="s">
        <v>26</v>
      </c>
      <c r="B852" s="4" t="s">
        <v>1037</v>
      </c>
      <c r="C852" s="4" t="s">
        <v>3861</v>
      </c>
      <c r="D852" s="6">
        <v>44691.625972222202</v>
      </c>
      <c r="E852" s="6"/>
      <c r="F852" s="4" t="s">
        <v>28</v>
      </c>
      <c r="G852" s="4" t="s">
        <v>1039</v>
      </c>
      <c r="H852" s="4">
        <v>24308</v>
      </c>
      <c r="I852" s="4" t="s">
        <v>3858</v>
      </c>
      <c r="J852" s="4" t="s">
        <v>68</v>
      </c>
      <c r="K852" s="4"/>
      <c r="L852" s="4" t="s">
        <v>9145</v>
      </c>
      <c r="M852" s="4" t="s">
        <v>3862</v>
      </c>
      <c r="N852" s="4" t="s">
        <v>3860</v>
      </c>
      <c r="O852" s="4"/>
      <c r="P852" s="5">
        <v>0</v>
      </c>
      <c r="Q852" s="5">
        <v>3422606</v>
      </c>
      <c r="R852" s="5">
        <v>3644798</v>
      </c>
      <c r="S852" s="5">
        <v>3967293</v>
      </c>
      <c r="T852" s="5"/>
      <c r="U852" s="5"/>
      <c r="V852" s="5"/>
      <c r="W852" s="5"/>
      <c r="X852" s="5"/>
      <c r="Y852" s="5"/>
      <c r="Z852" s="5">
        <v>3422606</v>
      </c>
      <c r="AA852" s="5">
        <v>3644798</v>
      </c>
      <c r="AB852" s="5">
        <v>3967293</v>
      </c>
      <c r="AC852" s="4"/>
      <c r="AD852" s="6">
        <v>44833.603506944397</v>
      </c>
      <c r="AE852" s="4" t="s">
        <v>33</v>
      </c>
    </row>
    <row r="853" spans="1:31" ht="51" x14ac:dyDescent="0.25">
      <c r="A853" s="4" t="s">
        <v>26</v>
      </c>
      <c r="B853" s="4" t="s">
        <v>1037</v>
      </c>
      <c r="C853" s="4" t="s">
        <v>3863</v>
      </c>
      <c r="D853" s="6">
        <v>41474</v>
      </c>
      <c r="E853" s="6">
        <v>44834.301724536999</v>
      </c>
      <c r="F853" s="4" t="s">
        <v>176</v>
      </c>
      <c r="G853" s="4" t="s">
        <v>2768</v>
      </c>
      <c r="H853" s="4">
        <v>25784</v>
      </c>
      <c r="I853" s="4" t="s">
        <v>3864</v>
      </c>
      <c r="J853" s="4" t="s">
        <v>1450</v>
      </c>
      <c r="K853" s="4"/>
      <c r="L853" s="4" t="s">
        <v>9158</v>
      </c>
      <c r="M853" s="4" t="s">
        <v>3865</v>
      </c>
      <c r="N853" s="4" t="s">
        <v>3866</v>
      </c>
      <c r="O853" s="4"/>
      <c r="P853" s="5">
        <v>0</v>
      </c>
      <c r="Q853" s="5">
        <v>3418091</v>
      </c>
      <c r="R853" s="5">
        <v>3640283</v>
      </c>
      <c r="S853" s="5">
        <v>3962778</v>
      </c>
      <c r="T853" s="5"/>
      <c r="U853" s="5"/>
      <c r="V853" s="5"/>
      <c r="W853" s="5"/>
      <c r="X853" s="5"/>
      <c r="Y853" s="5"/>
      <c r="Z853" s="5">
        <v>3418091</v>
      </c>
      <c r="AA853" s="5">
        <v>3640283</v>
      </c>
      <c r="AB853" s="5">
        <v>3962778</v>
      </c>
      <c r="AC853" s="4"/>
      <c r="AD853" s="6">
        <v>44833.603506944397</v>
      </c>
      <c r="AE853" s="4" t="s">
        <v>33</v>
      </c>
    </row>
    <row r="854" spans="1:31" ht="25.5" x14ac:dyDescent="0.25">
      <c r="A854" s="4" t="s">
        <v>26</v>
      </c>
      <c r="B854" s="4" t="s">
        <v>1037</v>
      </c>
      <c r="C854" s="4" t="s">
        <v>3867</v>
      </c>
      <c r="D854" s="6">
        <v>39001</v>
      </c>
      <c r="E854" s="6"/>
      <c r="F854" s="4" t="s">
        <v>28</v>
      </c>
      <c r="G854" s="4" t="s">
        <v>1039</v>
      </c>
      <c r="H854" s="4">
        <v>10825</v>
      </c>
      <c r="I854" s="4" t="s">
        <v>196</v>
      </c>
      <c r="J854" s="4" t="s">
        <v>3868</v>
      </c>
      <c r="K854" s="4"/>
      <c r="L854" s="4" t="s">
        <v>9476</v>
      </c>
      <c r="M854" s="4" t="s">
        <v>3869</v>
      </c>
      <c r="N854" s="4" t="s">
        <v>3870</v>
      </c>
      <c r="O854" s="4"/>
      <c r="P854" s="5">
        <v>1896384</v>
      </c>
      <c r="Q854" s="5">
        <v>3411687</v>
      </c>
      <c r="R854" s="5">
        <v>3543710</v>
      </c>
      <c r="S854" s="5">
        <v>3734716</v>
      </c>
      <c r="T854" s="5"/>
      <c r="U854" s="5"/>
      <c r="V854" s="5"/>
      <c r="W854" s="5"/>
      <c r="X854" s="5"/>
      <c r="Y854" s="5"/>
      <c r="Z854" s="5">
        <v>3411687</v>
      </c>
      <c r="AA854" s="5">
        <v>3543710</v>
      </c>
      <c r="AB854" s="5">
        <v>3734716</v>
      </c>
      <c r="AC854" s="4" t="s">
        <v>12444</v>
      </c>
      <c r="AD854" s="6">
        <v>45250.604212963</v>
      </c>
      <c r="AE854" s="4" t="s">
        <v>33</v>
      </c>
    </row>
    <row r="855" spans="1:31" ht="38.25" x14ac:dyDescent="0.25">
      <c r="A855" s="4" t="s">
        <v>26</v>
      </c>
      <c r="B855" s="4" t="s">
        <v>1037</v>
      </c>
      <c r="C855" s="4" t="s">
        <v>3871</v>
      </c>
      <c r="D855" s="6">
        <v>35857</v>
      </c>
      <c r="E855" s="6"/>
      <c r="F855" s="4" t="s">
        <v>28</v>
      </c>
      <c r="G855" s="4" t="s">
        <v>1039</v>
      </c>
      <c r="H855" s="4">
        <v>12958</v>
      </c>
      <c r="I855" s="4" t="s">
        <v>183</v>
      </c>
      <c r="J855" s="4" t="s">
        <v>1445</v>
      </c>
      <c r="K855" s="4"/>
      <c r="L855" s="4" t="s">
        <v>9262</v>
      </c>
      <c r="M855" s="4" t="s">
        <v>3872</v>
      </c>
      <c r="N855" s="4" t="s">
        <v>3873</v>
      </c>
      <c r="O855" s="4"/>
      <c r="P855" s="5">
        <v>0</v>
      </c>
      <c r="Q855" s="5">
        <v>3405586</v>
      </c>
      <c r="R855" s="5">
        <v>3537609</v>
      </c>
      <c r="S855" s="5">
        <v>3728615</v>
      </c>
      <c r="T855" s="5"/>
      <c r="U855" s="5"/>
      <c r="V855" s="5"/>
      <c r="W855" s="5"/>
      <c r="X855" s="5"/>
      <c r="Y855" s="5"/>
      <c r="Z855" s="5">
        <v>3405586</v>
      </c>
      <c r="AA855" s="5">
        <v>3537609</v>
      </c>
      <c r="AB855" s="5">
        <v>3728615</v>
      </c>
      <c r="AC855" s="4"/>
      <c r="AD855" s="6">
        <v>44833.603506944397</v>
      </c>
      <c r="AE855" s="4" t="s">
        <v>33</v>
      </c>
    </row>
    <row r="856" spans="1:31" ht="38.25" x14ac:dyDescent="0.25">
      <c r="A856" s="4" t="s">
        <v>26</v>
      </c>
      <c r="B856" s="4" t="s">
        <v>1037</v>
      </c>
      <c r="C856" s="4" t="s">
        <v>3874</v>
      </c>
      <c r="D856" s="6">
        <v>44691.324224536998</v>
      </c>
      <c r="E856" s="6"/>
      <c r="F856" s="4" t="s">
        <v>28</v>
      </c>
      <c r="G856" s="4" t="s">
        <v>1039</v>
      </c>
      <c r="H856" s="4">
        <v>24308</v>
      </c>
      <c r="I856" s="4" t="s">
        <v>3875</v>
      </c>
      <c r="J856" s="4" t="s">
        <v>68</v>
      </c>
      <c r="K856" s="4"/>
      <c r="L856" s="4" t="s">
        <v>9145</v>
      </c>
      <c r="M856" s="4" t="s">
        <v>3876</v>
      </c>
      <c r="N856" s="4" t="s">
        <v>3860</v>
      </c>
      <c r="O856" s="4"/>
      <c r="P856" s="5">
        <v>0</v>
      </c>
      <c r="Q856" s="5">
        <v>3395238</v>
      </c>
      <c r="R856" s="5">
        <v>3617429</v>
      </c>
      <c r="S856" s="5">
        <v>3939925</v>
      </c>
      <c r="T856" s="5"/>
      <c r="U856" s="5"/>
      <c r="V856" s="5"/>
      <c r="W856" s="5"/>
      <c r="X856" s="5"/>
      <c r="Y856" s="5"/>
      <c r="Z856" s="5">
        <v>3395238</v>
      </c>
      <c r="AA856" s="5">
        <v>3617429</v>
      </c>
      <c r="AB856" s="5">
        <v>3939925</v>
      </c>
      <c r="AC856" s="4"/>
      <c r="AD856" s="6">
        <v>44833.603506944397</v>
      </c>
      <c r="AE856" s="4" t="s">
        <v>33</v>
      </c>
    </row>
    <row r="857" spans="1:31" ht="102" x14ac:dyDescent="0.25">
      <c r="A857" s="4" t="s">
        <v>26</v>
      </c>
      <c r="B857" s="4" t="s">
        <v>1037</v>
      </c>
      <c r="C857" s="4" t="s">
        <v>3877</v>
      </c>
      <c r="D857" s="6">
        <v>21510</v>
      </c>
      <c r="E857" s="6">
        <v>44133.443043981497</v>
      </c>
      <c r="F857" s="4" t="s">
        <v>176</v>
      </c>
      <c r="G857" s="4" t="s">
        <v>2768</v>
      </c>
      <c r="H857" s="4">
        <v>125</v>
      </c>
      <c r="I857" s="4" t="s">
        <v>3878</v>
      </c>
      <c r="J857" s="4" t="s">
        <v>3026</v>
      </c>
      <c r="K857" s="4"/>
      <c r="L857" s="4" t="s">
        <v>9405</v>
      </c>
      <c r="M857" s="4" t="s">
        <v>3879</v>
      </c>
      <c r="N857" s="4" t="s">
        <v>3880</v>
      </c>
      <c r="O857" s="4"/>
      <c r="P857" s="5">
        <v>0</v>
      </c>
      <c r="Q857" s="5">
        <v>1590559</v>
      </c>
      <c r="R857" s="5">
        <v>2076796</v>
      </c>
      <c r="S857" s="5">
        <v>2781303</v>
      </c>
      <c r="T857" s="5"/>
      <c r="U857" s="5"/>
      <c r="V857" s="5"/>
      <c r="W857" s="5">
        <v>1803662</v>
      </c>
      <c r="X857" s="5">
        <v>2881195</v>
      </c>
      <c r="Y857" s="5">
        <v>4649923</v>
      </c>
      <c r="Z857" s="5">
        <v>3394221</v>
      </c>
      <c r="AA857" s="5">
        <v>4957991</v>
      </c>
      <c r="AB857" s="5">
        <v>7431226</v>
      </c>
      <c r="AC857" s="4"/>
      <c r="AD857" s="6">
        <v>45250.604212963</v>
      </c>
      <c r="AE857" s="4" t="s">
        <v>33</v>
      </c>
    </row>
    <row r="858" spans="1:31" ht="25.5" x14ac:dyDescent="0.25">
      <c r="A858" s="4" t="s">
        <v>26</v>
      </c>
      <c r="B858" s="4" t="s">
        <v>609</v>
      </c>
      <c r="C858" s="4" t="s">
        <v>9477</v>
      </c>
      <c r="D858" s="6">
        <v>44354</v>
      </c>
      <c r="E858" s="6">
        <v>44354</v>
      </c>
      <c r="F858" s="4" t="s">
        <v>176</v>
      </c>
      <c r="G858" s="4" t="s">
        <v>9459</v>
      </c>
      <c r="H858" s="4">
        <v>164</v>
      </c>
      <c r="I858" s="4" t="s">
        <v>3771</v>
      </c>
      <c r="J858" s="4" t="s">
        <v>2716</v>
      </c>
      <c r="K858" s="4"/>
      <c r="L858" s="4" t="s">
        <v>9382</v>
      </c>
      <c r="M858" s="4" t="s">
        <v>9478</v>
      </c>
      <c r="N858" s="4"/>
      <c r="O858" s="4"/>
      <c r="P858" s="5">
        <v>0</v>
      </c>
      <c r="Q858" s="5"/>
      <c r="R858" s="5"/>
      <c r="S858" s="5"/>
      <c r="T858" s="5"/>
      <c r="U858" s="5"/>
      <c r="V858" s="5"/>
      <c r="W858" s="5">
        <v>3386206</v>
      </c>
      <c r="X858" s="5">
        <v>3924176</v>
      </c>
      <c r="Y858" s="5">
        <v>4822403</v>
      </c>
      <c r="Z858" s="5">
        <v>3386206</v>
      </c>
      <c r="AA858" s="5">
        <v>3924176</v>
      </c>
      <c r="AB858" s="5">
        <v>4822403</v>
      </c>
      <c r="AC858" s="4"/>
      <c r="AD858" s="6">
        <v>44048</v>
      </c>
      <c r="AE858" s="4" t="s">
        <v>33</v>
      </c>
    </row>
    <row r="859" spans="1:31" ht="25.5" x14ac:dyDescent="0.25">
      <c r="A859" s="4" t="s">
        <v>26</v>
      </c>
      <c r="B859" s="4" t="s">
        <v>1037</v>
      </c>
      <c r="C859" s="4" t="s">
        <v>3884</v>
      </c>
      <c r="D859" s="6">
        <v>35857</v>
      </c>
      <c r="E859" s="6"/>
      <c r="F859" s="4" t="s">
        <v>28</v>
      </c>
      <c r="G859" s="4" t="s">
        <v>1039</v>
      </c>
      <c r="H859" s="4">
        <v>12958</v>
      </c>
      <c r="I859" s="4" t="s">
        <v>183</v>
      </c>
      <c r="J859" s="4" t="s">
        <v>1445</v>
      </c>
      <c r="K859" s="4"/>
      <c r="L859" s="4" t="s">
        <v>9262</v>
      </c>
      <c r="M859" s="4" t="s">
        <v>3885</v>
      </c>
      <c r="N859" s="4" t="s">
        <v>1447</v>
      </c>
      <c r="O859" s="4"/>
      <c r="P859" s="5">
        <v>0</v>
      </c>
      <c r="Q859" s="5">
        <v>3383453</v>
      </c>
      <c r="R859" s="5">
        <v>3515476</v>
      </c>
      <c r="S859" s="5">
        <v>3706483</v>
      </c>
      <c r="T859" s="5"/>
      <c r="U859" s="5"/>
      <c r="V859" s="5"/>
      <c r="W859" s="5"/>
      <c r="X859" s="5"/>
      <c r="Y859" s="5"/>
      <c r="Z859" s="5">
        <v>3383453</v>
      </c>
      <c r="AA859" s="5">
        <v>3515476</v>
      </c>
      <c r="AB859" s="5">
        <v>3706483</v>
      </c>
      <c r="AC859" s="4"/>
      <c r="AD859" s="6">
        <v>44833.603506944397</v>
      </c>
      <c r="AE859" s="4" t="s">
        <v>33</v>
      </c>
    </row>
    <row r="860" spans="1:31" ht="38.25" x14ac:dyDescent="0.25">
      <c r="A860" s="4" t="s">
        <v>26</v>
      </c>
      <c r="B860" s="4" t="s">
        <v>1037</v>
      </c>
      <c r="C860" s="4" t="s">
        <v>3886</v>
      </c>
      <c r="D860" s="6">
        <v>42304</v>
      </c>
      <c r="E860" s="6"/>
      <c r="F860" s="4" t="s">
        <v>28</v>
      </c>
      <c r="G860" s="4" t="s">
        <v>1039</v>
      </c>
      <c r="H860" s="4">
        <v>23684</v>
      </c>
      <c r="I860" s="4" t="s">
        <v>3887</v>
      </c>
      <c r="J860" s="4" t="s">
        <v>234</v>
      </c>
      <c r="K860" s="4"/>
      <c r="L860" s="4" t="s">
        <v>9168</v>
      </c>
      <c r="M860" s="4" t="s">
        <v>3888</v>
      </c>
      <c r="N860" s="4" t="s">
        <v>3889</v>
      </c>
      <c r="O860" s="4"/>
      <c r="P860" s="5">
        <v>0</v>
      </c>
      <c r="Q860" s="5">
        <v>3381273</v>
      </c>
      <c r="R860" s="5">
        <v>3603465</v>
      </c>
      <c r="S860" s="5">
        <v>3925960</v>
      </c>
      <c r="T860" s="5"/>
      <c r="U860" s="5"/>
      <c r="V860" s="5"/>
      <c r="W860" s="5"/>
      <c r="X860" s="5"/>
      <c r="Y860" s="5"/>
      <c r="Z860" s="5">
        <v>3381273</v>
      </c>
      <c r="AA860" s="5">
        <v>3603465</v>
      </c>
      <c r="AB860" s="5">
        <v>3925960</v>
      </c>
      <c r="AC860" s="4"/>
      <c r="AD860" s="6">
        <v>44833.603506944397</v>
      </c>
      <c r="AE860" s="4" t="s">
        <v>33</v>
      </c>
    </row>
    <row r="861" spans="1:31" ht="409.5" x14ac:dyDescent="0.25">
      <c r="A861" s="4" t="s">
        <v>26</v>
      </c>
      <c r="B861" s="4" t="s">
        <v>11923</v>
      </c>
      <c r="C861" s="4" t="s">
        <v>3782</v>
      </c>
      <c r="D861" s="6">
        <v>24654</v>
      </c>
      <c r="E861" s="6">
        <v>44304</v>
      </c>
      <c r="F861" s="4" t="s">
        <v>176</v>
      </c>
      <c r="G861" s="4" t="s">
        <v>360</v>
      </c>
      <c r="H861" s="4">
        <v>144</v>
      </c>
      <c r="I861" s="4" t="s">
        <v>3783</v>
      </c>
      <c r="J861" s="4" t="s">
        <v>3784</v>
      </c>
      <c r="K861" s="4" t="s">
        <v>3785</v>
      </c>
      <c r="L861" s="4" t="s">
        <v>9177</v>
      </c>
      <c r="M861" s="4" t="s">
        <v>12445</v>
      </c>
      <c r="N861" s="4" t="s">
        <v>3786</v>
      </c>
      <c r="O861" s="4" t="s">
        <v>3787</v>
      </c>
      <c r="P861" s="5">
        <v>0</v>
      </c>
      <c r="Q861" s="5"/>
      <c r="R861" s="5"/>
      <c r="S861" s="5"/>
      <c r="T861" s="5">
        <v>183897</v>
      </c>
      <c r="U861" s="5">
        <v>232309</v>
      </c>
      <c r="V861" s="5">
        <v>302575</v>
      </c>
      <c r="W861" s="5">
        <v>3193738</v>
      </c>
      <c r="X861" s="5">
        <v>3731708</v>
      </c>
      <c r="Y861" s="5">
        <v>4629935</v>
      </c>
      <c r="Z861" s="5">
        <v>3377635</v>
      </c>
      <c r="AA861" s="5">
        <v>3964017</v>
      </c>
      <c r="AB861" s="5">
        <v>4932510</v>
      </c>
      <c r="AC861" s="4"/>
      <c r="AD861" s="6">
        <v>44048</v>
      </c>
      <c r="AE861" s="4" t="s">
        <v>33</v>
      </c>
    </row>
    <row r="862" spans="1:31" ht="280.5" x14ac:dyDescent="0.25">
      <c r="A862" s="4" t="s">
        <v>26</v>
      </c>
      <c r="B862" s="4" t="s">
        <v>11923</v>
      </c>
      <c r="C862" s="4" t="s">
        <v>2731</v>
      </c>
      <c r="D862" s="6">
        <v>17132</v>
      </c>
      <c r="E862" s="6">
        <v>44530</v>
      </c>
      <c r="F862" s="4" t="s">
        <v>176</v>
      </c>
      <c r="G862" s="4" t="s">
        <v>360</v>
      </c>
      <c r="H862" s="4">
        <v>39</v>
      </c>
      <c r="I862" s="4" t="s">
        <v>2732</v>
      </c>
      <c r="J862" s="4" t="s">
        <v>2733</v>
      </c>
      <c r="K862" s="4" t="s">
        <v>1394</v>
      </c>
      <c r="L862" s="4" t="s">
        <v>9266</v>
      </c>
      <c r="M862" s="4" t="s">
        <v>12446</v>
      </c>
      <c r="N862" s="4" t="s">
        <v>2734</v>
      </c>
      <c r="O862" s="4" t="s">
        <v>2735</v>
      </c>
      <c r="P862" s="5">
        <v>0</v>
      </c>
      <c r="Q862" s="5">
        <v>678763</v>
      </c>
      <c r="R862" s="5">
        <v>1345339</v>
      </c>
      <c r="S862" s="5">
        <v>2312824</v>
      </c>
      <c r="T862" s="5">
        <v>526671</v>
      </c>
      <c r="U862" s="5">
        <v>1059203</v>
      </c>
      <c r="V862" s="5">
        <v>1832129</v>
      </c>
      <c r="W862" s="5">
        <v>2156864</v>
      </c>
      <c r="X862" s="5">
        <v>3467683</v>
      </c>
      <c r="Y862" s="5">
        <v>5588281</v>
      </c>
      <c r="Z862" s="5">
        <v>3362298</v>
      </c>
      <c r="AA862" s="5">
        <v>5872225</v>
      </c>
      <c r="AB862" s="5">
        <v>9733234</v>
      </c>
      <c r="AC862" s="4"/>
      <c r="AD862" s="6">
        <v>45894.614907407398</v>
      </c>
      <c r="AE862" s="4" t="s">
        <v>33</v>
      </c>
    </row>
    <row r="863" spans="1:31" ht="409.5" x14ac:dyDescent="0.25">
      <c r="A863" s="4" t="s">
        <v>26</v>
      </c>
      <c r="B863" s="4" t="s">
        <v>11923</v>
      </c>
      <c r="C863" s="4" t="s">
        <v>3890</v>
      </c>
      <c r="D863" s="6">
        <v>27364</v>
      </c>
      <c r="E863" s="6">
        <v>45552</v>
      </c>
      <c r="F863" s="4" t="s">
        <v>176</v>
      </c>
      <c r="G863" s="4" t="s">
        <v>177</v>
      </c>
      <c r="H863" s="4">
        <v>23</v>
      </c>
      <c r="I863" s="4" t="s">
        <v>3891</v>
      </c>
      <c r="J863" s="4" t="s">
        <v>3892</v>
      </c>
      <c r="K863" s="4"/>
      <c r="L863" s="4" t="s">
        <v>9479</v>
      </c>
      <c r="M863" s="4" t="s">
        <v>12447</v>
      </c>
      <c r="N863" s="4" t="s">
        <v>3893</v>
      </c>
      <c r="O863" s="4"/>
      <c r="P863" s="5">
        <v>0</v>
      </c>
      <c r="Q863" s="5">
        <v>134499</v>
      </c>
      <c r="R863" s="5">
        <v>266522</v>
      </c>
      <c r="S863" s="5">
        <v>457529</v>
      </c>
      <c r="T863" s="5">
        <v>1781426</v>
      </c>
      <c r="U863" s="5">
        <v>2451692</v>
      </c>
      <c r="V863" s="5">
        <v>3421983</v>
      </c>
      <c r="W863" s="5">
        <v>1442821</v>
      </c>
      <c r="X863" s="5">
        <v>2680118</v>
      </c>
      <c r="Y863" s="5">
        <v>4643197</v>
      </c>
      <c r="Z863" s="5">
        <v>3358746</v>
      </c>
      <c r="AA863" s="5">
        <v>5398332</v>
      </c>
      <c r="AB863" s="5">
        <v>8522709</v>
      </c>
      <c r="AC863" s="4"/>
      <c r="AD863" s="6">
        <v>45250.604212963</v>
      </c>
      <c r="AE863" s="4" t="s">
        <v>33</v>
      </c>
    </row>
    <row r="864" spans="1:31" ht="127.5" x14ac:dyDescent="0.25">
      <c r="A864" s="4" t="s">
        <v>26</v>
      </c>
      <c r="B864" s="4" t="s">
        <v>11923</v>
      </c>
      <c r="C864" s="4" t="s">
        <v>4417</v>
      </c>
      <c r="D864" s="6">
        <v>24654</v>
      </c>
      <c r="E864" s="6"/>
      <c r="F864" s="4" t="s">
        <v>28</v>
      </c>
      <c r="G864" s="4" t="s">
        <v>29</v>
      </c>
      <c r="H864" s="4">
        <v>59</v>
      </c>
      <c r="I864" s="4" t="s">
        <v>4418</v>
      </c>
      <c r="J864" s="4" t="s">
        <v>779</v>
      </c>
      <c r="K864" s="4"/>
      <c r="L864" s="4" t="s">
        <v>9209</v>
      </c>
      <c r="M864" s="4" t="s">
        <v>12448</v>
      </c>
      <c r="N864" s="4" t="s">
        <v>4419</v>
      </c>
      <c r="O864" s="4"/>
      <c r="P864" s="5">
        <v>150000</v>
      </c>
      <c r="Q864" s="5"/>
      <c r="R864" s="5"/>
      <c r="S864" s="5"/>
      <c r="T864" s="5">
        <v>2781152</v>
      </c>
      <c r="U864" s="5">
        <v>4121684</v>
      </c>
      <c r="V864" s="5">
        <v>6062265</v>
      </c>
      <c r="W864" s="5">
        <v>565068</v>
      </c>
      <c r="X864" s="5">
        <v>797823</v>
      </c>
      <c r="Y864" s="5">
        <v>1158935</v>
      </c>
      <c r="Z864" s="5">
        <v>3346220</v>
      </c>
      <c r="AA864" s="5">
        <v>4919507</v>
      </c>
      <c r="AB864" s="5">
        <v>7221200</v>
      </c>
      <c r="AC864" s="4" t="s">
        <v>12449</v>
      </c>
      <c r="AD864" s="6">
        <v>45810.391666666699</v>
      </c>
      <c r="AE864" s="4" t="s">
        <v>33</v>
      </c>
    </row>
    <row r="865" spans="1:31" ht="38.25" x14ac:dyDescent="0.25">
      <c r="A865" s="4" t="s">
        <v>26</v>
      </c>
      <c r="B865" s="4" t="s">
        <v>1037</v>
      </c>
      <c r="C865" s="4" t="s">
        <v>3894</v>
      </c>
      <c r="D865" s="6">
        <v>42436</v>
      </c>
      <c r="E865" s="6"/>
      <c r="F865" s="4" t="s">
        <v>28</v>
      </c>
      <c r="G865" s="4" t="s">
        <v>1039</v>
      </c>
      <c r="H865" s="4">
        <v>23684</v>
      </c>
      <c r="I865" s="4" t="s">
        <v>3887</v>
      </c>
      <c r="J865" s="4" t="s">
        <v>234</v>
      </c>
      <c r="K865" s="4"/>
      <c r="L865" s="4" t="s">
        <v>9168</v>
      </c>
      <c r="M865" s="4" t="s">
        <v>3895</v>
      </c>
      <c r="N865" s="4" t="s">
        <v>3896</v>
      </c>
      <c r="O865" s="4"/>
      <c r="P865" s="5">
        <v>0</v>
      </c>
      <c r="Q865" s="5">
        <v>3343148</v>
      </c>
      <c r="R865" s="5">
        <v>3565340</v>
      </c>
      <c r="S865" s="5">
        <v>3887835</v>
      </c>
      <c r="T865" s="5"/>
      <c r="U865" s="5"/>
      <c r="V865" s="5"/>
      <c r="W865" s="5"/>
      <c r="X865" s="5"/>
      <c r="Y865" s="5"/>
      <c r="Z865" s="5">
        <v>3343148</v>
      </c>
      <c r="AA865" s="5">
        <v>3565340</v>
      </c>
      <c r="AB865" s="5">
        <v>3887835</v>
      </c>
      <c r="AC865" s="4"/>
      <c r="AD865" s="6">
        <v>44833.603506944397</v>
      </c>
      <c r="AE865" s="4" t="s">
        <v>33</v>
      </c>
    </row>
    <row r="866" spans="1:31" ht="114.75" x14ac:dyDescent="0.25">
      <c r="A866" s="4" t="s">
        <v>26</v>
      </c>
      <c r="B866" s="4" t="s">
        <v>11923</v>
      </c>
      <c r="C866" s="4" t="s">
        <v>3441</v>
      </c>
      <c r="D866" s="6">
        <v>39417</v>
      </c>
      <c r="E866" s="6">
        <v>43568</v>
      </c>
      <c r="F866" s="4" t="s">
        <v>176</v>
      </c>
      <c r="G866" s="4" t="s">
        <v>360</v>
      </c>
      <c r="H866" s="4">
        <v>66</v>
      </c>
      <c r="I866" s="4" t="s">
        <v>3442</v>
      </c>
      <c r="J866" s="4" t="s">
        <v>882</v>
      </c>
      <c r="K866" s="4"/>
      <c r="L866" s="4" t="s">
        <v>9216</v>
      </c>
      <c r="M866" s="4" t="s">
        <v>12450</v>
      </c>
      <c r="N866" s="4" t="s">
        <v>3443</v>
      </c>
      <c r="O866" s="4"/>
      <c r="P866" s="5">
        <v>2340000</v>
      </c>
      <c r="Q866" s="5"/>
      <c r="R866" s="5"/>
      <c r="S866" s="5"/>
      <c r="T866" s="5">
        <v>1373467</v>
      </c>
      <c r="U866" s="5">
        <v>1917135</v>
      </c>
      <c r="V866" s="5">
        <v>2704527</v>
      </c>
      <c r="W866" s="5">
        <v>1964866</v>
      </c>
      <c r="X866" s="5">
        <v>2866208</v>
      </c>
      <c r="Y866" s="5">
        <v>4373402</v>
      </c>
      <c r="Z866" s="5">
        <v>3338333</v>
      </c>
      <c r="AA866" s="5">
        <v>4783343</v>
      </c>
      <c r="AB866" s="5">
        <v>7077929</v>
      </c>
      <c r="AC866" s="4" t="s">
        <v>3444</v>
      </c>
      <c r="AD866" s="6">
        <v>45894.614907407398</v>
      </c>
      <c r="AE866" s="4" t="s">
        <v>33</v>
      </c>
    </row>
    <row r="867" spans="1:31" ht="409.5" x14ac:dyDescent="0.25">
      <c r="A867" s="4" t="s">
        <v>26</v>
      </c>
      <c r="B867" s="4" t="s">
        <v>11923</v>
      </c>
      <c r="C867" s="4" t="s">
        <v>3897</v>
      </c>
      <c r="D867" s="6">
        <v>17057</v>
      </c>
      <c r="E867" s="6"/>
      <c r="F867" s="4" t="s">
        <v>28</v>
      </c>
      <c r="G867" s="4" t="s">
        <v>29</v>
      </c>
      <c r="H867" s="4">
        <v>26</v>
      </c>
      <c r="I867" s="4" t="s">
        <v>3898</v>
      </c>
      <c r="J867" s="4" t="s">
        <v>3899</v>
      </c>
      <c r="K867" s="4" t="s">
        <v>3900</v>
      </c>
      <c r="L867" s="4" t="s">
        <v>9285</v>
      </c>
      <c r="M867" s="4" t="s">
        <v>3901</v>
      </c>
      <c r="N867" s="4" t="s">
        <v>3902</v>
      </c>
      <c r="O867" s="4" t="s">
        <v>3903</v>
      </c>
      <c r="P867" s="5">
        <v>0</v>
      </c>
      <c r="Q867" s="5">
        <v>269151</v>
      </c>
      <c r="R867" s="5">
        <v>665220</v>
      </c>
      <c r="S867" s="5">
        <v>1238239</v>
      </c>
      <c r="T867" s="5">
        <v>2681834</v>
      </c>
      <c r="U867" s="5">
        <v>3798948</v>
      </c>
      <c r="V867" s="5">
        <v>5416098</v>
      </c>
      <c r="W867" s="5">
        <v>371262</v>
      </c>
      <c r="X867" s="5">
        <v>604017</v>
      </c>
      <c r="Y867" s="5">
        <v>965129</v>
      </c>
      <c r="Z867" s="5">
        <v>3322247</v>
      </c>
      <c r="AA867" s="5">
        <v>5068185</v>
      </c>
      <c r="AB867" s="5">
        <v>7619466</v>
      </c>
      <c r="AC867" s="4"/>
      <c r="AD867" s="6">
        <v>45250.604212963</v>
      </c>
      <c r="AE867" s="4" t="s">
        <v>33</v>
      </c>
    </row>
    <row r="868" spans="1:31" ht="51" x14ac:dyDescent="0.25">
      <c r="A868" s="4" t="s">
        <v>26</v>
      </c>
      <c r="B868" s="4" t="s">
        <v>1037</v>
      </c>
      <c r="C868" s="4" t="s">
        <v>3904</v>
      </c>
      <c r="D868" s="6">
        <v>44186.7190625</v>
      </c>
      <c r="E868" s="6"/>
      <c r="F868" s="4" t="s">
        <v>28</v>
      </c>
      <c r="G868" s="4" t="s">
        <v>1039</v>
      </c>
      <c r="H868" s="4">
        <v>21969</v>
      </c>
      <c r="I868" s="4" t="s">
        <v>171</v>
      </c>
      <c r="J868" s="4" t="s">
        <v>758</v>
      </c>
      <c r="K868" s="4"/>
      <c r="L868" s="4" t="s">
        <v>9142</v>
      </c>
      <c r="M868" s="4" t="s">
        <v>3905</v>
      </c>
      <c r="N868" s="4" t="s">
        <v>3906</v>
      </c>
      <c r="O868" s="4"/>
      <c r="P868" s="5">
        <v>0</v>
      </c>
      <c r="Q868" s="5">
        <v>3308628</v>
      </c>
      <c r="R868" s="5">
        <v>3530819</v>
      </c>
      <c r="S868" s="5">
        <v>3853315</v>
      </c>
      <c r="T868" s="5"/>
      <c r="U868" s="5"/>
      <c r="V868" s="5"/>
      <c r="W868" s="5"/>
      <c r="X868" s="5"/>
      <c r="Y868" s="5"/>
      <c r="Z868" s="5">
        <v>3308628</v>
      </c>
      <c r="AA868" s="5">
        <v>3530819</v>
      </c>
      <c r="AB868" s="5">
        <v>3853315</v>
      </c>
      <c r="AC868" s="4"/>
      <c r="AD868" s="6">
        <v>44833.603506944397</v>
      </c>
      <c r="AE868" s="4" t="s">
        <v>33</v>
      </c>
    </row>
    <row r="869" spans="1:31" ht="140.25" x14ac:dyDescent="0.25">
      <c r="A869" s="4" t="s">
        <v>26</v>
      </c>
      <c r="B869" s="4" t="s">
        <v>11923</v>
      </c>
      <c r="C869" s="4" t="s">
        <v>3907</v>
      </c>
      <c r="D869" s="6">
        <v>35612</v>
      </c>
      <c r="E869" s="6"/>
      <c r="F869" s="4" t="s">
        <v>28</v>
      </c>
      <c r="G869" s="4" t="s">
        <v>71</v>
      </c>
      <c r="H869" s="4">
        <v>151</v>
      </c>
      <c r="I869" s="4" t="s">
        <v>3908</v>
      </c>
      <c r="J869" s="4" t="s">
        <v>2495</v>
      </c>
      <c r="K869" s="4"/>
      <c r="L869" s="4" t="s">
        <v>9361</v>
      </c>
      <c r="M869" s="4" t="s">
        <v>3909</v>
      </c>
      <c r="N869" s="4" t="s">
        <v>3910</v>
      </c>
      <c r="O869" s="4"/>
      <c r="P869" s="5">
        <v>0</v>
      </c>
      <c r="Q869" s="5"/>
      <c r="R869" s="5"/>
      <c r="S869" s="5"/>
      <c r="T869" s="5">
        <v>1641284</v>
      </c>
      <c r="U869" s="5">
        <v>2136540</v>
      </c>
      <c r="V869" s="5">
        <v>2853666</v>
      </c>
      <c r="W869" s="5">
        <v>1652028</v>
      </c>
      <c r="X869" s="5">
        <v>2014338</v>
      </c>
      <c r="Y869" s="5">
        <v>2641789</v>
      </c>
      <c r="Z869" s="5">
        <v>3293312</v>
      </c>
      <c r="AA869" s="5">
        <v>4150878</v>
      </c>
      <c r="AB869" s="5">
        <v>5495455</v>
      </c>
      <c r="AC869" s="4"/>
      <c r="AD869" s="6">
        <v>45380.384270833303</v>
      </c>
      <c r="AE869" s="4" t="s">
        <v>33</v>
      </c>
    </row>
    <row r="870" spans="1:31" ht="51" x14ac:dyDescent="0.25">
      <c r="A870" s="4" t="s">
        <v>26</v>
      </c>
      <c r="B870" s="4" t="s">
        <v>1037</v>
      </c>
      <c r="C870" s="4" t="s">
        <v>3911</v>
      </c>
      <c r="D870" s="6">
        <v>44420.6069444444</v>
      </c>
      <c r="E870" s="6">
        <v>45769.6092361111</v>
      </c>
      <c r="F870" s="4" t="s">
        <v>176</v>
      </c>
      <c r="G870" s="4" t="s">
        <v>3510</v>
      </c>
      <c r="H870" s="4">
        <v>22759</v>
      </c>
      <c r="I870" s="4" t="s">
        <v>3912</v>
      </c>
      <c r="J870" s="4" t="s">
        <v>957</v>
      </c>
      <c r="K870" s="4"/>
      <c r="L870" s="4" t="s">
        <v>9163</v>
      </c>
      <c r="M870" s="4" t="s">
        <v>12451</v>
      </c>
      <c r="N870" s="4" t="s">
        <v>12452</v>
      </c>
      <c r="O870" s="4"/>
      <c r="P870" s="5">
        <v>0</v>
      </c>
      <c r="Q870" s="5">
        <v>3279677</v>
      </c>
      <c r="R870" s="5">
        <v>3501868</v>
      </c>
      <c r="S870" s="5">
        <v>3824363</v>
      </c>
      <c r="T870" s="5"/>
      <c r="U870" s="5"/>
      <c r="V870" s="5"/>
      <c r="W870" s="5"/>
      <c r="X870" s="5"/>
      <c r="Y870" s="5"/>
      <c r="Z870" s="5">
        <v>3279677</v>
      </c>
      <c r="AA870" s="5">
        <v>3501868</v>
      </c>
      <c r="AB870" s="5">
        <v>3824363</v>
      </c>
      <c r="AC870" s="4"/>
      <c r="AD870" s="6">
        <v>45810.3894560185</v>
      </c>
      <c r="AE870" s="4" t="s">
        <v>33</v>
      </c>
    </row>
    <row r="871" spans="1:31" ht="89.25" x14ac:dyDescent="0.25">
      <c r="A871" s="4" t="s">
        <v>26</v>
      </c>
      <c r="B871" s="4" t="s">
        <v>1037</v>
      </c>
      <c r="C871" s="4" t="s">
        <v>3913</v>
      </c>
      <c r="D871" s="6">
        <v>25009</v>
      </c>
      <c r="E871" s="6"/>
      <c r="F871" s="4" t="s">
        <v>28</v>
      </c>
      <c r="G871" s="4" t="s">
        <v>1039</v>
      </c>
      <c r="H871" s="4">
        <v>295</v>
      </c>
      <c r="I871" s="4" t="s">
        <v>3914</v>
      </c>
      <c r="J871" s="4" t="s">
        <v>3026</v>
      </c>
      <c r="K871" s="4"/>
      <c r="L871" s="4" t="s">
        <v>9405</v>
      </c>
      <c r="M871" s="4" t="s">
        <v>3915</v>
      </c>
      <c r="N871" s="4" t="s">
        <v>3916</v>
      </c>
      <c r="O871" s="4"/>
      <c r="P871" s="5">
        <v>0</v>
      </c>
      <c r="Q871" s="5">
        <v>1653816</v>
      </c>
      <c r="R871" s="5">
        <v>1917862</v>
      </c>
      <c r="S871" s="5">
        <v>2299875</v>
      </c>
      <c r="T871" s="5"/>
      <c r="U871" s="5"/>
      <c r="V871" s="5"/>
      <c r="W871" s="5">
        <v>1616570</v>
      </c>
      <c r="X871" s="5">
        <v>2694634</v>
      </c>
      <c r="Y871" s="5">
        <v>4454120</v>
      </c>
      <c r="Z871" s="5">
        <v>3270386</v>
      </c>
      <c r="AA871" s="5">
        <v>4612496</v>
      </c>
      <c r="AB871" s="5">
        <v>6753995</v>
      </c>
      <c r="AC871" s="4"/>
      <c r="AD871" s="6">
        <v>45250.604212963</v>
      </c>
      <c r="AE871" s="4" t="s">
        <v>33</v>
      </c>
    </row>
    <row r="872" spans="1:31" ht="204" x14ac:dyDescent="0.25">
      <c r="A872" s="4" t="s">
        <v>26</v>
      </c>
      <c r="B872" s="4" t="s">
        <v>11923</v>
      </c>
      <c r="C872" s="4" t="s">
        <v>2739</v>
      </c>
      <c r="D872" s="6">
        <v>17367</v>
      </c>
      <c r="E872" s="6">
        <v>45366</v>
      </c>
      <c r="F872" s="4" t="s">
        <v>176</v>
      </c>
      <c r="G872" s="4" t="s">
        <v>177</v>
      </c>
      <c r="H872" s="4">
        <v>49</v>
      </c>
      <c r="I872" s="4" t="s">
        <v>2740</v>
      </c>
      <c r="J872" s="4" t="s">
        <v>2593</v>
      </c>
      <c r="K872" s="4" t="s">
        <v>2741</v>
      </c>
      <c r="L872" s="4" t="s">
        <v>9369</v>
      </c>
      <c r="M872" s="4" t="s">
        <v>12453</v>
      </c>
      <c r="N872" s="4" t="s">
        <v>2742</v>
      </c>
      <c r="O872" s="4" t="s">
        <v>2743</v>
      </c>
      <c r="P872" s="5">
        <v>0</v>
      </c>
      <c r="Q872" s="5">
        <v>721879</v>
      </c>
      <c r="R872" s="5">
        <v>1430308</v>
      </c>
      <c r="S872" s="5">
        <v>2457310</v>
      </c>
      <c r="T872" s="5">
        <v>708389</v>
      </c>
      <c r="U872" s="5">
        <v>1077047</v>
      </c>
      <c r="V872" s="5">
        <v>1611275</v>
      </c>
      <c r="W872" s="5">
        <v>1817998</v>
      </c>
      <c r="X872" s="5">
        <v>2719340</v>
      </c>
      <c r="Y872" s="5">
        <v>4226534</v>
      </c>
      <c r="Z872" s="5">
        <v>3248266</v>
      </c>
      <c r="AA872" s="5">
        <v>5226695</v>
      </c>
      <c r="AB872" s="5">
        <v>8295119</v>
      </c>
      <c r="AC872" s="4"/>
      <c r="AD872" s="6">
        <v>45684.399027777799</v>
      </c>
      <c r="AE872" s="4" t="s">
        <v>33</v>
      </c>
    </row>
    <row r="873" spans="1:31" ht="38.25" x14ac:dyDescent="0.25">
      <c r="A873" s="4" t="s">
        <v>26</v>
      </c>
      <c r="B873" s="4" t="s">
        <v>1037</v>
      </c>
      <c r="C873" s="4" t="s">
        <v>3917</v>
      </c>
      <c r="D873" s="6">
        <v>41724</v>
      </c>
      <c r="E873" s="6"/>
      <c r="F873" s="4" t="s">
        <v>28</v>
      </c>
      <c r="G873" s="4" t="s">
        <v>1039</v>
      </c>
      <c r="H873" s="4">
        <v>14335</v>
      </c>
      <c r="I873" s="4" t="s">
        <v>1168</v>
      </c>
      <c r="J873" s="4" t="s">
        <v>957</v>
      </c>
      <c r="K873" s="4"/>
      <c r="L873" s="4" t="s">
        <v>9163</v>
      </c>
      <c r="M873" s="4" t="s">
        <v>3918</v>
      </c>
      <c r="N873" s="4" t="s">
        <v>3919</v>
      </c>
      <c r="O873" s="4"/>
      <c r="P873" s="5">
        <v>0</v>
      </c>
      <c r="Q873" s="5">
        <v>3247356</v>
      </c>
      <c r="R873" s="5">
        <v>3379378</v>
      </c>
      <c r="S873" s="5">
        <v>3570385</v>
      </c>
      <c r="T873" s="5"/>
      <c r="U873" s="5"/>
      <c r="V873" s="5"/>
      <c r="W873" s="5"/>
      <c r="X873" s="5"/>
      <c r="Y873" s="5"/>
      <c r="Z873" s="5">
        <v>3247356</v>
      </c>
      <c r="AA873" s="5">
        <v>3379378</v>
      </c>
      <c r="AB873" s="5">
        <v>3570385</v>
      </c>
      <c r="AC873" s="4"/>
      <c r="AD873" s="6">
        <v>44833.603506944397</v>
      </c>
      <c r="AE873" s="4" t="s">
        <v>33</v>
      </c>
    </row>
    <row r="874" spans="1:31" ht="38.25" x14ac:dyDescent="0.25">
      <c r="A874" s="4" t="s">
        <v>26</v>
      </c>
      <c r="B874" s="4" t="s">
        <v>1037</v>
      </c>
      <c r="C874" s="4" t="s">
        <v>3920</v>
      </c>
      <c r="D874" s="6">
        <v>43396</v>
      </c>
      <c r="E874" s="6"/>
      <c r="F874" s="4" t="s">
        <v>28</v>
      </c>
      <c r="G874" s="4" t="s">
        <v>1039</v>
      </c>
      <c r="H874" s="4">
        <v>23619</v>
      </c>
      <c r="I874" s="4" t="s">
        <v>192</v>
      </c>
      <c r="J874" s="4" t="s">
        <v>824</v>
      </c>
      <c r="K874" s="4"/>
      <c r="L874" s="4" t="s">
        <v>9161</v>
      </c>
      <c r="M874" s="4" t="s">
        <v>3921</v>
      </c>
      <c r="N874" s="4" t="s">
        <v>3922</v>
      </c>
      <c r="O874" s="4"/>
      <c r="P874" s="5">
        <v>0</v>
      </c>
      <c r="Q874" s="5">
        <v>3242256</v>
      </c>
      <c r="R874" s="5">
        <v>3464447</v>
      </c>
      <c r="S874" s="5">
        <v>3786942</v>
      </c>
      <c r="T874" s="5"/>
      <c r="U874" s="5"/>
      <c r="V874" s="5"/>
      <c r="W874" s="5"/>
      <c r="X874" s="5"/>
      <c r="Y874" s="5"/>
      <c r="Z874" s="5">
        <v>3242256</v>
      </c>
      <c r="AA874" s="5">
        <v>3464447</v>
      </c>
      <c r="AB874" s="5">
        <v>3786942</v>
      </c>
      <c r="AC874" s="4"/>
      <c r="AD874" s="6">
        <v>44833.603506944397</v>
      </c>
      <c r="AE874" s="4" t="s">
        <v>33</v>
      </c>
    </row>
    <row r="875" spans="1:31" ht="165.75" x14ac:dyDescent="0.25">
      <c r="A875" s="4" t="s">
        <v>26</v>
      </c>
      <c r="B875" s="4" t="s">
        <v>11923</v>
      </c>
      <c r="C875" s="4" t="s">
        <v>3614</v>
      </c>
      <c r="D875" s="6">
        <v>23498</v>
      </c>
      <c r="E875" s="6"/>
      <c r="F875" s="4" t="s">
        <v>28</v>
      </c>
      <c r="G875" s="4" t="s">
        <v>29</v>
      </c>
      <c r="H875" s="4">
        <v>43</v>
      </c>
      <c r="I875" s="4" t="s">
        <v>3615</v>
      </c>
      <c r="J875" s="4" t="s">
        <v>779</v>
      </c>
      <c r="K875" s="4"/>
      <c r="L875" s="4" t="s">
        <v>9209</v>
      </c>
      <c r="M875" s="4" t="s">
        <v>12454</v>
      </c>
      <c r="N875" s="4" t="s">
        <v>2184</v>
      </c>
      <c r="O875" s="4"/>
      <c r="P875" s="5">
        <v>0</v>
      </c>
      <c r="Q875" s="5"/>
      <c r="R875" s="5"/>
      <c r="S875" s="5"/>
      <c r="T875" s="5">
        <v>3229416</v>
      </c>
      <c r="U875" s="5">
        <v>5035431</v>
      </c>
      <c r="V875" s="5">
        <v>7650771</v>
      </c>
      <c r="W875" s="5"/>
      <c r="X875" s="5"/>
      <c r="Y875" s="5"/>
      <c r="Z875" s="5">
        <v>3229416</v>
      </c>
      <c r="AA875" s="5">
        <v>5035431</v>
      </c>
      <c r="AB875" s="5">
        <v>7650771</v>
      </c>
      <c r="AC875" s="4"/>
      <c r="AD875" s="6">
        <v>45882.427962962996</v>
      </c>
      <c r="AE875" s="4" t="s">
        <v>33</v>
      </c>
    </row>
    <row r="876" spans="1:31" ht="178.5" x14ac:dyDescent="0.25">
      <c r="A876" s="4" t="s">
        <v>26</v>
      </c>
      <c r="B876" s="4" t="s">
        <v>11923</v>
      </c>
      <c r="C876" s="4" t="s">
        <v>3923</v>
      </c>
      <c r="D876" s="6">
        <v>25204</v>
      </c>
      <c r="E876" s="6"/>
      <c r="F876" s="4" t="s">
        <v>28</v>
      </c>
      <c r="G876" s="4" t="s">
        <v>937</v>
      </c>
      <c r="H876" s="4">
        <v>23</v>
      </c>
      <c r="I876" s="4" t="s">
        <v>3924</v>
      </c>
      <c r="J876" s="4" t="s">
        <v>805</v>
      </c>
      <c r="K876" s="4"/>
      <c r="L876" s="4" t="s">
        <v>9217</v>
      </c>
      <c r="M876" s="4" t="s">
        <v>3925</v>
      </c>
      <c r="N876" s="4" t="s">
        <v>3926</v>
      </c>
      <c r="O876" s="4"/>
      <c r="P876" s="5">
        <v>0</v>
      </c>
      <c r="Q876" s="5"/>
      <c r="R876" s="5"/>
      <c r="S876" s="5"/>
      <c r="T876" s="5">
        <v>1698156</v>
      </c>
      <c r="U876" s="5">
        <v>2513658</v>
      </c>
      <c r="V876" s="5">
        <v>3694747</v>
      </c>
      <c r="W876" s="5">
        <v>1518944</v>
      </c>
      <c r="X876" s="5">
        <v>2682719</v>
      </c>
      <c r="Y876" s="5">
        <v>4488279</v>
      </c>
      <c r="Z876" s="5">
        <v>3217100</v>
      </c>
      <c r="AA876" s="5">
        <v>5196377</v>
      </c>
      <c r="AB876" s="5">
        <v>8183026</v>
      </c>
      <c r="AC876" s="4"/>
      <c r="AD876" s="6">
        <v>44048</v>
      </c>
      <c r="AE876" s="4" t="s">
        <v>33</v>
      </c>
    </row>
    <row r="877" spans="1:31" ht="38.25" x14ac:dyDescent="0.25">
      <c r="A877" s="4" t="s">
        <v>26</v>
      </c>
      <c r="B877" s="4" t="s">
        <v>1037</v>
      </c>
      <c r="C877" s="4" t="s">
        <v>3927</v>
      </c>
      <c r="D877" s="6">
        <v>37494</v>
      </c>
      <c r="E877" s="6"/>
      <c r="F877" s="4" t="s">
        <v>28</v>
      </c>
      <c r="G877" s="4" t="s">
        <v>1039</v>
      </c>
      <c r="H877" s="4">
        <v>22143</v>
      </c>
      <c r="I877" s="4" t="s">
        <v>3928</v>
      </c>
      <c r="J877" s="4" t="s">
        <v>758</v>
      </c>
      <c r="K877" s="4"/>
      <c r="L877" s="4" t="s">
        <v>9142</v>
      </c>
      <c r="M877" s="4" t="s">
        <v>3929</v>
      </c>
      <c r="N877" s="4" t="s">
        <v>2458</v>
      </c>
      <c r="O877" s="4"/>
      <c r="P877" s="5">
        <v>0</v>
      </c>
      <c r="Q877" s="5">
        <v>3197880</v>
      </c>
      <c r="R877" s="5">
        <v>3420071</v>
      </c>
      <c r="S877" s="5">
        <v>3742567</v>
      </c>
      <c r="T877" s="5"/>
      <c r="U877" s="5"/>
      <c r="V877" s="5"/>
      <c r="W877" s="5"/>
      <c r="X877" s="5"/>
      <c r="Y877" s="5"/>
      <c r="Z877" s="5">
        <v>3197880</v>
      </c>
      <c r="AA877" s="5">
        <v>3420071</v>
      </c>
      <c r="AB877" s="5">
        <v>3742567</v>
      </c>
      <c r="AC877" s="4"/>
      <c r="AD877" s="6">
        <v>44833.603506944397</v>
      </c>
      <c r="AE877" s="4" t="s">
        <v>33</v>
      </c>
    </row>
    <row r="878" spans="1:31" ht="267.75" x14ac:dyDescent="0.25">
      <c r="A878" s="4" t="s">
        <v>26</v>
      </c>
      <c r="B878" s="4" t="s">
        <v>11923</v>
      </c>
      <c r="C878" s="4" t="s">
        <v>3930</v>
      </c>
      <c r="D878" s="6">
        <v>27150</v>
      </c>
      <c r="E878" s="6">
        <v>45366</v>
      </c>
      <c r="F878" s="4" t="s">
        <v>176</v>
      </c>
      <c r="G878" s="4" t="s">
        <v>177</v>
      </c>
      <c r="H878" s="4">
        <v>66</v>
      </c>
      <c r="I878" s="4" t="s">
        <v>1393</v>
      </c>
      <c r="J878" s="4" t="s">
        <v>935</v>
      </c>
      <c r="K878" s="4" t="s">
        <v>1394</v>
      </c>
      <c r="L878" s="4" t="s">
        <v>9216</v>
      </c>
      <c r="M878" s="4" t="s">
        <v>3931</v>
      </c>
      <c r="N878" s="4" t="s">
        <v>3932</v>
      </c>
      <c r="O878" s="4" t="s">
        <v>1397</v>
      </c>
      <c r="P878" s="5">
        <v>0</v>
      </c>
      <c r="Q878" s="5"/>
      <c r="R878" s="5"/>
      <c r="S878" s="5"/>
      <c r="T878" s="5">
        <v>1307295</v>
      </c>
      <c r="U878" s="5">
        <v>2130299</v>
      </c>
      <c r="V878" s="5">
        <v>3324821</v>
      </c>
      <c r="W878" s="5">
        <v>1878540</v>
      </c>
      <c r="X878" s="5">
        <v>2416510</v>
      </c>
      <c r="Y878" s="5">
        <v>3314737</v>
      </c>
      <c r="Z878" s="5">
        <v>3185835</v>
      </c>
      <c r="AA878" s="5">
        <v>4546809</v>
      </c>
      <c r="AB878" s="5">
        <v>6639558</v>
      </c>
      <c r="AC878" s="4"/>
      <c r="AD878" s="6">
        <v>44048</v>
      </c>
      <c r="AE878" s="4" t="s">
        <v>33</v>
      </c>
    </row>
    <row r="879" spans="1:31" ht="38.25" x14ac:dyDescent="0.25">
      <c r="A879" s="4" t="s">
        <v>26</v>
      </c>
      <c r="B879" s="4" t="s">
        <v>1037</v>
      </c>
      <c r="C879" s="4" t="s">
        <v>3941</v>
      </c>
      <c r="D879" s="6">
        <v>38887</v>
      </c>
      <c r="E879" s="6"/>
      <c r="F879" s="4" t="s">
        <v>28</v>
      </c>
      <c r="G879" s="4" t="s">
        <v>1039</v>
      </c>
      <c r="H879" s="4">
        <v>23094</v>
      </c>
      <c r="I879" s="4" t="s">
        <v>2373</v>
      </c>
      <c r="J879" s="4" t="s">
        <v>758</v>
      </c>
      <c r="K879" s="4"/>
      <c r="L879" s="4" t="s">
        <v>9142</v>
      </c>
      <c r="M879" s="4" t="s">
        <v>3942</v>
      </c>
      <c r="N879" s="4" t="s">
        <v>2375</v>
      </c>
      <c r="O879" s="4"/>
      <c r="P879" s="5">
        <v>0</v>
      </c>
      <c r="Q879" s="5">
        <v>3172408</v>
      </c>
      <c r="R879" s="5">
        <v>3394600</v>
      </c>
      <c r="S879" s="5">
        <v>3717095</v>
      </c>
      <c r="T879" s="5"/>
      <c r="U879" s="5"/>
      <c r="V879" s="5"/>
      <c r="W879" s="5"/>
      <c r="X879" s="5"/>
      <c r="Y879" s="5"/>
      <c r="Z879" s="5">
        <v>3172408</v>
      </c>
      <c r="AA879" s="5">
        <v>3394600</v>
      </c>
      <c r="AB879" s="5">
        <v>3717095</v>
      </c>
      <c r="AC879" s="4"/>
      <c r="AD879" s="6">
        <v>44833.603506944397</v>
      </c>
      <c r="AE879" s="4" t="s">
        <v>33</v>
      </c>
    </row>
    <row r="880" spans="1:31" ht="89.25" x14ac:dyDescent="0.25">
      <c r="A880" s="4" t="s">
        <v>26</v>
      </c>
      <c r="B880" s="4" t="s">
        <v>11923</v>
      </c>
      <c r="C880" s="4" t="s">
        <v>3943</v>
      </c>
      <c r="D880" s="6">
        <v>20090</v>
      </c>
      <c r="E880" s="6"/>
      <c r="F880" s="4" t="s">
        <v>28</v>
      </c>
      <c r="G880" s="4" t="s">
        <v>71</v>
      </c>
      <c r="H880" s="4">
        <v>161</v>
      </c>
      <c r="I880" s="4" t="s">
        <v>3944</v>
      </c>
      <c r="J880" s="4" t="s">
        <v>677</v>
      </c>
      <c r="K880" s="4" t="s">
        <v>1360</v>
      </c>
      <c r="L880" s="4" t="s">
        <v>9202</v>
      </c>
      <c r="M880" s="4" t="s">
        <v>3945</v>
      </c>
      <c r="N880" s="4" t="s">
        <v>2637</v>
      </c>
      <c r="O880" s="4" t="s">
        <v>2638</v>
      </c>
      <c r="P880" s="5">
        <v>0</v>
      </c>
      <c r="Q880" s="5">
        <v>869905</v>
      </c>
      <c r="R880" s="5">
        <v>1001927</v>
      </c>
      <c r="S880" s="5">
        <v>1192934</v>
      </c>
      <c r="T880" s="5">
        <v>2300876</v>
      </c>
      <c r="U880" s="5">
        <v>2971143</v>
      </c>
      <c r="V880" s="5">
        <v>3941434</v>
      </c>
      <c r="W880" s="5"/>
      <c r="X880" s="5"/>
      <c r="Y880" s="5"/>
      <c r="Z880" s="5">
        <v>3170781</v>
      </c>
      <c r="AA880" s="5">
        <v>3973070</v>
      </c>
      <c r="AB880" s="5">
        <v>5134368</v>
      </c>
      <c r="AC880" s="4"/>
      <c r="AD880" s="6">
        <v>45426.427662037</v>
      </c>
      <c r="AE880" s="4" t="s">
        <v>33</v>
      </c>
    </row>
    <row r="881" spans="1:31" ht="38.25" x14ac:dyDescent="0.25">
      <c r="A881" s="4" t="s">
        <v>26</v>
      </c>
      <c r="B881" s="4" t="s">
        <v>1037</v>
      </c>
      <c r="C881" s="4" t="s">
        <v>3946</v>
      </c>
      <c r="D881" s="6">
        <v>41946</v>
      </c>
      <c r="E881" s="6"/>
      <c r="F881" s="4" t="s">
        <v>28</v>
      </c>
      <c r="G881" s="4" t="s">
        <v>1039</v>
      </c>
      <c r="H881" s="4">
        <v>21887</v>
      </c>
      <c r="I881" s="4" t="s">
        <v>3947</v>
      </c>
      <c r="J881" s="4" t="s">
        <v>957</v>
      </c>
      <c r="K881" s="4"/>
      <c r="L881" s="4" t="s">
        <v>9163</v>
      </c>
      <c r="M881" s="4" t="s">
        <v>3948</v>
      </c>
      <c r="N881" s="4" t="s">
        <v>3949</v>
      </c>
      <c r="O881" s="4"/>
      <c r="P881" s="5">
        <v>0</v>
      </c>
      <c r="Q881" s="5">
        <v>3161930</v>
      </c>
      <c r="R881" s="5">
        <v>3384122</v>
      </c>
      <c r="S881" s="5">
        <v>3706617</v>
      </c>
      <c r="T881" s="5"/>
      <c r="U881" s="5"/>
      <c r="V881" s="5"/>
      <c r="W881" s="5"/>
      <c r="X881" s="5"/>
      <c r="Y881" s="5"/>
      <c r="Z881" s="5">
        <v>3161930</v>
      </c>
      <c r="AA881" s="5">
        <v>3384122</v>
      </c>
      <c r="AB881" s="5">
        <v>3706617</v>
      </c>
      <c r="AC881" s="4"/>
      <c r="AD881" s="6">
        <v>44833.603506944397</v>
      </c>
      <c r="AE881" s="4" t="s">
        <v>33</v>
      </c>
    </row>
    <row r="882" spans="1:31" ht="51" x14ac:dyDescent="0.25">
      <c r="A882" s="4" t="s">
        <v>26</v>
      </c>
      <c r="B882" s="4" t="s">
        <v>1037</v>
      </c>
      <c r="C882" s="4" t="s">
        <v>3950</v>
      </c>
      <c r="D882" s="6">
        <v>44732.347118055601</v>
      </c>
      <c r="E882" s="6"/>
      <c r="F882" s="4" t="s">
        <v>28</v>
      </c>
      <c r="G882" s="4" t="s">
        <v>1039</v>
      </c>
      <c r="H882" s="4">
        <v>16894</v>
      </c>
      <c r="I882" s="4" t="s">
        <v>3951</v>
      </c>
      <c r="J882" s="4" t="s">
        <v>107</v>
      </c>
      <c r="K882" s="4"/>
      <c r="L882" s="4" t="s">
        <v>9149</v>
      </c>
      <c r="M882" s="4" t="s">
        <v>3952</v>
      </c>
      <c r="N882" s="4" t="s">
        <v>3953</v>
      </c>
      <c r="O882" s="4"/>
      <c r="P882" s="5">
        <v>0</v>
      </c>
      <c r="Q882" s="5">
        <v>3158752</v>
      </c>
      <c r="R882" s="5">
        <v>3380943</v>
      </c>
      <c r="S882" s="5">
        <v>3703438</v>
      </c>
      <c r="T882" s="5"/>
      <c r="U882" s="5"/>
      <c r="V882" s="5"/>
      <c r="W882" s="5"/>
      <c r="X882" s="5"/>
      <c r="Y882" s="5"/>
      <c r="Z882" s="5">
        <v>3158752</v>
      </c>
      <c r="AA882" s="5">
        <v>3380943</v>
      </c>
      <c r="AB882" s="5">
        <v>3703438</v>
      </c>
      <c r="AC882" s="4"/>
      <c r="AD882" s="6">
        <v>45166.379664351902</v>
      </c>
      <c r="AE882" s="4" t="s">
        <v>33</v>
      </c>
    </row>
    <row r="883" spans="1:31" ht="38.25" x14ac:dyDescent="0.25">
      <c r="A883" s="4" t="s">
        <v>26</v>
      </c>
      <c r="B883" s="4" t="s">
        <v>1037</v>
      </c>
      <c r="C883" s="4" t="s">
        <v>3954</v>
      </c>
      <c r="D883" s="6">
        <v>39721</v>
      </c>
      <c r="E883" s="6"/>
      <c r="F883" s="4" t="s">
        <v>28</v>
      </c>
      <c r="G883" s="4" t="s">
        <v>1039</v>
      </c>
      <c r="H883" s="4">
        <v>22979</v>
      </c>
      <c r="I883" s="4" t="s">
        <v>30</v>
      </c>
      <c r="J883" s="4" t="s">
        <v>758</v>
      </c>
      <c r="K883" s="4"/>
      <c r="L883" s="4" t="s">
        <v>9142</v>
      </c>
      <c r="M883" s="4" t="s">
        <v>3955</v>
      </c>
      <c r="N883" s="4" t="s">
        <v>2375</v>
      </c>
      <c r="O883" s="4"/>
      <c r="P883" s="5">
        <v>0</v>
      </c>
      <c r="Q883" s="5">
        <v>3154717</v>
      </c>
      <c r="R883" s="5">
        <v>3376909</v>
      </c>
      <c r="S883" s="5">
        <v>3699404</v>
      </c>
      <c r="T883" s="5"/>
      <c r="U883" s="5"/>
      <c r="V883" s="5"/>
      <c r="W883" s="5"/>
      <c r="X883" s="5"/>
      <c r="Y883" s="5"/>
      <c r="Z883" s="5">
        <v>3154717</v>
      </c>
      <c r="AA883" s="5">
        <v>3376909</v>
      </c>
      <c r="AB883" s="5">
        <v>3699404</v>
      </c>
      <c r="AC883" s="4"/>
      <c r="AD883" s="6">
        <v>44833.603506944397</v>
      </c>
      <c r="AE883" s="4" t="s">
        <v>33</v>
      </c>
    </row>
    <row r="884" spans="1:31" ht="38.25" x14ac:dyDescent="0.25">
      <c r="A884" s="4" t="s">
        <v>26</v>
      </c>
      <c r="B884" s="4" t="s">
        <v>1037</v>
      </c>
      <c r="C884" s="4" t="s">
        <v>3956</v>
      </c>
      <c r="D884" s="6">
        <v>41620</v>
      </c>
      <c r="E884" s="6"/>
      <c r="F884" s="4" t="s">
        <v>28</v>
      </c>
      <c r="G884" s="4" t="s">
        <v>1039</v>
      </c>
      <c r="H884" s="4">
        <v>22989</v>
      </c>
      <c r="I884" s="4" t="s">
        <v>2373</v>
      </c>
      <c r="J884" s="4" t="s">
        <v>758</v>
      </c>
      <c r="K884" s="4"/>
      <c r="L884" s="4" t="s">
        <v>9142</v>
      </c>
      <c r="M884" s="4" t="s">
        <v>3957</v>
      </c>
      <c r="N884" s="4" t="s">
        <v>2375</v>
      </c>
      <c r="O884" s="4"/>
      <c r="P884" s="5">
        <v>0</v>
      </c>
      <c r="Q884" s="5">
        <v>3153445</v>
      </c>
      <c r="R884" s="5">
        <v>3375637</v>
      </c>
      <c r="S884" s="5">
        <v>3698132</v>
      </c>
      <c r="T884" s="5"/>
      <c r="U884" s="5"/>
      <c r="V884" s="5"/>
      <c r="W884" s="5"/>
      <c r="X884" s="5"/>
      <c r="Y884" s="5"/>
      <c r="Z884" s="5">
        <v>3153445</v>
      </c>
      <c r="AA884" s="5">
        <v>3375637</v>
      </c>
      <c r="AB884" s="5">
        <v>3698132</v>
      </c>
      <c r="AC884" s="4"/>
      <c r="AD884" s="6">
        <v>44833.603506944397</v>
      </c>
      <c r="AE884" s="4" t="s">
        <v>33</v>
      </c>
    </row>
    <row r="885" spans="1:31" ht="38.25" x14ac:dyDescent="0.25">
      <c r="A885" s="4" t="s">
        <v>26</v>
      </c>
      <c r="B885" s="4" t="s">
        <v>1037</v>
      </c>
      <c r="C885" s="4" t="s">
        <v>3958</v>
      </c>
      <c r="D885" s="6">
        <v>38887</v>
      </c>
      <c r="E885" s="6"/>
      <c r="F885" s="4" t="s">
        <v>28</v>
      </c>
      <c r="G885" s="4" t="s">
        <v>1039</v>
      </c>
      <c r="H885" s="4">
        <v>23094</v>
      </c>
      <c r="I885" s="4" t="s">
        <v>2373</v>
      </c>
      <c r="J885" s="4" t="s">
        <v>758</v>
      </c>
      <c r="K885" s="4"/>
      <c r="L885" s="4" t="s">
        <v>9142</v>
      </c>
      <c r="M885" s="4" t="s">
        <v>3959</v>
      </c>
      <c r="N885" s="4" t="s">
        <v>2375</v>
      </c>
      <c r="O885" s="4"/>
      <c r="P885" s="5">
        <v>0</v>
      </c>
      <c r="Q885" s="5">
        <v>3153148</v>
      </c>
      <c r="R885" s="5">
        <v>3375339</v>
      </c>
      <c r="S885" s="5">
        <v>3697834</v>
      </c>
      <c r="T885" s="5"/>
      <c r="U885" s="5"/>
      <c r="V885" s="5"/>
      <c r="W885" s="5"/>
      <c r="X885" s="5"/>
      <c r="Y885" s="5"/>
      <c r="Z885" s="5">
        <v>3153148</v>
      </c>
      <c r="AA885" s="5">
        <v>3375339</v>
      </c>
      <c r="AB885" s="5">
        <v>3697834</v>
      </c>
      <c r="AC885" s="4"/>
      <c r="AD885" s="6">
        <v>44833.603506944397</v>
      </c>
      <c r="AE885" s="4" t="s">
        <v>33</v>
      </c>
    </row>
    <row r="886" spans="1:31" ht="191.25" x14ac:dyDescent="0.25">
      <c r="A886" s="4" t="s">
        <v>26</v>
      </c>
      <c r="B886" s="4" t="s">
        <v>11923</v>
      </c>
      <c r="C886" s="4" t="s">
        <v>3960</v>
      </c>
      <c r="D886" s="6">
        <v>34912</v>
      </c>
      <c r="E886" s="6">
        <v>45238</v>
      </c>
      <c r="F886" s="4" t="s">
        <v>176</v>
      </c>
      <c r="G886" s="4" t="s">
        <v>360</v>
      </c>
      <c r="H886" s="4">
        <v>16</v>
      </c>
      <c r="I886" s="4" t="s">
        <v>3961</v>
      </c>
      <c r="J886" s="4" t="s">
        <v>3962</v>
      </c>
      <c r="K886" s="4"/>
      <c r="L886" s="4" t="s">
        <v>9216</v>
      </c>
      <c r="M886" s="4" t="s">
        <v>3963</v>
      </c>
      <c r="N886" s="4" t="s">
        <v>3964</v>
      </c>
      <c r="O886" s="4"/>
      <c r="P886" s="5">
        <v>0</v>
      </c>
      <c r="Q886" s="5">
        <v>422308</v>
      </c>
      <c r="R886" s="5">
        <v>776523</v>
      </c>
      <c r="S886" s="5">
        <v>1290024</v>
      </c>
      <c r="T886" s="5">
        <v>1680797</v>
      </c>
      <c r="U886" s="5">
        <v>2447887</v>
      </c>
      <c r="V886" s="5">
        <v>3558710</v>
      </c>
      <c r="W886" s="5">
        <v>1048461</v>
      </c>
      <c r="X886" s="5">
        <v>2053003</v>
      </c>
      <c r="Y886" s="5">
        <v>3654970</v>
      </c>
      <c r="Z886" s="5">
        <v>3151566</v>
      </c>
      <c r="AA886" s="5">
        <v>5277413</v>
      </c>
      <c r="AB886" s="5">
        <v>8503704</v>
      </c>
      <c r="AC886" s="4"/>
      <c r="AD886" s="6">
        <v>45330.718958333302</v>
      </c>
      <c r="AE886" s="4" t="s">
        <v>33</v>
      </c>
    </row>
    <row r="887" spans="1:31" ht="76.5" x14ac:dyDescent="0.25">
      <c r="A887" s="4" t="s">
        <v>26</v>
      </c>
      <c r="B887" s="4" t="s">
        <v>11923</v>
      </c>
      <c r="C887" s="4" t="s">
        <v>3965</v>
      </c>
      <c r="D887" s="6">
        <v>42552</v>
      </c>
      <c r="E887" s="6"/>
      <c r="F887" s="4" t="s">
        <v>28</v>
      </c>
      <c r="G887" s="4" t="s">
        <v>688</v>
      </c>
      <c r="H887" s="4">
        <v>6492</v>
      </c>
      <c r="I887" s="4" t="s">
        <v>3198</v>
      </c>
      <c r="J887" s="4" t="s">
        <v>3966</v>
      </c>
      <c r="K887" s="4" t="s">
        <v>3967</v>
      </c>
      <c r="L887" s="4" t="s">
        <v>9142</v>
      </c>
      <c r="M887" s="4" t="s">
        <v>3968</v>
      </c>
      <c r="N887" s="4" t="s">
        <v>3969</v>
      </c>
      <c r="O887" s="4" t="s">
        <v>3970</v>
      </c>
      <c r="P887" s="5">
        <v>0</v>
      </c>
      <c r="Q887" s="5">
        <v>3149161</v>
      </c>
      <c r="R887" s="5">
        <v>3371352</v>
      </c>
      <c r="S887" s="5">
        <v>3693847</v>
      </c>
      <c r="T887" s="5"/>
      <c r="U887" s="5"/>
      <c r="V887" s="5"/>
      <c r="W887" s="5"/>
      <c r="X887" s="5"/>
      <c r="Y887" s="5"/>
      <c r="Z887" s="5">
        <v>3149161</v>
      </c>
      <c r="AA887" s="5">
        <v>3371352</v>
      </c>
      <c r="AB887" s="5">
        <v>3693847</v>
      </c>
      <c r="AC887" s="4"/>
      <c r="AD887" s="6">
        <v>44833.603506944397</v>
      </c>
      <c r="AE887" s="4" t="s">
        <v>33</v>
      </c>
    </row>
    <row r="888" spans="1:31" ht="267.75" x14ac:dyDescent="0.25">
      <c r="A888" s="4" t="s">
        <v>26</v>
      </c>
      <c r="B888" s="4" t="s">
        <v>11923</v>
      </c>
      <c r="C888" s="4" t="s">
        <v>3984</v>
      </c>
      <c r="D888" s="6">
        <v>30498</v>
      </c>
      <c r="E888" s="6"/>
      <c r="F888" s="4" t="s">
        <v>28</v>
      </c>
      <c r="G888" s="4" t="s">
        <v>29</v>
      </c>
      <c r="H888" s="4">
        <v>39</v>
      </c>
      <c r="I888" s="4" t="s">
        <v>3985</v>
      </c>
      <c r="J888" s="4" t="s">
        <v>1678</v>
      </c>
      <c r="K888" s="4"/>
      <c r="L888" s="4" t="s">
        <v>9289</v>
      </c>
      <c r="M888" s="4" t="s">
        <v>3986</v>
      </c>
      <c r="N888" s="4" t="s">
        <v>3987</v>
      </c>
      <c r="O888" s="4"/>
      <c r="P888" s="5">
        <v>2900000</v>
      </c>
      <c r="Q888" s="5"/>
      <c r="R888" s="5"/>
      <c r="S888" s="5"/>
      <c r="T888" s="5">
        <v>1976656</v>
      </c>
      <c r="U888" s="5">
        <v>3093766</v>
      </c>
      <c r="V888" s="5">
        <v>4710917</v>
      </c>
      <c r="W888" s="5">
        <v>1126390</v>
      </c>
      <c r="X888" s="5">
        <v>1664891</v>
      </c>
      <c r="Y888" s="5">
        <v>2553876</v>
      </c>
      <c r="Z888" s="5">
        <v>3103046</v>
      </c>
      <c r="AA888" s="5">
        <v>4758657</v>
      </c>
      <c r="AB888" s="5">
        <v>7264793</v>
      </c>
      <c r="AC888" s="4" t="s">
        <v>12455</v>
      </c>
      <c r="AD888" s="6">
        <v>44048</v>
      </c>
      <c r="AE888" s="4" t="s">
        <v>33</v>
      </c>
    </row>
    <row r="889" spans="1:31" ht="229.5" x14ac:dyDescent="0.25">
      <c r="A889" s="4" t="s">
        <v>26</v>
      </c>
      <c r="B889" s="4" t="s">
        <v>11923</v>
      </c>
      <c r="C889" s="4" t="s">
        <v>3988</v>
      </c>
      <c r="D889" s="6">
        <v>17054</v>
      </c>
      <c r="E889" s="6">
        <v>44044</v>
      </c>
      <c r="F889" s="4" t="s">
        <v>176</v>
      </c>
      <c r="G889" s="4" t="s">
        <v>360</v>
      </c>
      <c r="H889" s="4">
        <v>43</v>
      </c>
      <c r="I889" s="4" t="s">
        <v>3989</v>
      </c>
      <c r="J889" s="4" t="s">
        <v>201</v>
      </c>
      <c r="K889" s="4" t="s">
        <v>3990</v>
      </c>
      <c r="L889" s="4" t="s">
        <v>9385</v>
      </c>
      <c r="M889" s="4" t="s">
        <v>3991</v>
      </c>
      <c r="N889" s="4" t="s">
        <v>3992</v>
      </c>
      <c r="O889" s="4" t="s">
        <v>3993</v>
      </c>
      <c r="P889" s="5">
        <v>0</v>
      </c>
      <c r="Q889" s="5"/>
      <c r="R889" s="5"/>
      <c r="S889" s="5"/>
      <c r="T889" s="5">
        <v>303993</v>
      </c>
      <c r="U889" s="5">
        <v>594465</v>
      </c>
      <c r="V889" s="5">
        <v>1016061</v>
      </c>
      <c r="W889" s="5">
        <v>2797887</v>
      </c>
      <c r="X889" s="5">
        <v>4414983</v>
      </c>
      <c r="Y889" s="5">
        <v>7054212</v>
      </c>
      <c r="Z889" s="5">
        <v>3101880</v>
      </c>
      <c r="AA889" s="5">
        <v>5009448</v>
      </c>
      <c r="AB889" s="5">
        <v>8070273</v>
      </c>
      <c r="AC889" s="4"/>
      <c r="AD889" s="6">
        <v>45719.436967592599</v>
      </c>
      <c r="AE889" s="4" t="s">
        <v>33</v>
      </c>
    </row>
    <row r="890" spans="1:31" ht="153" x14ac:dyDescent="0.25">
      <c r="A890" s="4" t="s">
        <v>26</v>
      </c>
      <c r="B890" s="4" t="s">
        <v>11923</v>
      </c>
      <c r="C890" s="4" t="s">
        <v>3997</v>
      </c>
      <c r="D890" s="6">
        <v>30560</v>
      </c>
      <c r="E890" s="6"/>
      <c r="F890" s="4" t="s">
        <v>28</v>
      </c>
      <c r="G890" s="4" t="s">
        <v>71</v>
      </c>
      <c r="H890" s="4">
        <v>279</v>
      </c>
      <c r="I890" s="4" t="s">
        <v>3998</v>
      </c>
      <c r="J890" s="4" t="s">
        <v>382</v>
      </c>
      <c r="K890" s="4" t="s">
        <v>3999</v>
      </c>
      <c r="L890" s="4" t="s">
        <v>9481</v>
      </c>
      <c r="M890" s="4" t="s">
        <v>4000</v>
      </c>
      <c r="N890" s="4" t="s">
        <v>4001</v>
      </c>
      <c r="O890" s="4" t="s">
        <v>4002</v>
      </c>
      <c r="P890" s="5">
        <v>900000</v>
      </c>
      <c r="Q890" s="5"/>
      <c r="R890" s="5"/>
      <c r="S890" s="5"/>
      <c r="T890" s="5">
        <v>3097095</v>
      </c>
      <c r="U890" s="5">
        <v>3815774</v>
      </c>
      <c r="V890" s="5">
        <v>4856330</v>
      </c>
      <c r="W890" s="5"/>
      <c r="X890" s="5"/>
      <c r="Y890" s="5"/>
      <c r="Z890" s="5">
        <v>3097095</v>
      </c>
      <c r="AA890" s="5">
        <v>3815774</v>
      </c>
      <c r="AB890" s="5">
        <v>4856330</v>
      </c>
      <c r="AC890" s="4" t="s">
        <v>12456</v>
      </c>
      <c r="AD890" s="6">
        <v>44048</v>
      </c>
      <c r="AE890" s="4" t="s">
        <v>33</v>
      </c>
    </row>
    <row r="891" spans="1:31" ht="140.25" x14ac:dyDescent="0.25">
      <c r="A891" s="4" t="s">
        <v>26</v>
      </c>
      <c r="B891" s="4" t="s">
        <v>11923</v>
      </c>
      <c r="C891" s="4" t="s">
        <v>4003</v>
      </c>
      <c r="D891" s="6">
        <v>34912</v>
      </c>
      <c r="E891" s="6">
        <v>44424</v>
      </c>
      <c r="F891" s="4" t="s">
        <v>176</v>
      </c>
      <c r="G891" s="4" t="s">
        <v>360</v>
      </c>
      <c r="H891" s="4">
        <v>321</v>
      </c>
      <c r="I891" s="4" t="s">
        <v>4004</v>
      </c>
      <c r="J891" s="4" t="s">
        <v>4005</v>
      </c>
      <c r="K891" s="4"/>
      <c r="L891" s="4" t="s">
        <v>9177</v>
      </c>
      <c r="M891" s="4" t="s">
        <v>4006</v>
      </c>
      <c r="N891" s="4" t="s">
        <v>4007</v>
      </c>
      <c r="O891" s="4"/>
      <c r="P891" s="5">
        <v>0</v>
      </c>
      <c r="Q891" s="5"/>
      <c r="R891" s="5"/>
      <c r="S891" s="5"/>
      <c r="T891" s="5">
        <v>800640</v>
      </c>
      <c r="U891" s="5">
        <v>897464</v>
      </c>
      <c r="V891" s="5">
        <v>1037996</v>
      </c>
      <c r="W891" s="5">
        <v>2293305</v>
      </c>
      <c r="X891" s="5">
        <v>2655615</v>
      </c>
      <c r="Y891" s="5">
        <v>3283066</v>
      </c>
      <c r="Z891" s="5">
        <v>3093945</v>
      </c>
      <c r="AA891" s="5">
        <v>3553079</v>
      </c>
      <c r="AB891" s="5">
        <v>4321062</v>
      </c>
      <c r="AC891" s="4"/>
      <c r="AD891" s="6">
        <v>45161.7206828704</v>
      </c>
      <c r="AE891" s="4" t="s">
        <v>33</v>
      </c>
    </row>
    <row r="892" spans="1:31" ht="153" x14ac:dyDescent="0.25">
      <c r="A892" s="4" t="s">
        <v>26</v>
      </c>
      <c r="B892" s="4" t="s">
        <v>11923</v>
      </c>
      <c r="C892" s="4" t="s">
        <v>4008</v>
      </c>
      <c r="D892" s="6">
        <v>30590</v>
      </c>
      <c r="E892" s="6">
        <v>42185</v>
      </c>
      <c r="F892" s="4" t="s">
        <v>176</v>
      </c>
      <c r="G892" s="4" t="s">
        <v>360</v>
      </c>
      <c r="H892" s="4">
        <v>154</v>
      </c>
      <c r="I892" s="4" t="s">
        <v>4009</v>
      </c>
      <c r="J892" s="4" t="s">
        <v>12457</v>
      </c>
      <c r="K892" s="4" t="s">
        <v>4010</v>
      </c>
      <c r="L892" s="4" t="s">
        <v>12458</v>
      </c>
      <c r="M892" s="4" t="s">
        <v>4011</v>
      </c>
      <c r="N892" s="4" t="s">
        <v>12459</v>
      </c>
      <c r="O892" s="4" t="s">
        <v>4012</v>
      </c>
      <c r="P892" s="5">
        <v>0</v>
      </c>
      <c r="Q892" s="5"/>
      <c r="R892" s="5"/>
      <c r="S892" s="5"/>
      <c r="T892" s="5">
        <v>975780</v>
      </c>
      <c r="U892" s="5">
        <v>1217840</v>
      </c>
      <c r="V892" s="5">
        <v>1569170</v>
      </c>
      <c r="W892" s="5">
        <v>2103535</v>
      </c>
      <c r="X892" s="5">
        <v>2642567</v>
      </c>
      <c r="Y892" s="5">
        <v>3522310</v>
      </c>
      <c r="Z892" s="5">
        <v>3079315</v>
      </c>
      <c r="AA892" s="5">
        <v>3860407</v>
      </c>
      <c r="AB892" s="5">
        <v>5091480</v>
      </c>
      <c r="AC892" s="4"/>
      <c r="AD892" s="6">
        <v>44048</v>
      </c>
      <c r="AE892" s="4" t="s">
        <v>33</v>
      </c>
    </row>
    <row r="893" spans="1:31" ht="409.5" x14ac:dyDescent="0.25">
      <c r="A893" s="4" t="s">
        <v>26</v>
      </c>
      <c r="B893" s="4" t="s">
        <v>11923</v>
      </c>
      <c r="C893" s="4" t="s">
        <v>4013</v>
      </c>
      <c r="D893" s="6">
        <v>27364</v>
      </c>
      <c r="E893" s="6">
        <v>44826</v>
      </c>
      <c r="F893" s="4" t="s">
        <v>176</v>
      </c>
      <c r="G893" s="4" t="s">
        <v>177</v>
      </c>
      <c r="H893" s="4">
        <v>36</v>
      </c>
      <c r="I893" s="4" t="s">
        <v>4014</v>
      </c>
      <c r="J893" s="4" t="s">
        <v>4015</v>
      </c>
      <c r="K893" s="4" t="s">
        <v>4016</v>
      </c>
      <c r="L893" s="4" t="s">
        <v>9254</v>
      </c>
      <c r="M893" s="4" t="s">
        <v>12460</v>
      </c>
      <c r="N893" s="4" t="s">
        <v>4017</v>
      </c>
      <c r="O893" s="4" t="s">
        <v>4018</v>
      </c>
      <c r="P893" s="5">
        <v>0</v>
      </c>
      <c r="Q893" s="5">
        <v>246562</v>
      </c>
      <c r="R893" s="5">
        <v>468753</v>
      </c>
      <c r="S893" s="5">
        <v>791248</v>
      </c>
      <c r="T893" s="5">
        <v>855684</v>
      </c>
      <c r="U893" s="5">
        <v>1823924</v>
      </c>
      <c r="V893" s="5">
        <v>3229244</v>
      </c>
      <c r="W893" s="5">
        <v>1970446</v>
      </c>
      <c r="X893" s="5">
        <v>3047979</v>
      </c>
      <c r="Y893" s="5">
        <v>4816707</v>
      </c>
      <c r="Z893" s="5">
        <v>3072692</v>
      </c>
      <c r="AA893" s="5">
        <v>5340656</v>
      </c>
      <c r="AB893" s="5">
        <v>8837199</v>
      </c>
      <c r="AC893" s="4"/>
      <c r="AD893" s="6">
        <v>45777.361689814803</v>
      </c>
      <c r="AE893" s="4" t="s">
        <v>33</v>
      </c>
    </row>
    <row r="894" spans="1:31" ht="38.25" x14ac:dyDescent="0.25">
      <c r="A894" s="4" t="s">
        <v>26</v>
      </c>
      <c r="B894" s="4" t="s">
        <v>1037</v>
      </c>
      <c r="C894" s="4" t="s">
        <v>4019</v>
      </c>
      <c r="D894" s="6">
        <v>42055</v>
      </c>
      <c r="E894" s="6"/>
      <c r="F894" s="4" t="s">
        <v>28</v>
      </c>
      <c r="G894" s="4" t="s">
        <v>1039</v>
      </c>
      <c r="H894" s="4">
        <v>19965</v>
      </c>
      <c r="I894" s="4" t="s">
        <v>4020</v>
      </c>
      <c r="J894" s="4" t="s">
        <v>234</v>
      </c>
      <c r="K894" s="4"/>
      <c r="L894" s="4" t="s">
        <v>9168</v>
      </c>
      <c r="M894" s="4" t="s">
        <v>4021</v>
      </c>
      <c r="N894" s="4" t="s">
        <v>4022</v>
      </c>
      <c r="O894" s="4"/>
      <c r="P894" s="5">
        <v>0</v>
      </c>
      <c r="Q894" s="5">
        <v>3066132</v>
      </c>
      <c r="R894" s="5">
        <v>3288324</v>
      </c>
      <c r="S894" s="5">
        <v>3610819</v>
      </c>
      <c r="T894" s="5"/>
      <c r="U894" s="5"/>
      <c r="V894" s="5"/>
      <c r="W894" s="5"/>
      <c r="X894" s="5"/>
      <c r="Y894" s="5"/>
      <c r="Z894" s="5">
        <v>3066132</v>
      </c>
      <c r="AA894" s="5">
        <v>3288324</v>
      </c>
      <c r="AB894" s="5">
        <v>3610819</v>
      </c>
      <c r="AC894" s="4"/>
      <c r="AD894" s="6">
        <v>44833.603506944397</v>
      </c>
      <c r="AE894" s="4" t="s">
        <v>33</v>
      </c>
    </row>
    <row r="895" spans="1:31" ht="63.75" x14ac:dyDescent="0.25">
      <c r="A895" s="4" t="s">
        <v>26</v>
      </c>
      <c r="B895" s="4" t="s">
        <v>1037</v>
      </c>
      <c r="C895" s="4" t="s">
        <v>4023</v>
      </c>
      <c r="D895" s="6">
        <v>36018</v>
      </c>
      <c r="E895" s="6"/>
      <c r="F895" s="4" t="s">
        <v>28</v>
      </c>
      <c r="G895" s="4" t="s">
        <v>1039</v>
      </c>
      <c r="H895" s="4">
        <v>1148</v>
      </c>
      <c r="I895" s="4" t="s">
        <v>4024</v>
      </c>
      <c r="J895" s="4" t="s">
        <v>2916</v>
      </c>
      <c r="K895" s="4"/>
      <c r="L895" s="4" t="s">
        <v>9396</v>
      </c>
      <c r="M895" s="4" t="s">
        <v>4025</v>
      </c>
      <c r="N895" s="4" t="s">
        <v>4026</v>
      </c>
      <c r="O895" s="4"/>
      <c r="P895" s="5">
        <v>0</v>
      </c>
      <c r="Q895" s="5">
        <v>628451</v>
      </c>
      <c r="R895" s="5">
        <v>850642</v>
      </c>
      <c r="S895" s="5">
        <v>1173137</v>
      </c>
      <c r="T895" s="5"/>
      <c r="U895" s="5"/>
      <c r="V895" s="5"/>
      <c r="W895" s="5">
        <v>2435811</v>
      </c>
      <c r="X895" s="5">
        <v>2798121</v>
      </c>
      <c r="Y895" s="5">
        <v>3425572</v>
      </c>
      <c r="Z895" s="5">
        <v>3064262</v>
      </c>
      <c r="AA895" s="5">
        <v>3648763</v>
      </c>
      <c r="AB895" s="5">
        <v>4598709</v>
      </c>
      <c r="AC895" s="4"/>
      <c r="AD895" s="6">
        <v>44833.603506944397</v>
      </c>
      <c r="AE895" s="4" t="s">
        <v>33</v>
      </c>
    </row>
    <row r="896" spans="1:31" ht="51" x14ac:dyDescent="0.25">
      <c r="A896" s="4" t="s">
        <v>26</v>
      </c>
      <c r="B896" s="4" t="s">
        <v>1037</v>
      </c>
      <c r="C896" s="4" t="s">
        <v>4027</v>
      </c>
      <c r="D896" s="6">
        <v>44127.581331018497</v>
      </c>
      <c r="E896" s="6"/>
      <c r="F896" s="4" t="s">
        <v>28</v>
      </c>
      <c r="G896" s="4" t="s">
        <v>1039</v>
      </c>
      <c r="H896" s="4">
        <v>23163</v>
      </c>
      <c r="I896" s="4" t="s">
        <v>4028</v>
      </c>
      <c r="J896" s="4" t="s">
        <v>758</v>
      </c>
      <c r="K896" s="4"/>
      <c r="L896" s="4" t="s">
        <v>9142</v>
      </c>
      <c r="M896" s="4" t="s">
        <v>9482</v>
      </c>
      <c r="N896" s="4" t="s">
        <v>4029</v>
      </c>
      <c r="O896" s="4"/>
      <c r="P896" s="5">
        <v>0</v>
      </c>
      <c r="Q896" s="5">
        <v>3060422</v>
      </c>
      <c r="R896" s="5">
        <v>3282613</v>
      </c>
      <c r="S896" s="5">
        <v>3605108</v>
      </c>
      <c r="T896" s="5"/>
      <c r="U896" s="5"/>
      <c r="V896" s="5"/>
      <c r="W896" s="5"/>
      <c r="X896" s="5"/>
      <c r="Y896" s="5"/>
      <c r="Z896" s="5">
        <v>3060422</v>
      </c>
      <c r="AA896" s="5">
        <v>3282613</v>
      </c>
      <c r="AB896" s="5">
        <v>3605108</v>
      </c>
      <c r="AC896" s="4"/>
      <c r="AD896" s="6">
        <v>45761.367662037002</v>
      </c>
      <c r="AE896" s="4" t="s">
        <v>33</v>
      </c>
    </row>
    <row r="897" spans="1:31" ht="178.5" x14ac:dyDescent="0.25">
      <c r="A897" s="4" t="s">
        <v>26</v>
      </c>
      <c r="B897" s="4" t="s">
        <v>11923</v>
      </c>
      <c r="C897" s="4" t="s">
        <v>4030</v>
      </c>
      <c r="D897" s="6">
        <v>22798</v>
      </c>
      <c r="E897" s="6">
        <v>44652</v>
      </c>
      <c r="F897" s="4" t="s">
        <v>176</v>
      </c>
      <c r="G897" s="4" t="s">
        <v>360</v>
      </c>
      <c r="H897" s="4">
        <v>161</v>
      </c>
      <c r="I897" s="4" t="s">
        <v>4031</v>
      </c>
      <c r="J897" s="4" t="s">
        <v>882</v>
      </c>
      <c r="K897" s="4" t="s">
        <v>4032</v>
      </c>
      <c r="L897" s="4" t="s">
        <v>9483</v>
      </c>
      <c r="M897" s="4" t="s">
        <v>4033</v>
      </c>
      <c r="N897" s="4" t="s">
        <v>4034</v>
      </c>
      <c r="O897" s="4" t="s">
        <v>4035</v>
      </c>
      <c r="P897" s="5">
        <v>0</v>
      </c>
      <c r="Q897" s="5"/>
      <c r="R897" s="5"/>
      <c r="S897" s="5"/>
      <c r="T897" s="5">
        <v>1673000</v>
      </c>
      <c r="U897" s="5">
        <v>2119844</v>
      </c>
      <c r="V897" s="5">
        <v>2766705</v>
      </c>
      <c r="W897" s="5">
        <v>1383459</v>
      </c>
      <c r="X897" s="5">
        <v>1745769</v>
      </c>
      <c r="Y897" s="5">
        <v>2373220</v>
      </c>
      <c r="Z897" s="5">
        <v>3056459</v>
      </c>
      <c r="AA897" s="5">
        <v>3865613</v>
      </c>
      <c r="AB897" s="5">
        <v>5139925</v>
      </c>
      <c r="AC897" s="4"/>
      <c r="AD897" s="6">
        <v>44048</v>
      </c>
      <c r="AE897" s="4" t="s">
        <v>33</v>
      </c>
    </row>
    <row r="898" spans="1:31" ht="63.75" x14ac:dyDescent="0.25">
      <c r="A898" s="4" t="s">
        <v>26</v>
      </c>
      <c r="B898" s="4" t="s">
        <v>1037</v>
      </c>
      <c r="C898" s="4" t="s">
        <v>4041</v>
      </c>
      <c r="D898" s="6">
        <v>39618</v>
      </c>
      <c r="E898" s="6"/>
      <c r="F898" s="4" t="s">
        <v>28</v>
      </c>
      <c r="G898" s="4" t="s">
        <v>1039</v>
      </c>
      <c r="H898" s="4">
        <v>20716</v>
      </c>
      <c r="I898" s="4" t="s">
        <v>4042</v>
      </c>
      <c r="J898" s="4" t="s">
        <v>4043</v>
      </c>
      <c r="K898" s="4"/>
      <c r="L898" s="4" t="s">
        <v>9179</v>
      </c>
      <c r="M898" s="4" t="s">
        <v>4044</v>
      </c>
      <c r="N898" s="4" t="s">
        <v>4045</v>
      </c>
      <c r="O898" s="4"/>
      <c r="P898" s="5">
        <v>0</v>
      </c>
      <c r="Q898" s="5">
        <v>3038456</v>
      </c>
      <c r="R898" s="5">
        <v>3260647</v>
      </c>
      <c r="S898" s="5">
        <v>3583143</v>
      </c>
      <c r="T898" s="5"/>
      <c r="U898" s="5"/>
      <c r="V898" s="5"/>
      <c r="W898" s="5"/>
      <c r="X898" s="5"/>
      <c r="Y898" s="5"/>
      <c r="Z898" s="5">
        <v>3038456</v>
      </c>
      <c r="AA898" s="5">
        <v>3260647</v>
      </c>
      <c r="AB898" s="5">
        <v>3583143</v>
      </c>
      <c r="AC898" s="4"/>
      <c r="AD898" s="6">
        <v>44833.603506944397</v>
      </c>
      <c r="AE898" s="4" t="s">
        <v>33</v>
      </c>
    </row>
    <row r="899" spans="1:31" ht="38.25" x14ac:dyDescent="0.25">
      <c r="A899" s="4" t="s">
        <v>26</v>
      </c>
      <c r="B899" s="4" t="s">
        <v>1037</v>
      </c>
      <c r="C899" s="4" t="s">
        <v>4046</v>
      </c>
      <c r="D899" s="6">
        <v>39618</v>
      </c>
      <c r="E899" s="6">
        <v>42537</v>
      </c>
      <c r="F899" s="4" t="s">
        <v>176</v>
      </c>
      <c r="G899" s="4" t="s">
        <v>2768</v>
      </c>
      <c r="H899" s="4">
        <v>20716</v>
      </c>
      <c r="I899" s="4" t="s">
        <v>4042</v>
      </c>
      <c r="J899" s="4" t="s">
        <v>957</v>
      </c>
      <c r="K899" s="4"/>
      <c r="L899" s="4" t="s">
        <v>9163</v>
      </c>
      <c r="M899" s="4" t="s">
        <v>4047</v>
      </c>
      <c r="N899" s="4" t="s">
        <v>4048</v>
      </c>
      <c r="O899" s="4"/>
      <c r="P899" s="5">
        <v>0</v>
      </c>
      <c r="Q899" s="5">
        <v>3037902</v>
      </c>
      <c r="R899" s="5">
        <v>3260093</v>
      </c>
      <c r="S899" s="5">
        <v>3582588</v>
      </c>
      <c r="T899" s="5"/>
      <c r="U899" s="5"/>
      <c r="V899" s="5"/>
      <c r="W899" s="5"/>
      <c r="X899" s="5"/>
      <c r="Y899" s="5"/>
      <c r="Z899" s="5">
        <v>3037902</v>
      </c>
      <c r="AA899" s="5">
        <v>3260093</v>
      </c>
      <c r="AB899" s="5">
        <v>3582588</v>
      </c>
      <c r="AC899" s="4"/>
      <c r="AD899" s="6">
        <v>44833.603506944397</v>
      </c>
      <c r="AE899" s="4" t="s">
        <v>33</v>
      </c>
    </row>
    <row r="900" spans="1:31" ht="38.25" x14ac:dyDescent="0.25">
      <c r="A900" s="4" t="s">
        <v>26</v>
      </c>
      <c r="B900" s="4" t="s">
        <v>1037</v>
      </c>
      <c r="C900" s="4" t="s">
        <v>4049</v>
      </c>
      <c r="D900" s="6">
        <v>43069</v>
      </c>
      <c r="E900" s="6"/>
      <c r="F900" s="4" t="s">
        <v>28</v>
      </c>
      <c r="G900" s="4" t="s">
        <v>1039</v>
      </c>
      <c r="H900" s="4">
        <v>19026</v>
      </c>
      <c r="I900" s="4" t="s">
        <v>4050</v>
      </c>
      <c r="J900" s="4" t="s">
        <v>2977</v>
      </c>
      <c r="K900" s="4"/>
      <c r="L900" s="4" t="s">
        <v>9184</v>
      </c>
      <c r="M900" s="4" t="s">
        <v>4051</v>
      </c>
      <c r="N900" s="4" t="s">
        <v>4052</v>
      </c>
      <c r="O900" s="4"/>
      <c r="P900" s="5">
        <v>0</v>
      </c>
      <c r="Q900" s="5">
        <v>3037128</v>
      </c>
      <c r="R900" s="5">
        <v>3259319</v>
      </c>
      <c r="S900" s="5">
        <v>3581815</v>
      </c>
      <c r="T900" s="5"/>
      <c r="U900" s="5"/>
      <c r="V900" s="5"/>
      <c r="W900" s="5"/>
      <c r="X900" s="5"/>
      <c r="Y900" s="5"/>
      <c r="Z900" s="5">
        <v>3037128</v>
      </c>
      <c r="AA900" s="5">
        <v>3259319</v>
      </c>
      <c r="AB900" s="5">
        <v>3581815</v>
      </c>
      <c r="AC900" s="4"/>
      <c r="AD900" s="6">
        <v>45565.383206018501</v>
      </c>
      <c r="AE900" s="4" t="s">
        <v>33</v>
      </c>
    </row>
    <row r="901" spans="1:31" ht="51" x14ac:dyDescent="0.25">
      <c r="A901" s="4" t="s">
        <v>26</v>
      </c>
      <c r="B901" s="4" t="s">
        <v>1037</v>
      </c>
      <c r="C901" s="4" t="s">
        <v>4036</v>
      </c>
      <c r="D901" s="6">
        <v>43769</v>
      </c>
      <c r="E901" s="6"/>
      <c r="F901" s="4" t="s">
        <v>28</v>
      </c>
      <c r="G901" s="4" t="s">
        <v>1039</v>
      </c>
      <c r="H901" s="4">
        <v>16979</v>
      </c>
      <c r="I901" s="4" t="s">
        <v>757</v>
      </c>
      <c r="J901" s="4" t="s">
        <v>758</v>
      </c>
      <c r="K901" s="4"/>
      <c r="L901" s="4" t="s">
        <v>9142</v>
      </c>
      <c r="M901" s="4" t="s">
        <v>12461</v>
      </c>
      <c r="N901" s="4" t="s">
        <v>4037</v>
      </c>
      <c r="O901" s="4"/>
      <c r="P901" s="5">
        <v>0</v>
      </c>
      <c r="Q901" s="5">
        <v>3031435</v>
      </c>
      <c r="R901" s="5">
        <v>3253627</v>
      </c>
      <c r="S901" s="5">
        <v>3576122</v>
      </c>
      <c r="T901" s="5"/>
      <c r="U901" s="5"/>
      <c r="V901" s="5"/>
      <c r="W901" s="5"/>
      <c r="X901" s="5"/>
      <c r="Y901" s="5"/>
      <c r="Z901" s="5">
        <v>3031435</v>
      </c>
      <c r="AA901" s="5">
        <v>3253627</v>
      </c>
      <c r="AB901" s="5">
        <v>3576122</v>
      </c>
      <c r="AC901" s="4"/>
      <c r="AD901" s="6">
        <v>45894.612974536998</v>
      </c>
      <c r="AE901" s="4" t="s">
        <v>33</v>
      </c>
    </row>
    <row r="902" spans="1:31" ht="38.25" x14ac:dyDescent="0.25">
      <c r="A902" s="4" t="s">
        <v>26</v>
      </c>
      <c r="B902" s="4" t="s">
        <v>1037</v>
      </c>
      <c r="C902" s="4" t="s">
        <v>4053</v>
      </c>
      <c r="D902" s="6">
        <v>44323.619918981502</v>
      </c>
      <c r="E902" s="6"/>
      <c r="F902" s="4" t="s">
        <v>28</v>
      </c>
      <c r="G902" s="4" t="s">
        <v>1039</v>
      </c>
      <c r="H902" s="4">
        <v>5249</v>
      </c>
      <c r="I902" s="4" t="s">
        <v>4054</v>
      </c>
      <c r="J902" s="4" t="s">
        <v>824</v>
      </c>
      <c r="K902" s="4"/>
      <c r="L902" s="4" t="s">
        <v>9161</v>
      </c>
      <c r="M902" s="4" t="s">
        <v>4055</v>
      </c>
      <c r="N902" s="4" t="s">
        <v>4056</v>
      </c>
      <c r="O902" s="4"/>
      <c r="P902" s="5">
        <v>0</v>
      </c>
      <c r="Q902" s="5">
        <v>3028886</v>
      </c>
      <c r="R902" s="5">
        <v>3160909</v>
      </c>
      <c r="S902" s="5">
        <v>3351915</v>
      </c>
      <c r="T902" s="5"/>
      <c r="U902" s="5"/>
      <c r="V902" s="5"/>
      <c r="W902" s="5"/>
      <c r="X902" s="5"/>
      <c r="Y902" s="5"/>
      <c r="Z902" s="5">
        <v>3028886</v>
      </c>
      <c r="AA902" s="5">
        <v>3160909</v>
      </c>
      <c r="AB902" s="5">
        <v>3351915</v>
      </c>
      <c r="AC902" s="4"/>
      <c r="AD902" s="6">
        <v>45166.379664351902</v>
      </c>
      <c r="AE902" s="4" t="s">
        <v>33</v>
      </c>
    </row>
    <row r="903" spans="1:31" ht="38.25" x14ac:dyDescent="0.25">
      <c r="A903" s="4" t="s">
        <v>26</v>
      </c>
      <c r="B903" s="4" t="s">
        <v>1037</v>
      </c>
      <c r="C903" s="4" t="s">
        <v>4057</v>
      </c>
      <c r="D903" s="6">
        <v>43677.646354166704</v>
      </c>
      <c r="E903" s="6"/>
      <c r="F903" s="4" t="s">
        <v>28</v>
      </c>
      <c r="G903" s="4" t="s">
        <v>1039</v>
      </c>
      <c r="H903" s="4">
        <v>13942</v>
      </c>
      <c r="I903" s="4" t="s">
        <v>4058</v>
      </c>
      <c r="J903" s="4" t="s">
        <v>68</v>
      </c>
      <c r="K903" s="4"/>
      <c r="L903" s="4" t="s">
        <v>9145</v>
      </c>
      <c r="M903" s="4" t="s">
        <v>4059</v>
      </c>
      <c r="N903" s="4" t="s">
        <v>4060</v>
      </c>
      <c r="O903" s="4"/>
      <c r="P903" s="5">
        <v>0</v>
      </c>
      <c r="Q903" s="5">
        <v>2999705</v>
      </c>
      <c r="R903" s="5">
        <v>3221896</v>
      </c>
      <c r="S903" s="5">
        <v>3544391</v>
      </c>
      <c r="T903" s="5"/>
      <c r="U903" s="5"/>
      <c r="V903" s="5"/>
      <c r="W903" s="5"/>
      <c r="X903" s="5"/>
      <c r="Y903" s="5"/>
      <c r="Z903" s="5">
        <v>2999705</v>
      </c>
      <c r="AA903" s="5">
        <v>3221896</v>
      </c>
      <c r="AB903" s="5">
        <v>3544391</v>
      </c>
      <c r="AC903" s="4"/>
      <c r="AD903" s="6">
        <v>44833.603506944397</v>
      </c>
      <c r="AE903" s="4" t="s">
        <v>33</v>
      </c>
    </row>
    <row r="904" spans="1:31" ht="102" x14ac:dyDescent="0.25">
      <c r="A904" s="4" t="s">
        <v>26</v>
      </c>
      <c r="B904" s="4" t="s">
        <v>11923</v>
      </c>
      <c r="C904" s="4" t="s">
        <v>4061</v>
      </c>
      <c r="D904" s="6">
        <v>30834</v>
      </c>
      <c r="E904" s="6"/>
      <c r="F904" s="4" t="s">
        <v>28</v>
      </c>
      <c r="G904" s="4" t="s">
        <v>71</v>
      </c>
      <c r="H904" s="4">
        <v>1670</v>
      </c>
      <c r="I904" s="4" t="s">
        <v>4062</v>
      </c>
      <c r="J904" s="4" t="s">
        <v>341</v>
      </c>
      <c r="K904" s="4"/>
      <c r="L904" s="4" t="s">
        <v>9171</v>
      </c>
      <c r="M904" s="4" t="s">
        <v>4063</v>
      </c>
      <c r="N904" s="4" t="s">
        <v>343</v>
      </c>
      <c r="O904" s="4"/>
      <c r="P904" s="5">
        <v>0</v>
      </c>
      <c r="Q904" s="5"/>
      <c r="R904" s="5"/>
      <c r="S904" s="5"/>
      <c r="T904" s="5">
        <v>2987787</v>
      </c>
      <c r="U904" s="5">
        <v>2987787</v>
      </c>
      <c r="V904" s="5">
        <v>2987787</v>
      </c>
      <c r="W904" s="5"/>
      <c r="X904" s="5"/>
      <c r="Y904" s="5"/>
      <c r="Z904" s="5">
        <v>2987787</v>
      </c>
      <c r="AA904" s="5">
        <v>2987787</v>
      </c>
      <c r="AB904" s="5">
        <v>2987787</v>
      </c>
      <c r="AC904" s="4"/>
      <c r="AD904" s="6">
        <v>42577.434004629598</v>
      </c>
      <c r="AE904" s="4" t="s">
        <v>33</v>
      </c>
    </row>
    <row r="905" spans="1:31" ht="51" x14ac:dyDescent="0.25">
      <c r="A905" s="4" t="s">
        <v>26</v>
      </c>
      <c r="B905" s="4" t="s">
        <v>1037</v>
      </c>
      <c r="C905" s="4" t="s">
        <v>4064</v>
      </c>
      <c r="D905" s="6">
        <v>44459.748194444401</v>
      </c>
      <c r="E905" s="6"/>
      <c r="F905" s="4" t="s">
        <v>28</v>
      </c>
      <c r="G905" s="4" t="s">
        <v>1039</v>
      </c>
      <c r="H905" s="4">
        <v>18544</v>
      </c>
      <c r="I905" s="4" t="s">
        <v>4065</v>
      </c>
      <c r="J905" s="4" t="s">
        <v>824</v>
      </c>
      <c r="K905" s="4"/>
      <c r="L905" s="4" t="s">
        <v>9161</v>
      </c>
      <c r="M905" s="4" t="s">
        <v>4066</v>
      </c>
      <c r="N905" s="4" t="s">
        <v>4067</v>
      </c>
      <c r="O905" s="4"/>
      <c r="P905" s="5">
        <v>0</v>
      </c>
      <c r="Q905" s="5">
        <v>2985315</v>
      </c>
      <c r="R905" s="5">
        <v>3207507</v>
      </c>
      <c r="S905" s="5">
        <v>3530002</v>
      </c>
      <c r="T905" s="5"/>
      <c r="U905" s="5"/>
      <c r="V905" s="5"/>
      <c r="W905" s="5"/>
      <c r="X905" s="5"/>
      <c r="Y905" s="5"/>
      <c r="Z905" s="5">
        <v>2985315</v>
      </c>
      <c r="AA905" s="5">
        <v>3207507</v>
      </c>
      <c r="AB905" s="5">
        <v>3530002</v>
      </c>
      <c r="AC905" s="4"/>
      <c r="AD905" s="6">
        <v>45063.739340277803</v>
      </c>
      <c r="AE905" s="4" t="s">
        <v>33</v>
      </c>
    </row>
    <row r="906" spans="1:31" ht="382.5" x14ac:dyDescent="0.25">
      <c r="A906" s="4" t="s">
        <v>26</v>
      </c>
      <c r="B906" s="4" t="s">
        <v>11923</v>
      </c>
      <c r="C906" s="4" t="s">
        <v>4068</v>
      </c>
      <c r="D906" s="6">
        <v>34182</v>
      </c>
      <c r="E906" s="6"/>
      <c r="F906" s="4" t="s">
        <v>28</v>
      </c>
      <c r="G906" s="4" t="s">
        <v>29</v>
      </c>
      <c r="H906" s="4">
        <v>312</v>
      </c>
      <c r="I906" s="4" t="s">
        <v>4069</v>
      </c>
      <c r="J906" s="4" t="s">
        <v>2569</v>
      </c>
      <c r="K906" s="4" t="s">
        <v>4070</v>
      </c>
      <c r="L906" s="4" t="s">
        <v>9168</v>
      </c>
      <c r="M906" s="4" t="s">
        <v>4071</v>
      </c>
      <c r="N906" s="4" t="s">
        <v>12462</v>
      </c>
      <c r="O906" s="4" t="s">
        <v>12463</v>
      </c>
      <c r="P906" s="5">
        <v>0</v>
      </c>
      <c r="Q906" s="5"/>
      <c r="R906" s="5"/>
      <c r="S906" s="5"/>
      <c r="T906" s="5">
        <v>2971427</v>
      </c>
      <c r="U906" s="5">
        <v>3418271</v>
      </c>
      <c r="V906" s="5">
        <v>4065132</v>
      </c>
      <c r="W906" s="5"/>
      <c r="X906" s="5"/>
      <c r="Y906" s="5"/>
      <c r="Z906" s="5">
        <v>2971427</v>
      </c>
      <c r="AA906" s="5">
        <v>3418271</v>
      </c>
      <c r="AB906" s="5">
        <v>4065132</v>
      </c>
      <c r="AC906" s="4"/>
      <c r="AD906" s="6">
        <v>44048</v>
      </c>
      <c r="AE906" s="4" t="s">
        <v>33</v>
      </c>
    </row>
    <row r="907" spans="1:31" ht="38.25" x14ac:dyDescent="0.25">
      <c r="A907" s="4" t="s">
        <v>26</v>
      </c>
      <c r="B907" s="4" t="s">
        <v>1037</v>
      </c>
      <c r="C907" s="4" t="s">
        <v>4072</v>
      </c>
      <c r="D907" s="6">
        <v>45377.388912037</v>
      </c>
      <c r="E907" s="6"/>
      <c r="F907" s="4" t="s">
        <v>28</v>
      </c>
      <c r="G907" s="4" t="s">
        <v>1039</v>
      </c>
      <c r="H907" s="4">
        <v>22766</v>
      </c>
      <c r="I907" s="4" t="s">
        <v>1299</v>
      </c>
      <c r="J907" s="4" t="s">
        <v>725</v>
      </c>
      <c r="K907" s="4"/>
      <c r="L907" s="4" t="s">
        <v>9143</v>
      </c>
      <c r="M907" s="4" t="s">
        <v>12464</v>
      </c>
      <c r="N907" s="4" t="s">
        <v>4073</v>
      </c>
      <c r="O907" s="4"/>
      <c r="P907" s="5">
        <v>0</v>
      </c>
      <c r="Q907" s="5">
        <v>2962319</v>
      </c>
      <c r="R907" s="5">
        <v>3184511</v>
      </c>
      <c r="S907" s="5">
        <v>3507006</v>
      </c>
      <c r="T907" s="5"/>
      <c r="U907" s="5"/>
      <c r="V907" s="5"/>
      <c r="W907" s="5"/>
      <c r="X907" s="5"/>
      <c r="Y907" s="5"/>
      <c r="Z907" s="5">
        <v>2962319</v>
      </c>
      <c r="AA907" s="5">
        <v>3184511</v>
      </c>
      <c r="AB907" s="5">
        <v>3507006</v>
      </c>
      <c r="AC907" s="4"/>
      <c r="AD907" s="6">
        <v>45580.383553240703</v>
      </c>
      <c r="AE907" s="4" t="s">
        <v>33</v>
      </c>
    </row>
    <row r="908" spans="1:31" ht="38.25" x14ac:dyDescent="0.25">
      <c r="A908" s="4" t="s">
        <v>26</v>
      </c>
      <c r="B908" s="4" t="s">
        <v>1037</v>
      </c>
      <c r="C908" s="4" t="s">
        <v>4074</v>
      </c>
      <c r="D908" s="6">
        <v>40333</v>
      </c>
      <c r="E908" s="6"/>
      <c r="F908" s="4" t="s">
        <v>28</v>
      </c>
      <c r="G908" s="4" t="s">
        <v>1039</v>
      </c>
      <c r="H908" s="4">
        <v>16336</v>
      </c>
      <c r="I908" s="4" t="s">
        <v>3951</v>
      </c>
      <c r="J908" s="4" t="s">
        <v>613</v>
      </c>
      <c r="K908" s="4"/>
      <c r="L908" s="4" t="s">
        <v>9149</v>
      </c>
      <c r="M908" s="4" t="s">
        <v>4075</v>
      </c>
      <c r="N908" s="4" t="s">
        <v>4076</v>
      </c>
      <c r="O908" s="4"/>
      <c r="P908" s="5">
        <v>0</v>
      </c>
      <c r="Q908" s="5">
        <v>2960052</v>
      </c>
      <c r="R908" s="5">
        <v>3182243</v>
      </c>
      <c r="S908" s="5">
        <v>3504738</v>
      </c>
      <c r="T908" s="5"/>
      <c r="U908" s="5"/>
      <c r="V908" s="5"/>
      <c r="W908" s="5"/>
      <c r="X908" s="5"/>
      <c r="Y908" s="5"/>
      <c r="Z908" s="5">
        <v>2960052</v>
      </c>
      <c r="AA908" s="5">
        <v>3182243</v>
      </c>
      <c r="AB908" s="5">
        <v>3504738</v>
      </c>
      <c r="AC908" s="4"/>
      <c r="AD908" s="6">
        <v>45161.7100810185</v>
      </c>
      <c r="AE908" s="4" t="s">
        <v>33</v>
      </c>
    </row>
    <row r="909" spans="1:31" ht="38.25" x14ac:dyDescent="0.25">
      <c r="A909" s="4" t="s">
        <v>26</v>
      </c>
      <c r="B909" s="4" t="s">
        <v>1037</v>
      </c>
      <c r="C909" s="4" t="s">
        <v>4077</v>
      </c>
      <c r="D909" s="6">
        <v>40333</v>
      </c>
      <c r="E909" s="6"/>
      <c r="F909" s="4" t="s">
        <v>28</v>
      </c>
      <c r="G909" s="4" t="s">
        <v>1039</v>
      </c>
      <c r="H909" s="4">
        <v>16336</v>
      </c>
      <c r="I909" s="4" t="s">
        <v>3951</v>
      </c>
      <c r="J909" s="4" t="s">
        <v>613</v>
      </c>
      <c r="K909" s="4"/>
      <c r="L909" s="4" t="s">
        <v>9149</v>
      </c>
      <c r="M909" s="4" t="s">
        <v>4078</v>
      </c>
      <c r="N909" s="4" t="s">
        <v>4076</v>
      </c>
      <c r="O909" s="4"/>
      <c r="P909" s="5">
        <v>0</v>
      </c>
      <c r="Q909" s="5">
        <v>2959956</v>
      </c>
      <c r="R909" s="5">
        <v>3182148</v>
      </c>
      <c r="S909" s="5">
        <v>3504643</v>
      </c>
      <c r="T909" s="5"/>
      <c r="U909" s="5"/>
      <c r="V909" s="5"/>
      <c r="W909" s="5"/>
      <c r="X909" s="5"/>
      <c r="Y909" s="5"/>
      <c r="Z909" s="5">
        <v>2959956</v>
      </c>
      <c r="AA909" s="5">
        <v>3182148</v>
      </c>
      <c r="AB909" s="5">
        <v>3504643</v>
      </c>
      <c r="AC909" s="4"/>
      <c r="AD909" s="6">
        <v>44833.603506944397</v>
      </c>
      <c r="AE909" s="4" t="s">
        <v>33</v>
      </c>
    </row>
    <row r="910" spans="1:31" ht="76.5" x14ac:dyDescent="0.25">
      <c r="A910" s="4" t="s">
        <v>26</v>
      </c>
      <c r="B910" s="4" t="s">
        <v>1037</v>
      </c>
      <c r="C910" s="4" t="s">
        <v>4079</v>
      </c>
      <c r="D910" s="6">
        <v>33878</v>
      </c>
      <c r="E910" s="6">
        <v>45363.386099536998</v>
      </c>
      <c r="F910" s="4" t="s">
        <v>176</v>
      </c>
      <c r="G910" s="4" t="s">
        <v>3510</v>
      </c>
      <c r="H910" s="4">
        <v>0</v>
      </c>
      <c r="I910" s="4" t="s">
        <v>4080</v>
      </c>
      <c r="J910" s="4" t="s">
        <v>935</v>
      </c>
      <c r="K910" s="4"/>
      <c r="L910" s="4" t="s">
        <v>9143</v>
      </c>
      <c r="M910" s="4" t="s">
        <v>12465</v>
      </c>
      <c r="N910" s="4" t="s">
        <v>4081</v>
      </c>
      <c r="O910" s="4"/>
      <c r="P910" s="5">
        <v>0</v>
      </c>
      <c r="Q910" s="5">
        <v>673931</v>
      </c>
      <c r="R910" s="5">
        <v>805954</v>
      </c>
      <c r="S910" s="5">
        <v>996961</v>
      </c>
      <c r="T910" s="5"/>
      <c r="U910" s="5"/>
      <c r="V910" s="5"/>
      <c r="W910" s="5">
        <v>2279515</v>
      </c>
      <c r="X910" s="5">
        <v>2817485</v>
      </c>
      <c r="Y910" s="5">
        <v>3715712</v>
      </c>
      <c r="Z910" s="5">
        <v>2953446</v>
      </c>
      <c r="AA910" s="5">
        <v>3623439</v>
      </c>
      <c r="AB910" s="5">
        <v>4712673</v>
      </c>
      <c r="AC910" s="4"/>
      <c r="AD910" s="6">
        <v>45250.604212963</v>
      </c>
      <c r="AE910" s="4" t="s">
        <v>33</v>
      </c>
    </row>
    <row r="911" spans="1:31" ht="102" x14ac:dyDescent="0.25">
      <c r="A911" s="4" t="s">
        <v>26</v>
      </c>
      <c r="B911" s="4" t="s">
        <v>11923</v>
      </c>
      <c r="C911" s="4" t="s">
        <v>4082</v>
      </c>
      <c r="D911" s="6">
        <v>27150</v>
      </c>
      <c r="E911" s="6"/>
      <c r="F911" s="4" t="s">
        <v>28</v>
      </c>
      <c r="G911" s="4" t="s">
        <v>71</v>
      </c>
      <c r="H911" s="4">
        <v>239</v>
      </c>
      <c r="I911" s="4" t="s">
        <v>4083</v>
      </c>
      <c r="J911" s="4" t="s">
        <v>677</v>
      </c>
      <c r="K911" s="4" t="s">
        <v>4084</v>
      </c>
      <c r="L911" s="4" t="s">
        <v>9229</v>
      </c>
      <c r="M911" s="4" t="s">
        <v>4085</v>
      </c>
      <c r="N911" s="4" t="s">
        <v>4086</v>
      </c>
      <c r="O911" s="4" t="s">
        <v>4087</v>
      </c>
      <c r="P911" s="5">
        <v>0</v>
      </c>
      <c r="Q911" s="5"/>
      <c r="R911" s="5"/>
      <c r="S911" s="5"/>
      <c r="T911" s="5">
        <v>2949650</v>
      </c>
      <c r="U911" s="5">
        <v>3590142</v>
      </c>
      <c r="V911" s="5">
        <v>4518066</v>
      </c>
      <c r="W911" s="5"/>
      <c r="X911" s="5"/>
      <c r="Y911" s="5"/>
      <c r="Z911" s="5">
        <v>2949650</v>
      </c>
      <c r="AA911" s="5">
        <v>3590142</v>
      </c>
      <c r="AB911" s="5">
        <v>4518066</v>
      </c>
      <c r="AC911" s="4"/>
      <c r="AD911" s="6">
        <v>45642.400474536997</v>
      </c>
      <c r="AE911" s="4" t="s">
        <v>33</v>
      </c>
    </row>
    <row r="912" spans="1:31" ht="191.25" x14ac:dyDescent="0.25">
      <c r="A912" s="4" t="s">
        <v>26</v>
      </c>
      <c r="B912" s="4" t="s">
        <v>11923</v>
      </c>
      <c r="C912" s="4" t="s">
        <v>3881</v>
      </c>
      <c r="D912" s="6">
        <v>22798</v>
      </c>
      <c r="E912" s="6"/>
      <c r="F912" s="4" t="s">
        <v>28</v>
      </c>
      <c r="G912" s="4" t="s">
        <v>29</v>
      </c>
      <c r="H912" s="4">
        <v>23</v>
      </c>
      <c r="I912" s="4" t="s">
        <v>3882</v>
      </c>
      <c r="J912" s="4" t="s">
        <v>779</v>
      </c>
      <c r="K912" s="4"/>
      <c r="L912" s="4" t="s">
        <v>9209</v>
      </c>
      <c r="M912" s="4" t="s">
        <v>12466</v>
      </c>
      <c r="N912" s="4" t="s">
        <v>2585</v>
      </c>
      <c r="O912" s="4"/>
      <c r="P912" s="5">
        <v>250000</v>
      </c>
      <c r="Q912" s="5">
        <v>208137</v>
      </c>
      <c r="R912" s="5">
        <v>340160</v>
      </c>
      <c r="S912" s="5">
        <v>531166</v>
      </c>
      <c r="T912" s="5">
        <v>2201174</v>
      </c>
      <c r="U912" s="5">
        <v>3288510</v>
      </c>
      <c r="V912" s="5">
        <v>4863294</v>
      </c>
      <c r="W912" s="5">
        <v>529178</v>
      </c>
      <c r="X912" s="5">
        <v>761933</v>
      </c>
      <c r="Y912" s="5">
        <v>1123045</v>
      </c>
      <c r="Z912" s="5">
        <v>2938489</v>
      </c>
      <c r="AA912" s="5">
        <v>4390603</v>
      </c>
      <c r="AB912" s="5">
        <v>6517505</v>
      </c>
      <c r="AC912" s="4" t="s">
        <v>3883</v>
      </c>
      <c r="AD912" s="6">
        <v>45775.387303240699</v>
      </c>
      <c r="AE912" s="4" t="s">
        <v>33</v>
      </c>
    </row>
    <row r="913" spans="1:31" ht="38.25" x14ac:dyDescent="0.25">
      <c r="A913" s="4" t="s">
        <v>26</v>
      </c>
      <c r="B913" s="4" t="s">
        <v>1037</v>
      </c>
      <c r="C913" s="4" t="s">
        <v>4088</v>
      </c>
      <c r="D913" s="6">
        <v>42627</v>
      </c>
      <c r="E913" s="6"/>
      <c r="F913" s="4" t="s">
        <v>28</v>
      </c>
      <c r="G913" s="4" t="s">
        <v>1039</v>
      </c>
      <c r="H913" s="4">
        <v>18403</v>
      </c>
      <c r="I913" s="4" t="s">
        <v>4089</v>
      </c>
      <c r="J913" s="4" t="s">
        <v>4090</v>
      </c>
      <c r="K913" s="4"/>
      <c r="L913" s="4" t="s">
        <v>9485</v>
      </c>
      <c r="M913" s="4" t="s">
        <v>4091</v>
      </c>
      <c r="N913" s="4" t="s">
        <v>4092</v>
      </c>
      <c r="O913" s="4"/>
      <c r="P913" s="5">
        <v>3490369</v>
      </c>
      <c r="Q913" s="5">
        <v>2935376</v>
      </c>
      <c r="R913" s="5">
        <v>3157568</v>
      </c>
      <c r="S913" s="5">
        <v>3480063</v>
      </c>
      <c r="T913" s="5"/>
      <c r="U913" s="5"/>
      <c r="V913" s="5"/>
      <c r="W913" s="5"/>
      <c r="X913" s="5"/>
      <c r="Y913" s="5"/>
      <c r="Z913" s="5">
        <v>2935376</v>
      </c>
      <c r="AA913" s="5">
        <v>3157568</v>
      </c>
      <c r="AB913" s="5">
        <v>3480063</v>
      </c>
      <c r="AC913" s="4" t="s">
        <v>12467</v>
      </c>
      <c r="AD913" s="6">
        <v>44833.603506944397</v>
      </c>
      <c r="AE913" s="4" t="s">
        <v>33</v>
      </c>
    </row>
    <row r="914" spans="1:31" ht="178.5" x14ac:dyDescent="0.25">
      <c r="A914" s="4" t="s">
        <v>26</v>
      </c>
      <c r="B914" s="4" t="s">
        <v>11923</v>
      </c>
      <c r="C914" s="4" t="s">
        <v>4093</v>
      </c>
      <c r="D914" s="6">
        <v>17057</v>
      </c>
      <c r="E914" s="6"/>
      <c r="F914" s="4" t="s">
        <v>28</v>
      </c>
      <c r="G914" s="4" t="s">
        <v>29</v>
      </c>
      <c r="H914" s="4">
        <v>26</v>
      </c>
      <c r="I914" s="4" t="s">
        <v>3898</v>
      </c>
      <c r="J914" s="4" t="s">
        <v>2211</v>
      </c>
      <c r="K914" s="4"/>
      <c r="L914" s="4" t="s">
        <v>9285</v>
      </c>
      <c r="M914" s="4" t="s">
        <v>4094</v>
      </c>
      <c r="N914" s="4" t="s">
        <v>4095</v>
      </c>
      <c r="O914" s="4"/>
      <c r="P914" s="5">
        <v>4565000</v>
      </c>
      <c r="Q914" s="5">
        <v>299791</v>
      </c>
      <c r="R914" s="5">
        <v>695859</v>
      </c>
      <c r="S914" s="5">
        <v>1268879</v>
      </c>
      <c r="T914" s="5">
        <v>1481452</v>
      </c>
      <c r="U914" s="5">
        <v>2200130</v>
      </c>
      <c r="V914" s="5">
        <v>3240687</v>
      </c>
      <c r="W914" s="5">
        <v>1153209</v>
      </c>
      <c r="X914" s="5">
        <v>1924996</v>
      </c>
      <c r="Y914" s="5">
        <v>3165851</v>
      </c>
      <c r="Z914" s="5">
        <v>2934452</v>
      </c>
      <c r="AA914" s="5">
        <v>4820985</v>
      </c>
      <c r="AB914" s="5">
        <v>7675417</v>
      </c>
      <c r="AC914" s="4" t="s">
        <v>12468</v>
      </c>
      <c r="AD914" s="6">
        <v>45250.604212963</v>
      </c>
      <c r="AE914" s="4" t="s">
        <v>33</v>
      </c>
    </row>
    <row r="915" spans="1:31" ht="51" x14ac:dyDescent="0.25">
      <c r="A915" s="4" t="s">
        <v>26</v>
      </c>
      <c r="B915" s="4" t="s">
        <v>1037</v>
      </c>
      <c r="C915" s="4" t="s">
        <v>4096</v>
      </c>
      <c r="D915" s="6">
        <v>45061.429618055598</v>
      </c>
      <c r="E915" s="6"/>
      <c r="F915" s="4" t="s">
        <v>28</v>
      </c>
      <c r="G915" s="4" t="s">
        <v>1039</v>
      </c>
      <c r="H915" s="4">
        <v>20207</v>
      </c>
      <c r="I915" s="4" t="s">
        <v>4097</v>
      </c>
      <c r="J915" s="4" t="s">
        <v>957</v>
      </c>
      <c r="K915" s="4"/>
      <c r="L915" s="4" t="s">
        <v>9163</v>
      </c>
      <c r="M915" s="4" t="s">
        <v>4098</v>
      </c>
      <c r="N915" s="4" t="s">
        <v>4099</v>
      </c>
      <c r="O915" s="4"/>
      <c r="P915" s="5">
        <v>0</v>
      </c>
      <c r="Q915" s="5">
        <v>2932583</v>
      </c>
      <c r="R915" s="5">
        <v>3154775</v>
      </c>
      <c r="S915" s="5">
        <v>3477270</v>
      </c>
      <c r="T915" s="5"/>
      <c r="U915" s="5"/>
      <c r="V915" s="5"/>
      <c r="W915" s="5"/>
      <c r="X915" s="5"/>
      <c r="Y915" s="5"/>
      <c r="Z915" s="5">
        <v>2932583</v>
      </c>
      <c r="AA915" s="5">
        <v>3154775</v>
      </c>
      <c r="AB915" s="5">
        <v>3477270</v>
      </c>
      <c r="AC915" s="4"/>
      <c r="AD915" s="6">
        <v>45428.4379976852</v>
      </c>
      <c r="AE915" s="4" t="s">
        <v>33</v>
      </c>
    </row>
    <row r="916" spans="1:31" ht="51" x14ac:dyDescent="0.25">
      <c r="A916" s="4" t="s">
        <v>26</v>
      </c>
      <c r="B916" s="4" t="s">
        <v>1037</v>
      </c>
      <c r="C916" s="4" t="s">
        <v>4100</v>
      </c>
      <c r="D916" s="6">
        <v>43769</v>
      </c>
      <c r="E916" s="6"/>
      <c r="F916" s="4" t="s">
        <v>28</v>
      </c>
      <c r="G916" s="4" t="s">
        <v>1039</v>
      </c>
      <c r="H916" s="4">
        <v>16205</v>
      </c>
      <c r="I916" s="4" t="s">
        <v>4028</v>
      </c>
      <c r="J916" s="4" t="s">
        <v>758</v>
      </c>
      <c r="K916" s="4"/>
      <c r="L916" s="4" t="s">
        <v>9142</v>
      </c>
      <c r="M916" s="4" t="s">
        <v>9486</v>
      </c>
      <c r="N916" s="4" t="s">
        <v>4037</v>
      </c>
      <c r="O916" s="4"/>
      <c r="P916" s="5">
        <v>0</v>
      </c>
      <c r="Q916" s="5">
        <v>2924638</v>
      </c>
      <c r="R916" s="5">
        <v>3146830</v>
      </c>
      <c r="S916" s="5">
        <v>3469325</v>
      </c>
      <c r="T916" s="5"/>
      <c r="U916" s="5"/>
      <c r="V916" s="5"/>
      <c r="W916" s="5"/>
      <c r="X916" s="5"/>
      <c r="Y916" s="5"/>
      <c r="Z916" s="5">
        <v>2924638</v>
      </c>
      <c r="AA916" s="5">
        <v>3146830</v>
      </c>
      <c r="AB916" s="5">
        <v>3469325</v>
      </c>
      <c r="AC916" s="4"/>
      <c r="AD916" s="6">
        <v>44833.603506944397</v>
      </c>
      <c r="AE916" s="4" t="s">
        <v>33</v>
      </c>
    </row>
    <row r="917" spans="1:31" ht="25.5" x14ac:dyDescent="0.25">
      <c r="A917" s="4" t="s">
        <v>26</v>
      </c>
      <c r="B917" s="4" t="s">
        <v>609</v>
      </c>
      <c r="C917" s="4" t="s">
        <v>4101</v>
      </c>
      <c r="D917" s="6">
        <v>45369</v>
      </c>
      <c r="E917" s="6"/>
      <c r="F917" s="4" t="s">
        <v>28</v>
      </c>
      <c r="G917" s="4" t="s">
        <v>611</v>
      </c>
      <c r="H917" s="4">
        <v>125</v>
      </c>
      <c r="I917" s="4" t="s">
        <v>3378</v>
      </c>
      <c r="J917" s="4" t="s">
        <v>805</v>
      </c>
      <c r="K917" s="4"/>
      <c r="L917" s="4" t="s">
        <v>9217</v>
      </c>
      <c r="M917" s="4" t="s">
        <v>4102</v>
      </c>
      <c r="N917" s="4"/>
      <c r="O917" s="4"/>
      <c r="P917" s="5">
        <v>0</v>
      </c>
      <c r="Q917" s="5"/>
      <c r="R917" s="5"/>
      <c r="S917" s="5"/>
      <c r="T917" s="5"/>
      <c r="U917" s="5"/>
      <c r="V917" s="5"/>
      <c r="W917" s="5">
        <v>2921075</v>
      </c>
      <c r="X917" s="5">
        <v>3459045</v>
      </c>
      <c r="Y917" s="5">
        <v>4357272</v>
      </c>
      <c r="Z917" s="5">
        <v>2921075</v>
      </c>
      <c r="AA917" s="5">
        <v>3459045</v>
      </c>
      <c r="AB917" s="5">
        <v>4357272</v>
      </c>
      <c r="AC917" s="4"/>
      <c r="AD917" s="6">
        <v>45264.452789351897</v>
      </c>
      <c r="AE917" s="4" t="s">
        <v>33</v>
      </c>
    </row>
    <row r="918" spans="1:31" ht="51" x14ac:dyDescent="0.25">
      <c r="A918" s="4" t="s">
        <v>26</v>
      </c>
      <c r="B918" s="4" t="s">
        <v>1037</v>
      </c>
      <c r="C918" s="4" t="s">
        <v>4103</v>
      </c>
      <c r="D918" s="6">
        <v>43528</v>
      </c>
      <c r="E918" s="6"/>
      <c r="F918" s="4" t="s">
        <v>28</v>
      </c>
      <c r="G918" s="4" t="s">
        <v>1039</v>
      </c>
      <c r="H918" s="4">
        <v>16405</v>
      </c>
      <c r="I918" s="4" t="s">
        <v>4028</v>
      </c>
      <c r="J918" s="4" t="s">
        <v>758</v>
      </c>
      <c r="K918" s="4"/>
      <c r="L918" s="4" t="s">
        <v>9142</v>
      </c>
      <c r="M918" s="4" t="s">
        <v>12469</v>
      </c>
      <c r="N918" s="4" t="s">
        <v>4104</v>
      </c>
      <c r="O918" s="4"/>
      <c r="P918" s="5">
        <v>0</v>
      </c>
      <c r="Q918" s="5">
        <v>2917041</v>
      </c>
      <c r="R918" s="5">
        <v>3139233</v>
      </c>
      <c r="S918" s="5">
        <v>3461728</v>
      </c>
      <c r="T918" s="5"/>
      <c r="U918" s="5"/>
      <c r="V918" s="5"/>
      <c r="W918" s="5"/>
      <c r="X918" s="5"/>
      <c r="Y918" s="5"/>
      <c r="Z918" s="5">
        <v>2917041</v>
      </c>
      <c r="AA918" s="5">
        <v>3139233</v>
      </c>
      <c r="AB918" s="5">
        <v>3461728</v>
      </c>
      <c r="AC918" s="4"/>
      <c r="AD918" s="6">
        <v>44833.603506944397</v>
      </c>
      <c r="AE918" s="4" t="s">
        <v>33</v>
      </c>
    </row>
    <row r="919" spans="1:31" ht="38.25" x14ac:dyDescent="0.25">
      <c r="A919" s="4" t="s">
        <v>26</v>
      </c>
      <c r="B919" s="4" t="s">
        <v>1037</v>
      </c>
      <c r="C919" s="4" t="s">
        <v>4105</v>
      </c>
      <c r="D919" s="6">
        <v>42208</v>
      </c>
      <c r="E919" s="6"/>
      <c r="F919" s="4" t="s">
        <v>28</v>
      </c>
      <c r="G919" s="4" t="s">
        <v>1039</v>
      </c>
      <c r="H919" s="4">
        <v>21975</v>
      </c>
      <c r="I919" s="4" t="s">
        <v>4106</v>
      </c>
      <c r="J919" s="4" t="s">
        <v>957</v>
      </c>
      <c r="K919" s="4"/>
      <c r="L919" s="4" t="s">
        <v>9163</v>
      </c>
      <c r="M919" s="4" t="s">
        <v>4107</v>
      </c>
      <c r="N919" s="4" t="s">
        <v>4108</v>
      </c>
      <c r="O919" s="4"/>
      <c r="P919" s="5">
        <v>0</v>
      </c>
      <c r="Q919" s="5">
        <v>2913739</v>
      </c>
      <c r="R919" s="5">
        <v>3135931</v>
      </c>
      <c r="S919" s="5">
        <v>3458426</v>
      </c>
      <c r="T919" s="5"/>
      <c r="U919" s="5"/>
      <c r="V919" s="5"/>
      <c r="W919" s="5"/>
      <c r="X919" s="5"/>
      <c r="Y919" s="5"/>
      <c r="Z919" s="5">
        <v>2913739</v>
      </c>
      <c r="AA919" s="5">
        <v>3135931</v>
      </c>
      <c r="AB919" s="5">
        <v>3458426</v>
      </c>
      <c r="AC919" s="4"/>
      <c r="AD919" s="6">
        <v>44833.603506944397</v>
      </c>
      <c r="AE919" s="4" t="s">
        <v>33</v>
      </c>
    </row>
    <row r="920" spans="1:31" ht="38.25" x14ac:dyDescent="0.25">
      <c r="A920" s="4" t="s">
        <v>26</v>
      </c>
      <c r="B920" s="4" t="s">
        <v>1037</v>
      </c>
      <c r="C920" s="4" t="s">
        <v>4109</v>
      </c>
      <c r="D920" s="6">
        <v>42298.613993055602</v>
      </c>
      <c r="E920" s="6"/>
      <c r="F920" s="4" t="s">
        <v>28</v>
      </c>
      <c r="G920" s="4" t="s">
        <v>1039</v>
      </c>
      <c r="H920" s="4">
        <v>14303</v>
      </c>
      <c r="I920" s="4" t="s">
        <v>4110</v>
      </c>
      <c r="J920" s="4" t="s">
        <v>957</v>
      </c>
      <c r="K920" s="4"/>
      <c r="L920" s="4" t="s">
        <v>9163</v>
      </c>
      <c r="M920" s="4" t="s">
        <v>4111</v>
      </c>
      <c r="N920" s="4" t="s">
        <v>4112</v>
      </c>
      <c r="O920" s="4"/>
      <c r="P920" s="5">
        <v>0</v>
      </c>
      <c r="Q920" s="5">
        <v>2913226</v>
      </c>
      <c r="R920" s="5">
        <v>3135418</v>
      </c>
      <c r="S920" s="5">
        <v>3457913</v>
      </c>
      <c r="T920" s="5"/>
      <c r="U920" s="5"/>
      <c r="V920" s="5"/>
      <c r="W920" s="5"/>
      <c r="X920" s="5"/>
      <c r="Y920" s="5"/>
      <c r="Z920" s="5">
        <v>2913226</v>
      </c>
      <c r="AA920" s="5">
        <v>3135418</v>
      </c>
      <c r="AB920" s="5">
        <v>3457913</v>
      </c>
      <c r="AC920" s="4"/>
      <c r="AD920" s="6">
        <v>44833.603506944397</v>
      </c>
      <c r="AE920" s="4" t="s">
        <v>33</v>
      </c>
    </row>
    <row r="921" spans="1:31" ht="204" x14ac:dyDescent="0.25">
      <c r="A921" s="4" t="s">
        <v>26</v>
      </c>
      <c r="B921" s="4" t="s">
        <v>11923</v>
      </c>
      <c r="C921" s="4" t="s">
        <v>4113</v>
      </c>
      <c r="D921" s="6">
        <v>22737</v>
      </c>
      <c r="E921" s="6">
        <v>43471</v>
      </c>
      <c r="F921" s="4" t="s">
        <v>176</v>
      </c>
      <c r="G921" s="4" t="s">
        <v>360</v>
      </c>
      <c r="H921" s="4">
        <v>69</v>
      </c>
      <c r="I921" s="4" t="s">
        <v>4114</v>
      </c>
      <c r="J921" s="4" t="s">
        <v>201</v>
      </c>
      <c r="K921" s="4" t="s">
        <v>202</v>
      </c>
      <c r="L921" s="4" t="s">
        <v>9162</v>
      </c>
      <c r="M921" s="4" t="s">
        <v>4115</v>
      </c>
      <c r="N921" s="4" t="s">
        <v>4116</v>
      </c>
      <c r="O921" s="4" t="s">
        <v>4117</v>
      </c>
      <c r="P921" s="5">
        <v>0</v>
      </c>
      <c r="Q921" s="5"/>
      <c r="R921" s="5"/>
      <c r="S921" s="5"/>
      <c r="T921" s="5">
        <v>984537</v>
      </c>
      <c r="U921" s="5">
        <v>1565481</v>
      </c>
      <c r="V921" s="5">
        <v>2408673</v>
      </c>
      <c r="W921" s="5">
        <v>1926657</v>
      </c>
      <c r="X921" s="5">
        <v>2464627</v>
      </c>
      <c r="Y921" s="5">
        <v>3362854</v>
      </c>
      <c r="Z921" s="5">
        <v>2911194</v>
      </c>
      <c r="AA921" s="5">
        <v>4030108</v>
      </c>
      <c r="AB921" s="5">
        <v>5771527</v>
      </c>
      <c r="AC921" s="4"/>
      <c r="AD921" s="6">
        <v>44924.475902777798</v>
      </c>
      <c r="AE921" s="4" t="s">
        <v>33</v>
      </c>
    </row>
    <row r="922" spans="1:31" ht="76.5" x14ac:dyDescent="0.25">
      <c r="A922" s="4" t="s">
        <v>26</v>
      </c>
      <c r="B922" s="4" t="s">
        <v>11923</v>
      </c>
      <c r="C922" s="4" t="s">
        <v>4118</v>
      </c>
      <c r="D922" s="6">
        <v>34881</v>
      </c>
      <c r="E922" s="6">
        <v>39748</v>
      </c>
      <c r="F922" s="4" t="s">
        <v>176</v>
      </c>
      <c r="G922" s="4" t="s">
        <v>360</v>
      </c>
      <c r="H922" s="4">
        <v>771</v>
      </c>
      <c r="I922" s="4" t="s">
        <v>1665</v>
      </c>
      <c r="J922" s="4" t="s">
        <v>179</v>
      </c>
      <c r="K922" s="4"/>
      <c r="L922" s="4" t="s">
        <v>9160</v>
      </c>
      <c r="M922" s="4" t="s">
        <v>4119</v>
      </c>
      <c r="N922" s="4" t="s">
        <v>4120</v>
      </c>
      <c r="O922" s="4"/>
      <c r="P922" s="5">
        <v>0</v>
      </c>
      <c r="Q922" s="5"/>
      <c r="R922" s="5"/>
      <c r="S922" s="5"/>
      <c r="T922" s="5">
        <v>2909285</v>
      </c>
      <c r="U922" s="5">
        <v>2909285</v>
      </c>
      <c r="V922" s="5">
        <v>2909285</v>
      </c>
      <c r="W922" s="5"/>
      <c r="X922" s="5"/>
      <c r="Y922" s="5"/>
      <c r="Z922" s="5">
        <v>2909285</v>
      </c>
      <c r="AA922" s="5">
        <v>2909285</v>
      </c>
      <c r="AB922" s="5">
        <v>2909285</v>
      </c>
      <c r="AC922" s="4"/>
      <c r="AD922" s="6">
        <v>44411.573703703703</v>
      </c>
      <c r="AE922" s="4" t="s">
        <v>33</v>
      </c>
    </row>
    <row r="923" spans="1:31" ht="38.25" x14ac:dyDescent="0.25">
      <c r="A923" s="4" t="s">
        <v>26</v>
      </c>
      <c r="B923" s="4" t="s">
        <v>1037</v>
      </c>
      <c r="C923" s="4" t="s">
        <v>4121</v>
      </c>
      <c r="D923" s="6">
        <v>25318</v>
      </c>
      <c r="E923" s="6"/>
      <c r="F923" s="4" t="s">
        <v>28</v>
      </c>
      <c r="G923" s="4" t="s">
        <v>1039</v>
      </c>
      <c r="H923" s="4">
        <v>2201</v>
      </c>
      <c r="I923" s="4" t="s">
        <v>4122</v>
      </c>
      <c r="J923" s="4" t="s">
        <v>4123</v>
      </c>
      <c r="K923" s="4"/>
      <c r="L923" s="4" t="s">
        <v>9487</v>
      </c>
      <c r="M923" s="4" t="s">
        <v>4124</v>
      </c>
      <c r="N923" s="4" t="s">
        <v>4125</v>
      </c>
      <c r="O923" s="4"/>
      <c r="P923" s="5">
        <v>0</v>
      </c>
      <c r="Q923" s="5">
        <v>2903397</v>
      </c>
      <c r="R923" s="5">
        <v>3257610</v>
      </c>
      <c r="S923" s="5">
        <v>3771112</v>
      </c>
      <c r="T923" s="5"/>
      <c r="U923" s="5"/>
      <c r="V923" s="5"/>
      <c r="W923" s="5"/>
      <c r="X923" s="5"/>
      <c r="Y923" s="5"/>
      <c r="Z923" s="5">
        <v>2903397</v>
      </c>
      <c r="AA923" s="5">
        <v>3257610</v>
      </c>
      <c r="AB923" s="5">
        <v>3771112</v>
      </c>
      <c r="AC923" s="4"/>
      <c r="AD923" s="6">
        <v>45580.383553240703</v>
      </c>
      <c r="AE923" s="4" t="s">
        <v>33</v>
      </c>
    </row>
    <row r="924" spans="1:31" ht="76.5" x14ac:dyDescent="0.25">
      <c r="A924" s="4" t="s">
        <v>26</v>
      </c>
      <c r="B924" s="4" t="s">
        <v>11923</v>
      </c>
      <c r="C924" s="4" t="s">
        <v>4132</v>
      </c>
      <c r="D924" s="6">
        <v>29921</v>
      </c>
      <c r="E924" s="6">
        <v>45366</v>
      </c>
      <c r="F924" s="4" t="s">
        <v>176</v>
      </c>
      <c r="G924" s="4" t="s">
        <v>177</v>
      </c>
      <c r="H924" s="4">
        <v>1394</v>
      </c>
      <c r="I924" s="4" t="s">
        <v>4133</v>
      </c>
      <c r="J924" s="4" t="s">
        <v>882</v>
      </c>
      <c r="K924" s="4"/>
      <c r="L924" s="4" t="s">
        <v>9216</v>
      </c>
      <c r="M924" s="4" t="s">
        <v>4134</v>
      </c>
      <c r="N924" s="4" t="s">
        <v>2094</v>
      </c>
      <c r="O924" s="4"/>
      <c r="P924" s="5">
        <v>0</v>
      </c>
      <c r="Q924" s="5"/>
      <c r="R924" s="5"/>
      <c r="S924" s="5"/>
      <c r="T924" s="5">
        <v>2898120</v>
      </c>
      <c r="U924" s="5">
        <v>2898120</v>
      </c>
      <c r="V924" s="5">
        <v>2898120</v>
      </c>
      <c r="W924" s="5"/>
      <c r="X924" s="5"/>
      <c r="Y924" s="5"/>
      <c r="Z924" s="5">
        <v>2898120</v>
      </c>
      <c r="AA924" s="5">
        <v>2898120</v>
      </c>
      <c r="AB924" s="5">
        <v>2898120</v>
      </c>
      <c r="AC924" s="4"/>
      <c r="AD924" s="6">
        <v>42577.434004629598</v>
      </c>
      <c r="AE924" s="4" t="s">
        <v>33</v>
      </c>
    </row>
    <row r="925" spans="1:31" ht="242.25" x14ac:dyDescent="0.25">
      <c r="A925" s="4" t="s">
        <v>26</v>
      </c>
      <c r="B925" s="4" t="s">
        <v>11923</v>
      </c>
      <c r="C925" s="4" t="s">
        <v>4135</v>
      </c>
      <c r="D925" s="6">
        <v>29129</v>
      </c>
      <c r="E925" s="6">
        <v>41886</v>
      </c>
      <c r="F925" s="4" t="s">
        <v>176</v>
      </c>
      <c r="G925" s="4" t="s">
        <v>360</v>
      </c>
      <c r="H925" s="4">
        <v>75</v>
      </c>
      <c r="I925" s="4" t="s">
        <v>4136</v>
      </c>
      <c r="J925" s="4" t="s">
        <v>3312</v>
      </c>
      <c r="K925" s="4" t="s">
        <v>3313</v>
      </c>
      <c r="L925" s="4" t="s">
        <v>9431</v>
      </c>
      <c r="M925" s="4" t="s">
        <v>4137</v>
      </c>
      <c r="N925" s="4" t="s">
        <v>4138</v>
      </c>
      <c r="O925" s="4" t="s">
        <v>4139</v>
      </c>
      <c r="P925" s="5">
        <v>0</v>
      </c>
      <c r="Q925" s="5">
        <v>461183</v>
      </c>
      <c r="R925" s="5">
        <v>725228</v>
      </c>
      <c r="S925" s="5">
        <v>1107241</v>
      </c>
      <c r="T925" s="5">
        <v>266463</v>
      </c>
      <c r="U925" s="5">
        <v>411699</v>
      </c>
      <c r="V925" s="5">
        <v>622497</v>
      </c>
      <c r="W925" s="5">
        <v>2166544</v>
      </c>
      <c r="X925" s="5">
        <v>3067886</v>
      </c>
      <c r="Y925" s="5">
        <v>4575080</v>
      </c>
      <c r="Z925" s="5">
        <v>2894190</v>
      </c>
      <c r="AA925" s="5">
        <v>4204813</v>
      </c>
      <c r="AB925" s="5">
        <v>6304818</v>
      </c>
      <c r="AC925" s="4"/>
      <c r="AD925" s="6">
        <v>45614.391250000001</v>
      </c>
      <c r="AE925" s="4" t="s">
        <v>33</v>
      </c>
    </row>
    <row r="926" spans="1:31" ht="38.25" x14ac:dyDescent="0.25">
      <c r="A926" s="4" t="s">
        <v>26</v>
      </c>
      <c r="B926" s="4" t="s">
        <v>1037</v>
      </c>
      <c r="C926" s="4" t="s">
        <v>4140</v>
      </c>
      <c r="D926" s="6">
        <v>41722</v>
      </c>
      <c r="E926" s="6"/>
      <c r="F926" s="4" t="s">
        <v>28</v>
      </c>
      <c r="G926" s="4" t="s">
        <v>1039</v>
      </c>
      <c r="H926" s="4">
        <v>20870</v>
      </c>
      <c r="I926" s="4" t="s">
        <v>4141</v>
      </c>
      <c r="J926" s="4" t="s">
        <v>957</v>
      </c>
      <c r="K926" s="4"/>
      <c r="L926" s="4" t="s">
        <v>9163</v>
      </c>
      <c r="M926" s="4" t="s">
        <v>4142</v>
      </c>
      <c r="N926" s="4" t="s">
        <v>4143</v>
      </c>
      <c r="O926" s="4"/>
      <c r="P926" s="5">
        <v>0</v>
      </c>
      <c r="Q926" s="5">
        <v>2889044</v>
      </c>
      <c r="R926" s="5">
        <v>3111236</v>
      </c>
      <c r="S926" s="5">
        <v>3433731</v>
      </c>
      <c r="T926" s="5"/>
      <c r="U926" s="5"/>
      <c r="V926" s="5"/>
      <c r="W926" s="5"/>
      <c r="X926" s="5"/>
      <c r="Y926" s="5"/>
      <c r="Z926" s="5">
        <v>2889044</v>
      </c>
      <c r="AA926" s="5">
        <v>3111236</v>
      </c>
      <c r="AB926" s="5">
        <v>3433731</v>
      </c>
      <c r="AC926" s="4"/>
      <c r="AD926" s="6">
        <v>44833.603506944397</v>
      </c>
      <c r="AE926" s="4" t="s">
        <v>33</v>
      </c>
    </row>
    <row r="927" spans="1:31" ht="102" x14ac:dyDescent="0.25">
      <c r="A927" s="4" t="s">
        <v>26</v>
      </c>
      <c r="B927" s="4" t="s">
        <v>1037</v>
      </c>
      <c r="C927" s="4" t="s">
        <v>4144</v>
      </c>
      <c r="D927" s="6">
        <v>29738</v>
      </c>
      <c r="E927" s="6"/>
      <c r="F927" s="4" t="s">
        <v>28</v>
      </c>
      <c r="G927" s="4" t="s">
        <v>1039</v>
      </c>
      <c r="H927" s="4">
        <v>131</v>
      </c>
      <c r="I927" s="4" t="s">
        <v>4145</v>
      </c>
      <c r="J927" s="4" t="s">
        <v>1953</v>
      </c>
      <c r="K927" s="4"/>
      <c r="L927" s="4" t="s">
        <v>9308</v>
      </c>
      <c r="M927" s="4" t="s">
        <v>4146</v>
      </c>
      <c r="N927" s="4" t="s">
        <v>4147</v>
      </c>
      <c r="O927" s="4"/>
      <c r="P927" s="5">
        <v>1150000</v>
      </c>
      <c r="Q927" s="5">
        <v>1600000</v>
      </c>
      <c r="R927" s="5">
        <v>1600000</v>
      </c>
      <c r="S927" s="5">
        <v>1600000</v>
      </c>
      <c r="T927" s="5"/>
      <c r="U927" s="5"/>
      <c r="V927" s="5"/>
      <c r="W927" s="5">
        <v>1284796</v>
      </c>
      <c r="X927" s="5">
        <v>1823297</v>
      </c>
      <c r="Y927" s="5">
        <v>2712282</v>
      </c>
      <c r="Z927" s="5">
        <v>2884796</v>
      </c>
      <c r="AA927" s="5">
        <v>3423297</v>
      </c>
      <c r="AB927" s="5">
        <v>4312282</v>
      </c>
      <c r="AC927" s="4" t="s">
        <v>4148</v>
      </c>
      <c r="AD927" s="6">
        <v>44048</v>
      </c>
      <c r="AE927" s="4" t="s">
        <v>33</v>
      </c>
    </row>
    <row r="928" spans="1:31" ht="306" x14ac:dyDescent="0.25">
      <c r="A928" s="4" t="s">
        <v>26</v>
      </c>
      <c r="B928" s="4" t="s">
        <v>11923</v>
      </c>
      <c r="C928" s="4" t="s">
        <v>3759</v>
      </c>
      <c r="D928" s="6">
        <v>31990</v>
      </c>
      <c r="E928" s="6">
        <v>44154</v>
      </c>
      <c r="F928" s="4" t="s">
        <v>176</v>
      </c>
      <c r="G928" s="4" t="s">
        <v>360</v>
      </c>
      <c r="H928" s="4">
        <v>259</v>
      </c>
      <c r="I928" s="4" t="s">
        <v>3760</v>
      </c>
      <c r="J928" s="4" t="s">
        <v>3761</v>
      </c>
      <c r="K928" s="4" t="s">
        <v>3762</v>
      </c>
      <c r="L928" s="4" t="s">
        <v>9379</v>
      </c>
      <c r="M928" s="4" t="s">
        <v>12470</v>
      </c>
      <c r="N928" s="4" t="s">
        <v>3763</v>
      </c>
      <c r="O928" s="4" t="s">
        <v>3764</v>
      </c>
      <c r="P928" s="5">
        <v>0</v>
      </c>
      <c r="Q928" s="5"/>
      <c r="R928" s="5"/>
      <c r="S928" s="5"/>
      <c r="T928" s="5">
        <v>2881947</v>
      </c>
      <c r="U928" s="5">
        <v>3395841</v>
      </c>
      <c r="V928" s="5">
        <v>4140867</v>
      </c>
      <c r="W928" s="5"/>
      <c r="X928" s="5"/>
      <c r="Y928" s="5"/>
      <c r="Z928" s="5">
        <v>2881947</v>
      </c>
      <c r="AA928" s="5">
        <v>3395841</v>
      </c>
      <c r="AB928" s="5">
        <v>4140867</v>
      </c>
      <c r="AC928" s="4"/>
      <c r="AD928" s="6">
        <v>45875.386099536998</v>
      </c>
      <c r="AE928" s="4" t="s">
        <v>33</v>
      </c>
    </row>
    <row r="929" spans="1:31" ht="38.25" x14ac:dyDescent="0.25">
      <c r="A929" s="4" t="s">
        <v>26</v>
      </c>
      <c r="B929" s="4" t="s">
        <v>1037</v>
      </c>
      <c r="C929" s="4" t="s">
        <v>4152</v>
      </c>
      <c r="D929" s="6">
        <v>41086</v>
      </c>
      <c r="E929" s="6"/>
      <c r="F929" s="4" t="s">
        <v>28</v>
      </c>
      <c r="G929" s="4" t="s">
        <v>1039</v>
      </c>
      <c r="H929" s="4">
        <v>23209</v>
      </c>
      <c r="I929" s="4" t="s">
        <v>3647</v>
      </c>
      <c r="J929" s="4" t="s">
        <v>4153</v>
      </c>
      <c r="K929" s="4"/>
      <c r="L929" s="4" t="s">
        <v>9489</v>
      </c>
      <c r="M929" s="4" t="s">
        <v>4154</v>
      </c>
      <c r="N929" s="4" t="s">
        <v>4155</v>
      </c>
      <c r="O929" s="4"/>
      <c r="P929" s="5">
        <v>1895000</v>
      </c>
      <c r="Q929" s="5">
        <v>2875308</v>
      </c>
      <c r="R929" s="5">
        <v>3097500</v>
      </c>
      <c r="S929" s="5">
        <v>3419995</v>
      </c>
      <c r="T929" s="5"/>
      <c r="U929" s="5"/>
      <c r="V929" s="5"/>
      <c r="W929" s="5"/>
      <c r="X929" s="5"/>
      <c r="Y929" s="5"/>
      <c r="Z929" s="5">
        <v>2875308</v>
      </c>
      <c r="AA929" s="5">
        <v>3097500</v>
      </c>
      <c r="AB929" s="5">
        <v>3419995</v>
      </c>
      <c r="AC929" s="4" t="s">
        <v>12471</v>
      </c>
      <c r="AD929" s="6">
        <v>45250.604212963</v>
      </c>
      <c r="AE929" s="4" t="s">
        <v>33</v>
      </c>
    </row>
    <row r="930" spans="1:31" ht="38.25" x14ac:dyDescent="0.25">
      <c r="A930" s="4" t="s">
        <v>26</v>
      </c>
      <c r="B930" s="4" t="s">
        <v>1037</v>
      </c>
      <c r="C930" s="4" t="s">
        <v>4156</v>
      </c>
      <c r="D930" s="6">
        <v>38679</v>
      </c>
      <c r="E930" s="6"/>
      <c r="F930" s="4" t="s">
        <v>28</v>
      </c>
      <c r="G930" s="4" t="s">
        <v>1039</v>
      </c>
      <c r="H930" s="4">
        <v>17239</v>
      </c>
      <c r="I930" s="4" t="s">
        <v>4157</v>
      </c>
      <c r="J930" s="4" t="s">
        <v>107</v>
      </c>
      <c r="K930" s="4"/>
      <c r="L930" s="4" t="s">
        <v>9424</v>
      </c>
      <c r="M930" s="4" t="s">
        <v>4158</v>
      </c>
      <c r="N930" s="4" t="s">
        <v>4159</v>
      </c>
      <c r="O930" s="4"/>
      <c r="P930" s="5">
        <v>0</v>
      </c>
      <c r="Q930" s="5">
        <v>2875084</v>
      </c>
      <c r="R930" s="5">
        <v>3097276</v>
      </c>
      <c r="S930" s="5">
        <v>3419771</v>
      </c>
      <c r="T930" s="5"/>
      <c r="U930" s="5"/>
      <c r="V930" s="5"/>
      <c r="W930" s="5"/>
      <c r="X930" s="5"/>
      <c r="Y930" s="5"/>
      <c r="Z930" s="5">
        <v>2875084</v>
      </c>
      <c r="AA930" s="5">
        <v>3097276</v>
      </c>
      <c r="AB930" s="5">
        <v>3419771</v>
      </c>
      <c r="AC930" s="4"/>
      <c r="AD930" s="6">
        <v>44833.603506944397</v>
      </c>
      <c r="AE930" s="4" t="s">
        <v>33</v>
      </c>
    </row>
    <row r="931" spans="1:31" ht="38.25" x14ac:dyDescent="0.25">
      <c r="A931" s="4" t="s">
        <v>26</v>
      </c>
      <c r="B931" s="4" t="s">
        <v>1037</v>
      </c>
      <c r="C931" s="4" t="s">
        <v>4160</v>
      </c>
      <c r="D931" s="6">
        <v>42516</v>
      </c>
      <c r="E931" s="6"/>
      <c r="F931" s="4" t="s">
        <v>28</v>
      </c>
      <c r="G931" s="4" t="s">
        <v>1039</v>
      </c>
      <c r="H931" s="4">
        <v>23684</v>
      </c>
      <c r="I931" s="4" t="s">
        <v>1083</v>
      </c>
      <c r="J931" s="4" t="s">
        <v>234</v>
      </c>
      <c r="K931" s="4"/>
      <c r="L931" s="4" t="s">
        <v>9168</v>
      </c>
      <c r="M931" s="4" t="s">
        <v>4161</v>
      </c>
      <c r="N931" s="4" t="s">
        <v>4162</v>
      </c>
      <c r="O931" s="4"/>
      <c r="P931" s="5">
        <v>0</v>
      </c>
      <c r="Q931" s="5">
        <v>2869079</v>
      </c>
      <c r="R931" s="5">
        <v>3091271</v>
      </c>
      <c r="S931" s="5">
        <v>3413766</v>
      </c>
      <c r="T931" s="5"/>
      <c r="U931" s="5"/>
      <c r="V931" s="5"/>
      <c r="W931" s="5"/>
      <c r="X931" s="5"/>
      <c r="Y931" s="5"/>
      <c r="Z931" s="5">
        <v>2869079</v>
      </c>
      <c r="AA931" s="5">
        <v>3091271</v>
      </c>
      <c r="AB931" s="5">
        <v>3413766</v>
      </c>
      <c r="AC931" s="4"/>
      <c r="AD931" s="6">
        <v>44833.603506944397</v>
      </c>
      <c r="AE931" s="4" t="s">
        <v>33</v>
      </c>
    </row>
    <row r="932" spans="1:31" ht="38.25" x14ac:dyDescent="0.25">
      <c r="A932" s="4" t="s">
        <v>26</v>
      </c>
      <c r="B932" s="4" t="s">
        <v>1037</v>
      </c>
      <c r="C932" s="4" t="s">
        <v>4163</v>
      </c>
      <c r="D932" s="6">
        <v>44978.4458564815</v>
      </c>
      <c r="E932" s="6"/>
      <c r="F932" s="4" t="s">
        <v>28</v>
      </c>
      <c r="G932" s="4" t="s">
        <v>1039</v>
      </c>
      <c r="H932" s="4">
        <v>13548</v>
      </c>
      <c r="I932" s="4" t="s">
        <v>948</v>
      </c>
      <c r="J932" s="4" t="s">
        <v>68</v>
      </c>
      <c r="K932" s="4"/>
      <c r="L932" s="4" t="s">
        <v>9145</v>
      </c>
      <c r="M932" s="4" t="s">
        <v>4164</v>
      </c>
      <c r="N932" s="4" t="s">
        <v>4165</v>
      </c>
      <c r="O932" s="4"/>
      <c r="P932" s="5">
        <v>0</v>
      </c>
      <c r="Q932" s="5">
        <v>2867410</v>
      </c>
      <c r="R932" s="5">
        <v>3089601</v>
      </c>
      <c r="S932" s="5">
        <v>3412097</v>
      </c>
      <c r="T932" s="5"/>
      <c r="U932" s="5"/>
      <c r="V932" s="5"/>
      <c r="W932" s="5"/>
      <c r="X932" s="5"/>
      <c r="Y932" s="5"/>
      <c r="Z932" s="5">
        <v>2867410</v>
      </c>
      <c r="AA932" s="5">
        <v>3089601</v>
      </c>
      <c r="AB932" s="5">
        <v>3412097</v>
      </c>
      <c r="AC932" s="4"/>
      <c r="AD932" s="6">
        <v>44980.466666666704</v>
      </c>
      <c r="AE932" s="4" t="s">
        <v>33</v>
      </c>
    </row>
    <row r="933" spans="1:31" ht="280.5" x14ac:dyDescent="0.25">
      <c r="A933" s="4" t="s">
        <v>26</v>
      </c>
      <c r="B933" s="4" t="s">
        <v>11923</v>
      </c>
      <c r="C933" s="4" t="s">
        <v>4166</v>
      </c>
      <c r="D933" s="6">
        <v>35643</v>
      </c>
      <c r="E933" s="6">
        <v>43708</v>
      </c>
      <c r="F933" s="4" t="s">
        <v>176</v>
      </c>
      <c r="G933" s="4" t="s">
        <v>360</v>
      </c>
      <c r="H933" s="4">
        <v>85</v>
      </c>
      <c r="I933" s="4" t="s">
        <v>4167</v>
      </c>
      <c r="J933" s="4" t="s">
        <v>2211</v>
      </c>
      <c r="K933" s="4"/>
      <c r="L933" s="4" t="s">
        <v>9490</v>
      </c>
      <c r="M933" s="4" t="s">
        <v>4168</v>
      </c>
      <c r="N933" s="4" t="s">
        <v>4169</v>
      </c>
      <c r="O933" s="4"/>
      <c r="P933" s="5">
        <v>600000</v>
      </c>
      <c r="Q933" s="5"/>
      <c r="R933" s="5"/>
      <c r="S933" s="5"/>
      <c r="T933" s="5">
        <v>2857119</v>
      </c>
      <c r="U933" s="5">
        <v>3750807</v>
      </c>
      <c r="V933" s="5">
        <v>5044527</v>
      </c>
      <c r="W933" s="5"/>
      <c r="X933" s="5"/>
      <c r="Y933" s="5"/>
      <c r="Z933" s="5">
        <v>2857119</v>
      </c>
      <c r="AA933" s="5">
        <v>3750807</v>
      </c>
      <c r="AB933" s="5">
        <v>5044527</v>
      </c>
      <c r="AC933" s="4" t="s">
        <v>12472</v>
      </c>
      <c r="AD933" s="6">
        <v>44048</v>
      </c>
      <c r="AE933" s="4" t="s">
        <v>33</v>
      </c>
    </row>
    <row r="934" spans="1:31" ht="51" x14ac:dyDescent="0.25">
      <c r="A934" s="4" t="s">
        <v>26</v>
      </c>
      <c r="B934" s="4" t="s">
        <v>1037</v>
      </c>
      <c r="C934" s="4" t="s">
        <v>4170</v>
      </c>
      <c r="D934" s="6">
        <v>37607</v>
      </c>
      <c r="E934" s="6"/>
      <c r="F934" s="4" t="s">
        <v>28</v>
      </c>
      <c r="G934" s="4" t="s">
        <v>1039</v>
      </c>
      <c r="H934" s="4">
        <v>17993</v>
      </c>
      <c r="I934" s="4" t="s">
        <v>4171</v>
      </c>
      <c r="J934" s="4" t="s">
        <v>107</v>
      </c>
      <c r="K934" s="4"/>
      <c r="L934" s="4" t="s">
        <v>9424</v>
      </c>
      <c r="M934" s="4" t="s">
        <v>4172</v>
      </c>
      <c r="N934" s="4" t="s">
        <v>4173</v>
      </c>
      <c r="O934" s="4"/>
      <c r="P934" s="5">
        <v>0</v>
      </c>
      <c r="Q934" s="5">
        <v>2848121</v>
      </c>
      <c r="R934" s="5">
        <v>3070313</v>
      </c>
      <c r="S934" s="5">
        <v>3392808</v>
      </c>
      <c r="T934" s="5"/>
      <c r="U934" s="5"/>
      <c r="V934" s="5"/>
      <c r="W934" s="5"/>
      <c r="X934" s="5"/>
      <c r="Y934" s="5"/>
      <c r="Z934" s="5">
        <v>2848121</v>
      </c>
      <c r="AA934" s="5">
        <v>3070313</v>
      </c>
      <c r="AB934" s="5">
        <v>3392808</v>
      </c>
      <c r="AC934" s="4"/>
      <c r="AD934" s="6">
        <v>44833.603506944397</v>
      </c>
      <c r="AE934" s="4" t="s">
        <v>33</v>
      </c>
    </row>
    <row r="935" spans="1:31" ht="25.5" x14ac:dyDescent="0.25">
      <c r="A935" s="4" t="s">
        <v>26</v>
      </c>
      <c r="B935" s="4" t="s">
        <v>1037</v>
      </c>
      <c r="C935" s="4" t="s">
        <v>4174</v>
      </c>
      <c r="D935" s="6">
        <v>37561</v>
      </c>
      <c r="E935" s="6"/>
      <c r="F935" s="4" t="s">
        <v>28</v>
      </c>
      <c r="G935" s="4" t="s">
        <v>1039</v>
      </c>
      <c r="H935" s="4">
        <v>10333</v>
      </c>
      <c r="I935" s="4" t="s">
        <v>901</v>
      </c>
      <c r="J935" s="4" t="s">
        <v>4175</v>
      </c>
      <c r="K935" s="4"/>
      <c r="L935" s="4" t="s">
        <v>9491</v>
      </c>
      <c r="M935" s="4" t="s">
        <v>4176</v>
      </c>
      <c r="N935" s="4" t="s">
        <v>4177</v>
      </c>
      <c r="O935" s="4"/>
      <c r="P935" s="5">
        <v>1895000</v>
      </c>
      <c r="Q935" s="5">
        <v>2832115</v>
      </c>
      <c r="R935" s="5">
        <v>2964138</v>
      </c>
      <c r="S935" s="5">
        <v>3155144</v>
      </c>
      <c r="T935" s="5"/>
      <c r="U935" s="5"/>
      <c r="V935" s="5"/>
      <c r="W935" s="5"/>
      <c r="X935" s="5"/>
      <c r="Y935" s="5"/>
      <c r="Z935" s="5">
        <v>2832115</v>
      </c>
      <c r="AA935" s="5">
        <v>2964138</v>
      </c>
      <c r="AB935" s="5">
        <v>3155144</v>
      </c>
      <c r="AC935" s="4" t="s">
        <v>4178</v>
      </c>
      <c r="AD935" s="6">
        <v>45250.604212963</v>
      </c>
      <c r="AE935" s="4" t="s">
        <v>33</v>
      </c>
    </row>
    <row r="936" spans="1:31" ht="331.5" x14ac:dyDescent="0.25">
      <c r="A936" s="4" t="s">
        <v>26</v>
      </c>
      <c r="B936" s="4" t="s">
        <v>11923</v>
      </c>
      <c r="C936" s="4" t="s">
        <v>3971</v>
      </c>
      <c r="D936" s="6">
        <v>36861</v>
      </c>
      <c r="E936" s="6">
        <v>45859</v>
      </c>
      <c r="F936" s="4" t="s">
        <v>176</v>
      </c>
      <c r="G936" s="4" t="s">
        <v>360</v>
      </c>
      <c r="H936" s="4">
        <v>167</v>
      </c>
      <c r="I936" s="4" t="s">
        <v>3972</v>
      </c>
      <c r="J936" s="4" t="s">
        <v>3973</v>
      </c>
      <c r="K936" s="4" t="s">
        <v>3974</v>
      </c>
      <c r="L936" s="4" t="s">
        <v>9285</v>
      </c>
      <c r="M936" s="4" t="s">
        <v>12473</v>
      </c>
      <c r="N936" s="4" t="s">
        <v>3975</v>
      </c>
      <c r="O936" s="4" t="s">
        <v>3976</v>
      </c>
      <c r="P936" s="5">
        <v>3540940</v>
      </c>
      <c r="Q936" s="5"/>
      <c r="R936" s="5"/>
      <c r="S936" s="5"/>
      <c r="T936" s="5">
        <v>1397514</v>
      </c>
      <c r="U936" s="5">
        <v>1844358</v>
      </c>
      <c r="V936" s="5">
        <v>2491218</v>
      </c>
      <c r="W936" s="5">
        <v>1432788</v>
      </c>
      <c r="X936" s="5">
        <v>1795098</v>
      </c>
      <c r="Y936" s="5">
        <v>2422549</v>
      </c>
      <c r="Z936" s="5">
        <v>2830302</v>
      </c>
      <c r="AA936" s="5">
        <v>3639456</v>
      </c>
      <c r="AB936" s="5">
        <v>4913767</v>
      </c>
      <c r="AC936" s="4" t="s">
        <v>12474</v>
      </c>
      <c r="AD936" s="6">
        <v>45904.635578703703</v>
      </c>
      <c r="AE936" s="4" t="s">
        <v>33</v>
      </c>
    </row>
    <row r="937" spans="1:31" ht="38.25" x14ac:dyDescent="0.25">
      <c r="A937" s="4" t="s">
        <v>26</v>
      </c>
      <c r="B937" s="4" t="s">
        <v>1037</v>
      </c>
      <c r="C937" s="4" t="s">
        <v>4179</v>
      </c>
      <c r="D937" s="6">
        <v>41655</v>
      </c>
      <c r="E937" s="6">
        <v>42917</v>
      </c>
      <c r="F937" s="4" t="s">
        <v>176</v>
      </c>
      <c r="G937" s="4" t="s">
        <v>2768</v>
      </c>
      <c r="H937" s="4">
        <v>14467</v>
      </c>
      <c r="I937" s="4" t="s">
        <v>4180</v>
      </c>
      <c r="J937" s="4" t="s">
        <v>654</v>
      </c>
      <c r="K937" s="4"/>
      <c r="L937" s="4" t="s">
        <v>9200</v>
      </c>
      <c r="M937" s="4" t="s">
        <v>4181</v>
      </c>
      <c r="N937" s="4" t="s">
        <v>4182</v>
      </c>
      <c r="O937" s="4"/>
      <c r="P937" s="5">
        <v>0</v>
      </c>
      <c r="Q937" s="5">
        <v>2815161</v>
      </c>
      <c r="R937" s="5">
        <v>3037352</v>
      </c>
      <c r="S937" s="5">
        <v>3359848</v>
      </c>
      <c r="T937" s="5"/>
      <c r="U937" s="5"/>
      <c r="V937" s="5"/>
      <c r="W937" s="5"/>
      <c r="X937" s="5"/>
      <c r="Y937" s="5"/>
      <c r="Z937" s="5">
        <v>2815161</v>
      </c>
      <c r="AA937" s="5">
        <v>3037352</v>
      </c>
      <c r="AB937" s="5">
        <v>3359848</v>
      </c>
      <c r="AC937" s="4"/>
      <c r="AD937" s="6">
        <v>44833.603506944397</v>
      </c>
      <c r="AE937" s="4" t="s">
        <v>33</v>
      </c>
    </row>
    <row r="938" spans="1:31" ht="204" x14ac:dyDescent="0.25">
      <c r="A938" s="4" t="s">
        <v>26</v>
      </c>
      <c r="B938" s="4" t="s">
        <v>11923</v>
      </c>
      <c r="C938" s="4" t="s">
        <v>4183</v>
      </c>
      <c r="D938" s="6">
        <v>27638</v>
      </c>
      <c r="E938" s="6">
        <v>44175</v>
      </c>
      <c r="F938" s="4" t="s">
        <v>176</v>
      </c>
      <c r="G938" s="4" t="s">
        <v>360</v>
      </c>
      <c r="H938" s="4">
        <v>56</v>
      </c>
      <c r="I938" s="4" t="s">
        <v>4184</v>
      </c>
      <c r="J938" s="4" t="s">
        <v>201</v>
      </c>
      <c r="K938" s="4" t="s">
        <v>4185</v>
      </c>
      <c r="L938" s="4" t="s">
        <v>9455</v>
      </c>
      <c r="M938" s="4" t="s">
        <v>4186</v>
      </c>
      <c r="N938" s="4" t="s">
        <v>4187</v>
      </c>
      <c r="O938" s="4" t="s">
        <v>4188</v>
      </c>
      <c r="P938" s="5">
        <v>0</v>
      </c>
      <c r="Q938" s="5"/>
      <c r="R938" s="5"/>
      <c r="S938" s="5"/>
      <c r="T938" s="5">
        <v>1061666</v>
      </c>
      <c r="U938" s="5">
        <v>1720796</v>
      </c>
      <c r="V938" s="5">
        <v>2676620</v>
      </c>
      <c r="W938" s="5">
        <v>1750228</v>
      </c>
      <c r="X938" s="5">
        <v>2288198</v>
      </c>
      <c r="Y938" s="5">
        <v>3186425</v>
      </c>
      <c r="Z938" s="5">
        <v>2811894</v>
      </c>
      <c r="AA938" s="5">
        <v>4008994</v>
      </c>
      <c r="AB938" s="5">
        <v>5863045</v>
      </c>
      <c r="AC938" s="4"/>
      <c r="AD938" s="6">
        <v>45161.7206828704</v>
      </c>
      <c r="AE938" s="4" t="s">
        <v>33</v>
      </c>
    </row>
    <row r="939" spans="1:31" ht="38.25" x14ac:dyDescent="0.25">
      <c r="A939" s="4" t="s">
        <v>26</v>
      </c>
      <c r="B939" s="4" t="s">
        <v>1037</v>
      </c>
      <c r="C939" s="4" t="s">
        <v>4194</v>
      </c>
      <c r="D939" s="6">
        <v>41726</v>
      </c>
      <c r="E939" s="6"/>
      <c r="F939" s="4" t="s">
        <v>28</v>
      </c>
      <c r="G939" s="4" t="s">
        <v>1039</v>
      </c>
      <c r="H939" s="4">
        <v>17924</v>
      </c>
      <c r="I939" s="4" t="s">
        <v>4195</v>
      </c>
      <c r="J939" s="4" t="s">
        <v>957</v>
      </c>
      <c r="K939" s="4"/>
      <c r="L939" s="4" t="s">
        <v>9163</v>
      </c>
      <c r="M939" s="4" t="s">
        <v>4196</v>
      </c>
      <c r="N939" s="4" t="s">
        <v>4197</v>
      </c>
      <c r="O939" s="4"/>
      <c r="P939" s="5">
        <v>0</v>
      </c>
      <c r="Q939" s="5">
        <v>2802049</v>
      </c>
      <c r="R939" s="5">
        <v>3024241</v>
      </c>
      <c r="S939" s="5">
        <v>3346736</v>
      </c>
      <c r="T939" s="5"/>
      <c r="U939" s="5"/>
      <c r="V939" s="5"/>
      <c r="W939" s="5"/>
      <c r="X939" s="5"/>
      <c r="Y939" s="5"/>
      <c r="Z939" s="5">
        <v>2802049</v>
      </c>
      <c r="AA939" s="5">
        <v>3024241</v>
      </c>
      <c r="AB939" s="5">
        <v>3346736</v>
      </c>
      <c r="AC939" s="4"/>
      <c r="AD939" s="6">
        <v>44833.603506944397</v>
      </c>
      <c r="AE939" s="4" t="s">
        <v>33</v>
      </c>
    </row>
    <row r="940" spans="1:31" ht="25.5" x14ac:dyDescent="0.25">
      <c r="A940" s="4" t="s">
        <v>26</v>
      </c>
      <c r="B940" s="4" t="s">
        <v>1037</v>
      </c>
      <c r="C940" s="4" t="s">
        <v>4198</v>
      </c>
      <c r="D940" s="6">
        <v>41092</v>
      </c>
      <c r="E940" s="6"/>
      <c r="F940" s="4" t="s">
        <v>28</v>
      </c>
      <c r="G940" s="4" t="s">
        <v>1039</v>
      </c>
      <c r="H940" s="4">
        <v>10399</v>
      </c>
      <c r="I940" s="4" t="s">
        <v>88</v>
      </c>
      <c r="J940" s="4" t="s">
        <v>1445</v>
      </c>
      <c r="K940" s="4"/>
      <c r="L940" s="4" t="s">
        <v>9262</v>
      </c>
      <c r="M940" s="4" t="s">
        <v>4199</v>
      </c>
      <c r="N940" s="4" t="s">
        <v>2762</v>
      </c>
      <c r="O940" s="4"/>
      <c r="P940" s="5">
        <v>0</v>
      </c>
      <c r="Q940" s="5">
        <v>2796113</v>
      </c>
      <c r="R940" s="5">
        <v>2928136</v>
      </c>
      <c r="S940" s="5">
        <v>3119143</v>
      </c>
      <c r="T940" s="5"/>
      <c r="U940" s="5"/>
      <c r="V940" s="5"/>
      <c r="W940" s="5"/>
      <c r="X940" s="5"/>
      <c r="Y940" s="5"/>
      <c r="Z940" s="5">
        <v>2796113</v>
      </c>
      <c r="AA940" s="5">
        <v>2928136</v>
      </c>
      <c r="AB940" s="5">
        <v>3119143</v>
      </c>
      <c r="AC940" s="4"/>
      <c r="AD940" s="6">
        <v>44833.603506944397</v>
      </c>
      <c r="AE940" s="4" t="s">
        <v>33</v>
      </c>
    </row>
    <row r="941" spans="1:31" ht="38.25" x14ac:dyDescent="0.25">
      <c r="A941" s="4" t="s">
        <v>26</v>
      </c>
      <c r="B941" s="4" t="s">
        <v>1037</v>
      </c>
      <c r="C941" s="4" t="s">
        <v>4200</v>
      </c>
      <c r="D941" s="6">
        <v>38294</v>
      </c>
      <c r="E941" s="6"/>
      <c r="F941" s="4" t="s">
        <v>28</v>
      </c>
      <c r="G941" s="4" t="s">
        <v>1039</v>
      </c>
      <c r="H941" s="4">
        <v>13899</v>
      </c>
      <c r="I941" s="4" t="s">
        <v>4201</v>
      </c>
      <c r="J941" s="4" t="s">
        <v>107</v>
      </c>
      <c r="K941" s="4"/>
      <c r="L941" s="4" t="s">
        <v>9424</v>
      </c>
      <c r="M941" s="4" t="s">
        <v>4202</v>
      </c>
      <c r="N941" s="4" t="s">
        <v>4203</v>
      </c>
      <c r="O941" s="4"/>
      <c r="P941" s="5">
        <v>0</v>
      </c>
      <c r="Q941" s="5">
        <v>2795847</v>
      </c>
      <c r="R941" s="5">
        <v>3018039</v>
      </c>
      <c r="S941" s="5">
        <v>3340534</v>
      </c>
      <c r="T941" s="5"/>
      <c r="U941" s="5"/>
      <c r="V941" s="5"/>
      <c r="W941" s="5"/>
      <c r="X941" s="5"/>
      <c r="Y941" s="5"/>
      <c r="Z941" s="5">
        <v>2795847</v>
      </c>
      <c r="AA941" s="5">
        <v>3018039</v>
      </c>
      <c r="AB941" s="5">
        <v>3340534</v>
      </c>
      <c r="AC941" s="4"/>
      <c r="AD941" s="6">
        <v>44833.603506944397</v>
      </c>
      <c r="AE941" s="4" t="s">
        <v>33</v>
      </c>
    </row>
    <row r="942" spans="1:31" ht="242.25" x14ac:dyDescent="0.25">
      <c r="A942" s="4" t="s">
        <v>26</v>
      </c>
      <c r="B942" s="4" t="s">
        <v>11923</v>
      </c>
      <c r="C942" s="4" t="s">
        <v>4204</v>
      </c>
      <c r="D942" s="6">
        <v>27485</v>
      </c>
      <c r="E942" s="6">
        <v>41886</v>
      </c>
      <c r="F942" s="4" t="s">
        <v>176</v>
      </c>
      <c r="G942" s="4" t="s">
        <v>360</v>
      </c>
      <c r="H942" s="4">
        <v>82</v>
      </c>
      <c r="I942" s="4" t="s">
        <v>4205</v>
      </c>
      <c r="J942" s="4" t="s">
        <v>3312</v>
      </c>
      <c r="K942" s="4" t="s">
        <v>3313</v>
      </c>
      <c r="L942" s="4" t="s">
        <v>9431</v>
      </c>
      <c r="M942" s="4" t="s">
        <v>4206</v>
      </c>
      <c r="N942" s="4" t="s">
        <v>3315</v>
      </c>
      <c r="O942" s="4" t="s">
        <v>4139</v>
      </c>
      <c r="P942" s="5">
        <v>0</v>
      </c>
      <c r="Q942" s="5">
        <v>525648</v>
      </c>
      <c r="R942" s="5">
        <v>921717</v>
      </c>
      <c r="S942" s="5">
        <v>1494735</v>
      </c>
      <c r="T942" s="5">
        <v>286479</v>
      </c>
      <c r="U942" s="5">
        <v>431715</v>
      </c>
      <c r="V942" s="5">
        <v>642513</v>
      </c>
      <c r="W942" s="5">
        <v>1975146</v>
      </c>
      <c r="X942" s="5">
        <v>2673411</v>
      </c>
      <c r="Y942" s="5">
        <v>3756747</v>
      </c>
      <c r="Z942" s="5">
        <v>2787273</v>
      </c>
      <c r="AA942" s="5">
        <v>4026843</v>
      </c>
      <c r="AB942" s="5">
        <v>5893995</v>
      </c>
      <c r="AC942" s="4"/>
      <c r="AD942" s="6">
        <v>45609.692418981504</v>
      </c>
      <c r="AE942" s="4" t="s">
        <v>33</v>
      </c>
    </row>
    <row r="943" spans="1:31" ht="114.75" x14ac:dyDescent="0.25">
      <c r="A943" s="4" t="s">
        <v>26</v>
      </c>
      <c r="B943" s="4" t="s">
        <v>11923</v>
      </c>
      <c r="C943" s="4" t="s">
        <v>4207</v>
      </c>
      <c r="D943" s="6">
        <v>17057</v>
      </c>
      <c r="E943" s="6"/>
      <c r="F943" s="4" t="s">
        <v>28</v>
      </c>
      <c r="G943" s="4" t="s">
        <v>29</v>
      </c>
      <c r="H943" s="4">
        <v>33</v>
      </c>
      <c r="I943" s="4" t="s">
        <v>4208</v>
      </c>
      <c r="J943" s="4" t="s">
        <v>2211</v>
      </c>
      <c r="K943" s="4"/>
      <c r="L943" s="4" t="s">
        <v>9285</v>
      </c>
      <c r="M943" s="4" t="s">
        <v>4209</v>
      </c>
      <c r="N943" s="4" t="s">
        <v>4210</v>
      </c>
      <c r="O943" s="4"/>
      <c r="P943" s="5">
        <v>5090000</v>
      </c>
      <c r="Q943" s="5">
        <v>116572</v>
      </c>
      <c r="R943" s="5">
        <v>248595</v>
      </c>
      <c r="S943" s="5">
        <v>439601</v>
      </c>
      <c r="T943" s="5">
        <v>38781</v>
      </c>
      <c r="U943" s="5">
        <v>87193</v>
      </c>
      <c r="V943" s="5">
        <v>157459</v>
      </c>
      <c r="W943" s="5">
        <v>2621274</v>
      </c>
      <c r="X943" s="5">
        <v>3608793</v>
      </c>
      <c r="Y943" s="5">
        <v>5182184</v>
      </c>
      <c r="Z943" s="5">
        <v>2776627</v>
      </c>
      <c r="AA943" s="5">
        <v>3944581</v>
      </c>
      <c r="AB943" s="5">
        <v>5779244</v>
      </c>
      <c r="AC943" s="4" t="s">
        <v>12475</v>
      </c>
      <c r="AD943" s="6">
        <v>45250.604212963</v>
      </c>
      <c r="AE943" s="4" t="s">
        <v>33</v>
      </c>
    </row>
    <row r="944" spans="1:31" ht="63.75" x14ac:dyDescent="0.25">
      <c r="A944" s="4" t="s">
        <v>26</v>
      </c>
      <c r="B944" s="4" t="s">
        <v>1037</v>
      </c>
      <c r="C944" s="4" t="s">
        <v>4211</v>
      </c>
      <c r="D944" s="6"/>
      <c r="E944" s="6">
        <v>41090</v>
      </c>
      <c r="F944" s="4" t="s">
        <v>176</v>
      </c>
      <c r="G944" s="4" t="s">
        <v>2768</v>
      </c>
      <c r="H944" s="4">
        <v>12420</v>
      </c>
      <c r="I944" s="4" t="s">
        <v>4212</v>
      </c>
      <c r="J944" s="4" t="s">
        <v>454</v>
      </c>
      <c r="K944" s="4"/>
      <c r="L944" s="4" t="s">
        <v>9492</v>
      </c>
      <c r="M944" s="4" t="s">
        <v>4213</v>
      </c>
      <c r="N944" s="4" t="s">
        <v>4214</v>
      </c>
      <c r="O944" s="4"/>
      <c r="P944" s="5">
        <v>0</v>
      </c>
      <c r="Q944" s="5">
        <v>2761085</v>
      </c>
      <c r="R944" s="5">
        <v>2983277</v>
      </c>
      <c r="S944" s="5">
        <v>3305772</v>
      </c>
      <c r="T944" s="5"/>
      <c r="U944" s="5"/>
      <c r="V944" s="5"/>
      <c r="W944" s="5"/>
      <c r="X944" s="5"/>
      <c r="Y944" s="5"/>
      <c r="Z944" s="5">
        <v>2761085</v>
      </c>
      <c r="AA944" s="5">
        <v>2983277</v>
      </c>
      <c r="AB944" s="5">
        <v>3305772</v>
      </c>
      <c r="AC944" s="4"/>
      <c r="AD944" s="6">
        <v>45580.383553240703</v>
      </c>
      <c r="AE944" s="4" t="s">
        <v>33</v>
      </c>
    </row>
    <row r="945" spans="1:31" ht="38.25" x14ac:dyDescent="0.25">
      <c r="A945" s="4" t="s">
        <v>26</v>
      </c>
      <c r="B945" s="4" t="s">
        <v>1037</v>
      </c>
      <c r="C945" s="4" t="s">
        <v>4215</v>
      </c>
      <c r="D945" s="6">
        <v>42963</v>
      </c>
      <c r="E945" s="6"/>
      <c r="F945" s="4" t="s">
        <v>28</v>
      </c>
      <c r="G945" s="4" t="s">
        <v>1039</v>
      </c>
      <c r="H945" s="4">
        <v>11481</v>
      </c>
      <c r="I945" s="4" t="s">
        <v>4216</v>
      </c>
      <c r="J945" s="4" t="s">
        <v>957</v>
      </c>
      <c r="K945" s="4"/>
      <c r="L945" s="4" t="s">
        <v>9163</v>
      </c>
      <c r="M945" s="4" t="s">
        <v>4217</v>
      </c>
      <c r="N945" s="4" t="s">
        <v>4218</v>
      </c>
      <c r="O945" s="4"/>
      <c r="P945" s="5">
        <v>0</v>
      </c>
      <c r="Q945" s="5">
        <v>2757335</v>
      </c>
      <c r="R945" s="5">
        <v>2979526</v>
      </c>
      <c r="S945" s="5">
        <v>3302021</v>
      </c>
      <c r="T945" s="5"/>
      <c r="U945" s="5"/>
      <c r="V945" s="5"/>
      <c r="W945" s="5"/>
      <c r="X945" s="5"/>
      <c r="Y945" s="5"/>
      <c r="Z945" s="5">
        <v>2757335</v>
      </c>
      <c r="AA945" s="5">
        <v>2979526</v>
      </c>
      <c r="AB945" s="5">
        <v>3302021</v>
      </c>
      <c r="AC945" s="4"/>
      <c r="AD945" s="6">
        <v>44833.603506944397</v>
      </c>
      <c r="AE945" s="4" t="s">
        <v>33</v>
      </c>
    </row>
    <row r="946" spans="1:31" ht="38.25" x14ac:dyDescent="0.25">
      <c r="A946" s="4" t="s">
        <v>26</v>
      </c>
      <c r="B946" s="4" t="s">
        <v>1037</v>
      </c>
      <c r="C946" s="4" t="s">
        <v>4219</v>
      </c>
      <c r="D946" s="6">
        <v>40722</v>
      </c>
      <c r="E946" s="6"/>
      <c r="F946" s="4" t="s">
        <v>28</v>
      </c>
      <c r="G946" s="4" t="s">
        <v>1039</v>
      </c>
      <c r="H946" s="4">
        <v>12187</v>
      </c>
      <c r="I946" s="4" t="s">
        <v>4220</v>
      </c>
      <c r="J946" s="4" t="s">
        <v>1967</v>
      </c>
      <c r="K946" s="4"/>
      <c r="L946" s="4" t="s">
        <v>9171</v>
      </c>
      <c r="M946" s="4" t="s">
        <v>4221</v>
      </c>
      <c r="N946" s="4" t="s">
        <v>4222</v>
      </c>
      <c r="O946" s="4"/>
      <c r="P946" s="5">
        <v>0</v>
      </c>
      <c r="Q946" s="5">
        <v>2756628</v>
      </c>
      <c r="R946" s="5">
        <v>2978820</v>
      </c>
      <c r="S946" s="5">
        <v>3301315</v>
      </c>
      <c r="T946" s="5"/>
      <c r="U946" s="5"/>
      <c r="V946" s="5"/>
      <c r="W946" s="5"/>
      <c r="X946" s="5"/>
      <c r="Y946" s="5"/>
      <c r="Z946" s="5">
        <v>2756628</v>
      </c>
      <c r="AA946" s="5">
        <v>2978820</v>
      </c>
      <c r="AB946" s="5">
        <v>3301315</v>
      </c>
      <c r="AC946" s="4"/>
      <c r="AD946" s="6">
        <v>44833.603506944397</v>
      </c>
      <c r="AE946" s="4" t="s">
        <v>33</v>
      </c>
    </row>
    <row r="947" spans="1:31" ht="89.25" x14ac:dyDescent="0.25">
      <c r="A947" s="4" t="s">
        <v>26</v>
      </c>
      <c r="B947" s="4" t="s">
        <v>11923</v>
      </c>
      <c r="C947" s="4" t="s">
        <v>3977</v>
      </c>
      <c r="D947" s="6">
        <v>37073</v>
      </c>
      <c r="E947" s="6">
        <v>45848</v>
      </c>
      <c r="F947" s="4" t="s">
        <v>176</v>
      </c>
      <c r="G947" s="4" t="s">
        <v>360</v>
      </c>
      <c r="H947" s="4">
        <v>62</v>
      </c>
      <c r="I947" s="4" t="s">
        <v>3978</v>
      </c>
      <c r="J947" s="4" t="s">
        <v>1539</v>
      </c>
      <c r="K947" s="4"/>
      <c r="L947" s="4" t="s">
        <v>9272</v>
      </c>
      <c r="M947" s="4" t="s">
        <v>12476</v>
      </c>
      <c r="N947" s="4" t="s">
        <v>3979</v>
      </c>
      <c r="O947" s="4"/>
      <c r="P947" s="5">
        <v>4389696</v>
      </c>
      <c r="Q947" s="5"/>
      <c r="R947" s="5"/>
      <c r="S947" s="5"/>
      <c r="T947" s="5">
        <v>1566652</v>
      </c>
      <c r="U947" s="5">
        <v>2013497</v>
      </c>
      <c r="V947" s="5">
        <v>2660357</v>
      </c>
      <c r="W947" s="5">
        <v>1180382</v>
      </c>
      <c r="X947" s="5">
        <v>1645892</v>
      </c>
      <c r="Y947" s="5">
        <v>2368116</v>
      </c>
      <c r="Z947" s="5">
        <v>2747034</v>
      </c>
      <c r="AA947" s="5">
        <v>3659389</v>
      </c>
      <c r="AB947" s="5">
        <v>5028473</v>
      </c>
      <c r="AC947" s="4" t="s">
        <v>12477</v>
      </c>
      <c r="AD947" s="6">
        <v>44048</v>
      </c>
      <c r="AE947" s="4" t="s">
        <v>33</v>
      </c>
    </row>
    <row r="948" spans="1:31" ht="204" x14ac:dyDescent="0.25">
      <c r="A948" s="4" t="s">
        <v>26</v>
      </c>
      <c r="B948" s="4" t="s">
        <v>11923</v>
      </c>
      <c r="C948" s="4" t="s">
        <v>4223</v>
      </c>
      <c r="D948" s="6">
        <v>26696</v>
      </c>
      <c r="E948" s="6"/>
      <c r="F948" s="4" t="s">
        <v>28</v>
      </c>
      <c r="G948" s="4" t="s">
        <v>29</v>
      </c>
      <c r="H948" s="4">
        <v>315</v>
      </c>
      <c r="I948" s="4" t="s">
        <v>4224</v>
      </c>
      <c r="J948" s="4" t="s">
        <v>1134</v>
      </c>
      <c r="K948" s="4"/>
      <c r="L948" s="4" t="s">
        <v>9268</v>
      </c>
      <c r="M948" s="4" t="s">
        <v>4225</v>
      </c>
      <c r="N948" s="4" t="s">
        <v>4226</v>
      </c>
      <c r="O948" s="4"/>
      <c r="P948" s="5">
        <v>0</v>
      </c>
      <c r="Q948" s="5"/>
      <c r="R948" s="5"/>
      <c r="S948" s="5"/>
      <c r="T948" s="5">
        <v>2605359</v>
      </c>
      <c r="U948" s="5">
        <v>3149028</v>
      </c>
      <c r="V948" s="5">
        <v>3936420</v>
      </c>
      <c r="W948" s="5">
        <v>141388</v>
      </c>
      <c r="X948" s="5">
        <v>229808</v>
      </c>
      <c r="Y948" s="5">
        <v>452872</v>
      </c>
      <c r="Z948" s="5">
        <v>2746747</v>
      </c>
      <c r="AA948" s="5">
        <v>3378836</v>
      </c>
      <c r="AB948" s="5">
        <v>4389292</v>
      </c>
      <c r="AC948" s="4"/>
      <c r="AD948" s="6">
        <v>45085.352962962999</v>
      </c>
      <c r="AE948" s="4" t="s">
        <v>33</v>
      </c>
    </row>
    <row r="949" spans="1:31" ht="191.25" x14ac:dyDescent="0.25">
      <c r="A949" s="4" t="s">
        <v>26</v>
      </c>
      <c r="B949" s="4" t="s">
        <v>11923</v>
      </c>
      <c r="C949" s="4" t="s">
        <v>2185</v>
      </c>
      <c r="D949" s="6">
        <v>22798</v>
      </c>
      <c r="E949" s="6">
        <v>43281</v>
      </c>
      <c r="F949" s="4" t="s">
        <v>176</v>
      </c>
      <c r="G949" s="4" t="s">
        <v>360</v>
      </c>
      <c r="H949" s="4">
        <v>121</v>
      </c>
      <c r="I949" s="4" t="s">
        <v>2186</v>
      </c>
      <c r="J949" s="4" t="s">
        <v>935</v>
      </c>
      <c r="K949" s="4"/>
      <c r="L949" s="4" t="s">
        <v>9333</v>
      </c>
      <c r="M949" s="4" t="s">
        <v>12478</v>
      </c>
      <c r="N949" s="4" t="s">
        <v>2187</v>
      </c>
      <c r="O949" s="4"/>
      <c r="P949" s="5">
        <v>0</v>
      </c>
      <c r="Q949" s="5">
        <v>193525</v>
      </c>
      <c r="R949" s="5">
        <v>415717</v>
      </c>
      <c r="S949" s="5">
        <v>738212</v>
      </c>
      <c r="T949" s="5">
        <v>1702630</v>
      </c>
      <c r="U949" s="5">
        <v>2197887</v>
      </c>
      <c r="V949" s="5">
        <v>2915014</v>
      </c>
      <c r="W949" s="5">
        <v>848328</v>
      </c>
      <c r="X949" s="5">
        <v>1378848</v>
      </c>
      <c r="Y949" s="5">
        <v>2717232</v>
      </c>
      <c r="Z949" s="5">
        <v>2744483</v>
      </c>
      <c r="AA949" s="5">
        <v>3992452</v>
      </c>
      <c r="AB949" s="5">
        <v>6370458</v>
      </c>
      <c r="AC949" s="4"/>
      <c r="AD949" s="6">
        <v>45894.615081018499</v>
      </c>
      <c r="AE949" s="4" t="s">
        <v>33</v>
      </c>
    </row>
    <row r="950" spans="1:31" ht="38.25" x14ac:dyDescent="0.25">
      <c r="A950" s="4" t="s">
        <v>26</v>
      </c>
      <c r="B950" s="4" t="s">
        <v>1037</v>
      </c>
      <c r="C950" s="4" t="s">
        <v>4227</v>
      </c>
      <c r="D950" s="6">
        <v>37434</v>
      </c>
      <c r="E950" s="6"/>
      <c r="F950" s="4" t="s">
        <v>28</v>
      </c>
      <c r="G950" s="4" t="s">
        <v>1039</v>
      </c>
      <c r="H950" s="4">
        <v>16947</v>
      </c>
      <c r="I950" s="4" t="s">
        <v>4228</v>
      </c>
      <c r="J950" s="4" t="s">
        <v>4229</v>
      </c>
      <c r="K950" s="4"/>
      <c r="L950" s="4" t="s">
        <v>9493</v>
      </c>
      <c r="M950" s="4" t="s">
        <v>4230</v>
      </c>
      <c r="N950" s="4" t="s">
        <v>4231</v>
      </c>
      <c r="O950" s="4"/>
      <c r="P950" s="5">
        <v>1970000</v>
      </c>
      <c r="Q950" s="5">
        <v>2736329</v>
      </c>
      <c r="R950" s="5">
        <v>2958520</v>
      </c>
      <c r="S950" s="5">
        <v>3281016</v>
      </c>
      <c r="T950" s="5"/>
      <c r="U950" s="5"/>
      <c r="V950" s="5"/>
      <c r="W950" s="5"/>
      <c r="X950" s="5"/>
      <c r="Y950" s="5"/>
      <c r="Z950" s="5">
        <v>2736329</v>
      </c>
      <c r="AA950" s="5">
        <v>2958520</v>
      </c>
      <c r="AB950" s="5">
        <v>3281016</v>
      </c>
      <c r="AC950" s="4" t="s">
        <v>4232</v>
      </c>
      <c r="AD950" s="6">
        <v>44833.603506944397</v>
      </c>
      <c r="AE950" s="4" t="s">
        <v>33</v>
      </c>
    </row>
    <row r="951" spans="1:31" ht="38.25" x14ac:dyDescent="0.25">
      <c r="A951" s="4" t="s">
        <v>26</v>
      </c>
      <c r="B951" s="4" t="s">
        <v>609</v>
      </c>
      <c r="C951" s="4" t="s">
        <v>4233</v>
      </c>
      <c r="D951" s="6">
        <v>43272</v>
      </c>
      <c r="E951" s="6"/>
      <c r="F951" s="4" t="s">
        <v>28</v>
      </c>
      <c r="G951" s="4" t="s">
        <v>611</v>
      </c>
      <c r="H951" s="4">
        <v>36</v>
      </c>
      <c r="I951" s="4" t="s">
        <v>4234</v>
      </c>
      <c r="J951" s="4" t="s">
        <v>201</v>
      </c>
      <c r="K951" s="4"/>
      <c r="L951" s="4" t="s">
        <v>9141</v>
      </c>
      <c r="M951" s="4" t="s">
        <v>4235</v>
      </c>
      <c r="N951" s="4"/>
      <c r="O951" s="4"/>
      <c r="P951" s="5">
        <v>1740000</v>
      </c>
      <c r="Q951" s="5"/>
      <c r="R951" s="5"/>
      <c r="S951" s="5"/>
      <c r="T951" s="5"/>
      <c r="U951" s="5"/>
      <c r="V951" s="5"/>
      <c r="W951" s="5">
        <v>2730584</v>
      </c>
      <c r="X951" s="5">
        <v>3806524</v>
      </c>
      <c r="Y951" s="5">
        <v>5602978</v>
      </c>
      <c r="Z951" s="5">
        <v>2730584</v>
      </c>
      <c r="AA951" s="5">
        <v>3806524</v>
      </c>
      <c r="AB951" s="5">
        <v>5602978</v>
      </c>
      <c r="AC951" s="4" t="s">
        <v>4236</v>
      </c>
      <c r="AD951" s="6">
        <v>44048</v>
      </c>
      <c r="AE951" s="4" t="s">
        <v>33</v>
      </c>
    </row>
    <row r="952" spans="1:31" ht="38.25" x14ac:dyDescent="0.25">
      <c r="A952" s="4" t="s">
        <v>26</v>
      </c>
      <c r="B952" s="4" t="s">
        <v>1037</v>
      </c>
      <c r="C952" s="4" t="s">
        <v>4237</v>
      </c>
      <c r="D952" s="6">
        <v>39563</v>
      </c>
      <c r="E952" s="6"/>
      <c r="F952" s="4" t="s">
        <v>28</v>
      </c>
      <c r="G952" s="4" t="s">
        <v>1039</v>
      </c>
      <c r="H952" s="4">
        <v>26985</v>
      </c>
      <c r="I952" s="4" t="s">
        <v>43</v>
      </c>
      <c r="J952" s="4" t="s">
        <v>4229</v>
      </c>
      <c r="K952" s="4"/>
      <c r="L952" s="4" t="s">
        <v>9493</v>
      </c>
      <c r="M952" s="4" t="s">
        <v>4238</v>
      </c>
      <c r="N952" s="4" t="s">
        <v>4239</v>
      </c>
      <c r="O952" s="4"/>
      <c r="P952" s="5">
        <v>1970000</v>
      </c>
      <c r="Q952" s="5">
        <v>2721538</v>
      </c>
      <c r="R952" s="5">
        <v>2943729</v>
      </c>
      <c r="S952" s="5">
        <v>3266225</v>
      </c>
      <c r="T952" s="5"/>
      <c r="U952" s="5"/>
      <c r="V952" s="5"/>
      <c r="W952" s="5"/>
      <c r="X952" s="5"/>
      <c r="Y952" s="5"/>
      <c r="Z952" s="5">
        <v>2721538</v>
      </c>
      <c r="AA952" s="5">
        <v>2943729</v>
      </c>
      <c r="AB952" s="5">
        <v>3266225</v>
      </c>
      <c r="AC952" s="4" t="s">
        <v>4240</v>
      </c>
      <c r="AD952" s="6">
        <v>44833.603506944397</v>
      </c>
      <c r="AE952" s="4" t="s">
        <v>33</v>
      </c>
    </row>
    <row r="953" spans="1:31" ht="38.25" x14ac:dyDescent="0.25">
      <c r="A953" s="4" t="s">
        <v>26</v>
      </c>
      <c r="B953" s="4" t="s">
        <v>1037</v>
      </c>
      <c r="C953" s="4" t="s">
        <v>4241</v>
      </c>
      <c r="D953" s="6">
        <v>43019</v>
      </c>
      <c r="E953" s="6">
        <v>43942.759652777801</v>
      </c>
      <c r="F953" s="4" t="s">
        <v>176</v>
      </c>
      <c r="G953" s="4" t="s">
        <v>3510</v>
      </c>
      <c r="H953" s="4">
        <v>13778</v>
      </c>
      <c r="I953" s="4" t="s">
        <v>4242</v>
      </c>
      <c r="J953" s="4" t="s">
        <v>107</v>
      </c>
      <c r="K953" s="4"/>
      <c r="L953" s="4" t="s">
        <v>9424</v>
      </c>
      <c r="M953" s="4" t="s">
        <v>4243</v>
      </c>
      <c r="N953" s="4" t="s">
        <v>4244</v>
      </c>
      <c r="O953" s="4"/>
      <c r="P953" s="5">
        <v>0</v>
      </c>
      <c r="Q953" s="5">
        <v>2718618</v>
      </c>
      <c r="R953" s="5">
        <v>2940810</v>
      </c>
      <c r="S953" s="5">
        <v>3263305</v>
      </c>
      <c r="T953" s="5"/>
      <c r="U953" s="5"/>
      <c r="V953" s="5"/>
      <c r="W953" s="5"/>
      <c r="X953" s="5"/>
      <c r="Y953" s="5"/>
      <c r="Z953" s="5">
        <v>2718618</v>
      </c>
      <c r="AA953" s="5">
        <v>2940810</v>
      </c>
      <c r="AB953" s="5">
        <v>3263305</v>
      </c>
      <c r="AC953" s="4"/>
      <c r="AD953" s="6">
        <v>44833.603506944397</v>
      </c>
      <c r="AE953" s="4" t="s">
        <v>33</v>
      </c>
    </row>
    <row r="954" spans="1:31" ht="293.25" x14ac:dyDescent="0.25">
      <c r="A954" s="4" t="s">
        <v>26</v>
      </c>
      <c r="B954" s="4" t="s">
        <v>11923</v>
      </c>
      <c r="C954" s="4" t="s">
        <v>4245</v>
      </c>
      <c r="D954" s="6">
        <v>35431</v>
      </c>
      <c r="E954" s="6">
        <v>43646</v>
      </c>
      <c r="F954" s="4" t="s">
        <v>176</v>
      </c>
      <c r="G954" s="4" t="s">
        <v>360</v>
      </c>
      <c r="H954" s="4">
        <v>289</v>
      </c>
      <c r="I954" s="4" t="s">
        <v>4246</v>
      </c>
      <c r="J954" s="4" t="s">
        <v>4247</v>
      </c>
      <c r="K954" s="4" t="s">
        <v>4248</v>
      </c>
      <c r="L954" s="4" t="s">
        <v>9494</v>
      </c>
      <c r="M954" s="4" t="s">
        <v>4249</v>
      </c>
      <c r="N954" s="4" t="s">
        <v>4250</v>
      </c>
      <c r="O954" s="4" t="s">
        <v>4251</v>
      </c>
      <c r="P954" s="5">
        <v>1300000</v>
      </c>
      <c r="Q954" s="5"/>
      <c r="R954" s="5"/>
      <c r="S954" s="5"/>
      <c r="T954" s="5">
        <v>881955</v>
      </c>
      <c r="U954" s="5">
        <v>1027191</v>
      </c>
      <c r="V954" s="5">
        <v>1237989</v>
      </c>
      <c r="W954" s="5">
        <v>1816458</v>
      </c>
      <c r="X954" s="5">
        <v>2178768</v>
      </c>
      <c r="Y954" s="5">
        <v>2806219</v>
      </c>
      <c r="Z954" s="5">
        <v>2698413</v>
      </c>
      <c r="AA954" s="5">
        <v>3205959</v>
      </c>
      <c r="AB954" s="5">
        <v>4044208</v>
      </c>
      <c r="AC954" s="4" t="s">
        <v>12479</v>
      </c>
      <c r="AD954" s="6">
        <v>44907.486944444398</v>
      </c>
      <c r="AE954" s="4" t="s">
        <v>33</v>
      </c>
    </row>
    <row r="955" spans="1:31" ht="38.25" x14ac:dyDescent="0.25">
      <c r="A955" s="4" t="s">
        <v>26</v>
      </c>
      <c r="B955" s="4" t="s">
        <v>1037</v>
      </c>
      <c r="C955" s="4" t="s">
        <v>4252</v>
      </c>
      <c r="D955" s="6">
        <v>36699</v>
      </c>
      <c r="E955" s="6">
        <v>41144</v>
      </c>
      <c r="F955" s="4" t="s">
        <v>176</v>
      </c>
      <c r="G955" s="4" t="s">
        <v>2768</v>
      </c>
      <c r="H955" s="4">
        <v>14270</v>
      </c>
      <c r="I955" s="4" t="s">
        <v>4253</v>
      </c>
      <c r="J955" s="4" t="s">
        <v>1450</v>
      </c>
      <c r="K955" s="4"/>
      <c r="L955" s="4" t="s">
        <v>9158</v>
      </c>
      <c r="M955" s="4" t="s">
        <v>4254</v>
      </c>
      <c r="N955" s="4" t="s">
        <v>4255</v>
      </c>
      <c r="O955" s="4"/>
      <c r="P955" s="5">
        <v>0</v>
      </c>
      <c r="Q955" s="5">
        <v>2695121</v>
      </c>
      <c r="R955" s="5">
        <v>2917312</v>
      </c>
      <c r="S955" s="5">
        <v>3239808</v>
      </c>
      <c r="T955" s="5"/>
      <c r="U955" s="5"/>
      <c r="V955" s="5"/>
      <c r="W955" s="5"/>
      <c r="X955" s="5"/>
      <c r="Y955" s="5"/>
      <c r="Z955" s="5">
        <v>2695121</v>
      </c>
      <c r="AA955" s="5">
        <v>2917312</v>
      </c>
      <c r="AB955" s="5">
        <v>3239808</v>
      </c>
      <c r="AC955" s="4"/>
      <c r="AD955" s="6">
        <v>44833.603506944397</v>
      </c>
      <c r="AE955" s="4" t="s">
        <v>33</v>
      </c>
    </row>
    <row r="956" spans="1:31" ht="409.5" x14ac:dyDescent="0.25">
      <c r="A956" s="4" t="s">
        <v>26</v>
      </c>
      <c r="B956" s="4" t="s">
        <v>11923</v>
      </c>
      <c r="C956" s="4" t="s">
        <v>4256</v>
      </c>
      <c r="D956" s="6">
        <v>26665</v>
      </c>
      <c r="E956" s="6">
        <v>45731</v>
      </c>
      <c r="F956" s="4" t="s">
        <v>176</v>
      </c>
      <c r="G956" s="4" t="s">
        <v>360</v>
      </c>
      <c r="H956" s="4">
        <v>39</v>
      </c>
      <c r="I956" s="4" t="s">
        <v>4257</v>
      </c>
      <c r="J956" s="4" t="s">
        <v>4258</v>
      </c>
      <c r="K956" s="4" t="s">
        <v>4259</v>
      </c>
      <c r="L956" s="4" t="s">
        <v>9153</v>
      </c>
      <c r="M956" s="4" t="s">
        <v>4260</v>
      </c>
      <c r="N956" s="4" t="s">
        <v>12480</v>
      </c>
      <c r="O956" s="4" t="s">
        <v>4261</v>
      </c>
      <c r="P956" s="5">
        <v>0</v>
      </c>
      <c r="Q956" s="5"/>
      <c r="R956" s="5"/>
      <c r="S956" s="5"/>
      <c r="T956" s="5">
        <v>936948</v>
      </c>
      <c r="U956" s="5">
        <v>1529029</v>
      </c>
      <c r="V956" s="5">
        <v>2386688</v>
      </c>
      <c r="W956" s="5">
        <v>1758088</v>
      </c>
      <c r="X956" s="5">
        <v>2528813</v>
      </c>
      <c r="Y956" s="5">
        <v>3788152</v>
      </c>
      <c r="Z956" s="5">
        <v>2695036</v>
      </c>
      <c r="AA956" s="5">
        <v>4057842</v>
      </c>
      <c r="AB956" s="5">
        <v>6174840</v>
      </c>
      <c r="AC956" s="4"/>
      <c r="AD956" s="6">
        <v>44048</v>
      </c>
      <c r="AE956" s="4" t="s">
        <v>33</v>
      </c>
    </row>
    <row r="957" spans="1:31" ht="114.75" x14ac:dyDescent="0.25">
      <c r="A957" s="4" t="s">
        <v>26</v>
      </c>
      <c r="B957" s="4" t="s">
        <v>11923</v>
      </c>
      <c r="C957" s="4" t="s">
        <v>4262</v>
      </c>
      <c r="D957" s="6">
        <v>34881</v>
      </c>
      <c r="E957" s="6">
        <v>44072</v>
      </c>
      <c r="F957" s="4" t="s">
        <v>176</v>
      </c>
      <c r="G957" s="4" t="s">
        <v>360</v>
      </c>
      <c r="H957" s="4">
        <v>253</v>
      </c>
      <c r="I957" s="4" t="s">
        <v>4263</v>
      </c>
      <c r="J957" s="4" t="s">
        <v>201</v>
      </c>
      <c r="K957" s="4" t="s">
        <v>202</v>
      </c>
      <c r="L957" s="4" t="s">
        <v>9162</v>
      </c>
      <c r="M957" s="4" t="s">
        <v>4264</v>
      </c>
      <c r="N957" s="4" t="s">
        <v>4265</v>
      </c>
      <c r="O957" s="4" t="s">
        <v>2927</v>
      </c>
      <c r="P957" s="5">
        <v>0</v>
      </c>
      <c r="Q957" s="5"/>
      <c r="R957" s="5"/>
      <c r="S957" s="5"/>
      <c r="T957" s="5">
        <v>626751</v>
      </c>
      <c r="U957" s="5">
        <v>723575</v>
      </c>
      <c r="V957" s="5">
        <v>864107</v>
      </c>
      <c r="W957" s="5">
        <v>2063103</v>
      </c>
      <c r="X957" s="5">
        <v>2425413</v>
      </c>
      <c r="Y957" s="5">
        <v>3052864</v>
      </c>
      <c r="Z957" s="5">
        <v>2689854</v>
      </c>
      <c r="AA957" s="5">
        <v>3148988</v>
      </c>
      <c r="AB957" s="5">
        <v>3916971</v>
      </c>
      <c r="AC957" s="4"/>
      <c r="AD957" s="6">
        <v>45211.374560185199</v>
      </c>
      <c r="AE957" s="4" t="s">
        <v>33</v>
      </c>
    </row>
    <row r="958" spans="1:31" ht="165.75" x14ac:dyDescent="0.25">
      <c r="A958" s="4" t="s">
        <v>26</v>
      </c>
      <c r="B958" s="4" t="s">
        <v>11923</v>
      </c>
      <c r="C958" s="4" t="s">
        <v>4266</v>
      </c>
      <c r="D958" s="6">
        <v>31229</v>
      </c>
      <c r="E958" s="6">
        <v>45366</v>
      </c>
      <c r="F958" s="4" t="s">
        <v>176</v>
      </c>
      <c r="G958" s="4" t="s">
        <v>177</v>
      </c>
      <c r="H958" s="4">
        <v>26</v>
      </c>
      <c r="I958" s="4" t="s">
        <v>4267</v>
      </c>
      <c r="J958" s="4" t="s">
        <v>935</v>
      </c>
      <c r="K958" s="4"/>
      <c r="L958" s="4" t="s">
        <v>9216</v>
      </c>
      <c r="M958" s="4" t="s">
        <v>4268</v>
      </c>
      <c r="N958" s="4" t="s">
        <v>4269</v>
      </c>
      <c r="O958" s="4"/>
      <c r="P958" s="5">
        <v>0</v>
      </c>
      <c r="Q958" s="5">
        <v>449331</v>
      </c>
      <c r="R958" s="5">
        <v>713376</v>
      </c>
      <c r="S958" s="5">
        <v>1095390</v>
      </c>
      <c r="T958" s="5">
        <v>1514627</v>
      </c>
      <c r="U958" s="5">
        <v>2281717</v>
      </c>
      <c r="V958" s="5">
        <v>3392540</v>
      </c>
      <c r="W958" s="5">
        <v>725389</v>
      </c>
      <c r="X958" s="5">
        <v>1264421</v>
      </c>
      <c r="Y958" s="5">
        <v>2144164</v>
      </c>
      <c r="Z958" s="5">
        <v>2689347</v>
      </c>
      <c r="AA958" s="5">
        <v>4259514</v>
      </c>
      <c r="AB958" s="5">
        <v>6632094</v>
      </c>
      <c r="AC958" s="4"/>
      <c r="AD958" s="6">
        <v>45250.604212963</v>
      </c>
      <c r="AE958" s="4" t="s">
        <v>33</v>
      </c>
    </row>
    <row r="959" spans="1:31" ht="191.25" x14ac:dyDescent="0.25">
      <c r="A959" s="4" t="s">
        <v>26</v>
      </c>
      <c r="B959" s="4" t="s">
        <v>11923</v>
      </c>
      <c r="C959" s="4" t="s">
        <v>4270</v>
      </c>
      <c r="D959" s="6">
        <v>27211</v>
      </c>
      <c r="E959" s="6">
        <v>44804</v>
      </c>
      <c r="F959" s="4" t="s">
        <v>176</v>
      </c>
      <c r="G959" s="4" t="s">
        <v>360</v>
      </c>
      <c r="H959" s="4">
        <v>1368</v>
      </c>
      <c r="I959" s="4" t="s">
        <v>4271</v>
      </c>
      <c r="J959" s="4" t="s">
        <v>866</v>
      </c>
      <c r="K959" s="4" t="s">
        <v>867</v>
      </c>
      <c r="L959" s="4" t="s">
        <v>9214</v>
      </c>
      <c r="M959" s="4" t="s">
        <v>4272</v>
      </c>
      <c r="N959" s="4" t="s">
        <v>4273</v>
      </c>
      <c r="O959" s="4" t="s">
        <v>4274</v>
      </c>
      <c r="P959" s="5">
        <v>0</v>
      </c>
      <c r="Q959" s="5"/>
      <c r="R959" s="5"/>
      <c r="S959" s="5"/>
      <c r="T959" s="5">
        <v>2688768</v>
      </c>
      <c r="U959" s="5">
        <v>2688768</v>
      </c>
      <c r="V959" s="5">
        <v>2688768</v>
      </c>
      <c r="W959" s="5"/>
      <c r="X959" s="5"/>
      <c r="Y959" s="5"/>
      <c r="Z959" s="5">
        <v>2688768</v>
      </c>
      <c r="AA959" s="5">
        <v>2688768</v>
      </c>
      <c r="AB959" s="5">
        <v>2688768</v>
      </c>
      <c r="AC959" s="4"/>
      <c r="AD959" s="6">
        <v>42583.378877314797</v>
      </c>
      <c r="AE959" s="4" t="s">
        <v>33</v>
      </c>
    </row>
    <row r="960" spans="1:31" ht="76.5" x14ac:dyDescent="0.25">
      <c r="A960" s="4" t="s">
        <v>26</v>
      </c>
      <c r="B960" s="4" t="s">
        <v>1037</v>
      </c>
      <c r="C960" s="4" t="s">
        <v>4275</v>
      </c>
      <c r="D960" s="6">
        <v>24271</v>
      </c>
      <c r="E960" s="6"/>
      <c r="F960" s="4" t="s">
        <v>28</v>
      </c>
      <c r="G960" s="4" t="s">
        <v>1039</v>
      </c>
      <c r="H960" s="4">
        <v>485</v>
      </c>
      <c r="I960" s="4" t="s">
        <v>4276</v>
      </c>
      <c r="J960" s="4" t="s">
        <v>4277</v>
      </c>
      <c r="K960" s="4"/>
      <c r="L960" s="4" t="s">
        <v>9380</v>
      </c>
      <c r="M960" s="4" t="s">
        <v>4278</v>
      </c>
      <c r="N960" s="4" t="s">
        <v>4279</v>
      </c>
      <c r="O960" s="4"/>
      <c r="P960" s="5">
        <v>3925000</v>
      </c>
      <c r="Q960" s="5">
        <v>1463994</v>
      </c>
      <c r="R960" s="5">
        <v>1818209</v>
      </c>
      <c r="S960" s="5">
        <v>2331711</v>
      </c>
      <c r="T960" s="5"/>
      <c r="U960" s="5"/>
      <c r="V960" s="5"/>
      <c r="W960" s="5">
        <v>1222765</v>
      </c>
      <c r="X960" s="5">
        <v>1761797</v>
      </c>
      <c r="Y960" s="5">
        <v>2641540</v>
      </c>
      <c r="Z960" s="5">
        <v>2686759</v>
      </c>
      <c r="AA960" s="5">
        <v>3580006</v>
      </c>
      <c r="AB960" s="5">
        <v>4973251</v>
      </c>
      <c r="AC960" s="4" t="s">
        <v>12481</v>
      </c>
      <c r="AD960" s="6">
        <v>44833.603506944397</v>
      </c>
      <c r="AE960" s="4" t="s">
        <v>33</v>
      </c>
    </row>
    <row r="961" spans="1:31" ht="76.5" x14ac:dyDescent="0.25">
      <c r="A961" s="4" t="s">
        <v>26</v>
      </c>
      <c r="B961" s="4" t="s">
        <v>1037</v>
      </c>
      <c r="C961" s="4" t="s">
        <v>4280</v>
      </c>
      <c r="D961" s="6">
        <v>25265</v>
      </c>
      <c r="E961" s="6"/>
      <c r="F961" s="4" t="s">
        <v>28</v>
      </c>
      <c r="G961" s="4" t="s">
        <v>1039</v>
      </c>
      <c r="H961" s="4">
        <v>0</v>
      </c>
      <c r="I961" s="4" t="s">
        <v>4281</v>
      </c>
      <c r="J961" s="4" t="s">
        <v>1953</v>
      </c>
      <c r="K961" s="4"/>
      <c r="L961" s="4" t="s">
        <v>9308</v>
      </c>
      <c r="M961" s="4" t="s">
        <v>9495</v>
      </c>
      <c r="N961" s="4" t="s">
        <v>3272</v>
      </c>
      <c r="O961" s="4"/>
      <c r="P961" s="5">
        <v>710000</v>
      </c>
      <c r="Q961" s="5">
        <v>1030000</v>
      </c>
      <c r="R961" s="5">
        <v>1030000</v>
      </c>
      <c r="S961" s="5">
        <v>1030000</v>
      </c>
      <c r="T961" s="5"/>
      <c r="U961" s="5"/>
      <c r="V961" s="5"/>
      <c r="W961" s="5">
        <v>1637245</v>
      </c>
      <c r="X961" s="5">
        <v>2176277</v>
      </c>
      <c r="Y961" s="5">
        <v>3056020</v>
      </c>
      <c r="Z961" s="5">
        <v>2667245</v>
      </c>
      <c r="AA961" s="5">
        <v>3206277</v>
      </c>
      <c r="AB961" s="5">
        <v>4086020</v>
      </c>
      <c r="AC961" s="4" t="s">
        <v>4282</v>
      </c>
      <c r="AD961" s="6">
        <v>44048</v>
      </c>
      <c r="AE961" s="4" t="s">
        <v>33</v>
      </c>
    </row>
    <row r="962" spans="1:31" ht="38.25" x14ac:dyDescent="0.25">
      <c r="A962" s="4" t="s">
        <v>26</v>
      </c>
      <c r="B962" s="4" t="s">
        <v>1037</v>
      </c>
      <c r="C962" s="4" t="s">
        <v>4283</v>
      </c>
      <c r="D962" s="6">
        <v>44918.416944444398</v>
      </c>
      <c r="E962" s="6"/>
      <c r="F962" s="4" t="s">
        <v>28</v>
      </c>
      <c r="G962" s="4" t="s">
        <v>1039</v>
      </c>
      <c r="H962" s="4">
        <v>13873</v>
      </c>
      <c r="I962" s="4" t="s">
        <v>4284</v>
      </c>
      <c r="J962" s="4" t="s">
        <v>68</v>
      </c>
      <c r="K962" s="4"/>
      <c r="L962" s="4" t="s">
        <v>9145</v>
      </c>
      <c r="M962" s="4" t="s">
        <v>4285</v>
      </c>
      <c r="N962" s="4" t="s">
        <v>4286</v>
      </c>
      <c r="O962" s="4"/>
      <c r="P962" s="5">
        <v>0</v>
      </c>
      <c r="Q962" s="5">
        <v>2663823</v>
      </c>
      <c r="R962" s="5">
        <v>2886014</v>
      </c>
      <c r="S962" s="5">
        <v>3208509</v>
      </c>
      <c r="T962" s="5"/>
      <c r="U962" s="5"/>
      <c r="V962" s="5"/>
      <c r="W962" s="5"/>
      <c r="X962" s="5"/>
      <c r="Y962" s="5"/>
      <c r="Z962" s="5">
        <v>2663823</v>
      </c>
      <c r="AA962" s="5">
        <v>2886014</v>
      </c>
      <c r="AB962" s="5">
        <v>3208509</v>
      </c>
      <c r="AC962" s="4"/>
      <c r="AD962" s="6">
        <v>45468.5370833333</v>
      </c>
      <c r="AE962" s="4" t="s">
        <v>33</v>
      </c>
    </row>
    <row r="963" spans="1:31" ht="38.25" x14ac:dyDescent="0.25">
      <c r="A963" s="4" t="s">
        <v>26</v>
      </c>
      <c r="B963" s="4" t="s">
        <v>1037</v>
      </c>
      <c r="C963" s="4" t="s">
        <v>4287</v>
      </c>
      <c r="D963" s="6">
        <v>36136</v>
      </c>
      <c r="E963" s="6">
        <v>45482.445798611101</v>
      </c>
      <c r="F963" s="4" t="s">
        <v>176</v>
      </c>
      <c r="G963" s="4" t="s">
        <v>3510</v>
      </c>
      <c r="H963" s="4">
        <v>12137</v>
      </c>
      <c r="I963" s="4" t="s">
        <v>4288</v>
      </c>
      <c r="J963" s="4" t="s">
        <v>68</v>
      </c>
      <c r="K963" s="4"/>
      <c r="L963" s="4" t="s">
        <v>9145</v>
      </c>
      <c r="M963" s="4" t="s">
        <v>4289</v>
      </c>
      <c r="N963" s="4" t="s">
        <v>4290</v>
      </c>
      <c r="O963" s="4"/>
      <c r="P963" s="5">
        <v>0</v>
      </c>
      <c r="Q963" s="5">
        <v>2660239</v>
      </c>
      <c r="R963" s="5">
        <v>2882431</v>
      </c>
      <c r="S963" s="5">
        <v>3204926</v>
      </c>
      <c r="T963" s="5"/>
      <c r="U963" s="5"/>
      <c r="V963" s="5"/>
      <c r="W963" s="5"/>
      <c r="X963" s="5"/>
      <c r="Y963" s="5"/>
      <c r="Z963" s="5">
        <v>2660239</v>
      </c>
      <c r="AA963" s="5">
        <v>2882431</v>
      </c>
      <c r="AB963" s="5">
        <v>3204926</v>
      </c>
      <c r="AC963" s="4"/>
      <c r="AD963" s="6">
        <v>45674.414120370398</v>
      </c>
      <c r="AE963" s="4" t="s">
        <v>33</v>
      </c>
    </row>
    <row r="964" spans="1:31" ht="38.25" x14ac:dyDescent="0.25">
      <c r="A964" s="4" t="s">
        <v>26</v>
      </c>
      <c r="B964" s="4" t="s">
        <v>1037</v>
      </c>
      <c r="C964" s="4" t="s">
        <v>4291</v>
      </c>
      <c r="D964" s="6">
        <v>43438</v>
      </c>
      <c r="E964" s="6"/>
      <c r="F964" s="4" t="s">
        <v>28</v>
      </c>
      <c r="G964" s="4" t="s">
        <v>1039</v>
      </c>
      <c r="H964" s="4">
        <v>16130</v>
      </c>
      <c r="I964" s="4" t="s">
        <v>4292</v>
      </c>
      <c r="J964" s="4" t="s">
        <v>957</v>
      </c>
      <c r="K964" s="4"/>
      <c r="L964" s="4" t="s">
        <v>9163</v>
      </c>
      <c r="M964" s="4" t="s">
        <v>4293</v>
      </c>
      <c r="N964" s="4" t="s">
        <v>4294</v>
      </c>
      <c r="O964" s="4"/>
      <c r="P964" s="5">
        <v>0</v>
      </c>
      <c r="Q964" s="5">
        <v>2655703</v>
      </c>
      <c r="R964" s="5">
        <v>2877895</v>
      </c>
      <c r="S964" s="5">
        <v>3200390</v>
      </c>
      <c r="T964" s="5"/>
      <c r="U964" s="5"/>
      <c r="V964" s="5"/>
      <c r="W964" s="5"/>
      <c r="X964" s="5"/>
      <c r="Y964" s="5"/>
      <c r="Z964" s="5">
        <v>2655703</v>
      </c>
      <c r="AA964" s="5">
        <v>2877895</v>
      </c>
      <c r="AB964" s="5">
        <v>3200390</v>
      </c>
      <c r="AC964" s="4"/>
      <c r="AD964" s="6">
        <v>44833.603506944397</v>
      </c>
      <c r="AE964" s="4" t="s">
        <v>33</v>
      </c>
    </row>
    <row r="965" spans="1:31" ht="178.5" x14ac:dyDescent="0.25">
      <c r="A965" s="4" t="s">
        <v>26</v>
      </c>
      <c r="B965" s="4" t="s">
        <v>11923</v>
      </c>
      <c r="C965" s="4" t="s">
        <v>4296</v>
      </c>
      <c r="D965" s="6">
        <v>30864</v>
      </c>
      <c r="E965" s="6"/>
      <c r="F965" s="4" t="s">
        <v>28</v>
      </c>
      <c r="G965" s="4" t="s">
        <v>29</v>
      </c>
      <c r="H965" s="4">
        <v>1522</v>
      </c>
      <c r="I965" s="4" t="s">
        <v>4297</v>
      </c>
      <c r="J965" s="4" t="s">
        <v>307</v>
      </c>
      <c r="K965" s="4"/>
      <c r="L965" s="4" t="s">
        <v>9165</v>
      </c>
      <c r="M965" s="4" t="s">
        <v>4298</v>
      </c>
      <c r="N965" s="4" t="s">
        <v>4299</v>
      </c>
      <c r="O965" s="4"/>
      <c r="P965" s="5">
        <v>2649900</v>
      </c>
      <c r="Q965" s="5"/>
      <c r="R965" s="5"/>
      <c r="S965" s="5"/>
      <c r="T965" s="5">
        <v>2649900</v>
      </c>
      <c r="U965" s="5">
        <v>2649900</v>
      </c>
      <c r="V965" s="5">
        <v>2649900</v>
      </c>
      <c r="W965" s="5"/>
      <c r="X965" s="5"/>
      <c r="Y965" s="5"/>
      <c r="Z965" s="5">
        <v>2649900</v>
      </c>
      <c r="AA965" s="5">
        <v>2649900</v>
      </c>
      <c r="AB965" s="5">
        <v>2649900</v>
      </c>
      <c r="AC965" s="4" t="s">
        <v>12482</v>
      </c>
      <c r="AD965" s="6">
        <v>44789.718067129601</v>
      </c>
      <c r="AE965" s="4" t="s">
        <v>33</v>
      </c>
    </row>
    <row r="966" spans="1:31" ht="102" x14ac:dyDescent="0.25">
      <c r="A966" s="4" t="s">
        <v>26</v>
      </c>
      <c r="B966" s="4" t="s">
        <v>1037</v>
      </c>
      <c r="C966" s="4" t="s">
        <v>3742</v>
      </c>
      <c r="D966" s="6">
        <v>18793</v>
      </c>
      <c r="E966" s="6"/>
      <c r="F966" s="4" t="s">
        <v>28</v>
      </c>
      <c r="G966" s="4" t="s">
        <v>1039</v>
      </c>
      <c r="H966" s="4">
        <v>66</v>
      </c>
      <c r="I966" s="4" t="s">
        <v>3743</v>
      </c>
      <c r="J966" s="4" t="s">
        <v>3744</v>
      </c>
      <c r="K966" s="4"/>
      <c r="L966" s="4" t="s">
        <v>9469</v>
      </c>
      <c r="M966" s="4" t="s">
        <v>12483</v>
      </c>
      <c r="N966" s="4" t="s">
        <v>3745</v>
      </c>
      <c r="O966" s="4"/>
      <c r="P966" s="5">
        <v>3685000</v>
      </c>
      <c r="Q966" s="5">
        <v>947024</v>
      </c>
      <c r="R966" s="5">
        <v>1343093</v>
      </c>
      <c r="S966" s="5">
        <v>1916112</v>
      </c>
      <c r="T966" s="5"/>
      <c r="U966" s="5"/>
      <c r="V966" s="5"/>
      <c r="W966" s="5">
        <v>1693113</v>
      </c>
      <c r="X966" s="5">
        <v>2593393</v>
      </c>
      <c r="Y966" s="5">
        <v>4119071</v>
      </c>
      <c r="Z966" s="5">
        <v>2640137</v>
      </c>
      <c r="AA966" s="5">
        <v>3936486</v>
      </c>
      <c r="AB966" s="5">
        <v>6035183</v>
      </c>
      <c r="AC966" s="4" t="s">
        <v>3746</v>
      </c>
      <c r="AD966" s="6">
        <v>45250.604212963</v>
      </c>
      <c r="AE966" s="4" t="s">
        <v>33</v>
      </c>
    </row>
    <row r="967" spans="1:31" ht="38.25" x14ac:dyDescent="0.25">
      <c r="A967" s="4" t="s">
        <v>26</v>
      </c>
      <c r="B967" s="4" t="s">
        <v>1037</v>
      </c>
      <c r="C967" s="4" t="s">
        <v>4300</v>
      </c>
      <c r="D967" s="6">
        <v>39654</v>
      </c>
      <c r="E967" s="6"/>
      <c r="F967" s="4" t="s">
        <v>28</v>
      </c>
      <c r="G967" s="4" t="s">
        <v>1039</v>
      </c>
      <c r="H967" s="4">
        <v>11449</v>
      </c>
      <c r="I967" s="4" t="s">
        <v>4301</v>
      </c>
      <c r="J967" s="4" t="s">
        <v>1980</v>
      </c>
      <c r="K967" s="4"/>
      <c r="L967" s="4" t="s">
        <v>9189</v>
      </c>
      <c r="M967" s="4" t="s">
        <v>4302</v>
      </c>
      <c r="N967" s="4" t="s">
        <v>4303</v>
      </c>
      <c r="O967" s="4"/>
      <c r="P967" s="5">
        <v>0</v>
      </c>
      <c r="Q967" s="5">
        <v>2637328</v>
      </c>
      <c r="R967" s="5">
        <v>2859519</v>
      </c>
      <c r="S967" s="5">
        <v>3182015</v>
      </c>
      <c r="T967" s="5"/>
      <c r="U967" s="5"/>
      <c r="V967" s="5"/>
      <c r="W967" s="5"/>
      <c r="X967" s="5"/>
      <c r="Y967" s="5"/>
      <c r="Z967" s="5">
        <v>2637328</v>
      </c>
      <c r="AA967" s="5">
        <v>2859519</v>
      </c>
      <c r="AB967" s="5">
        <v>3182015</v>
      </c>
      <c r="AC967" s="4"/>
      <c r="AD967" s="6">
        <v>44833.603506944397</v>
      </c>
      <c r="AE967" s="4" t="s">
        <v>33</v>
      </c>
    </row>
    <row r="968" spans="1:31" ht="76.5" x14ac:dyDescent="0.25">
      <c r="A968" s="4" t="s">
        <v>26</v>
      </c>
      <c r="B968" s="4" t="s">
        <v>11923</v>
      </c>
      <c r="C968" s="4" t="s">
        <v>4304</v>
      </c>
      <c r="D968" s="6">
        <v>35551</v>
      </c>
      <c r="E968" s="6">
        <v>40681</v>
      </c>
      <c r="F968" s="4" t="s">
        <v>176</v>
      </c>
      <c r="G968" s="4" t="s">
        <v>360</v>
      </c>
      <c r="H968" s="4">
        <v>1004</v>
      </c>
      <c r="I968" s="4" t="s">
        <v>4305</v>
      </c>
      <c r="J968" s="4" t="s">
        <v>341</v>
      </c>
      <c r="K968" s="4" t="s">
        <v>4306</v>
      </c>
      <c r="L968" s="4" t="s">
        <v>9171</v>
      </c>
      <c r="M968" s="4" t="s">
        <v>4307</v>
      </c>
      <c r="N968" s="4" t="s">
        <v>4308</v>
      </c>
      <c r="O968" s="4" t="s">
        <v>4309</v>
      </c>
      <c r="P968" s="5">
        <v>0</v>
      </c>
      <c r="Q968" s="5"/>
      <c r="R968" s="5"/>
      <c r="S968" s="5"/>
      <c r="T968" s="5">
        <v>2635573</v>
      </c>
      <c r="U968" s="5">
        <v>3082417</v>
      </c>
      <c r="V968" s="5">
        <v>3729277</v>
      </c>
      <c r="W968" s="5"/>
      <c r="X968" s="5"/>
      <c r="Y968" s="5"/>
      <c r="Z968" s="5">
        <v>2635573</v>
      </c>
      <c r="AA968" s="5">
        <v>3082417</v>
      </c>
      <c r="AB968" s="5">
        <v>3729277</v>
      </c>
      <c r="AC968" s="4"/>
      <c r="AD968" s="6">
        <v>44048</v>
      </c>
      <c r="AE968" s="4" t="s">
        <v>33</v>
      </c>
    </row>
    <row r="969" spans="1:31" ht="25.5" x14ac:dyDescent="0.25">
      <c r="A969" s="4" t="s">
        <v>26</v>
      </c>
      <c r="B969" s="4" t="s">
        <v>1037</v>
      </c>
      <c r="C969" s="4" t="s">
        <v>4310</v>
      </c>
      <c r="D969" s="6">
        <v>35475</v>
      </c>
      <c r="E969" s="6"/>
      <c r="F969" s="4" t="s">
        <v>28</v>
      </c>
      <c r="G969" s="4" t="s">
        <v>1039</v>
      </c>
      <c r="H969" s="4">
        <v>9385</v>
      </c>
      <c r="I969" s="4" t="s">
        <v>1252</v>
      </c>
      <c r="J969" s="4" t="s">
        <v>1445</v>
      </c>
      <c r="K969" s="4"/>
      <c r="L969" s="4" t="s">
        <v>9262</v>
      </c>
      <c r="M969" s="4" t="s">
        <v>4311</v>
      </c>
      <c r="N969" s="4" t="s">
        <v>1447</v>
      </c>
      <c r="O969" s="4"/>
      <c r="P969" s="5">
        <v>0</v>
      </c>
      <c r="Q969" s="5">
        <v>2634788</v>
      </c>
      <c r="R969" s="5">
        <v>2766811</v>
      </c>
      <c r="S969" s="5">
        <v>2957818</v>
      </c>
      <c r="T969" s="5"/>
      <c r="U969" s="5"/>
      <c r="V969" s="5"/>
      <c r="W969" s="5"/>
      <c r="X969" s="5"/>
      <c r="Y969" s="5"/>
      <c r="Z969" s="5">
        <v>2634788</v>
      </c>
      <c r="AA969" s="5">
        <v>2766811</v>
      </c>
      <c r="AB969" s="5">
        <v>2957818</v>
      </c>
      <c r="AC969" s="4"/>
      <c r="AD969" s="6">
        <v>45250.604212963</v>
      </c>
      <c r="AE969" s="4" t="s">
        <v>33</v>
      </c>
    </row>
    <row r="970" spans="1:31" ht="38.25" x14ac:dyDescent="0.25">
      <c r="A970" s="4" t="s">
        <v>26</v>
      </c>
      <c r="B970" s="4" t="s">
        <v>1037</v>
      </c>
      <c r="C970" s="4" t="s">
        <v>4312</v>
      </c>
      <c r="D970" s="6">
        <v>37159</v>
      </c>
      <c r="E970" s="6">
        <v>41912</v>
      </c>
      <c r="F970" s="4" t="s">
        <v>176</v>
      </c>
      <c r="G970" s="4" t="s">
        <v>2768</v>
      </c>
      <c r="H970" s="4">
        <v>23671</v>
      </c>
      <c r="I970" s="4" t="s">
        <v>3025</v>
      </c>
      <c r="J970" s="4" t="s">
        <v>875</v>
      </c>
      <c r="K970" s="4"/>
      <c r="L970" s="4" t="s">
        <v>9218</v>
      </c>
      <c r="M970" s="4" t="s">
        <v>4313</v>
      </c>
      <c r="N970" s="4" t="s">
        <v>4314</v>
      </c>
      <c r="O970" s="4"/>
      <c r="P970" s="5">
        <v>0</v>
      </c>
      <c r="Q970" s="5">
        <v>2633941</v>
      </c>
      <c r="R970" s="5">
        <v>2856133</v>
      </c>
      <c r="S970" s="5">
        <v>3178628</v>
      </c>
      <c r="T970" s="5"/>
      <c r="U970" s="5"/>
      <c r="V970" s="5"/>
      <c r="W970" s="5"/>
      <c r="X970" s="5"/>
      <c r="Y970" s="5"/>
      <c r="Z970" s="5">
        <v>2633941</v>
      </c>
      <c r="AA970" s="5">
        <v>2856133</v>
      </c>
      <c r="AB970" s="5">
        <v>3178628</v>
      </c>
      <c r="AC970" s="4"/>
      <c r="AD970" s="6">
        <v>44833.603506944397</v>
      </c>
      <c r="AE970" s="4" t="s">
        <v>33</v>
      </c>
    </row>
    <row r="971" spans="1:31" ht="38.25" x14ac:dyDescent="0.25">
      <c r="A971" s="4" t="s">
        <v>26</v>
      </c>
      <c r="B971" s="4" t="s">
        <v>1037</v>
      </c>
      <c r="C971" s="4" t="s">
        <v>4315</v>
      </c>
      <c r="D971" s="6">
        <v>34725</v>
      </c>
      <c r="E971" s="6"/>
      <c r="F971" s="4" t="s">
        <v>28</v>
      </c>
      <c r="G971" s="4" t="s">
        <v>1039</v>
      </c>
      <c r="H971" s="4">
        <v>9621</v>
      </c>
      <c r="I971" s="4" t="s">
        <v>88</v>
      </c>
      <c r="J971" s="4" t="s">
        <v>1445</v>
      </c>
      <c r="K971" s="4"/>
      <c r="L971" s="4" t="s">
        <v>9262</v>
      </c>
      <c r="M971" s="4" t="s">
        <v>4316</v>
      </c>
      <c r="N971" s="4" t="s">
        <v>4317</v>
      </c>
      <c r="O971" s="4"/>
      <c r="P971" s="5">
        <v>0</v>
      </c>
      <c r="Q971" s="5">
        <v>2631935</v>
      </c>
      <c r="R971" s="5">
        <v>2763958</v>
      </c>
      <c r="S971" s="5">
        <v>2954965</v>
      </c>
      <c r="T971" s="5"/>
      <c r="U971" s="5"/>
      <c r="V971" s="5"/>
      <c r="W971" s="5"/>
      <c r="X971" s="5"/>
      <c r="Y971" s="5"/>
      <c r="Z971" s="5">
        <v>2631935</v>
      </c>
      <c r="AA971" s="5">
        <v>2763958</v>
      </c>
      <c r="AB971" s="5">
        <v>2954965</v>
      </c>
      <c r="AC971" s="4"/>
      <c r="AD971" s="6">
        <v>44833.603506944397</v>
      </c>
      <c r="AE971" s="4" t="s">
        <v>33</v>
      </c>
    </row>
    <row r="972" spans="1:31" ht="51" x14ac:dyDescent="0.25">
      <c r="A972" s="4" t="s">
        <v>26</v>
      </c>
      <c r="B972" s="4" t="s">
        <v>1037</v>
      </c>
      <c r="C972" s="4" t="s">
        <v>4318</v>
      </c>
      <c r="D972" s="6">
        <v>44529.580497685201</v>
      </c>
      <c r="E972" s="6"/>
      <c r="F972" s="4" t="s">
        <v>28</v>
      </c>
      <c r="G972" s="4" t="s">
        <v>1039</v>
      </c>
      <c r="H972" s="4">
        <v>12174</v>
      </c>
      <c r="I972" s="4" t="s">
        <v>4319</v>
      </c>
      <c r="J972" s="4" t="s">
        <v>957</v>
      </c>
      <c r="K972" s="4"/>
      <c r="L972" s="4" t="s">
        <v>9163</v>
      </c>
      <c r="M972" s="4" t="s">
        <v>4320</v>
      </c>
      <c r="N972" s="4" t="s">
        <v>4321</v>
      </c>
      <c r="O972" s="4"/>
      <c r="P972" s="5">
        <v>0</v>
      </c>
      <c r="Q972" s="5">
        <v>2630972</v>
      </c>
      <c r="R972" s="5">
        <v>2853163</v>
      </c>
      <c r="S972" s="5">
        <v>3175658</v>
      </c>
      <c r="T972" s="5"/>
      <c r="U972" s="5"/>
      <c r="V972" s="5"/>
      <c r="W972" s="5"/>
      <c r="X972" s="5"/>
      <c r="Y972" s="5"/>
      <c r="Z972" s="5">
        <v>2630972</v>
      </c>
      <c r="AA972" s="5">
        <v>2853163</v>
      </c>
      <c r="AB972" s="5">
        <v>3175658</v>
      </c>
      <c r="AC972" s="4"/>
      <c r="AD972" s="6">
        <v>44846.4695138889</v>
      </c>
      <c r="AE972" s="4" t="s">
        <v>33</v>
      </c>
    </row>
    <row r="973" spans="1:31" ht="76.5" x14ac:dyDescent="0.25">
      <c r="A973" s="4" t="s">
        <v>26</v>
      </c>
      <c r="B973" s="4" t="s">
        <v>11923</v>
      </c>
      <c r="C973" s="4" t="s">
        <v>4322</v>
      </c>
      <c r="D973" s="6">
        <v>29129</v>
      </c>
      <c r="E973" s="6">
        <v>39810</v>
      </c>
      <c r="F973" s="4" t="s">
        <v>176</v>
      </c>
      <c r="G973" s="4" t="s">
        <v>360</v>
      </c>
      <c r="H973" s="4">
        <v>925</v>
      </c>
      <c r="I973" s="4" t="s">
        <v>1444</v>
      </c>
      <c r="J973" s="4" t="s">
        <v>68</v>
      </c>
      <c r="K973" s="4"/>
      <c r="L973" s="4" t="s">
        <v>9145</v>
      </c>
      <c r="M973" s="4" t="s">
        <v>4323</v>
      </c>
      <c r="N973" s="4" t="s">
        <v>4324</v>
      </c>
      <c r="O973" s="4"/>
      <c r="P973" s="5">
        <v>0</v>
      </c>
      <c r="Q973" s="5">
        <v>1355623</v>
      </c>
      <c r="R973" s="5">
        <v>1487646</v>
      </c>
      <c r="S973" s="5">
        <v>1678652</v>
      </c>
      <c r="T973" s="5">
        <v>1273740</v>
      </c>
      <c r="U973" s="5">
        <v>1273740</v>
      </c>
      <c r="V973" s="5">
        <v>1273740</v>
      </c>
      <c r="W973" s="5"/>
      <c r="X973" s="5"/>
      <c r="Y973" s="5"/>
      <c r="Z973" s="5">
        <v>2629363</v>
      </c>
      <c r="AA973" s="5">
        <v>2761386</v>
      </c>
      <c r="AB973" s="5">
        <v>2952392</v>
      </c>
      <c r="AC973" s="4"/>
      <c r="AD973" s="6">
        <v>45250.604212963</v>
      </c>
      <c r="AE973" s="4" t="s">
        <v>33</v>
      </c>
    </row>
    <row r="974" spans="1:31" ht="229.5" x14ac:dyDescent="0.25">
      <c r="A974" s="4" t="s">
        <v>26</v>
      </c>
      <c r="B974" s="4" t="s">
        <v>11923</v>
      </c>
      <c r="C974" s="4" t="s">
        <v>4325</v>
      </c>
      <c r="D974" s="6">
        <v>33359</v>
      </c>
      <c r="E974" s="6"/>
      <c r="F974" s="4" t="s">
        <v>28</v>
      </c>
      <c r="G974" s="4" t="s">
        <v>71</v>
      </c>
      <c r="H974" s="4">
        <v>138</v>
      </c>
      <c r="I974" s="4" t="s">
        <v>4326</v>
      </c>
      <c r="J974" s="4" t="s">
        <v>9497</v>
      </c>
      <c r="K974" s="4" t="s">
        <v>9498</v>
      </c>
      <c r="L974" s="4" t="s">
        <v>9165</v>
      </c>
      <c r="M974" s="4" t="s">
        <v>4327</v>
      </c>
      <c r="N974" s="4" t="s">
        <v>9499</v>
      </c>
      <c r="O974" s="4" t="s">
        <v>9500</v>
      </c>
      <c r="P974" s="5">
        <v>610000</v>
      </c>
      <c r="Q974" s="5"/>
      <c r="R974" s="5"/>
      <c r="S974" s="5"/>
      <c r="T974" s="5">
        <v>1566015</v>
      </c>
      <c r="U974" s="5">
        <v>2012859</v>
      </c>
      <c r="V974" s="5">
        <v>2659719</v>
      </c>
      <c r="W974" s="5">
        <v>1053172</v>
      </c>
      <c r="X974" s="5">
        <v>1285927</v>
      </c>
      <c r="Y974" s="5">
        <v>1647039</v>
      </c>
      <c r="Z974" s="5">
        <v>2619187</v>
      </c>
      <c r="AA974" s="5">
        <v>3298786</v>
      </c>
      <c r="AB974" s="5">
        <v>4306758</v>
      </c>
      <c r="AC974" s="4" t="s">
        <v>4328</v>
      </c>
      <c r="AD974" s="6">
        <v>45642.401168981502</v>
      </c>
      <c r="AE974" s="4" t="s">
        <v>33</v>
      </c>
    </row>
    <row r="975" spans="1:31" ht="51" x14ac:dyDescent="0.25">
      <c r="A975" s="4" t="s">
        <v>26</v>
      </c>
      <c r="B975" s="4" t="s">
        <v>1037</v>
      </c>
      <c r="C975" s="4" t="s">
        <v>4329</v>
      </c>
      <c r="D975" s="6">
        <v>43761</v>
      </c>
      <c r="E975" s="6"/>
      <c r="F975" s="4" t="s">
        <v>28</v>
      </c>
      <c r="G975" s="4" t="s">
        <v>1039</v>
      </c>
      <c r="H975" s="4">
        <v>15024</v>
      </c>
      <c r="I975" s="4" t="s">
        <v>757</v>
      </c>
      <c r="J975" s="4" t="s">
        <v>758</v>
      </c>
      <c r="K975" s="4"/>
      <c r="L975" s="4" t="s">
        <v>9142</v>
      </c>
      <c r="M975" s="4" t="s">
        <v>4330</v>
      </c>
      <c r="N975" s="4" t="s">
        <v>4331</v>
      </c>
      <c r="O975" s="4"/>
      <c r="P975" s="5">
        <v>0</v>
      </c>
      <c r="Q975" s="5">
        <v>2608397</v>
      </c>
      <c r="R975" s="5">
        <v>2830589</v>
      </c>
      <c r="S975" s="5">
        <v>3153084</v>
      </c>
      <c r="T975" s="5"/>
      <c r="U975" s="5"/>
      <c r="V975" s="5"/>
      <c r="W975" s="5"/>
      <c r="X975" s="5"/>
      <c r="Y975" s="5"/>
      <c r="Z975" s="5">
        <v>2608397</v>
      </c>
      <c r="AA975" s="5">
        <v>2830589</v>
      </c>
      <c r="AB975" s="5">
        <v>3153084</v>
      </c>
      <c r="AC975" s="4"/>
      <c r="AD975" s="6">
        <v>45492.477893518502</v>
      </c>
      <c r="AE975" s="4" t="s">
        <v>33</v>
      </c>
    </row>
    <row r="976" spans="1:31" ht="38.25" x14ac:dyDescent="0.25">
      <c r="A976" s="4" t="s">
        <v>26</v>
      </c>
      <c r="B976" s="4" t="s">
        <v>1037</v>
      </c>
      <c r="C976" s="4" t="s">
        <v>4332</v>
      </c>
      <c r="D976" s="6">
        <v>40819</v>
      </c>
      <c r="E976" s="6"/>
      <c r="F976" s="4" t="s">
        <v>28</v>
      </c>
      <c r="G976" s="4" t="s">
        <v>1039</v>
      </c>
      <c r="H976" s="4">
        <v>14565</v>
      </c>
      <c r="I976" s="4" t="s">
        <v>4333</v>
      </c>
      <c r="J976" s="4" t="s">
        <v>3854</v>
      </c>
      <c r="K976" s="4"/>
      <c r="L976" s="4" t="s">
        <v>9146</v>
      </c>
      <c r="M976" s="4" t="s">
        <v>4334</v>
      </c>
      <c r="N976" s="4" t="s">
        <v>4335</v>
      </c>
      <c r="O976" s="4"/>
      <c r="P976" s="5">
        <v>0</v>
      </c>
      <c r="Q976" s="5">
        <v>2605128</v>
      </c>
      <c r="R976" s="5">
        <v>2827320</v>
      </c>
      <c r="S976" s="5">
        <v>3149815</v>
      </c>
      <c r="T976" s="5"/>
      <c r="U976" s="5"/>
      <c r="V976" s="5"/>
      <c r="W976" s="5"/>
      <c r="X976" s="5"/>
      <c r="Y976" s="5"/>
      <c r="Z976" s="5">
        <v>2605128</v>
      </c>
      <c r="AA976" s="5">
        <v>2827320</v>
      </c>
      <c r="AB976" s="5">
        <v>3149815</v>
      </c>
      <c r="AC976" s="4"/>
      <c r="AD976" s="6">
        <v>44833.603506944397</v>
      </c>
      <c r="AE976" s="4" t="s">
        <v>33</v>
      </c>
    </row>
    <row r="977" spans="1:31" ht="409.5" x14ac:dyDescent="0.25">
      <c r="A977" s="4" t="s">
        <v>26</v>
      </c>
      <c r="B977" s="4" t="s">
        <v>11923</v>
      </c>
      <c r="C977" s="4" t="s">
        <v>4336</v>
      </c>
      <c r="D977" s="6">
        <v>27364</v>
      </c>
      <c r="E977" s="6"/>
      <c r="F977" s="4" t="s">
        <v>28</v>
      </c>
      <c r="G977" s="4" t="s">
        <v>29</v>
      </c>
      <c r="H977" s="4">
        <v>338</v>
      </c>
      <c r="I977" s="4" t="s">
        <v>4337</v>
      </c>
      <c r="J977" s="4" t="s">
        <v>12484</v>
      </c>
      <c r="K977" s="4" t="s">
        <v>1059</v>
      </c>
      <c r="L977" s="4" t="s">
        <v>9217</v>
      </c>
      <c r="M977" s="4" t="s">
        <v>4338</v>
      </c>
      <c r="N977" s="4" t="s">
        <v>12485</v>
      </c>
      <c r="O977" s="4" t="s">
        <v>12486</v>
      </c>
      <c r="P977" s="5">
        <v>0</v>
      </c>
      <c r="Q977" s="5"/>
      <c r="R977" s="5"/>
      <c r="S977" s="5"/>
      <c r="T977" s="5">
        <v>2600576</v>
      </c>
      <c r="U977" s="5">
        <v>3047421</v>
      </c>
      <c r="V977" s="5">
        <v>3694281</v>
      </c>
      <c r="W977" s="5"/>
      <c r="X977" s="5"/>
      <c r="Y977" s="5"/>
      <c r="Z977" s="5">
        <v>2600576</v>
      </c>
      <c r="AA977" s="5">
        <v>3047421</v>
      </c>
      <c r="AB977" s="5">
        <v>3694281</v>
      </c>
      <c r="AC977" s="4"/>
      <c r="AD977" s="6">
        <v>44048</v>
      </c>
      <c r="AE977" s="4" t="s">
        <v>33</v>
      </c>
    </row>
    <row r="978" spans="1:31" ht="38.25" x14ac:dyDescent="0.25">
      <c r="A978" s="4" t="s">
        <v>26</v>
      </c>
      <c r="B978" s="4" t="s">
        <v>1037</v>
      </c>
      <c r="C978" s="4" t="s">
        <v>4339</v>
      </c>
      <c r="D978" s="6">
        <v>35184</v>
      </c>
      <c r="E978" s="6"/>
      <c r="F978" s="4" t="s">
        <v>28</v>
      </c>
      <c r="G978" s="4" t="s">
        <v>1039</v>
      </c>
      <c r="H978" s="4">
        <v>9382</v>
      </c>
      <c r="I978" s="4" t="s">
        <v>1252</v>
      </c>
      <c r="J978" s="4" t="s">
        <v>1445</v>
      </c>
      <c r="K978" s="4"/>
      <c r="L978" s="4" t="s">
        <v>9262</v>
      </c>
      <c r="M978" s="4" t="s">
        <v>4340</v>
      </c>
      <c r="N978" s="4" t="s">
        <v>3873</v>
      </c>
      <c r="O978" s="4"/>
      <c r="P978" s="5">
        <v>0</v>
      </c>
      <c r="Q978" s="5">
        <v>2596852</v>
      </c>
      <c r="R978" s="5">
        <v>2728875</v>
      </c>
      <c r="S978" s="5">
        <v>2919881</v>
      </c>
      <c r="T978" s="5"/>
      <c r="U978" s="5"/>
      <c r="V978" s="5"/>
      <c r="W978" s="5"/>
      <c r="X978" s="5"/>
      <c r="Y978" s="5"/>
      <c r="Z978" s="5">
        <v>2596852</v>
      </c>
      <c r="AA978" s="5">
        <v>2728875</v>
      </c>
      <c r="AB978" s="5">
        <v>2919881</v>
      </c>
      <c r="AC978" s="4"/>
      <c r="AD978" s="6">
        <v>44833.603506944397</v>
      </c>
      <c r="AE978" s="4" t="s">
        <v>33</v>
      </c>
    </row>
    <row r="979" spans="1:31" ht="38.25" x14ac:dyDescent="0.25">
      <c r="A979" s="4" t="s">
        <v>26</v>
      </c>
      <c r="B979" s="4" t="s">
        <v>1037</v>
      </c>
      <c r="C979" s="4" t="s">
        <v>4341</v>
      </c>
      <c r="D979" s="6">
        <v>40429</v>
      </c>
      <c r="E979" s="6"/>
      <c r="F979" s="4" t="s">
        <v>28</v>
      </c>
      <c r="G979" s="4" t="s">
        <v>1039</v>
      </c>
      <c r="H979" s="4">
        <v>10727</v>
      </c>
      <c r="I979" s="4" t="s">
        <v>4342</v>
      </c>
      <c r="J979" s="4" t="s">
        <v>805</v>
      </c>
      <c r="K979" s="4"/>
      <c r="L979" s="4" t="s">
        <v>9217</v>
      </c>
      <c r="M979" s="4" t="s">
        <v>4343</v>
      </c>
      <c r="N979" s="4" t="s">
        <v>4344</v>
      </c>
      <c r="O979" s="4"/>
      <c r="P979" s="5">
        <v>0</v>
      </c>
      <c r="Q979" s="5">
        <v>2595580</v>
      </c>
      <c r="R979" s="5">
        <v>2817772</v>
      </c>
      <c r="S979" s="5">
        <v>3140267</v>
      </c>
      <c r="T979" s="5"/>
      <c r="U979" s="5"/>
      <c r="V979" s="5"/>
      <c r="W979" s="5"/>
      <c r="X979" s="5"/>
      <c r="Y979" s="5"/>
      <c r="Z979" s="5">
        <v>2595580</v>
      </c>
      <c r="AA979" s="5">
        <v>2817772</v>
      </c>
      <c r="AB979" s="5">
        <v>3140267</v>
      </c>
      <c r="AC979" s="4"/>
      <c r="AD979" s="6">
        <v>44833.603506944397</v>
      </c>
      <c r="AE979" s="4" t="s">
        <v>33</v>
      </c>
    </row>
    <row r="980" spans="1:31" ht="38.25" x14ac:dyDescent="0.25">
      <c r="A980" s="4" t="s">
        <v>26</v>
      </c>
      <c r="B980" s="4" t="s">
        <v>1037</v>
      </c>
      <c r="C980" s="4" t="s">
        <v>4345</v>
      </c>
      <c r="D980" s="6">
        <v>37928</v>
      </c>
      <c r="E980" s="6"/>
      <c r="F980" s="4" t="s">
        <v>28</v>
      </c>
      <c r="G980" s="4" t="s">
        <v>1039</v>
      </c>
      <c r="H980" s="4">
        <v>9382</v>
      </c>
      <c r="I980" s="4" t="s">
        <v>4346</v>
      </c>
      <c r="J980" s="4" t="s">
        <v>4347</v>
      </c>
      <c r="K980" s="4"/>
      <c r="L980" s="4" t="s">
        <v>9388</v>
      </c>
      <c r="M980" s="4" t="s">
        <v>4348</v>
      </c>
      <c r="N980" s="4" t="s">
        <v>4349</v>
      </c>
      <c r="O980" s="4"/>
      <c r="P980" s="5">
        <v>0</v>
      </c>
      <c r="Q980" s="5">
        <v>2593937</v>
      </c>
      <c r="R980" s="5">
        <v>2816128</v>
      </c>
      <c r="S980" s="5">
        <v>3138623</v>
      </c>
      <c r="T980" s="5"/>
      <c r="U980" s="5"/>
      <c r="V980" s="5"/>
      <c r="W980" s="5"/>
      <c r="X980" s="5"/>
      <c r="Y980" s="5"/>
      <c r="Z980" s="5">
        <v>2593937</v>
      </c>
      <c r="AA980" s="5">
        <v>2816128</v>
      </c>
      <c r="AB980" s="5">
        <v>3138623</v>
      </c>
      <c r="AC980" s="4"/>
      <c r="AD980" s="6">
        <v>44833.603506944397</v>
      </c>
      <c r="AE980" s="4" t="s">
        <v>33</v>
      </c>
    </row>
    <row r="981" spans="1:31" ht="114.75" x14ac:dyDescent="0.25">
      <c r="A981" s="4" t="s">
        <v>26</v>
      </c>
      <c r="B981" s="4" t="s">
        <v>11923</v>
      </c>
      <c r="C981" s="4" t="s">
        <v>4350</v>
      </c>
      <c r="D981" s="6">
        <v>38991</v>
      </c>
      <c r="E981" s="6">
        <v>43234</v>
      </c>
      <c r="F981" s="4" t="s">
        <v>176</v>
      </c>
      <c r="G981" s="4" t="s">
        <v>360</v>
      </c>
      <c r="H981" s="4">
        <v>180</v>
      </c>
      <c r="I981" s="4" t="s">
        <v>4351</v>
      </c>
      <c r="J981" s="4" t="s">
        <v>4352</v>
      </c>
      <c r="K981" s="4"/>
      <c r="L981" s="4" t="s">
        <v>9501</v>
      </c>
      <c r="M981" s="4" t="s">
        <v>4353</v>
      </c>
      <c r="N981" s="4" t="s">
        <v>4354</v>
      </c>
      <c r="O981" s="4"/>
      <c r="P981" s="5">
        <v>0</v>
      </c>
      <c r="Q981" s="5"/>
      <c r="R981" s="5"/>
      <c r="S981" s="5"/>
      <c r="T981" s="5">
        <v>225180</v>
      </c>
      <c r="U981" s="5">
        <v>273592</v>
      </c>
      <c r="V981" s="5">
        <v>343858</v>
      </c>
      <c r="W981" s="5">
        <v>2362585</v>
      </c>
      <c r="X981" s="5">
        <v>2901617</v>
      </c>
      <c r="Y981" s="5">
        <v>3781360</v>
      </c>
      <c r="Z981" s="5">
        <v>2587765</v>
      </c>
      <c r="AA981" s="5">
        <v>3175209</v>
      </c>
      <c r="AB981" s="5">
        <v>4125218</v>
      </c>
      <c r="AC981" s="4"/>
      <c r="AD981" s="6">
        <v>45201.696006944403</v>
      </c>
      <c r="AE981" s="4" t="s">
        <v>33</v>
      </c>
    </row>
    <row r="982" spans="1:31" ht="89.25" x14ac:dyDescent="0.25">
      <c r="A982" s="4" t="s">
        <v>26</v>
      </c>
      <c r="B982" s="4" t="s">
        <v>11923</v>
      </c>
      <c r="C982" s="4" t="s">
        <v>4355</v>
      </c>
      <c r="D982" s="6">
        <v>27851</v>
      </c>
      <c r="E982" s="6"/>
      <c r="F982" s="4" t="s">
        <v>28</v>
      </c>
      <c r="G982" s="4" t="s">
        <v>29</v>
      </c>
      <c r="H982" s="4">
        <v>253</v>
      </c>
      <c r="I982" s="4" t="s">
        <v>4356</v>
      </c>
      <c r="J982" s="4" t="s">
        <v>4357</v>
      </c>
      <c r="K982" s="4" t="s">
        <v>4358</v>
      </c>
      <c r="L982" s="4" t="s">
        <v>9502</v>
      </c>
      <c r="M982" s="4" t="s">
        <v>4359</v>
      </c>
      <c r="N982" s="4" t="s">
        <v>4360</v>
      </c>
      <c r="O982" s="4" t="s">
        <v>4361</v>
      </c>
      <c r="P982" s="5">
        <v>0</v>
      </c>
      <c r="Q982" s="5"/>
      <c r="R982" s="5"/>
      <c r="S982" s="5"/>
      <c r="T982" s="5">
        <v>2581519</v>
      </c>
      <c r="U982" s="5">
        <v>3251787</v>
      </c>
      <c r="V982" s="5">
        <v>4222077</v>
      </c>
      <c r="W982" s="5"/>
      <c r="X982" s="5"/>
      <c r="Y982" s="5"/>
      <c r="Z982" s="5">
        <v>2581519</v>
      </c>
      <c r="AA982" s="5">
        <v>3251787</v>
      </c>
      <c r="AB982" s="5">
        <v>4222077</v>
      </c>
      <c r="AC982" s="4"/>
      <c r="AD982" s="6">
        <v>44048</v>
      </c>
      <c r="AE982" s="4" t="s">
        <v>33</v>
      </c>
    </row>
    <row r="983" spans="1:31" ht="51" x14ac:dyDescent="0.25">
      <c r="A983" s="4" t="s">
        <v>26</v>
      </c>
      <c r="B983" s="4" t="s">
        <v>1037</v>
      </c>
      <c r="C983" s="4" t="s">
        <v>4365</v>
      </c>
      <c r="D983" s="6">
        <v>42606</v>
      </c>
      <c r="E983" s="6"/>
      <c r="F983" s="4" t="s">
        <v>28</v>
      </c>
      <c r="G983" s="4" t="s">
        <v>1039</v>
      </c>
      <c r="H983" s="4">
        <v>11481</v>
      </c>
      <c r="I983" s="4" t="s">
        <v>4366</v>
      </c>
      <c r="J983" s="4" t="s">
        <v>307</v>
      </c>
      <c r="K983" s="4"/>
      <c r="L983" s="4" t="s">
        <v>9165</v>
      </c>
      <c r="M983" s="4" t="s">
        <v>4367</v>
      </c>
      <c r="N983" s="4" t="s">
        <v>4368</v>
      </c>
      <c r="O983" s="4"/>
      <c r="P983" s="5">
        <v>3490367</v>
      </c>
      <c r="Q983" s="5">
        <v>2569980</v>
      </c>
      <c r="R983" s="5">
        <v>2792171</v>
      </c>
      <c r="S983" s="5">
        <v>3114667</v>
      </c>
      <c r="T983" s="5"/>
      <c r="U983" s="5"/>
      <c r="V983" s="5"/>
      <c r="W983" s="5"/>
      <c r="X983" s="5"/>
      <c r="Y983" s="5"/>
      <c r="Z983" s="5">
        <v>2569980</v>
      </c>
      <c r="AA983" s="5">
        <v>2792171</v>
      </c>
      <c r="AB983" s="5">
        <v>3114667</v>
      </c>
      <c r="AC983" s="4" t="s">
        <v>12487</v>
      </c>
      <c r="AD983" s="6">
        <v>44833.603506944397</v>
      </c>
      <c r="AE983" s="4" t="s">
        <v>33</v>
      </c>
    </row>
    <row r="984" spans="1:31" ht="25.5" x14ac:dyDescent="0.25">
      <c r="A984" s="4" t="s">
        <v>26</v>
      </c>
      <c r="B984" s="4" t="s">
        <v>609</v>
      </c>
      <c r="C984" s="4" t="s">
        <v>4369</v>
      </c>
      <c r="D984" s="6">
        <v>44547</v>
      </c>
      <c r="E984" s="6"/>
      <c r="F984" s="4" t="s">
        <v>28</v>
      </c>
      <c r="G984" s="4" t="s">
        <v>611</v>
      </c>
      <c r="H984" s="4">
        <v>207</v>
      </c>
      <c r="I984" s="4" t="s">
        <v>4370</v>
      </c>
      <c r="J984" s="4" t="s">
        <v>2599</v>
      </c>
      <c r="K984" s="4"/>
      <c r="L984" s="4" t="s">
        <v>9202</v>
      </c>
      <c r="M984" s="4" t="s">
        <v>4371</v>
      </c>
      <c r="N984" s="4"/>
      <c r="O984" s="4"/>
      <c r="P984" s="5">
        <v>0</v>
      </c>
      <c r="Q984" s="5"/>
      <c r="R984" s="5"/>
      <c r="S984" s="5"/>
      <c r="T984" s="5"/>
      <c r="U984" s="5"/>
      <c r="V984" s="5"/>
      <c r="W984" s="5">
        <v>2569825</v>
      </c>
      <c r="X984" s="5">
        <v>3108857</v>
      </c>
      <c r="Y984" s="5">
        <v>3988600</v>
      </c>
      <c r="Z984" s="5">
        <v>2569825</v>
      </c>
      <c r="AA984" s="5">
        <v>3108857</v>
      </c>
      <c r="AB984" s="5">
        <v>3988600</v>
      </c>
      <c r="AC984" s="4"/>
      <c r="AD984" s="6">
        <v>44411.574108796303</v>
      </c>
      <c r="AE984" s="4" t="s">
        <v>33</v>
      </c>
    </row>
    <row r="985" spans="1:31" ht="25.5" x14ac:dyDescent="0.25">
      <c r="A985" s="4" t="s">
        <v>26</v>
      </c>
      <c r="B985" s="4" t="s">
        <v>609</v>
      </c>
      <c r="C985" s="4" t="s">
        <v>4372</v>
      </c>
      <c r="D985" s="6">
        <v>43592</v>
      </c>
      <c r="E985" s="6"/>
      <c r="F985" s="4" t="s">
        <v>28</v>
      </c>
      <c r="G985" s="4" t="s">
        <v>611</v>
      </c>
      <c r="H985" s="4">
        <v>203</v>
      </c>
      <c r="I985" s="4" t="s">
        <v>4373</v>
      </c>
      <c r="J985" s="4" t="s">
        <v>201</v>
      </c>
      <c r="K985" s="4"/>
      <c r="L985" s="4" t="s">
        <v>9141</v>
      </c>
      <c r="M985" s="4" t="s">
        <v>4374</v>
      </c>
      <c r="N985" s="4"/>
      <c r="O985" s="4"/>
      <c r="P985" s="5">
        <v>0</v>
      </c>
      <c r="Q985" s="5"/>
      <c r="R985" s="5"/>
      <c r="S985" s="5"/>
      <c r="T985" s="5"/>
      <c r="U985" s="5"/>
      <c r="V985" s="5"/>
      <c r="W985" s="5">
        <v>2569825</v>
      </c>
      <c r="X985" s="5">
        <v>3108857</v>
      </c>
      <c r="Y985" s="5">
        <v>3988600</v>
      </c>
      <c r="Z985" s="5">
        <v>2569825</v>
      </c>
      <c r="AA985" s="5">
        <v>3108857</v>
      </c>
      <c r="AB985" s="5">
        <v>3988600</v>
      </c>
      <c r="AC985" s="4"/>
      <c r="AD985" s="6">
        <v>44048</v>
      </c>
      <c r="AE985" s="4" t="s">
        <v>33</v>
      </c>
    </row>
    <row r="986" spans="1:31" ht="25.5" x14ac:dyDescent="0.25">
      <c r="A986" s="4" t="s">
        <v>26</v>
      </c>
      <c r="B986" s="4" t="s">
        <v>609</v>
      </c>
      <c r="C986" s="4" t="s">
        <v>9503</v>
      </c>
      <c r="D986" s="6">
        <v>1</v>
      </c>
      <c r="E986" s="6"/>
      <c r="F986" s="4" t="s">
        <v>28</v>
      </c>
      <c r="G986" s="4" t="s">
        <v>9220</v>
      </c>
      <c r="H986" s="4">
        <v>151</v>
      </c>
      <c r="I986" s="4" t="s">
        <v>2865</v>
      </c>
      <c r="J986" s="4" t="s">
        <v>93</v>
      </c>
      <c r="K986" s="4"/>
      <c r="L986" s="4" t="s">
        <v>9153</v>
      </c>
      <c r="M986" s="4" t="s">
        <v>4374</v>
      </c>
      <c r="N986" s="4"/>
      <c r="O986" s="4"/>
      <c r="P986" s="5">
        <v>0</v>
      </c>
      <c r="Q986" s="5"/>
      <c r="R986" s="5"/>
      <c r="S986" s="5"/>
      <c r="T986" s="5"/>
      <c r="U986" s="5"/>
      <c r="V986" s="5"/>
      <c r="W986" s="5">
        <v>2569825</v>
      </c>
      <c r="X986" s="5">
        <v>3108857</v>
      </c>
      <c r="Y986" s="5">
        <v>3988600</v>
      </c>
      <c r="Z986" s="5">
        <v>2569825</v>
      </c>
      <c r="AA986" s="5">
        <v>3108857</v>
      </c>
      <c r="AB986" s="5">
        <v>3988600</v>
      </c>
      <c r="AC986" s="4"/>
      <c r="AD986" s="6">
        <v>45195.407500000001</v>
      </c>
      <c r="AE986" s="4" t="s">
        <v>33</v>
      </c>
    </row>
    <row r="987" spans="1:31" ht="25.5" x14ac:dyDescent="0.25">
      <c r="A987" s="4" t="s">
        <v>26</v>
      </c>
      <c r="B987" s="4" t="s">
        <v>1037</v>
      </c>
      <c r="C987" s="4" t="s">
        <v>4375</v>
      </c>
      <c r="D987" s="6">
        <v>44201.6086574074</v>
      </c>
      <c r="E987" s="6"/>
      <c r="F987" s="4" t="s">
        <v>28</v>
      </c>
      <c r="G987" s="4" t="s">
        <v>1039</v>
      </c>
      <c r="H987" s="4">
        <v>28149</v>
      </c>
      <c r="I987" s="4" t="s">
        <v>4376</v>
      </c>
      <c r="J987" s="4" t="s">
        <v>3131</v>
      </c>
      <c r="K987" s="4"/>
      <c r="L987" s="4" t="s">
        <v>9413</v>
      </c>
      <c r="M987" s="4" t="s">
        <v>4377</v>
      </c>
      <c r="N987" s="4" t="s">
        <v>4378</v>
      </c>
      <c r="O987" s="4"/>
      <c r="P987" s="5">
        <v>0</v>
      </c>
      <c r="Q987" s="5">
        <v>2566499</v>
      </c>
      <c r="R987" s="5">
        <v>2788690</v>
      </c>
      <c r="S987" s="5">
        <v>3111185</v>
      </c>
      <c r="T987" s="5"/>
      <c r="U987" s="5"/>
      <c r="V987" s="5"/>
      <c r="W987" s="5"/>
      <c r="X987" s="5"/>
      <c r="Y987" s="5"/>
      <c r="Z987" s="5">
        <v>2566499</v>
      </c>
      <c r="AA987" s="5">
        <v>2788690</v>
      </c>
      <c r="AB987" s="5">
        <v>3111185</v>
      </c>
      <c r="AC987" s="4"/>
      <c r="AD987" s="6">
        <v>45166.379664351902</v>
      </c>
      <c r="AE987" s="4" t="s">
        <v>33</v>
      </c>
    </row>
    <row r="988" spans="1:31" ht="38.25" x14ac:dyDescent="0.25">
      <c r="A988" s="4" t="s">
        <v>26</v>
      </c>
      <c r="B988" s="4" t="s">
        <v>1037</v>
      </c>
      <c r="C988" s="4" t="s">
        <v>4379</v>
      </c>
      <c r="D988" s="6">
        <v>36754</v>
      </c>
      <c r="E988" s="6"/>
      <c r="F988" s="4" t="s">
        <v>28</v>
      </c>
      <c r="G988" s="4" t="s">
        <v>1039</v>
      </c>
      <c r="H988" s="4">
        <v>16192</v>
      </c>
      <c r="I988" s="4" t="s">
        <v>4380</v>
      </c>
      <c r="J988" s="4" t="s">
        <v>1450</v>
      </c>
      <c r="K988" s="4"/>
      <c r="L988" s="4" t="s">
        <v>9158</v>
      </c>
      <c r="M988" s="4" t="s">
        <v>4381</v>
      </c>
      <c r="N988" s="4" t="s">
        <v>4382</v>
      </c>
      <c r="O988" s="4"/>
      <c r="P988" s="5">
        <v>0</v>
      </c>
      <c r="Q988" s="5">
        <v>2553776</v>
      </c>
      <c r="R988" s="5">
        <v>2998159</v>
      </c>
      <c r="S988" s="5">
        <v>3643149</v>
      </c>
      <c r="T988" s="5"/>
      <c r="U988" s="5"/>
      <c r="V988" s="5"/>
      <c r="W988" s="5"/>
      <c r="X988" s="5"/>
      <c r="Y988" s="5"/>
      <c r="Z988" s="5">
        <v>2553776</v>
      </c>
      <c r="AA988" s="5">
        <v>2998159</v>
      </c>
      <c r="AB988" s="5">
        <v>3643149</v>
      </c>
      <c r="AC988" s="4"/>
      <c r="AD988" s="6">
        <v>44833.603506944397</v>
      </c>
      <c r="AE988" s="4" t="s">
        <v>33</v>
      </c>
    </row>
    <row r="989" spans="1:31" ht="63.75" x14ac:dyDescent="0.25">
      <c r="A989" s="4" t="s">
        <v>26</v>
      </c>
      <c r="B989" s="4" t="s">
        <v>11923</v>
      </c>
      <c r="C989" s="4" t="s">
        <v>4383</v>
      </c>
      <c r="D989" s="6">
        <v>39630</v>
      </c>
      <c r="E989" s="6">
        <v>43653</v>
      </c>
      <c r="F989" s="4" t="s">
        <v>176</v>
      </c>
      <c r="G989" s="4" t="s">
        <v>360</v>
      </c>
      <c r="H989" s="4">
        <v>200</v>
      </c>
      <c r="I989" s="4" t="s">
        <v>4384</v>
      </c>
      <c r="J989" s="4" t="s">
        <v>935</v>
      </c>
      <c r="K989" s="4"/>
      <c r="L989" s="4" t="s">
        <v>9216</v>
      </c>
      <c r="M989" s="4" t="s">
        <v>4385</v>
      </c>
      <c r="N989" s="4" t="s">
        <v>4386</v>
      </c>
      <c r="O989" s="4"/>
      <c r="P989" s="5">
        <v>1375000</v>
      </c>
      <c r="Q989" s="5"/>
      <c r="R989" s="5"/>
      <c r="S989" s="5"/>
      <c r="T989" s="5">
        <v>920483</v>
      </c>
      <c r="U989" s="5">
        <v>1143905</v>
      </c>
      <c r="V989" s="5">
        <v>1467336</v>
      </c>
      <c r="W989" s="5">
        <v>1624623</v>
      </c>
      <c r="X989" s="5">
        <v>1986933</v>
      </c>
      <c r="Y989" s="5">
        <v>2614384</v>
      </c>
      <c r="Z989" s="5">
        <v>2545106</v>
      </c>
      <c r="AA989" s="5">
        <v>3130838</v>
      </c>
      <c r="AB989" s="5">
        <v>4081720</v>
      </c>
      <c r="AC989" s="4" t="s">
        <v>12488</v>
      </c>
      <c r="AD989" s="6">
        <v>44048</v>
      </c>
      <c r="AE989" s="4" t="s">
        <v>33</v>
      </c>
    </row>
    <row r="990" spans="1:31" ht="51" x14ac:dyDescent="0.25">
      <c r="A990" s="4" t="s">
        <v>26</v>
      </c>
      <c r="B990" s="4" t="s">
        <v>1037</v>
      </c>
      <c r="C990" s="4" t="s">
        <v>4387</v>
      </c>
      <c r="D990" s="6">
        <v>35083</v>
      </c>
      <c r="E990" s="6"/>
      <c r="F990" s="4" t="s">
        <v>28</v>
      </c>
      <c r="G990" s="4" t="s">
        <v>1039</v>
      </c>
      <c r="H990" s="4">
        <v>10556</v>
      </c>
      <c r="I990" s="4" t="s">
        <v>1223</v>
      </c>
      <c r="J990" s="4" t="s">
        <v>341</v>
      </c>
      <c r="K990" s="4"/>
      <c r="L990" s="4" t="s">
        <v>9504</v>
      </c>
      <c r="M990" s="4" t="s">
        <v>4388</v>
      </c>
      <c r="N990" s="4" t="s">
        <v>4389</v>
      </c>
      <c r="O990" s="4"/>
      <c r="P990" s="5">
        <v>0</v>
      </c>
      <c r="Q990" s="5">
        <v>2537163</v>
      </c>
      <c r="R990" s="5">
        <v>2669186</v>
      </c>
      <c r="S990" s="5">
        <v>2860192</v>
      </c>
      <c r="T990" s="5"/>
      <c r="U990" s="5"/>
      <c r="V990" s="5"/>
      <c r="W990" s="5"/>
      <c r="X990" s="5"/>
      <c r="Y990" s="5"/>
      <c r="Z990" s="5">
        <v>2537163</v>
      </c>
      <c r="AA990" s="5">
        <v>2669186</v>
      </c>
      <c r="AB990" s="5">
        <v>2860192</v>
      </c>
      <c r="AC990" s="4"/>
      <c r="AD990" s="6">
        <v>44833.603506944397</v>
      </c>
      <c r="AE990" s="4" t="s">
        <v>33</v>
      </c>
    </row>
    <row r="991" spans="1:31" ht="38.25" x14ac:dyDescent="0.25">
      <c r="A991" s="4" t="s">
        <v>26</v>
      </c>
      <c r="B991" s="4" t="s">
        <v>1037</v>
      </c>
      <c r="C991" s="4" t="s">
        <v>4390</v>
      </c>
      <c r="D991" s="6">
        <v>36647</v>
      </c>
      <c r="E991" s="6"/>
      <c r="F991" s="4" t="s">
        <v>28</v>
      </c>
      <c r="G991" s="4" t="s">
        <v>1039</v>
      </c>
      <c r="H991" s="4"/>
      <c r="I991" s="4" t="s">
        <v>1149</v>
      </c>
      <c r="J991" s="4" t="s">
        <v>307</v>
      </c>
      <c r="K991" s="4"/>
      <c r="L991" s="4" t="s">
        <v>9165</v>
      </c>
      <c r="M991" s="4" t="s">
        <v>4391</v>
      </c>
      <c r="N991" s="4" t="s">
        <v>4392</v>
      </c>
      <c r="O991" s="4"/>
      <c r="P991" s="5">
        <v>1896384</v>
      </c>
      <c r="Q991" s="5">
        <v>2535387</v>
      </c>
      <c r="R991" s="5">
        <v>2667410</v>
      </c>
      <c r="S991" s="5">
        <v>2858417</v>
      </c>
      <c r="T991" s="5"/>
      <c r="U991" s="5"/>
      <c r="V991" s="5"/>
      <c r="W991" s="5"/>
      <c r="X991" s="5"/>
      <c r="Y991" s="5"/>
      <c r="Z991" s="5">
        <v>2535387</v>
      </c>
      <c r="AA991" s="5">
        <v>2667410</v>
      </c>
      <c r="AB991" s="5">
        <v>2858417</v>
      </c>
      <c r="AC991" s="4" t="s">
        <v>12489</v>
      </c>
      <c r="AD991" s="6">
        <v>45250.604212963</v>
      </c>
      <c r="AE991" s="4" t="s">
        <v>33</v>
      </c>
    </row>
    <row r="992" spans="1:31" ht="25.5" x14ac:dyDescent="0.25">
      <c r="A992" s="4" t="s">
        <v>26</v>
      </c>
      <c r="B992" s="4" t="s">
        <v>1037</v>
      </c>
      <c r="C992" s="4" t="s">
        <v>4393</v>
      </c>
      <c r="D992" s="6">
        <v>39532</v>
      </c>
      <c r="E992" s="6"/>
      <c r="F992" s="4" t="s">
        <v>28</v>
      </c>
      <c r="G992" s="4" t="s">
        <v>1039</v>
      </c>
      <c r="H992" s="4">
        <v>26985</v>
      </c>
      <c r="I992" s="4" t="s">
        <v>43</v>
      </c>
      <c r="J992" s="4" t="s">
        <v>3131</v>
      </c>
      <c r="K992" s="4"/>
      <c r="L992" s="4" t="s">
        <v>9413</v>
      </c>
      <c r="M992" s="4" t="s">
        <v>4394</v>
      </c>
      <c r="N992" s="4" t="s">
        <v>4395</v>
      </c>
      <c r="O992" s="4"/>
      <c r="P992" s="5">
        <v>1895000</v>
      </c>
      <c r="Q992" s="5">
        <v>2531485</v>
      </c>
      <c r="R992" s="5">
        <v>2753677</v>
      </c>
      <c r="S992" s="5">
        <v>3076172</v>
      </c>
      <c r="T992" s="5"/>
      <c r="U992" s="5"/>
      <c r="V992" s="5"/>
      <c r="W992" s="5"/>
      <c r="X992" s="5"/>
      <c r="Y992" s="5"/>
      <c r="Z992" s="5">
        <v>2531485</v>
      </c>
      <c r="AA992" s="5">
        <v>2753677</v>
      </c>
      <c r="AB992" s="5">
        <v>3076172</v>
      </c>
      <c r="AC992" s="4" t="s">
        <v>4396</v>
      </c>
      <c r="AD992" s="6">
        <v>44833.603506944397</v>
      </c>
      <c r="AE992" s="4" t="s">
        <v>33</v>
      </c>
    </row>
    <row r="993" spans="1:31" ht="51" x14ac:dyDescent="0.25">
      <c r="A993" s="4" t="s">
        <v>26</v>
      </c>
      <c r="B993" s="4" t="s">
        <v>11923</v>
      </c>
      <c r="C993" s="4" t="s">
        <v>4397</v>
      </c>
      <c r="D993" s="6">
        <v>31564</v>
      </c>
      <c r="E993" s="6">
        <v>34489</v>
      </c>
      <c r="F993" s="4" t="s">
        <v>176</v>
      </c>
      <c r="G993" s="4" t="s">
        <v>360</v>
      </c>
      <c r="H993" s="4">
        <v>269</v>
      </c>
      <c r="I993" s="4" t="s">
        <v>4398</v>
      </c>
      <c r="J993" s="4" t="s">
        <v>68</v>
      </c>
      <c r="K993" s="4"/>
      <c r="L993" s="4" t="s">
        <v>9505</v>
      </c>
      <c r="M993" s="4" t="s">
        <v>4399</v>
      </c>
      <c r="N993" s="4" t="s">
        <v>4400</v>
      </c>
      <c r="O993" s="4"/>
      <c r="P993" s="5">
        <v>0</v>
      </c>
      <c r="Q993" s="5"/>
      <c r="R993" s="5"/>
      <c r="S993" s="5"/>
      <c r="T993" s="5">
        <v>2524699</v>
      </c>
      <c r="U993" s="5">
        <v>3019955</v>
      </c>
      <c r="V993" s="5">
        <v>3737081</v>
      </c>
      <c r="W993" s="5"/>
      <c r="X993" s="5"/>
      <c r="Y993" s="5"/>
      <c r="Z993" s="5">
        <v>2524699</v>
      </c>
      <c r="AA993" s="5">
        <v>3019955</v>
      </c>
      <c r="AB993" s="5">
        <v>3737081</v>
      </c>
      <c r="AC993" s="4"/>
      <c r="AD993" s="6">
        <v>44048</v>
      </c>
      <c r="AE993" s="4" t="s">
        <v>33</v>
      </c>
    </row>
    <row r="994" spans="1:31" ht="191.25" x14ac:dyDescent="0.25">
      <c r="A994" s="4" t="s">
        <v>26</v>
      </c>
      <c r="B994" s="4" t="s">
        <v>11923</v>
      </c>
      <c r="C994" s="4" t="s">
        <v>4404</v>
      </c>
      <c r="D994" s="6">
        <v>32264</v>
      </c>
      <c r="E994" s="6"/>
      <c r="F994" s="4" t="s">
        <v>28</v>
      </c>
      <c r="G994" s="4" t="s">
        <v>29</v>
      </c>
      <c r="H994" s="4">
        <v>3835</v>
      </c>
      <c r="I994" s="4" t="s">
        <v>4405</v>
      </c>
      <c r="J994" s="4" t="s">
        <v>124</v>
      </c>
      <c r="K994" s="4" t="s">
        <v>4406</v>
      </c>
      <c r="L994" s="4" t="s">
        <v>9145</v>
      </c>
      <c r="M994" s="4" t="s">
        <v>12490</v>
      </c>
      <c r="N994" s="4" t="s">
        <v>4407</v>
      </c>
      <c r="O994" s="4" t="s">
        <v>4408</v>
      </c>
      <c r="P994" s="5">
        <v>0</v>
      </c>
      <c r="Q994" s="5">
        <v>459760</v>
      </c>
      <c r="R994" s="5">
        <v>579898</v>
      </c>
      <c r="S994" s="5">
        <v>756358</v>
      </c>
      <c r="T994" s="5">
        <v>2055900</v>
      </c>
      <c r="U994" s="5">
        <v>2055900</v>
      </c>
      <c r="V994" s="5">
        <v>2055900</v>
      </c>
      <c r="W994" s="5"/>
      <c r="X994" s="5"/>
      <c r="Y994" s="5"/>
      <c r="Z994" s="5">
        <v>2515660</v>
      </c>
      <c r="AA994" s="5">
        <v>2635798</v>
      </c>
      <c r="AB994" s="5">
        <v>2812258</v>
      </c>
      <c r="AC994" s="4"/>
      <c r="AD994" s="6">
        <v>44833.603506944397</v>
      </c>
      <c r="AE994" s="4" t="s">
        <v>33</v>
      </c>
    </row>
    <row r="995" spans="1:31" ht="102" x14ac:dyDescent="0.25">
      <c r="A995" s="4" t="s">
        <v>26</v>
      </c>
      <c r="B995" s="4" t="s">
        <v>11923</v>
      </c>
      <c r="C995" s="4" t="s">
        <v>4409</v>
      </c>
      <c r="D995" s="6">
        <v>27638</v>
      </c>
      <c r="E995" s="6"/>
      <c r="F995" s="4" t="s">
        <v>28</v>
      </c>
      <c r="G995" s="4" t="s">
        <v>71</v>
      </c>
      <c r="H995" s="4">
        <v>59</v>
      </c>
      <c r="I995" s="4" t="s">
        <v>4410</v>
      </c>
      <c r="J995" s="4" t="s">
        <v>677</v>
      </c>
      <c r="K995" s="4"/>
      <c r="L995" s="4" t="s">
        <v>9176</v>
      </c>
      <c r="M995" s="4" t="s">
        <v>4411</v>
      </c>
      <c r="N995" s="4" t="s">
        <v>4412</v>
      </c>
      <c r="O995" s="4"/>
      <c r="P995" s="5">
        <v>0</v>
      </c>
      <c r="Q995" s="5"/>
      <c r="R995" s="5"/>
      <c r="S995" s="5"/>
      <c r="T995" s="5">
        <v>2512865</v>
      </c>
      <c r="U995" s="5">
        <v>3678387</v>
      </c>
      <c r="V995" s="5">
        <v>5365804</v>
      </c>
      <c r="W995" s="5"/>
      <c r="X995" s="5"/>
      <c r="Y995" s="5"/>
      <c r="Z995" s="5">
        <v>2512865</v>
      </c>
      <c r="AA995" s="5">
        <v>3678387</v>
      </c>
      <c r="AB995" s="5">
        <v>5365804</v>
      </c>
      <c r="AC995" s="4"/>
      <c r="AD995" s="6">
        <v>45145.554710648103</v>
      </c>
      <c r="AE995" s="4" t="s">
        <v>33</v>
      </c>
    </row>
    <row r="996" spans="1:31" ht="38.25" x14ac:dyDescent="0.25">
      <c r="A996" s="4" t="s">
        <v>26</v>
      </c>
      <c r="B996" s="4" t="s">
        <v>1037</v>
      </c>
      <c r="C996" s="4" t="s">
        <v>4413</v>
      </c>
      <c r="D996" s="6">
        <v>39373</v>
      </c>
      <c r="E996" s="6"/>
      <c r="F996" s="4" t="s">
        <v>28</v>
      </c>
      <c r="G996" s="4" t="s">
        <v>1039</v>
      </c>
      <c r="H996" s="4">
        <v>10497</v>
      </c>
      <c r="I996" s="4" t="s">
        <v>4414</v>
      </c>
      <c r="J996" s="4" t="s">
        <v>824</v>
      </c>
      <c r="K996" s="4"/>
      <c r="L996" s="4" t="s">
        <v>9161</v>
      </c>
      <c r="M996" s="4" t="s">
        <v>4415</v>
      </c>
      <c r="N996" s="4" t="s">
        <v>4416</v>
      </c>
      <c r="O996" s="4"/>
      <c r="P996" s="5">
        <v>0</v>
      </c>
      <c r="Q996" s="5">
        <v>2503318</v>
      </c>
      <c r="R996" s="5">
        <v>2725510</v>
      </c>
      <c r="S996" s="5">
        <v>3048005</v>
      </c>
      <c r="T996" s="5"/>
      <c r="U996" s="5"/>
      <c r="V996" s="5"/>
      <c r="W996" s="5"/>
      <c r="X996" s="5"/>
      <c r="Y996" s="5"/>
      <c r="Z996" s="5">
        <v>2503318</v>
      </c>
      <c r="AA996" s="5">
        <v>2725510</v>
      </c>
      <c r="AB996" s="5">
        <v>3048005</v>
      </c>
      <c r="AC996" s="4"/>
      <c r="AD996" s="6">
        <v>44833.603506944397</v>
      </c>
      <c r="AE996" s="4" t="s">
        <v>33</v>
      </c>
    </row>
    <row r="997" spans="1:31" ht="382.5" x14ac:dyDescent="0.25">
      <c r="A997" s="4" t="s">
        <v>26</v>
      </c>
      <c r="B997" s="4" t="s">
        <v>11923</v>
      </c>
      <c r="C997" s="4" t="s">
        <v>4420</v>
      </c>
      <c r="D997" s="6">
        <v>27364</v>
      </c>
      <c r="E997" s="6"/>
      <c r="F997" s="4" t="s">
        <v>28</v>
      </c>
      <c r="G997" s="4" t="s">
        <v>71</v>
      </c>
      <c r="H997" s="4">
        <v>217</v>
      </c>
      <c r="I997" s="4" t="s">
        <v>4421</v>
      </c>
      <c r="J997" s="4" t="s">
        <v>677</v>
      </c>
      <c r="K997" s="4" t="s">
        <v>4422</v>
      </c>
      <c r="L997" s="4" t="s">
        <v>9202</v>
      </c>
      <c r="M997" s="4" t="s">
        <v>4423</v>
      </c>
      <c r="N997" s="4" t="s">
        <v>4424</v>
      </c>
      <c r="O997" s="4" t="s">
        <v>4425</v>
      </c>
      <c r="P997" s="5">
        <v>450000</v>
      </c>
      <c r="Q997" s="5"/>
      <c r="R997" s="5"/>
      <c r="S997" s="5"/>
      <c r="T997" s="5">
        <v>2500313</v>
      </c>
      <c r="U997" s="5">
        <v>3170579</v>
      </c>
      <c r="V997" s="5">
        <v>4140869</v>
      </c>
      <c r="W997" s="5"/>
      <c r="X997" s="5"/>
      <c r="Y997" s="5"/>
      <c r="Z997" s="5">
        <v>2500313</v>
      </c>
      <c r="AA997" s="5">
        <v>3170579</v>
      </c>
      <c r="AB997" s="5">
        <v>4140869</v>
      </c>
      <c r="AC997" s="4"/>
      <c r="AD997" s="6">
        <v>44048</v>
      </c>
      <c r="AE997" s="4" t="s">
        <v>33</v>
      </c>
    </row>
    <row r="998" spans="1:31" ht="63.75" x14ac:dyDescent="0.25">
      <c r="A998" s="4" t="s">
        <v>26</v>
      </c>
      <c r="B998" s="4" t="s">
        <v>609</v>
      </c>
      <c r="C998" s="4" t="s">
        <v>4426</v>
      </c>
      <c r="D998" s="6">
        <v>45489</v>
      </c>
      <c r="E998" s="6"/>
      <c r="F998" s="4" t="s">
        <v>28</v>
      </c>
      <c r="G998" s="4" t="s">
        <v>611</v>
      </c>
      <c r="H998" s="4">
        <v>26</v>
      </c>
      <c r="I998" s="4" t="s">
        <v>4427</v>
      </c>
      <c r="J998" s="4" t="s">
        <v>805</v>
      </c>
      <c r="K998" s="4"/>
      <c r="L998" s="4" t="s">
        <v>9217</v>
      </c>
      <c r="M998" s="4" t="s">
        <v>4428</v>
      </c>
      <c r="N998" s="4"/>
      <c r="O998" s="4"/>
      <c r="P998" s="5">
        <v>0</v>
      </c>
      <c r="Q998" s="5"/>
      <c r="R998" s="5"/>
      <c r="S998" s="5"/>
      <c r="T998" s="5"/>
      <c r="U998" s="5"/>
      <c r="V998" s="5"/>
      <c r="W998" s="5">
        <v>2492236</v>
      </c>
      <c r="X998" s="5">
        <v>4165365</v>
      </c>
      <c r="Y998" s="5">
        <v>6913414</v>
      </c>
      <c r="Z998" s="5">
        <v>2492236</v>
      </c>
      <c r="AA998" s="5">
        <v>4165365</v>
      </c>
      <c r="AB998" s="5">
        <v>6913414</v>
      </c>
      <c r="AC998" s="4"/>
      <c r="AD998" s="6">
        <v>45366.478113425903</v>
      </c>
      <c r="AE998" s="4" t="s">
        <v>33</v>
      </c>
    </row>
    <row r="999" spans="1:31" ht="409.5" x14ac:dyDescent="0.25">
      <c r="A999" s="4" t="s">
        <v>26</v>
      </c>
      <c r="B999" s="4" t="s">
        <v>11923</v>
      </c>
      <c r="C999" s="4" t="s">
        <v>4429</v>
      </c>
      <c r="D999" s="6">
        <v>32690</v>
      </c>
      <c r="E999" s="6">
        <v>45197</v>
      </c>
      <c r="F999" s="4" t="s">
        <v>176</v>
      </c>
      <c r="G999" s="4" t="s">
        <v>360</v>
      </c>
      <c r="H999" s="4">
        <v>128</v>
      </c>
      <c r="I999" s="4" t="s">
        <v>4430</v>
      </c>
      <c r="J999" s="4" t="s">
        <v>4431</v>
      </c>
      <c r="K999" s="4" t="s">
        <v>4432</v>
      </c>
      <c r="L999" s="4" t="s">
        <v>9379</v>
      </c>
      <c r="M999" s="4" t="s">
        <v>4433</v>
      </c>
      <c r="N999" s="4" t="s">
        <v>4434</v>
      </c>
      <c r="O999" s="4" t="s">
        <v>4435</v>
      </c>
      <c r="P999" s="5">
        <v>0</v>
      </c>
      <c r="Q999" s="5"/>
      <c r="R999" s="5"/>
      <c r="S999" s="5"/>
      <c r="T999" s="5">
        <v>606735</v>
      </c>
      <c r="U999" s="5">
        <v>800383</v>
      </c>
      <c r="V999" s="5">
        <v>1081447</v>
      </c>
      <c r="W999" s="5">
        <v>1882253</v>
      </c>
      <c r="X999" s="5">
        <v>2509705</v>
      </c>
      <c r="Y999" s="5">
        <v>3612512</v>
      </c>
      <c r="Z999" s="5">
        <v>2488988</v>
      </c>
      <c r="AA999" s="5">
        <v>3310088</v>
      </c>
      <c r="AB999" s="5">
        <v>4693959</v>
      </c>
      <c r="AC999" s="4"/>
      <c r="AD999" s="6">
        <v>45118.666724536997</v>
      </c>
      <c r="AE999" s="4" t="s">
        <v>33</v>
      </c>
    </row>
    <row r="1000" spans="1:31" ht="25.5" x14ac:dyDescent="0.25">
      <c r="A1000" s="4" t="s">
        <v>26</v>
      </c>
      <c r="B1000" s="4" t="s">
        <v>609</v>
      </c>
      <c r="C1000" s="4" t="s">
        <v>4436</v>
      </c>
      <c r="D1000" s="6">
        <v>40084</v>
      </c>
      <c r="E1000" s="6">
        <v>44533</v>
      </c>
      <c r="F1000" s="4" t="s">
        <v>176</v>
      </c>
      <c r="G1000" s="4" t="s">
        <v>611</v>
      </c>
      <c r="H1000" s="4">
        <v>236</v>
      </c>
      <c r="I1000" s="4" t="s">
        <v>3517</v>
      </c>
      <c r="J1000" s="4" t="s">
        <v>4437</v>
      </c>
      <c r="K1000" s="4"/>
      <c r="L1000" s="4" t="s">
        <v>9507</v>
      </c>
      <c r="M1000" s="4" t="s">
        <v>4438</v>
      </c>
      <c r="N1000" s="4"/>
      <c r="O1000" s="4"/>
      <c r="P1000" s="5">
        <v>2130390</v>
      </c>
      <c r="Q1000" s="5"/>
      <c r="R1000" s="5"/>
      <c r="S1000" s="5"/>
      <c r="T1000" s="5"/>
      <c r="U1000" s="5"/>
      <c r="V1000" s="5"/>
      <c r="W1000" s="5">
        <v>2486929</v>
      </c>
      <c r="X1000" s="5">
        <v>3025961</v>
      </c>
      <c r="Y1000" s="5">
        <v>3905704</v>
      </c>
      <c r="Z1000" s="5">
        <v>2486929</v>
      </c>
      <c r="AA1000" s="5">
        <v>3025961</v>
      </c>
      <c r="AB1000" s="5">
        <v>3905704</v>
      </c>
      <c r="AC1000" s="4" t="s">
        <v>12491</v>
      </c>
      <c r="AD1000" s="6">
        <v>44048</v>
      </c>
      <c r="AE1000" s="4" t="s">
        <v>33</v>
      </c>
    </row>
    <row r="1001" spans="1:31" ht="38.25" x14ac:dyDescent="0.25">
      <c r="A1001" s="4" t="s">
        <v>26</v>
      </c>
      <c r="B1001" s="4" t="s">
        <v>1037</v>
      </c>
      <c r="C1001" s="4" t="s">
        <v>4439</v>
      </c>
      <c r="D1001" s="6">
        <v>36054</v>
      </c>
      <c r="E1001" s="6"/>
      <c r="F1001" s="4" t="s">
        <v>28</v>
      </c>
      <c r="G1001" s="4" t="s">
        <v>1039</v>
      </c>
      <c r="H1001" s="4">
        <v>2267</v>
      </c>
      <c r="I1001" s="4" t="s">
        <v>1228</v>
      </c>
      <c r="J1001" s="4" t="s">
        <v>3127</v>
      </c>
      <c r="K1001" s="4"/>
      <c r="L1001" s="4" t="s">
        <v>9412</v>
      </c>
      <c r="M1001" s="4" t="s">
        <v>4440</v>
      </c>
      <c r="N1001" s="4" t="s">
        <v>4441</v>
      </c>
      <c r="O1001" s="4"/>
      <c r="P1001" s="5">
        <v>1896384</v>
      </c>
      <c r="Q1001" s="5">
        <v>2484901</v>
      </c>
      <c r="R1001" s="5">
        <v>2929284</v>
      </c>
      <c r="S1001" s="5">
        <v>3574274</v>
      </c>
      <c r="T1001" s="5"/>
      <c r="U1001" s="5"/>
      <c r="V1001" s="5"/>
      <c r="W1001" s="5"/>
      <c r="X1001" s="5"/>
      <c r="Y1001" s="5"/>
      <c r="Z1001" s="5">
        <v>2484901</v>
      </c>
      <c r="AA1001" s="5">
        <v>2929284</v>
      </c>
      <c r="AB1001" s="5">
        <v>3574274</v>
      </c>
      <c r="AC1001" s="4" t="s">
        <v>12492</v>
      </c>
      <c r="AD1001" s="6">
        <v>45580.383553240703</v>
      </c>
      <c r="AE1001" s="4" t="s">
        <v>33</v>
      </c>
    </row>
    <row r="1002" spans="1:31" ht="114.75" x14ac:dyDescent="0.25">
      <c r="A1002" s="4" t="s">
        <v>26</v>
      </c>
      <c r="B1002" s="4" t="s">
        <v>11923</v>
      </c>
      <c r="C1002" s="4" t="s">
        <v>3994</v>
      </c>
      <c r="D1002" s="6">
        <v>30498</v>
      </c>
      <c r="E1002" s="6">
        <v>44585</v>
      </c>
      <c r="F1002" s="4" t="s">
        <v>176</v>
      </c>
      <c r="G1002" s="4" t="s">
        <v>177</v>
      </c>
      <c r="H1002" s="4">
        <v>125</v>
      </c>
      <c r="I1002" s="4" t="s">
        <v>3995</v>
      </c>
      <c r="J1002" s="4" t="s">
        <v>677</v>
      </c>
      <c r="K1002" s="4"/>
      <c r="L1002" s="4" t="s">
        <v>9202</v>
      </c>
      <c r="M1002" s="4" t="s">
        <v>12493</v>
      </c>
      <c r="N1002" s="4" t="s">
        <v>3996</v>
      </c>
      <c r="O1002" s="4"/>
      <c r="P1002" s="5">
        <v>0</v>
      </c>
      <c r="Q1002" s="5">
        <v>347048</v>
      </c>
      <c r="R1002" s="5">
        <v>569239</v>
      </c>
      <c r="S1002" s="5">
        <v>891734</v>
      </c>
      <c r="T1002" s="5">
        <v>933900</v>
      </c>
      <c r="U1002" s="5">
        <v>1205734</v>
      </c>
      <c r="V1002" s="5">
        <v>1599430</v>
      </c>
      <c r="W1002" s="5">
        <v>1202586</v>
      </c>
      <c r="X1002" s="5">
        <v>1564896</v>
      </c>
      <c r="Y1002" s="5">
        <v>2192347</v>
      </c>
      <c r="Z1002" s="5">
        <v>2483534</v>
      </c>
      <c r="AA1002" s="5">
        <v>3339869</v>
      </c>
      <c r="AB1002" s="5">
        <v>4683511</v>
      </c>
      <c r="AC1002" s="4"/>
      <c r="AD1002" s="6">
        <v>45848.700416666703</v>
      </c>
      <c r="AE1002" s="4" t="s">
        <v>33</v>
      </c>
    </row>
    <row r="1003" spans="1:31" ht="38.25" x14ac:dyDescent="0.25">
      <c r="A1003" s="4" t="s">
        <v>26</v>
      </c>
      <c r="B1003" s="4" t="s">
        <v>1037</v>
      </c>
      <c r="C1003" s="4" t="s">
        <v>4442</v>
      </c>
      <c r="D1003" s="6">
        <v>37804</v>
      </c>
      <c r="E1003" s="6"/>
      <c r="F1003" s="4" t="s">
        <v>28</v>
      </c>
      <c r="G1003" s="4" t="s">
        <v>1039</v>
      </c>
      <c r="H1003" s="4">
        <v>9448</v>
      </c>
      <c r="I1003" s="4" t="s">
        <v>4443</v>
      </c>
      <c r="J1003" s="4" t="s">
        <v>68</v>
      </c>
      <c r="K1003" s="4"/>
      <c r="L1003" s="4" t="s">
        <v>9145</v>
      </c>
      <c r="M1003" s="4" t="s">
        <v>4444</v>
      </c>
      <c r="N1003" s="4" t="s">
        <v>4445</v>
      </c>
      <c r="O1003" s="4"/>
      <c r="P1003" s="5">
        <v>0</v>
      </c>
      <c r="Q1003" s="5">
        <v>2477407</v>
      </c>
      <c r="R1003" s="5">
        <v>2699598</v>
      </c>
      <c r="S1003" s="5">
        <v>3022094</v>
      </c>
      <c r="T1003" s="5"/>
      <c r="U1003" s="5"/>
      <c r="V1003" s="5"/>
      <c r="W1003" s="5"/>
      <c r="X1003" s="5"/>
      <c r="Y1003" s="5"/>
      <c r="Z1003" s="5">
        <v>2477407</v>
      </c>
      <c r="AA1003" s="5">
        <v>2699598</v>
      </c>
      <c r="AB1003" s="5">
        <v>3022094</v>
      </c>
      <c r="AC1003" s="4"/>
      <c r="AD1003" s="6">
        <v>44833.603506944397</v>
      </c>
      <c r="AE1003" s="4" t="s">
        <v>33</v>
      </c>
    </row>
    <row r="1004" spans="1:31" ht="38.25" x14ac:dyDescent="0.25">
      <c r="A1004" s="4" t="s">
        <v>26</v>
      </c>
      <c r="B1004" s="4" t="s">
        <v>1037</v>
      </c>
      <c r="C1004" s="4" t="s">
        <v>4446</v>
      </c>
      <c r="D1004" s="6">
        <v>39856</v>
      </c>
      <c r="E1004" s="6"/>
      <c r="F1004" s="4" t="s">
        <v>28</v>
      </c>
      <c r="G1004" s="4" t="s">
        <v>1039</v>
      </c>
      <c r="H1004" s="4">
        <v>10478</v>
      </c>
      <c r="I1004" s="4" t="s">
        <v>4447</v>
      </c>
      <c r="J1004" s="4" t="s">
        <v>4043</v>
      </c>
      <c r="K1004" s="4"/>
      <c r="L1004" s="4" t="s">
        <v>9179</v>
      </c>
      <c r="M1004" s="4" t="s">
        <v>4448</v>
      </c>
      <c r="N1004" s="4" t="s">
        <v>4449</v>
      </c>
      <c r="O1004" s="4"/>
      <c r="P1004" s="5">
        <v>3409368</v>
      </c>
      <c r="Q1004" s="5">
        <v>2476670</v>
      </c>
      <c r="R1004" s="5">
        <v>2698861</v>
      </c>
      <c r="S1004" s="5">
        <v>3021356</v>
      </c>
      <c r="T1004" s="5"/>
      <c r="U1004" s="5"/>
      <c r="V1004" s="5"/>
      <c r="W1004" s="5"/>
      <c r="X1004" s="5"/>
      <c r="Y1004" s="5"/>
      <c r="Z1004" s="5">
        <v>2476670</v>
      </c>
      <c r="AA1004" s="5">
        <v>2698861</v>
      </c>
      <c r="AB1004" s="5">
        <v>3021356</v>
      </c>
      <c r="AC1004" s="4" t="s">
        <v>12494</v>
      </c>
      <c r="AD1004" s="6">
        <v>44833.603506944397</v>
      </c>
      <c r="AE1004" s="4" t="s">
        <v>33</v>
      </c>
    </row>
    <row r="1005" spans="1:31" ht="38.25" x14ac:dyDescent="0.25">
      <c r="A1005" s="4" t="s">
        <v>26</v>
      </c>
      <c r="B1005" s="4" t="s">
        <v>1037</v>
      </c>
      <c r="C1005" s="4" t="s">
        <v>4450</v>
      </c>
      <c r="D1005" s="6">
        <v>43607</v>
      </c>
      <c r="E1005" s="6"/>
      <c r="F1005" s="4" t="s">
        <v>28</v>
      </c>
      <c r="G1005" s="4" t="s">
        <v>1039</v>
      </c>
      <c r="H1005" s="4">
        <v>10169</v>
      </c>
      <c r="I1005" s="4" t="s">
        <v>4451</v>
      </c>
      <c r="J1005" s="4" t="s">
        <v>1201</v>
      </c>
      <c r="K1005" s="4"/>
      <c r="L1005" s="4" t="s">
        <v>9194</v>
      </c>
      <c r="M1005" s="4" t="s">
        <v>12495</v>
      </c>
      <c r="N1005" s="4" t="s">
        <v>4452</v>
      </c>
      <c r="O1005" s="4"/>
      <c r="P1005" s="5">
        <v>0</v>
      </c>
      <c r="Q1005" s="5">
        <v>2464939</v>
      </c>
      <c r="R1005" s="5">
        <v>2687130</v>
      </c>
      <c r="S1005" s="5">
        <v>3009625</v>
      </c>
      <c r="T1005" s="5"/>
      <c r="U1005" s="5"/>
      <c r="V1005" s="5"/>
      <c r="W1005" s="5"/>
      <c r="X1005" s="5"/>
      <c r="Y1005" s="5"/>
      <c r="Z1005" s="5">
        <v>2464939</v>
      </c>
      <c r="AA1005" s="5">
        <v>2687130</v>
      </c>
      <c r="AB1005" s="5">
        <v>3009625</v>
      </c>
      <c r="AC1005" s="4"/>
      <c r="AD1005" s="6">
        <v>44833.603506944397</v>
      </c>
      <c r="AE1005" s="4" t="s">
        <v>33</v>
      </c>
    </row>
    <row r="1006" spans="1:31" ht="38.25" x14ac:dyDescent="0.25">
      <c r="A1006" s="4" t="s">
        <v>26</v>
      </c>
      <c r="B1006" s="4" t="s">
        <v>1037</v>
      </c>
      <c r="C1006" s="4" t="s">
        <v>4453</v>
      </c>
      <c r="D1006" s="6">
        <v>33494</v>
      </c>
      <c r="E1006" s="6"/>
      <c r="F1006" s="4" t="s">
        <v>28</v>
      </c>
      <c r="G1006" s="4" t="s">
        <v>1039</v>
      </c>
      <c r="H1006" s="4">
        <v>9385</v>
      </c>
      <c r="I1006" s="4" t="s">
        <v>1252</v>
      </c>
      <c r="J1006" s="4" t="s">
        <v>1445</v>
      </c>
      <c r="K1006" s="4"/>
      <c r="L1006" s="4" t="s">
        <v>9262</v>
      </c>
      <c r="M1006" s="4" t="s">
        <v>4454</v>
      </c>
      <c r="N1006" s="4" t="s">
        <v>4317</v>
      </c>
      <c r="O1006" s="4"/>
      <c r="P1006" s="5">
        <v>0</v>
      </c>
      <c r="Q1006" s="5">
        <v>2461297</v>
      </c>
      <c r="R1006" s="5">
        <v>2593320</v>
      </c>
      <c r="S1006" s="5">
        <v>2784326</v>
      </c>
      <c r="T1006" s="5"/>
      <c r="U1006" s="5"/>
      <c r="V1006" s="5"/>
      <c r="W1006" s="5"/>
      <c r="X1006" s="5"/>
      <c r="Y1006" s="5"/>
      <c r="Z1006" s="5">
        <v>2461297</v>
      </c>
      <c r="AA1006" s="5">
        <v>2593320</v>
      </c>
      <c r="AB1006" s="5">
        <v>2784326</v>
      </c>
      <c r="AC1006" s="4"/>
      <c r="AD1006" s="6">
        <v>45250.604212963</v>
      </c>
      <c r="AE1006" s="4" t="s">
        <v>33</v>
      </c>
    </row>
    <row r="1007" spans="1:31" ht="51" x14ac:dyDescent="0.25">
      <c r="A1007" s="4" t="s">
        <v>26</v>
      </c>
      <c r="B1007" s="4" t="s">
        <v>1037</v>
      </c>
      <c r="C1007" s="4" t="s">
        <v>4455</v>
      </c>
      <c r="D1007" s="6">
        <v>36147</v>
      </c>
      <c r="E1007" s="6"/>
      <c r="F1007" s="4" t="s">
        <v>28</v>
      </c>
      <c r="G1007" s="4" t="s">
        <v>1039</v>
      </c>
      <c r="H1007" s="4">
        <v>6430</v>
      </c>
      <c r="I1007" s="4" t="s">
        <v>4456</v>
      </c>
      <c r="J1007" s="4" t="s">
        <v>875</v>
      </c>
      <c r="K1007" s="4"/>
      <c r="L1007" s="4" t="s">
        <v>9218</v>
      </c>
      <c r="M1007" s="4" t="s">
        <v>4457</v>
      </c>
      <c r="N1007" s="4" t="s">
        <v>4458</v>
      </c>
      <c r="O1007" s="4"/>
      <c r="P1007" s="5">
        <v>0</v>
      </c>
      <c r="Q1007" s="5">
        <v>2461146</v>
      </c>
      <c r="R1007" s="5">
        <v>2683338</v>
      </c>
      <c r="S1007" s="5">
        <v>3005833</v>
      </c>
      <c r="T1007" s="5"/>
      <c r="U1007" s="5"/>
      <c r="V1007" s="5"/>
      <c r="W1007" s="5"/>
      <c r="X1007" s="5"/>
      <c r="Y1007" s="5"/>
      <c r="Z1007" s="5">
        <v>2461146</v>
      </c>
      <c r="AA1007" s="5">
        <v>2683338</v>
      </c>
      <c r="AB1007" s="5">
        <v>3005833</v>
      </c>
      <c r="AC1007" s="4"/>
      <c r="AD1007" s="6">
        <v>44833.603506944397</v>
      </c>
      <c r="AE1007" s="4" t="s">
        <v>33</v>
      </c>
    </row>
    <row r="1008" spans="1:31" ht="229.5" x14ac:dyDescent="0.25">
      <c r="A1008" s="4" t="s">
        <v>26</v>
      </c>
      <c r="B1008" s="4" t="s">
        <v>11923</v>
      </c>
      <c r="C1008" s="4" t="s">
        <v>4459</v>
      </c>
      <c r="D1008" s="6">
        <v>27364</v>
      </c>
      <c r="E1008" s="6">
        <v>44309</v>
      </c>
      <c r="F1008" s="4" t="s">
        <v>176</v>
      </c>
      <c r="G1008" s="4" t="s">
        <v>360</v>
      </c>
      <c r="H1008" s="4">
        <v>36</v>
      </c>
      <c r="I1008" s="4" t="s">
        <v>4460</v>
      </c>
      <c r="J1008" s="4" t="s">
        <v>4461</v>
      </c>
      <c r="K1008" s="4" t="s">
        <v>4462</v>
      </c>
      <c r="L1008" s="4" t="s">
        <v>9162</v>
      </c>
      <c r="M1008" s="4" t="s">
        <v>4463</v>
      </c>
      <c r="N1008" s="4" t="s">
        <v>4464</v>
      </c>
      <c r="O1008" s="4" t="s">
        <v>4465</v>
      </c>
      <c r="P1008" s="5">
        <v>0</v>
      </c>
      <c r="Q1008" s="5">
        <v>282615</v>
      </c>
      <c r="R1008" s="5">
        <v>504807</v>
      </c>
      <c r="S1008" s="5">
        <v>827302</v>
      </c>
      <c r="T1008" s="5">
        <v>445356</v>
      </c>
      <c r="U1008" s="5">
        <v>929476</v>
      </c>
      <c r="V1008" s="5">
        <v>1632136</v>
      </c>
      <c r="W1008" s="5">
        <v>1720190</v>
      </c>
      <c r="X1008" s="5">
        <v>2798254</v>
      </c>
      <c r="Y1008" s="5">
        <v>4557740</v>
      </c>
      <c r="Z1008" s="5">
        <v>2448161</v>
      </c>
      <c r="AA1008" s="5">
        <v>4232537</v>
      </c>
      <c r="AB1008" s="5">
        <v>7017178</v>
      </c>
      <c r="AC1008" s="4"/>
      <c r="AD1008" s="6">
        <v>45250.604212963</v>
      </c>
      <c r="AE1008" s="4" t="s">
        <v>33</v>
      </c>
    </row>
    <row r="1009" spans="1:31" ht="38.25" x14ac:dyDescent="0.25">
      <c r="A1009" s="4" t="s">
        <v>26</v>
      </c>
      <c r="B1009" s="4" t="s">
        <v>1037</v>
      </c>
      <c r="C1009" s="4" t="s">
        <v>4466</v>
      </c>
      <c r="D1009" s="6">
        <v>40101</v>
      </c>
      <c r="E1009" s="6"/>
      <c r="F1009" s="4" t="s">
        <v>28</v>
      </c>
      <c r="G1009" s="4" t="s">
        <v>1039</v>
      </c>
      <c r="H1009" s="4">
        <v>9261</v>
      </c>
      <c r="I1009" s="4" t="s">
        <v>4467</v>
      </c>
      <c r="J1009" s="4" t="s">
        <v>1980</v>
      </c>
      <c r="K1009" s="4"/>
      <c r="L1009" s="4" t="s">
        <v>9189</v>
      </c>
      <c r="M1009" s="4" t="s">
        <v>4468</v>
      </c>
      <c r="N1009" s="4" t="s">
        <v>4469</v>
      </c>
      <c r="O1009" s="4"/>
      <c r="P1009" s="5">
        <v>0</v>
      </c>
      <c r="Q1009" s="5">
        <v>2445800</v>
      </c>
      <c r="R1009" s="5">
        <v>2667991</v>
      </c>
      <c r="S1009" s="5">
        <v>2990486</v>
      </c>
      <c r="T1009" s="5"/>
      <c r="U1009" s="5"/>
      <c r="V1009" s="5"/>
      <c r="W1009" s="5"/>
      <c r="X1009" s="5"/>
      <c r="Y1009" s="5"/>
      <c r="Z1009" s="5">
        <v>2445800</v>
      </c>
      <c r="AA1009" s="5">
        <v>2667991</v>
      </c>
      <c r="AB1009" s="5">
        <v>2990486</v>
      </c>
      <c r="AC1009" s="4"/>
      <c r="AD1009" s="6">
        <v>44833.603506944397</v>
      </c>
      <c r="AE1009" s="4" t="s">
        <v>33</v>
      </c>
    </row>
    <row r="1010" spans="1:31" ht="63.75" x14ac:dyDescent="0.25">
      <c r="A1010" s="4" t="s">
        <v>26</v>
      </c>
      <c r="B1010" s="4" t="s">
        <v>11923</v>
      </c>
      <c r="C1010" s="4" t="s">
        <v>4470</v>
      </c>
      <c r="D1010" s="6">
        <v>24654</v>
      </c>
      <c r="E1010" s="6">
        <v>41235</v>
      </c>
      <c r="F1010" s="4" t="s">
        <v>176</v>
      </c>
      <c r="G1010" s="4" t="s">
        <v>360</v>
      </c>
      <c r="H1010" s="4">
        <v>403</v>
      </c>
      <c r="I1010" s="4" t="s">
        <v>4471</v>
      </c>
      <c r="J1010" s="4" t="s">
        <v>1574</v>
      </c>
      <c r="K1010" s="4"/>
      <c r="L1010" s="4" t="s">
        <v>9280</v>
      </c>
      <c r="M1010" s="4" t="s">
        <v>4472</v>
      </c>
      <c r="N1010" s="4" t="s">
        <v>4473</v>
      </c>
      <c r="O1010" s="4"/>
      <c r="P1010" s="5">
        <v>0</v>
      </c>
      <c r="Q1010" s="5"/>
      <c r="R1010" s="5"/>
      <c r="S1010" s="5"/>
      <c r="T1010" s="5">
        <v>2437599</v>
      </c>
      <c r="U1010" s="5">
        <v>2806257</v>
      </c>
      <c r="V1010" s="5">
        <v>3340485</v>
      </c>
      <c r="W1010" s="5"/>
      <c r="X1010" s="5"/>
      <c r="Y1010" s="5"/>
      <c r="Z1010" s="5">
        <v>2437599</v>
      </c>
      <c r="AA1010" s="5">
        <v>2806257</v>
      </c>
      <c r="AB1010" s="5">
        <v>3340485</v>
      </c>
      <c r="AC1010" s="4"/>
      <c r="AD1010" s="6">
        <v>44048</v>
      </c>
      <c r="AE1010" s="4" t="s">
        <v>33</v>
      </c>
    </row>
    <row r="1011" spans="1:31" ht="51" x14ac:dyDescent="0.25">
      <c r="A1011" s="4" t="s">
        <v>26</v>
      </c>
      <c r="B1011" s="4" t="s">
        <v>1037</v>
      </c>
      <c r="C1011" s="4" t="s">
        <v>4474</v>
      </c>
      <c r="D1011" s="6">
        <v>35951</v>
      </c>
      <c r="E1011" s="6"/>
      <c r="F1011" s="4" t="s">
        <v>28</v>
      </c>
      <c r="G1011" s="4" t="s">
        <v>1039</v>
      </c>
      <c r="H1011" s="4">
        <v>10628</v>
      </c>
      <c r="I1011" s="4" t="s">
        <v>269</v>
      </c>
      <c r="J1011" s="4" t="s">
        <v>107</v>
      </c>
      <c r="K1011" s="4"/>
      <c r="L1011" s="4" t="s">
        <v>9424</v>
      </c>
      <c r="M1011" s="4" t="s">
        <v>4475</v>
      </c>
      <c r="N1011" s="4" t="s">
        <v>4476</v>
      </c>
      <c r="O1011" s="4"/>
      <c r="P1011" s="5">
        <v>0</v>
      </c>
      <c r="Q1011" s="5">
        <v>2437551</v>
      </c>
      <c r="R1011" s="5">
        <v>2569573</v>
      </c>
      <c r="S1011" s="5">
        <v>2760580</v>
      </c>
      <c r="T1011" s="5"/>
      <c r="U1011" s="5"/>
      <c r="V1011" s="5"/>
      <c r="W1011" s="5"/>
      <c r="X1011" s="5"/>
      <c r="Y1011" s="5"/>
      <c r="Z1011" s="5">
        <v>2437551</v>
      </c>
      <c r="AA1011" s="5">
        <v>2569573</v>
      </c>
      <c r="AB1011" s="5">
        <v>2760580</v>
      </c>
      <c r="AC1011" s="4"/>
      <c r="AD1011" s="6">
        <v>44833.603506944397</v>
      </c>
      <c r="AE1011" s="4" t="s">
        <v>33</v>
      </c>
    </row>
    <row r="1012" spans="1:31" ht="63.75" x14ac:dyDescent="0.25">
      <c r="A1012" s="4" t="s">
        <v>26</v>
      </c>
      <c r="B1012" s="4" t="s">
        <v>609</v>
      </c>
      <c r="C1012" s="4" t="s">
        <v>4477</v>
      </c>
      <c r="D1012" s="6">
        <v>42215</v>
      </c>
      <c r="E1012" s="6">
        <v>42487</v>
      </c>
      <c r="F1012" s="4" t="s">
        <v>176</v>
      </c>
      <c r="G1012" s="4" t="s">
        <v>611</v>
      </c>
      <c r="H1012" s="4">
        <v>16</v>
      </c>
      <c r="I1012" s="4" t="s">
        <v>4478</v>
      </c>
      <c r="J1012" s="4" t="s">
        <v>4479</v>
      </c>
      <c r="K1012" s="4"/>
      <c r="L1012" s="4" t="s">
        <v>9508</v>
      </c>
      <c r="M1012" s="4" t="s">
        <v>4480</v>
      </c>
      <c r="N1012" s="4"/>
      <c r="O1012" s="4"/>
      <c r="P1012" s="5">
        <v>4058200</v>
      </c>
      <c r="Q1012" s="5"/>
      <c r="R1012" s="5"/>
      <c r="S1012" s="5"/>
      <c r="T1012" s="5"/>
      <c r="U1012" s="5"/>
      <c r="V1012" s="5"/>
      <c r="W1012" s="5">
        <v>2435956</v>
      </c>
      <c r="X1012" s="5">
        <v>3688735</v>
      </c>
      <c r="Y1012" s="5">
        <v>5931318</v>
      </c>
      <c r="Z1012" s="5">
        <v>2435956</v>
      </c>
      <c r="AA1012" s="5">
        <v>3688735</v>
      </c>
      <c r="AB1012" s="5">
        <v>5931318</v>
      </c>
      <c r="AC1012" s="4" t="s">
        <v>12496</v>
      </c>
      <c r="AD1012" s="6">
        <v>44669.480416666702</v>
      </c>
      <c r="AE1012" s="4" t="s">
        <v>33</v>
      </c>
    </row>
    <row r="1013" spans="1:31" ht="127.5" x14ac:dyDescent="0.25">
      <c r="A1013" s="4" t="s">
        <v>26</v>
      </c>
      <c r="B1013" s="4" t="s">
        <v>11923</v>
      </c>
      <c r="C1013" s="4" t="s">
        <v>4481</v>
      </c>
      <c r="D1013" s="6">
        <v>21794</v>
      </c>
      <c r="E1013" s="6">
        <v>45688</v>
      </c>
      <c r="F1013" s="4" t="s">
        <v>176</v>
      </c>
      <c r="G1013" s="4" t="s">
        <v>360</v>
      </c>
      <c r="H1013" s="4">
        <v>89</v>
      </c>
      <c r="I1013" s="4" t="s">
        <v>4482</v>
      </c>
      <c r="J1013" s="4" t="s">
        <v>12102</v>
      </c>
      <c r="K1013" s="4"/>
      <c r="L1013" s="4" t="s">
        <v>12103</v>
      </c>
      <c r="M1013" s="4" t="s">
        <v>4483</v>
      </c>
      <c r="N1013" s="4" t="s">
        <v>12497</v>
      </c>
      <c r="O1013" s="4"/>
      <c r="P1013" s="5">
        <v>2195000</v>
      </c>
      <c r="Q1013" s="5"/>
      <c r="R1013" s="5"/>
      <c r="S1013" s="5"/>
      <c r="T1013" s="5">
        <v>1147822</v>
      </c>
      <c r="U1013" s="5">
        <v>1739904</v>
      </c>
      <c r="V1013" s="5">
        <v>2597562</v>
      </c>
      <c r="W1013" s="5">
        <v>1288052</v>
      </c>
      <c r="X1013" s="5">
        <v>1753562</v>
      </c>
      <c r="Y1013" s="5">
        <v>2475786</v>
      </c>
      <c r="Z1013" s="5">
        <v>2435874</v>
      </c>
      <c r="AA1013" s="5">
        <v>3493466</v>
      </c>
      <c r="AB1013" s="5">
        <v>5073348</v>
      </c>
      <c r="AC1013" s="4" t="s">
        <v>12498</v>
      </c>
      <c r="AD1013" s="6">
        <v>44048</v>
      </c>
      <c r="AE1013" s="4" t="s">
        <v>33</v>
      </c>
    </row>
    <row r="1014" spans="1:31" ht="38.25" x14ac:dyDescent="0.25">
      <c r="A1014" s="4" t="s">
        <v>26</v>
      </c>
      <c r="B1014" s="4" t="s">
        <v>1037</v>
      </c>
      <c r="C1014" s="4" t="s">
        <v>4484</v>
      </c>
      <c r="D1014" s="6">
        <v>43776</v>
      </c>
      <c r="E1014" s="6"/>
      <c r="F1014" s="4" t="s">
        <v>28</v>
      </c>
      <c r="G1014" s="4" t="s">
        <v>1039</v>
      </c>
      <c r="H1014" s="4">
        <v>14647</v>
      </c>
      <c r="I1014" s="4" t="s">
        <v>4485</v>
      </c>
      <c r="J1014" s="4" t="s">
        <v>758</v>
      </c>
      <c r="K1014" s="4"/>
      <c r="L1014" s="4" t="s">
        <v>9142</v>
      </c>
      <c r="M1014" s="4" t="s">
        <v>4486</v>
      </c>
      <c r="N1014" s="4" t="s">
        <v>4487</v>
      </c>
      <c r="O1014" s="4"/>
      <c r="P1014" s="5">
        <v>0</v>
      </c>
      <c r="Q1014" s="5">
        <v>2429585</v>
      </c>
      <c r="R1014" s="5">
        <v>2771914</v>
      </c>
      <c r="S1014" s="5">
        <v>3270869</v>
      </c>
      <c r="T1014" s="5"/>
      <c r="U1014" s="5"/>
      <c r="V1014" s="5"/>
      <c r="W1014" s="5"/>
      <c r="X1014" s="5"/>
      <c r="Y1014" s="5"/>
      <c r="Z1014" s="5">
        <v>2429585</v>
      </c>
      <c r="AA1014" s="5">
        <v>2771914</v>
      </c>
      <c r="AB1014" s="5">
        <v>3270869</v>
      </c>
      <c r="AC1014" s="4"/>
      <c r="AD1014" s="6">
        <v>45502.387789351902</v>
      </c>
      <c r="AE1014" s="4" t="s">
        <v>33</v>
      </c>
    </row>
    <row r="1015" spans="1:31" ht="63.75" x14ac:dyDescent="0.25">
      <c r="A1015" s="4" t="s">
        <v>26</v>
      </c>
      <c r="B1015" s="4" t="s">
        <v>1037</v>
      </c>
      <c r="C1015" s="4" t="s">
        <v>4488</v>
      </c>
      <c r="D1015" s="6">
        <v>35215</v>
      </c>
      <c r="E1015" s="6"/>
      <c r="F1015" s="4" t="s">
        <v>28</v>
      </c>
      <c r="G1015" s="4" t="s">
        <v>1039</v>
      </c>
      <c r="H1015" s="4">
        <v>820</v>
      </c>
      <c r="I1015" s="4" t="s">
        <v>1133</v>
      </c>
      <c r="J1015" s="4" t="s">
        <v>1445</v>
      </c>
      <c r="K1015" s="4"/>
      <c r="L1015" s="4" t="s">
        <v>9262</v>
      </c>
      <c r="M1015" s="4" t="s">
        <v>4489</v>
      </c>
      <c r="N1015" s="4" t="s">
        <v>1447</v>
      </c>
      <c r="O1015" s="4"/>
      <c r="P1015" s="5">
        <v>265000</v>
      </c>
      <c r="Q1015" s="5">
        <v>1804782</v>
      </c>
      <c r="R1015" s="5">
        <v>2026973</v>
      </c>
      <c r="S1015" s="5">
        <v>2349468</v>
      </c>
      <c r="T1015" s="5"/>
      <c r="U1015" s="5"/>
      <c r="V1015" s="5"/>
      <c r="W1015" s="5">
        <v>621769</v>
      </c>
      <c r="X1015" s="5">
        <v>1160801</v>
      </c>
      <c r="Y1015" s="5">
        <v>2040544</v>
      </c>
      <c r="Z1015" s="5">
        <v>2426551</v>
      </c>
      <c r="AA1015" s="5">
        <v>3187774</v>
      </c>
      <c r="AB1015" s="5">
        <v>4390012</v>
      </c>
      <c r="AC1015" s="4"/>
      <c r="AD1015" s="6">
        <v>44833.603506944397</v>
      </c>
      <c r="AE1015" s="4" t="s">
        <v>33</v>
      </c>
    </row>
    <row r="1016" spans="1:31" ht="38.25" x14ac:dyDescent="0.25">
      <c r="A1016" s="4" t="s">
        <v>26</v>
      </c>
      <c r="B1016" s="4" t="s">
        <v>1037</v>
      </c>
      <c r="C1016" s="4" t="s">
        <v>4490</v>
      </c>
      <c r="D1016" s="6">
        <v>39745</v>
      </c>
      <c r="E1016" s="6"/>
      <c r="F1016" s="4" t="s">
        <v>28</v>
      </c>
      <c r="G1016" s="4" t="s">
        <v>1039</v>
      </c>
      <c r="H1016" s="4">
        <v>8939</v>
      </c>
      <c r="I1016" s="4" t="s">
        <v>4491</v>
      </c>
      <c r="J1016" s="4" t="s">
        <v>1980</v>
      </c>
      <c r="K1016" s="4"/>
      <c r="L1016" s="4" t="s">
        <v>9189</v>
      </c>
      <c r="M1016" s="4" t="s">
        <v>4492</v>
      </c>
      <c r="N1016" s="4" t="s">
        <v>4493</v>
      </c>
      <c r="O1016" s="4"/>
      <c r="P1016" s="5">
        <v>0</v>
      </c>
      <c r="Q1016" s="5">
        <v>2421752</v>
      </c>
      <c r="R1016" s="5">
        <v>2643944</v>
      </c>
      <c r="S1016" s="5">
        <v>2966439</v>
      </c>
      <c r="T1016" s="5"/>
      <c r="U1016" s="5"/>
      <c r="V1016" s="5"/>
      <c r="W1016" s="5"/>
      <c r="X1016" s="5"/>
      <c r="Y1016" s="5"/>
      <c r="Z1016" s="5">
        <v>2421752</v>
      </c>
      <c r="AA1016" s="5">
        <v>2643944</v>
      </c>
      <c r="AB1016" s="5">
        <v>2966439</v>
      </c>
      <c r="AC1016" s="4"/>
      <c r="AD1016" s="6">
        <v>44833.603506944397</v>
      </c>
      <c r="AE1016" s="4" t="s">
        <v>33</v>
      </c>
    </row>
    <row r="1017" spans="1:31" ht="51" x14ac:dyDescent="0.25">
      <c r="A1017" s="4" t="s">
        <v>26</v>
      </c>
      <c r="B1017" s="4" t="s">
        <v>1037</v>
      </c>
      <c r="C1017" s="4" t="s">
        <v>4494</v>
      </c>
      <c r="D1017" s="6">
        <v>35986</v>
      </c>
      <c r="E1017" s="6"/>
      <c r="F1017" s="4" t="s">
        <v>28</v>
      </c>
      <c r="G1017" s="4" t="s">
        <v>1039</v>
      </c>
      <c r="H1017" s="4">
        <v>10628</v>
      </c>
      <c r="I1017" s="4" t="s">
        <v>269</v>
      </c>
      <c r="J1017" s="4" t="s">
        <v>107</v>
      </c>
      <c r="K1017" s="4"/>
      <c r="L1017" s="4" t="s">
        <v>9424</v>
      </c>
      <c r="M1017" s="4" t="s">
        <v>4495</v>
      </c>
      <c r="N1017" s="4" t="s">
        <v>4476</v>
      </c>
      <c r="O1017" s="4"/>
      <c r="P1017" s="5">
        <v>0</v>
      </c>
      <c r="Q1017" s="5">
        <v>2411828</v>
      </c>
      <c r="R1017" s="5">
        <v>2543851</v>
      </c>
      <c r="S1017" s="5">
        <v>2734858</v>
      </c>
      <c r="T1017" s="5"/>
      <c r="U1017" s="5"/>
      <c r="V1017" s="5"/>
      <c r="W1017" s="5"/>
      <c r="X1017" s="5"/>
      <c r="Y1017" s="5"/>
      <c r="Z1017" s="5">
        <v>2411828</v>
      </c>
      <c r="AA1017" s="5">
        <v>2543851</v>
      </c>
      <c r="AB1017" s="5">
        <v>2734858</v>
      </c>
      <c r="AC1017" s="4"/>
      <c r="AD1017" s="6">
        <v>44833.603506944397</v>
      </c>
      <c r="AE1017" s="4" t="s">
        <v>33</v>
      </c>
    </row>
    <row r="1018" spans="1:31" ht="51" x14ac:dyDescent="0.25">
      <c r="A1018" s="4" t="s">
        <v>26</v>
      </c>
      <c r="B1018" s="4" t="s">
        <v>1037</v>
      </c>
      <c r="C1018" s="4" t="s">
        <v>4496</v>
      </c>
      <c r="D1018" s="6">
        <v>44707.669201388897</v>
      </c>
      <c r="E1018" s="6"/>
      <c r="F1018" s="4" t="s">
        <v>28</v>
      </c>
      <c r="G1018" s="4" t="s">
        <v>1039</v>
      </c>
      <c r="H1018" s="4">
        <v>14598</v>
      </c>
      <c r="I1018" s="4" t="s">
        <v>1168</v>
      </c>
      <c r="J1018" s="4" t="s">
        <v>2977</v>
      </c>
      <c r="K1018" s="4"/>
      <c r="L1018" s="4" t="s">
        <v>9184</v>
      </c>
      <c r="M1018" s="4" t="s">
        <v>4497</v>
      </c>
      <c r="N1018" s="4" t="s">
        <v>4498</v>
      </c>
      <c r="O1018" s="4"/>
      <c r="P1018" s="5">
        <v>0</v>
      </c>
      <c r="Q1018" s="5">
        <v>2398265</v>
      </c>
      <c r="R1018" s="5">
        <v>2620456</v>
      </c>
      <c r="S1018" s="5">
        <v>2942952</v>
      </c>
      <c r="T1018" s="5"/>
      <c r="U1018" s="5"/>
      <c r="V1018" s="5"/>
      <c r="W1018" s="5"/>
      <c r="X1018" s="5"/>
      <c r="Y1018" s="5"/>
      <c r="Z1018" s="5">
        <v>2398265</v>
      </c>
      <c r="AA1018" s="5">
        <v>2620456</v>
      </c>
      <c r="AB1018" s="5">
        <v>2942952</v>
      </c>
      <c r="AC1018" s="4"/>
      <c r="AD1018" s="6">
        <v>44833.603506944397</v>
      </c>
      <c r="AE1018" s="4" t="s">
        <v>33</v>
      </c>
    </row>
    <row r="1019" spans="1:31" ht="409.5" x14ac:dyDescent="0.25">
      <c r="A1019" s="4" t="s">
        <v>26</v>
      </c>
      <c r="B1019" s="4" t="s">
        <v>11923</v>
      </c>
      <c r="C1019" s="4" t="s">
        <v>4499</v>
      </c>
      <c r="D1019" s="6">
        <v>25965</v>
      </c>
      <c r="E1019" s="6"/>
      <c r="F1019" s="4" t="s">
        <v>28</v>
      </c>
      <c r="G1019" s="4" t="s">
        <v>71</v>
      </c>
      <c r="H1019" s="4">
        <v>187</v>
      </c>
      <c r="I1019" s="4" t="s">
        <v>4500</v>
      </c>
      <c r="J1019" s="4" t="s">
        <v>725</v>
      </c>
      <c r="K1019" s="4" t="s">
        <v>4501</v>
      </c>
      <c r="L1019" s="4" t="s">
        <v>9509</v>
      </c>
      <c r="M1019" s="4" t="s">
        <v>4502</v>
      </c>
      <c r="N1019" s="4" t="s">
        <v>4503</v>
      </c>
      <c r="O1019" s="4" t="s">
        <v>4504</v>
      </c>
      <c r="P1019" s="5">
        <v>0</v>
      </c>
      <c r="Q1019" s="5"/>
      <c r="R1019" s="5"/>
      <c r="S1019" s="5"/>
      <c r="T1019" s="5">
        <v>2395550</v>
      </c>
      <c r="U1019" s="5">
        <v>3065816</v>
      </c>
      <c r="V1019" s="5">
        <v>4036107</v>
      </c>
      <c r="W1019" s="5"/>
      <c r="X1019" s="5"/>
      <c r="Y1019" s="5"/>
      <c r="Z1019" s="5">
        <v>2395550</v>
      </c>
      <c r="AA1019" s="5">
        <v>3065816</v>
      </c>
      <c r="AB1019" s="5">
        <v>4036107</v>
      </c>
      <c r="AC1019" s="4"/>
      <c r="AD1019" s="6">
        <v>44048</v>
      </c>
      <c r="AE1019" s="4" t="s">
        <v>33</v>
      </c>
    </row>
    <row r="1020" spans="1:31" ht="38.25" x14ac:dyDescent="0.25">
      <c r="A1020" s="4" t="s">
        <v>26</v>
      </c>
      <c r="B1020" s="4" t="s">
        <v>1037</v>
      </c>
      <c r="C1020" s="4" t="s">
        <v>4505</v>
      </c>
      <c r="D1020" s="6">
        <v>37288</v>
      </c>
      <c r="E1020" s="6"/>
      <c r="F1020" s="4" t="s">
        <v>28</v>
      </c>
      <c r="G1020" s="4" t="s">
        <v>1039</v>
      </c>
      <c r="H1020" s="4">
        <v>6856</v>
      </c>
      <c r="I1020" s="4" t="s">
        <v>4506</v>
      </c>
      <c r="J1020" s="4" t="s">
        <v>875</v>
      </c>
      <c r="K1020" s="4"/>
      <c r="L1020" s="4" t="s">
        <v>9218</v>
      </c>
      <c r="M1020" s="4" t="s">
        <v>4507</v>
      </c>
      <c r="N1020" s="4" t="s">
        <v>4508</v>
      </c>
      <c r="O1020" s="4"/>
      <c r="P1020" s="5">
        <v>0</v>
      </c>
      <c r="Q1020" s="5">
        <v>2387044</v>
      </c>
      <c r="R1020" s="5">
        <v>2609235</v>
      </c>
      <c r="S1020" s="5">
        <v>2931731</v>
      </c>
      <c r="T1020" s="5"/>
      <c r="U1020" s="5"/>
      <c r="V1020" s="5"/>
      <c r="W1020" s="5"/>
      <c r="X1020" s="5"/>
      <c r="Y1020" s="5"/>
      <c r="Z1020" s="5">
        <v>2387044</v>
      </c>
      <c r="AA1020" s="5">
        <v>2609235</v>
      </c>
      <c r="AB1020" s="5">
        <v>2931731</v>
      </c>
      <c r="AC1020" s="4"/>
      <c r="AD1020" s="6">
        <v>44833.603506944397</v>
      </c>
      <c r="AE1020" s="4" t="s">
        <v>33</v>
      </c>
    </row>
    <row r="1021" spans="1:31" ht="76.5" x14ac:dyDescent="0.25">
      <c r="A1021" s="4" t="s">
        <v>26</v>
      </c>
      <c r="B1021" s="4" t="s">
        <v>11923</v>
      </c>
      <c r="C1021" s="4" t="s">
        <v>4509</v>
      </c>
      <c r="D1021" s="6">
        <v>38169</v>
      </c>
      <c r="E1021" s="6"/>
      <c r="F1021" s="4" t="s">
        <v>28</v>
      </c>
      <c r="G1021" s="4" t="s">
        <v>71</v>
      </c>
      <c r="H1021" s="4">
        <v>272</v>
      </c>
      <c r="I1021" s="4" t="s">
        <v>4510</v>
      </c>
      <c r="J1021" s="4" t="s">
        <v>4511</v>
      </c>
      <c r="K1021" s="4"/>
      <c r="L1021" s="4" t="s">
        <v>9217</v>
      </c>
      <c r="M1021" s="4" t="s">
        <v>4512</v>
      </c>
      <c r="N1021" s="4" t="s">
        <v>4513</v>
      </c>
      <c r="O1021" s="4"/>
      <c r="P1021" s="5">
        <v>0</v>
      </c>
      <c r="Q1021" s="5"/>
      <c r="R1021" s="5"/>
      <c r="S1021" s="5"/>
      <c r="T1021" s="5">
        <v>2360261</v>
      </c>
      <c r="U1021" s="5">
        <v>2807106</v>
      </c>
      <c r="V1021" s="5">
        <v>3453967</v>
      </c>
      <c r="W1021" s="5"/>
      <c r="X1021" s="5"/>
      <c r="Y1021" s="5"/>
      <c r="Z1021" s="5">
        <v>2360261</v>
      </c>
      <c r="AA1021" s="5">
        <v>2807106</v>
      </c>
      <c r="AB1021" s="5">
        <v>3453967</v>
      </c>
      <c r="AC1021" s="4"/>
      <c r="AD1021" s="6">
        <v>44048</v>
      </c>
      <c r="AE1021" s="4" t="s">
        <v>33</v>
      </c>
    </row>
    <row r="1022" spans="1:31" ht="140.25" x14ac:dyDescent="0.25">
      <c r="A1022" s="4" t="s">
        <v>26</v>
      </c>
      <c r="B1022" s="4" t="s">
        <v>11923</v>
      </c>
      <c r="C1022" s="4" t="s">
        <v>4514</v>
      </c>
      <c r="D1022" s="6">
        <v>35431</v>
      </c>
      <c r="E1022" s="6">
        <v>45634</v>
      </c>
      <c r="F1022" s="4" t="s">
        <v>176</v>
      </c>
      <c r="G1022" s="4" t="s">
        <v>360</v>
      </c>
      <c r="H1022" s="4">
        <v>3015</v>
      </c>
      <c r="I1022" s="4" t="s">
        <v>4515</v>
      </c>
      <c r="J1022" s="4" t="s">
        <v>107</v>
      </c>
      <c r="K1022" s="4"/>
      <c r="L1022" s="4" t="s">
        <v>9149</v>
      </c>
      <c r="M1022" s="4" t="s">
        <v>12499</v>
      </c>
      <c r="N1022" s="4" t="s">
        <v>12500</v>
      </c>
      <c r="O1022" s="4"/>
      <c r="P1022" s="5">
        <v>0</v>
      </c>
      <c r="Q1022" s="5">
        <v>2357383</v>
      </c>
      <c r="R1022" s="5">
        <v>3042043</v>
      </c>
      <c r="S1022" s="5">
        <v>4039953</v>
      </c>
      <c r="T1022" s="5"/>
      <c r="U1022" s="5"/>
      <c r="V1022" s="5"/>
      <c r="W1022" s="5"/>
      <c r="X1022" s="5"/>
      <c r="Y1022" s="5"/>
      <c r="Z1022" s="5">
        <v>2357383</v>
      </c>
      <c r="AA1022" s="5">
        <v>3042043</v>
      </c>
      <c r="AB1022" s="5">
        <v>4039953</v>
      </c>
      <c r="AC1022" s="4"/>
      <c r="AD1022" s="6">
        <v>44833.603506944397</v>
      </c>
      <c r="AE1022" s="4" t="s">
        <v>33</v>
      </c>
    </row>
    <row r="1023" spans="1:31" ht="280.5" x14ac:dyDescent="0.25">
      <c r="A1023" s="4" t="s">
        <v>26</v>
      </c>
      <c r="B1023" s="4" t="s">
        <v>11923</v>
      </c>
      <c r="C1023" s="4" t="s">
        <v>4516</v>
      </c>
      <c r="D1023" s="6">
        <v>36708</v>
      </c>
      <c r="E1023" s="6"/>
      <c r="F1023" s="4" t="s">
        <v>28</v>
      </c>
      <c r="G1023" s="4" t="s">
        <v>71</v>
      </c>
      <c r="H1023" s="4">
        <v>36</v>
      </c>
      <c r="I1023" s="4" t="s">
        <v>4517</v>
      </c>
      <c r="J1023" s="4" t="s">
        <v>2211</v>
      </c>
      <c r="K1023" s="4" t="s">
        <v>3359</v>
      </c>
      <c r="L1023" s="4" t="s">
        <v>9285</v>
      </c>
      <c r="M1023" s="4" t="s">
        <v>4518</v>
      </c>
      <c r="N1023" s="4" t="s">
        <v>4519</v>
      </c>
      <c r="O1023" s="4" t="s">
        <v>4520</v>
      </c>
      <c r="P1023" s="5">
        <v>0</v>
      </c>
      <c r="Q1023" s="5">
        <v>391060</v>
      </c>
      <c r="R1023" s="5">
        <v>745274</v>
      </c>
      <c r="S1023" s="5">
        <v>1258776</v>
      </c>
      <c r="T1023" s="5">
        <v>1181578</v>
      </c>
      <c r="U1023" s="5">
        <v>1628422</v>
      </c>
      <c r="V1023" s="5">
        <v>2275284</v>
      </c>
      <c r="W1023" s="5">
        <v>778414</v>
      </c>
      <c r="X1023" s="5">
        <v>1243924</v>
      </c>
      <c r="Y1023" s="5">
        <v>1966148</v>
      </c>
      <c r="Z1023" s="5">
        <v>2351052</v>
      </c>
      <c r="AA1023" s="5">
        <v>3617620</v>
      </c>
      <c r="AB1023" s="5">
        <v>5500208</v>
      </c>
      <c r="AC1023" s="4"/>
      <c r="AD1023" s="6">
        <v>45250.604212963</v>
      </c>
      <c r="AE1023" s="4" t="s">
        <v>33</v>
      </c>
    </row>
    <row r="1024" spans="1:31" ht="76.5" x14ac:dyDescent="0.25">
      <c r="A1024" s="4" t="s">
        <v>26</v>
      </c>
      <c r="B1024" s="4" t="s">
        <v>1037</v>
      </c>
      <c r="C1024" s="4" t="s">
        <v>4521</v>
      </c>
      <c r="D1024" s="6">
        <v>34488</v>
      </c>
      <c r="E1024" s="6"/>
      <c r="F1024" s="4" t="s">
        <v>28</v>
      </c>
      <c r="G1024" s="4" t="s">
        <v>1039</v>
      </c>
      <c r="H1024" s="4">
        <v>2559</v>
      </c>
      <c r="I1024" s="4" t="s">
        <v>4522</v>
      </c>
      <c r="J1024" s="4" t="s">
        <v>1780</v>
      </c>
      <c r="K1024" s="4"/>
      <c r="L1024" s="4" t="s">
        <v>9298</v>
      </c>
      <c r="M1024" s="4" t="s">
        <v>4523</v>
      </c>
      <c r="N1024" s="4" t="s">
        <v>4524</v>
      </c>
      <c r="O1024" s="4"/>
      <c r="P1024" s="5">
        <v>2791738</v>
      </c>
      <c r="Q1024" s="5">
        <v>2347355</v>
      </c>
      <c r="R1024" s="5">
        <v>2791738</v>
      </c>
      <c r="S1024" s="5">
        <v>3436728</v>
      </c>
      <c r="T1024" s="5"/>
      <c r="U1024" s="5"/>
      <c r="V1024" s="5"/>
      <c r="W1024" s="5"/>
      <c r="X1024" s="5"/>
      <c r="Y1024" s="5"/>
      <c r="Z1024" s="5">
        <v>2347355</v>
      </c>
      <c r="AA1024" s="5">
        <v>2791738</v>
      </c>
      <c r="AB1024" s="5">
        <v>3436728</v>
      </c>
      <c r="AC1024" s="4" t="s">
        <v>4525</v>
      </c>
      <c r="AD1024" s="6">
        <v>44833.603506944397</v>
      </c>
      <c r="AE1024" s="4" t="s">
        <v>33</v>
      </c>
    </row>
    <row r="1025" spans="1:31" ht="165.75" x14ac:dyDescent="0.25">
      <c r="A1025" s="4" t="s">
        <v>26</v>
      </c>
      <c r="B1025" s="4" t="s">
        <v>11923</v>
      </c>
      <c r="C1025" s="4" t="s">
        <v>4526</v>
      </c>
      <c r="D1025" s="6">
        <v>30498</v>
      </c>
      <c r="E1025" s="6"/>
      <c r="F1025" s="4" t="s">
        <v>28</v>
      </c>
      <c r="G1025" s="4" t="s">
        <v>29</v>
      </c>
      <c r="H1025" s="4">
        <v>82</v>
      </c>
      <c r="I1025" s="4" t="s">
        <v>4527</v>
      </c>
      <c r="J1025" s="4" t="s">
        <v>805</v>
      </c>
      <c r="K1025" s="4" t="s">
        <v>4528</v>
      </c>
      <c r="L1025" s="4" t="s">
        <v>9217</v>
      </c>
      <c r="M1025" s="4" t="s">
        <v>4529</v>
      </c>
      <c r="N1025" s="4" t="s">
        <v>4530</v>
      </c>
      <c r="O1025" s="4" t="s">
        <v>4531</v>
      </c>
      <c r="P1025" s="5">
        <v>0</v>
      </c>
      <c r="Q1025" s="5">
        <v>267466</v>
      </c>
      <c r="R1025" s="5">
        <v>399488</v>
      </c>
      <c r="S1025" s="5">
        <v>590495</v>
      </c>
      <c r="T1025" s="5">
        <v>908723</v>
      </c>
      <c r="U1025" s="5">
        <v>1132146</v>
      </c>
      <c r="V1025" s="5">
        <v>1455576</v>
      </c>
      <c r="W1025" s="5">
        <v>1170955</v>
      </c>
      <c r="X1025" s="5">
        <v>1709987</v>
      </c>
      <c r="Y1025" s="5">
        <v>2589730</v>
      </c>
      <c r="Z1025" s="5">
        <v>2347144</v>
      </c>
      <c r="AA1025" s="5">
        <v>3241621</v>
      </c>
      <c r="AB1025" s="5">
        <v>4635801</v>
      </c>
      <c r="AC1025" s="4"/>
      <c r="AD1025" s="6">
        <v>45250.604212963</v>
      </c>
      <c r="AE1025" s="4" t="s">
        <v>33</v>
      </c>
    </row>
    <row r="1026" spans="1:31" ht="25.5" x14ac:dyDescent="0.25">
      <c r="A1026" s="4" t="s">
        <v>26</v>
      </c>
      <c r="B1026" s="4" t="s">
        <v>609</v>
      </c>
      <c r="C1026" s="4" t="s">
        <v>4532</v>
      </c>
      <c r="D1026" s="6">
        <v>44875</v>
      </c>
      <c r="E1026" s="6"/>
      <c r="F1026" s="4" t="s">
        <v>28</v>
      </c>
      <c r="G1026" s="4" t="s">
        <v>611</v>
      </c>
      <c r="H1026" s="4">
        <v>187</v>
      </c>
      <c r="I1026" s="4" t="s">
        <v>3056</v>
      </c>
      <c r="J1026" s="4" t="s">
        <v>2599</v>
      </c>
      <c r="K1026" s="4"/>
      <c r="L1026" s="4" t="s">
        <v>9202</v>
      </c>
      <c r="M1026" s="4" t="s">
        <v>4533</v>
      </c>
      <c r="N1026" s="4"/>
      <c r="O1026" s="4"/>
      <c r="P1026" s="5">
        <v>0</v>
      </c>
      <c r="Q1026" s="5"/>
      <c r="R1026" s="5"/>
      <c r="S1026" s="5"/>
      <c r="T1026" s="5"/>
      <c r="U1026" s="5"/>
      <c r="V1026" s="5"/>
      <c r="W1026" s="5">
        <v>2341861</v>
      </c>
      <c r="X1026" s="5">
        <v>2880893</v>
      </c>
      <c r="Y1026" s="5">
        <v>3760636</v>
      </c>
      <c r="Z1026" s="5">
        <v>2341861</v>
      </c>
      <c r="AA1026" s="5">
        <v>2880893</v>
      </c>
      <c r="AB1026" s="5">
        <v>3760636</v>
      </c>
      <c r="AC1026" s="4"/>
      <c r="AD1026" s="6">
        <v>44833.608379629601</v>
      </c>
      <c r="AE1026" s="4" t="s">
        <v>33</v>
      </c>
    </row>
    <row r="1027" spans="1:31" ht="306" x14ac:dyDescent="0.25">
      <c r="A1027" s="4" t="s">
        <v>26</v>
      </c>
      <c r="B1027" s="4" t="s">
        <v>11923</v>
      </c>
      <c r="C1027" s="4" t="s">
        <v>4534</v>
      </c>
      <c r="D1027" s="6">
        <v>17057</v>
      </c>
      <c r="E1027" s="6"/>
      <c r="F1027" s="4" t="s">
        <v>28</v>
      </c>
      <c r="G1027" s="4" t="s">
        <v>29</v>
      </c>
      <c r="H1027" s="4">
        <v>59</v>
      </c>
      <c r="I1027" s="4" t="s">
        <v>4535</v>
      </c>
      <c r="J1027" s="4" t="s">
        <v>341</v>
      </c>
      <c r="K1027" s="4" t="s">
        <v>2835</v>
      </c>
      <c r="L1027" s="4" t="s">
        <v>9171</v>
      </c>
      <c r="M1027" s="4" t="s">
        <v>4536</v>
      </c>
      <c r="N1027" s="4" t="s">
        <v>4537</v>
      </c>
      <c r="O1027" s="4" t="s">
        <v>4538</v>
      </c>
      <c r="P1027" s="5">
        <v>0</v>
      </c>
      <c r="Q1027" s="5">
        <v>334230</v>
      </c>
      <c r="R1027" s="5">
        <v>730298</v>
      </c>
      <c r="S1027" s="5">
        <v>1303317</v>
      </c>
      <c r="T1027" s="5">
        <v>976788</v>
      </c>
      <c r="U1027" s="5">
        <v>1423632</v>
      </c>
      <c r="V1027" s="5">
        <v>2070493</v>
      </c>
      <c r="W1027" s="5">
        <v>1022466</v>
      </c>
      <c r="X1027" s="5">
        <v>1487976</v>
      </c>
      <c r="Y1027" s="5">
        <v>2210200</v>
      </c>
      <c r="Z1027" s="5">
        <v>2333484</v>
      </c>
      <c r="AA1027" s="5">
        <v>3641906</v>
      </c>
      <c r="AB1027" s="5">
        <v>5584010</v>
      </c>
      <c r="AC1027" s="4"/>
      <c r="AD1027" s="6">
        <v>45250.604212963</v>
      </c>
      <c r="AE1027" s="4" t="s">
        <v>33</v>
      </c>
    </row>
    <row r="1028" spans="1:31" ht="51" x14ac:dyDescent="0.25">
      <c r="A1028" s="4" t="s">
        <v>26</v>
      </c>
      <c r="B1028" s="4" t="s">
        <v>1037</v>
      </c>
      <c r="C1028" s="4" t="s">
        <v>4539</v>
      </c>
      <c r="D1028" s="6">
        <v>43993.481226851902</v>
      </c>
      <c r="E1028" s="6"/>
      <c r="F1028" s="4" t="s">
        <v>28</v>
      </c>
      <c r="G1028" s="4" t="s">
        <v>1039</v>
      </c>
      <c r="H1028" s="4">
        <v>4399</v>
      </c>
      <c r="I1028" s="4" t="s">
        <v>1798</v>
      </c>
      <c r="J1028" s="4" t="s">
        <v>1539</v>
      </c>
      <c r="K1028" s="4"/>
      <c r="L1028" s="4" t="s">
        <v>9272</v>
      </c>
      <c r="M1028" s="4" t="s">
        <v>4540</v>
      </c>
      <c r="N1028" s="4" t="s">
        <v>4541</v>
      </c>
      <c r="O1028" s="4"/>
      <c r="P1028" s="5">
        <v>1896385</v>
      </c>
      <c r="Q1028" s="5">
        <v>2333297</v>
      </c>
      <c r="R1028" s="5">
        <v>2555489</v>
      </c>
      <c r="S1028" s="5">
        <v>2877984</v>
      </c>
      <c r="T1028" s="5"/>
      <c r="U1028" s="5"/>
      <c r="V1028" s="5"/>
      <c r="W1028" s="5"/>
      <c r="X1028" s="5"/>
      <c r="Y1028" s="5"/>
      <c r="Z1028" s="5">
        <v>2333297</v>
      </c>
      <c r="AA1028" s="5">
        <v>2555489</v>
      </c>
      <c r="AB1028" s="5">
        <v>2877984</v>
      </c>
      <c r="AC1028" s="4" t="s">
        <v>4542</v>
      </c>
      <c r="AD1028" s="6">
        <v>44833.603506944397</v>
      </c>
      <c r="AE1028" s="4" t="s">
        <v>33</v>
      </c>
    </row>
    <row r="1029" spans="1:31" ht="140.25" x14ac:dyDescent="0.25">
      <c r="A1029" s="4" t="s">
        <v>26</v>
      </c>
      <c r="B1029" s="4" t="s">
        <v>11923</v>
      </c>
      <c r="C1029" s="4" t="s">
        <v>3980</v>
      </c>
      <c r="D1029" s="6">
        <v>20333</v>
      </c>
      <c r="E1029" s="6">
        <v>44277</v>
      </c>
      <c r="F1029" s="4" t="s">
        <v>176</v>
      </c>
      <c r="G1029" s="4" t="s">
        <v>360</v>
      </c>
      <c r="H1029" s="4">
        <v>89</v>
      </c>
      <c r="I1029" s="4" t="s">
        <v>3981</v>
      </c>
      <c r="J1029" s="4" t="s">
        <v>3982</v>
      </c>
      <c r="K1029" s="4"/>
      <c r="L1029" s="4" t="s">
        <v>9217</v>
      </c>
      <c r="M1029" s="4" t="s">
        <v>9510</v>
      </c>
      <c r="N1029" s="4" t="s">
        <v>3983</v>
      </c>
      <c r="O1029" s="4"/>
      <c r="P1029" s="5">
        <v>0</v>
      </c>
      <c r="Q1029" s="5"/>
      <c r="R1029" s="5"/>
      <c r="S1029" s="5"/>
      <c r="T1029" s="5"/>
      <c r="U1029" s="5"/>
      <c r="V1029" s="5"/>
      <c r="W1029" s="5">
        <v>2327632</v>
      </c>
      <c r="X1029" s="5">
        <v>2865602</v>
      </c>
      <c r="Y1029" s="5">
        <v>3763829</v>
      </c>
      <c r="Z1029" s="5">
        <v>2327632</v>
      </c>
      <c r="AA1029" s="5">
        <v>2865602</v>
      </c>
      <c r="AB1029" s="5">
        <v>3763829</v>
      </c>
      <c r="AC1029" s="4"/>
      <c r="AD1029" s="6">
        <v>44048</v>
      </c>
      <c r="AE1029" s="4" t="s">
        <v>33</v>
      </c>
    </row>
    <row r="1030" spans="1:31" ht="38.25" x14ac:dyDescent="0.25">
      <c r="A1030" s="4" t="s">
        <v>26</v>
      </c>
      <c r="B1030" s="4" t="s">
        <v>1037</v>
      </c>
      <c r="C1030" s="4" t="s">
        <v>4543</v>
      </c>
      <c r="D1030" s="6">
        <v>35601</v>
      </c>
      <c r="E1030" s="6"/>
      <c r="F1030" s="4" t="s">
        <v>28</v>
      </c>
      <c r="G1030" s="4" t="s">
        <v>1039</v>
      </c>
      <c r="H1030" s="4">
        <v>5905</v>
      </c>
      <c r="I1030" s="4" t="s">
        <v>4544</v>
      </c>
      <c r="J1030" s="4" t="s">
        <v>307</v>
      </c>
      <c r="K1030" s="4"/>
      <c r="L1030" s="4" t="s">
        <v>9165</v>
      </c>
      <c r="M1030" s="4" t="s">
        <v>4545</v>
      </c>
      <c r="N1030" s="4" t="s">
        <v>4546</v>
      </c>
      <c r="O1030" s="4"/>
      <c r="P1030" s="5">
        <v>0</v>
      </c>
      <c r="Q1030" s="5">
        <v>2326666</v>
      </c>
      <c r="R1030" s="5">
        <v>2326666</v>
      </c>
      <c r="S1030" s="5">
        <v>2326666</v>
      </c>
      <c r="T1030" s="5"/>
      <c r="U1030" s="5"/>
      <c r="V1030" s="5"/>
      <c r="W1030" s="5"/>
      <c r="X1030" s="5"/>
      <c r="Y1030" s="5"/>
      <c r="Z1030" s="5">
        <v>2326666</v>
      </c>
      <c r="AA1030" s="5">
        <v>2326666</v>
      </c>
      <c r="AB1030" s="5">
        <v>2326666</v>
      </c>
      <c r="AC1030" s="4"/>
      <c r="AD1030" s="6">
        <v>42600.402789351901</v>
      </c>
      <c r="AE1030" s="4" t="s">
        <v>33</v>
      </c>
    </row>
    <row r="1031" spans="1:31" ht="140.25" x14ac:dyDescent="0.25">
      <c r="A1031" s="4" t="s">
        <v>26</v>
      </c>
      <c r="B1031" s="4" t="s">
        <v>11923</v>
      </c>
      <c r="C1031" s="4" t="s">
        <v>4547</v>
      </c>
      <c r="D1031" s="6">
        <v>38169</v>
      </c>
      <c r="E1031" s="6"/>
      <c r="F1031" s="4" t="s">
        <v>28</v>
      </c>
      <c r="G1031" s="4" t="s">
        <v>71</v>
      </c>
      <c r="H1031" s="4">
        <v>52</v>
      </c>
      <c r="I1031" s="4" t="s">
        <v>4548</v>
      </c>
      <c r="J1031" s="4" t="s">
        <v>4549</v>
      </c>
      <c r="K1031" s="4" t="s">
        <v>4550</v>
      </c>
      <c r="L1031" s="4" t="s">
        <v>9153</v>
      </c>
      <c r="M1031" s="4" t="s">
        <v>4551</v>
      </c>
      <c r="N1031" s="4" t="s">
        <v>4552</v>
      </c>
      <c r="O1031" s="4" t="s">
        <v>4553</v>
      </c>
      <c r="P1031" s="5">
        <v>0</v>
      </c>
      <c r="Q1031" s="5">
        <v>424044</v>
      </c>
      <c r="R1031" s="5">
        <v>688089</v>
      </c>
      <c r="S1031" s="5">
        <v>1070102</v>
      </c>
      <c r="T1031" s="5">
        <v>837199</v>
      </c>
      <c r="U1031" s="5">
        <v>1060621</v>
      </c>
      <c r="V1031" s="5">
        <v>1384052</v>
      </c>
      <c r="W1031" s="5">
        <v>1056973</v>
      </c>
      <c r="X1031" s="5">
        <v>1596005</v>
      </c>
      <c r="Y1031" s="5">
        <v>2475748</v>
      </c>
      <c r="Z1031" s="5">
        <v>2318216</v>
      </c>
      <c r="AA1031" s="5">
        <v>3344715</v>
      </c>
      <c r="AB1031" s="5">
        <v>4929902</v>
      </c>
      <c r="AC1031" s="4"/>
      <c r="AD1031" s="6">
        <v>45250.604212963</v>
      </c>
      <c r="AE1031" s="4" t="s">
        <v>33</v>
      </c>
    </row>
    <row r="1032" spans="1:31" ht="25.5" x14ac:dyDescent="0.25">
      <c r="A1032" s="4" t="s">
        <v>26</v>
      </c>
      <c r="B1032" s="4" t="s">
        <v>1037</v>
      </c>
      <c r="C1032" s="4" t="s">
        <v>4557</v>
      </c>
      <c r="D1032" s="6">
        <v>42867</v>
      </c>
      <c r="E1032" s="6"/>
      <c r="F1032" s="4" t="s">
        <v>28</v>
      </c>
      <c r="G1032" s="4" t="s">
        <v>1039</v>
      </c>
      <c r="H1032" s="4">
        <v>23947</v>
      </c>
      <c r="I1032" s="4" t="s">
        <v>3634</v>
      </c>
      <c r="J1032" s="4" t="s">
        <v>1445</v>
      </c>
      <c r="K1032" s="4"/>
      <c r="L1032" s="4" t="s">
        <v>9262</v>
      </c>
      <c r="M1032" s="4" t="s">
        <v>4558</v>
      </c>
      <c r="N1032" s="4" t="s">
        <v>4559</v>
      </c>
      <c r="O1032" s="4"/>
      <c r="P1032" s="5">
        <v>0</v>
      </c>
      <c r="Q1032" s="5">
        <v>2315565</v>
      </c>
      <c r="R1032" s="5">
        <v>2537756</v>
      </c>
      <c r="S1032" s="5">
        <v>2860252</v>
      </c>
      <c r="T1032" s="5"/>
      <c r="U1032" s="5"/>
      <c r="V1032" s="5"/>
      <c r="W1032" s="5"/>
      <c r="X1032" s="5"/>
      <c r="Y1032" s="5"/>
      <c r="Z1032" s="5">
        <v>2315565</v>
      </c>
      <c r="AA1032" s="5">
        <v>2537756</v>
      </c>
      <c r="AB1032" s="5">
        <v>2860252</v>
      </c>
      <c r="AC1032" s="4"/>
      <c r="AD1032" s="6">
        <v>45250.604212963</v>
      </c>
      <c r="AE1032" s="4" t="s">
        <v>33</v>
      </c>
    </row>
    <row r="1033" spans="1:31" ht="114.75" x14ac:dyDescent="0.25">
      <c r="A1033" s="4" t="s">
        <v>26</v>
      </c>
      <c r="B1033" s="4" t="s">
        <v>11923</v>
      </c>
      <c r="C1033" s="4" t="s">
        <v>4362</v>
      </c>
      <c r="D1033" s="6">
        <v>38504</v>
      </c>
      <c r="E1033" s="6">
        <v>45836</v>
      </c>
      <c r="F1033" s="4" t="s">
        <v>176</v>
      </c>
      <c r="G1033" s="4" t="s">
        <v>360</v>
      </c>
      <c r="H1033" s="4">
        <v>108</v>
      </c>
      <c r="I1033" s="4" t="s">
        <v>4363</v>
      </c>
      <c r="J1033" s="4" t="s">
        <v>307</v>
      </c>
      <c r="K1033" s="4"/>
      <c r="L1033" s="4" t="s">
        <v>9165</v>
      </c>
      <c r="M1033" s="4" t="s">
        <v>12501</v>
      </c>
      <c r="N1033" s="4" t="s">
        <v>4364</v>
      </c>
      <c r="O1033" s="4"/>
      <c r="P1033" s="5">
        <v>1010000</v>
      </c>
      <c r="Q1033" s="5"/>
      <c r="R1033" s="5"/>
      <c r="S1033" s="5"/>
      <c r="T1033" s="5">
        <v>718764</v>
      </c>
      <c r="U1033" s="5">
        <v>942186</v>
      </c>
      <c r="V1033" s="5">
        <v>1265616</v>
      </c>
      <c r="W1033" s="5">
        <v>1595797</v>
      </c>
      <c r="X1033" s="5">
        <v>2134829</v>
      </c>
      <c r="Y1033" s="5">
        <v>3014572</v>
      </c>
      <c r="Z1033" s="5">
        <v>2314561</v>
      </c>
      <c r="AA1033" s="5">
        <v>3077015</v>
      </c>
      <c r="AB1033" s="5">
        <v>4280188</v>
      </c>
      <c r="AC1033" s="4" t="s">
        <v>12502</v>
      </c>
      <c r="AD1033" s="6">
        <v>44048</v>
      </c>
      <c r="AE1033" s="4" t="s">
        <v>33</v>
      </c>
    </row>
    <row r="1034" spans="1:31" ht="76.5" x14ac:dyDescent="0.25">
      <c r="A1034" s="4" t="s">
        <v>26</v>
      </c>
      <c r="B1034" s="4" t="s">
        <v>11923</v>
      </c>
      <c r="C1034" s="4" t="s">
        <v>4560</v>
      </c>
      <c r="D1034" s="6">
        <v>34943</v>
      </c>
      <c r="E1034" s="6">
        <v>37252</v>
      </c>
      <c r="F1034" s="4" t="s">
        <v>176</v>
      </c>
      <c r="G1034" s="4" t="s">
        <v>360</v>
      </c>
      <c r="H1034" s="4">
        <v>302</v>
      </c>
      <c r="I1034" s="4" t="s">
        <v>4561</v>
      </c>
      <c r="J1034" s="4" t="s">
        <v>4562</v>
      </c>
      <c r="K1034" s="4" t="s">
        <v>4563</v>
      </c>
      <c r="L1034" s="4" t="s">
        <v>9217</v>
      </c>
      <c r="M1034" s="4" t="s">
        <v>4564</v>
      </c>
      <c r="N1034" s="4" t="s">
        <v>4565</v>
      </c>
      <c r="O1034" s="4" t="s">
        <v>4566</v>
      </c>
      <c r="P1034" s="5">
        <v>0</v>
      </c>
      <c r="Q1034" s="5"/>
      <c r="R1034" s="5"/>
      <c r="S1034" s="5"/>
      <c r="T1034" s="5">
        <v>2311888</v>
      </c>
      <c r="U1034" s="5">
        <v>2758732</v>
      </c>
      <c r="V1034" s="5">
        <v>3405592</v>
      </c>
      <c r="W1034" s="5"/>
      <c r="X1034" s="5"/>
      <c r="Y1034" s="5"/>
      <c r="Z1034" s="5">
        <v>2311888</v>
      </c>
      <c r="AA1034" s="5">
        <v>2758732</v>
      </c>
      <c r="AB1034" s="5">
        <v>3405592</v>
      </c>
      <c r="AC1034" s="4"/>
      <c r="AD1034" s="6">
        <v>44048</v>
      </c>
      <c r="AE1034" s="4" t="s">
        <v>33</v>
      </c>
    </row>
    <row r="1035" spans="1:31" ht="38.25" x14ac:dyDescent="0.25">
      <c r="A1035" s="4" t="s">
        <v>26</v>
      </c>
      <c r="B1035" s="4" t="s">
        <v>1037</v>
      </c>
      <c r="C1035" s="4" t="s">
        <v>4567</v>
      </c>
      <c r="D1035" s="6">
        <v>38657</v>
      </c>
      <c r="E1035" s="6"/>
      <c r="F1035" s="4" t="s">
        <v>28</v>
      </c>
      <c r="G1035" s="4" t="s">
        <v>1039</v>
      </c>
      <c r="H1035" s="4">
        <v>7578</v>
      </c>
      <c r="I1035" s="4" t="s">
        <v>4568</v>
      </c>
      <c r="J1035" s="4" t="s">
        <v>1201</v>
      </c>
      <c r="K1035" s="4"/>
      <c r="L1035" s="4" t="s">
        <v>9194</v>
      </c>
      <c r="M1035" s="4" t="s">
        <v>4569</v>
      </c>
      <c r="N1035" s="4" t="s">
        <v>4570</v>
      </c>
      <c r="O1035" s="4"/>
      <c r="P1035" s="5">
        <v>0</v>
      </c>
      <c r="Q1035" s="5">
        <v>2310576</v>
      </c>
      <c r="R1035" s="5">
        <v>2532768</v>
      </c>
      <c r="S1035" s="5">
        <v>2855263</v>
      </c>
      <c r="T1035" s="5"/>
      <c r="U1035" s="5"/>
      <c r="V1035" s="5"/>
      <c r="W1035" s="5"/>
      <c r="X1035" s="5"/>
      <c r="Y1035" s="5"/>
      <c r="Z1035" s="5">
        <v>2310576</v>
      </c>
      <c r="AA1035" s="5">
        <v>2532768</v>
      </c>
      <c r="AB1035" s="5">
        <v>2855263</v>
      </c>
      <c r="AC1035" s="4"/>
      <c r="AD1035" s="6">
        <v>45250.604212963</v>
      </c>
      <c r="AE1035" s="4" t="s">
        <v>33</v>
      </c>
    </row>
    <row r="1036" spans="1:31" ht="153" x14ac:dyDescent="0.25">
      <c r="A1036" s="4" t="s">
        <v>26</v>
      </c>
      <c r="B1036" s="4" t="s">
        <v>11923</v>
      </c>
      <c r="C1036" s="4" t="s">
        <v>4571</v>
      </c>
      <c r="D1036" s="6">
        <v>38108</v>
      </c>
      <c r="E1036" s="6">
        <v>44165</v>
      </c>
      <c r="F1036" s="4" t="s">
        <v>176</v>
      </c>
      <c r="G1036" s="4" t="s">
        <v>360</v>
      </c>
      <c r="H1036" s="4">
        <v>56</v>
      </c>
      <c r="I1036" s="4" t="s">
        <v>4572</v>
      </c>
      <c r="J1036" s="4" t="s">
        <v>4573</v>
      </c>
      <c r="K1036" s="4"/>
      <c r="L1036" s="4" t="s">
        <v>9285</v>
      </c>
      <c r="M1036" s="4" t="s">
        <v>4574</v>
      </c>
      <c r="N1036" s="4" t="s">
        <v>4575</v>
      </c>
      <c r="O1036" s="4"/>
      <c r="P1036" s="5">
        <v>1665000</v>
      </c>
      <c r="Q1036" s="5">
        <v>247389</v>
      </c>
      <c r="R1036" s="5">
        <v>469581</v>
      </c>
      <c r="S1036" s="5">
        <v>792076</v>
      </c>
      <c r="T1036" s="5">
        <v>982315</v>
      </c>
      <c r="U1036" s="5">
        <v>1429160</v>
      </c>
      <c r="V1036" s="5">
        <v>2076021</v>
      </c>
      <c r="W1036" s="5">
        <v>1067335</v>
      </c>
      <c r="X1036" s="5">
        <v>1606367</v>
      </c>
      <c r="Y1036" s="5">
        <v>2486110</v>
      </c>
      <c r="Z1036" s="5">
        <v>2297039</v>
      </c>
      <c r="AA1036" s="5">
        <v>3505108</v>
      </c>
      <c r="AB1036" s="5">
        <v>5354207</v>
      </c>
      <c r="AC1036" s="4" t="s">
        <v>12503</v>
      </c>
      <c r="AD1036" s="6">
        <v>44833.603506944397</v>
      </c>
      <c r="AE1036" s="4" t="s">
        <v>33</v>
      </c>
    </row>
    <row r="1037" spans="1:31" ht="38.25" x14ac:dyDescent="0.25">
      <c r="A1037" s="4" t="s">
        <v>26</v>
      </c>
      <c r="B1037" s="4" t="s">
        <v>1037</v>
      </c>
      <c r="C1037" s="4" t="s">
        <v>4576</v>
      </c>
      <c r="D1037" s="6">
        <v>40767</v>
      </c>
      <c r="E1037" s="6">
        <v>44020.690879629597</v>
      </c>
      <c r="F1037" s="4" t="s">
        <v>176</v>
      </c>
      <c r="G1037" s="4" t="s">
        <v>2768</v>
      </c>
      <c r="H1037" s="4">
        <v>7053</v>
      </c>
      <c r="I1037" s="4" t="s">
        <v>4577</v>
      </c>
      <c r="J1037" s="4" t="s">
        <v>495</v>
      </c>
      <c r="K1037" s="4"/>
      <c r="L1037" s="4" t="s">
        <v>9163</v>
      </c>
      <c r="M1037" s="4" t="s">
        <v>12504</v>
      </c>
      <c r="N1037" s="4" t="s">
        <v>4578</v>
      </c>
      <c r="O1037" s="4"/>
      <c r="P1037" s="5">
        <v>2518650</v>
      </c>
      <c r="Q1037" s="5">
        <v>2296459</v>
      </c>
      <c r="R1037" s="5">
        <v>2518650</v>
      </c>
      <c r="S1037" s="5">
        <v>2841145</v>
      </c>
      <c r="T1037" s="5"/>
      <c r="U1037" s="5"/>
      <c r="V1037" s="5"/>
      <c r="W1037" s="5"/>
      <c r="X1037" s="5"/>
      <c r="Y1037" s="5"/>
      <c r="Z1037" s="5">
        <v>2296459</v>
      </c>
      <c r="AA1037" s="5">
        <v>2518650</v>
      </c>
      <c r="AB1037" s="5">
        <v>2841145</v>
      </c>
      <c r="AC1037" s="4" t="s">
        <v>12505</v>
      </c>
      <c r="AD1037" s="6">
        <v>45250.604212963</v>
      </c>
      <c r="AE1037" s="4" t="s">
        <v>33</v>
      </c>
    </row>
    <row r="1038" spans="1:31" ht="25.5" x14ac:dyDescent="0.25">
      <c r="A1038" s="4" t="s">
        <v>26</v>
      </c>
      <c r="B1038" s="4" t="s">
        <v>609</v>
      </c>
      <c r="C1038" s="4" t="s">
        <v>4579</v>
      </c>
      <c r="D1038" s="6">
        <v>43675</v>
      </c>
      <c r="E1038" s="6">
        <v>45586</v>
      </c>
      <c r="F1038" s="4" t="s">
        <v>176</v>
      </c>
      <c r="G1038" s="4" t="s">
        <v>611</v>
      </c>
      <c r="H1038" s="4">
        <v>174</v>
      </c>
      <c r="I1038" s="4" t="s">
        <v>3720</v>
      </c>
      <c r="J1038" s="4" t="s">
        <v>2211</v>
      </c>
      <c r="K1038" s="4"/>
      <c r="L1038" s="4" t="s">
        <v>9285</v>
      </c>
      <c r="M1038" s="4" t="s">
        <v>4580</v>
      </c>
      <c r="N1038" s="4"/>
      <c r="O1038" s="4"/>
      <c r="P1038" s="5">
        <v>0</v>
      </c>
      <c r="Q1038" s="5"/>
      <c r="R1038" s="5"/>
      <c r="S1038" s="5"/>
      <c r="T1038" s="5"/>
      <c r="U1038" s="5"/>
      <c r="V1038" s="5"/>
      <c r="W1038" s="5">
        <v>2279689</v>
      </c>
      <c r="X1038" s="5">
        <v>2818721</v>
      </c>
      <c r="Y1038" s="5">
        <v>3698464</v>
      </c>
      <c r="Z1038" s="5">
        <v>2279689</v>
      </c>
      <c r="AA1038" s="5">
        <v>2818721</v>
      </c>
      <c r="AB1038" s="5">
        <v>3698464</v>
      </c>
      <c r="AC1038" s="4"/>
      <c r="AD1038" s="6">
        <v>44048</v>
      </c>
      <c r="AE1038" s="4" t="s">
        <v>33</v>
      </c>
    </row>
    <row r="1039" spans="1:31" ht="38.25" x14ac:dyDescent="0.25">
      <c r="A1039" s="4" t="s">
        <v>26</v>
      </c>
      <c r="B1039" s="4" t="s">
        <v>1037</v>
      </c>
      <c r="C1039" s="4" t="s">
        <v>4581</v>
      </c>
      <c r="D1039" s="6">
        <v>39555</v>
      </c>
      <c r="E1039" s="6"/>
      <c r="F1039" s="4" t="s">
        <v>28</v>
      </c>
      <c r="G1039" s="4" t="s">
        <v>1039</v>
      </c>
      <c r="H1039" s="4">
        <v>7627</v>
      </c>
      <c r="I1039" s="4" t="s">
        <v>4582</v>
      </c>
      <c r="J1039" s="4" t="s">
        <v>107</v>
      </c>
      <c r="K1039" s="4"/>
      <c r="L1039" s="4" t="s">
        <v>9424</v>
      </c>
      <c r="M1039" s="4" t="s">
        <v>4583</v>
      </c>
      <c r="N1039" s="4" t="s">
        <v>4584</v>
      </c>
      <c r="O1039" s="4"/>
      <c r="P1039" s="5">
        <v>0</v>
      </c>
      <c r="Q1039" s="5">
        <v>2271657</v>
      </c>
      <c r="R1039" s="5">
        <v>2493849</v>
      </c>
      <c r="S1039" s="5">
        <v>2816344</v>
      </c>
      <c r="T1039" s="5"/>
      <c r="U1039" s="5"/>
      <c r="V1039" s="5"/>
      <c r="W1039" s="5"/>
      <c r="X1039" s="5"/>
      <c r="Y1039" s="5"/>
      <c r="Z1039" s="5">
        <v>2271657</v>
      </c>
      <c r="AA1039" s="5">
        <v>2493849</v>
      </c>
      <c r="AB1039" s="5">
        <v>2816344</v>
      </c>
      <c r="AC1039" s="4"/>
      <c r="AD1039" s="6">
        <v>44833.603506944397</v>
      </c>
      <c r="AE1039" s="4" t="s">
        <v>33</v>
      </c>
    </row>
    <row r="1040" spans="1:31" ht="38.25" x14ac:dyDescent="0.25">
      <c r="A1040" s="4" t="s">
        <v>26</v>
      </c>
      <c r="B1040" s="4" t="s">
        <v>1037</v>
      </c>
      <c r="C1040" s="4" t="s">
        <v>4585</v>
      </c>
      <c r="D1040" s="6">
        <v>42538</v>
      </c>
      <c r="E1040" s="6">
        <v>45425.745578703703</v>
      </c>
      <c r="F1040" s="4" t="s">
        <v>176</v>
      </c>
      <c r="G1040" s="4" t="s">
        <v>3510</v>
      </c>
      <c r="H1040" s="4">
        <v>9612</v>
      </c>
      <c r="I1040" s="4" t="s">
        <v>4586</v>
      </c>
      <c r="J1040" s="4" t="s">
        <v>1201</v>
      </c>
      <c r="K1040" s="4"/>
      <c r="L1040" s="4" t="s">
        <v>9194</v>
      </c>
      <c r="M1040" s="4" t="s">
        <v>4587</v>
      </c>
      <c r="N1040" s="4" t="s">
        <v>4588</v>
      </c>
      <c r="O1040" s="4"/>
      <c r="P1040" s="5">
        <v>0</v>
      </c>
      <c r="Q1040" s="5">
        <v>2271578</v>
      </c>
      <c r="R1040" s="5">
        <v>2493769</v>
      </c>
      <c r="S1040" s="5">
        <v>2816264</v>
      </c>
      <c r="T1040" s="5"/>
      <c r="U1040" s="5"/>
      <c r="V1040" s="5"/>
      <c r="W1040" s="5"/>
      <c r="X1040" s="5"/>
      <c r="Y1040" s="5"/>
      <c r="Z1040" s="5">
        <v>2271578</v>
      </c>
      <c r="AA1040" s="5">
        <v>2493769</v>
      </c>
      <c r="AB1040" s="5">
        <v>2816264</v>
      </c>
      <c r="AC1040" s="4"/>
      <c r="AD1040" s="6">
        <v>44833.603506944397</v>
      </c>
      <c r="AE1040" s="4" t="s">
        <v>33</v>
      </c>
    </row>
    <row r="1041" spans="1:31" ht="38.25" x14ac:dyDescent="0.25">
      <c r="A1041" s="4" t="s">
        <v>26</v>
      </c>
      <c r="B1041" s="4" t="s">
        <v>1037</v>
      </c>
      <c r="C1041" s="4" t="s">
        <v>4589</v>
      </c>
      <c r="D1041" s="6">
        <v>41179</v>
      </c>
      <c r="E1041" s="6">
        <v>43213</v>
      </c>
      <c r="F1041" s="4" t="s">
        <v>176</v>
      </c>
      <c r="G1041" s="4" t="s">
        <v>3510</v>
      </c>
      <c r="H1041" s="4">
        <v>6603</v>
      </c>
      <c r="I1041" s="4" t="s">
        <v>4590</v>
      </c>
      <c r="J1041" s="4" t="s">
        <v>875</v>
      </c>
      <c r="K1041" s="4"/>
      <c r="L1041" s="4" t="s">
        <v>9218</v>
      </c>
      <c r="M1041" s="4" t="s">
        <v>4591</v>
      </c>
      <c r="N1041" s="4" t="s">
        <v>4592</v>
      </c>
      <c r="O1041" s="4"/>
      <c r="P1041" s="5">
        <v>0</v>
      </c>
      <c r="Q1041" s="5">
        <v>2265235</v>
      </c>
      <c r="R1041" s="5">
        <v>2487426</v>
      </c>
      <c r="S1041" s="5">
        <v>2809922</v>
      </c>
      <c r="T1041" s="5"/>
      <c r="U1041" s="5"/>
      <c r="V1041" s="5"/>
      <c r="W1041" s="5"/>
      <c r="X1041" s="5"/>
      <c r="Y1041" s="5"/>
      <c r="Z1041" s="5">
        <v>2265235</v>
      </c>
      <c r="AA1041" s="5">
        <v>2487426</v>
      </c>
      <c r="AB1041" s="5">
        <v>2809922</v>
      </c>
      <c r="AC1041" s="4"/>
      <c r="AD1041" s="6">
        <v>44833.603506944397</v>
      </c>
      <c r="AE1041" s="4" t="s">
        <v>33</v>
      </c>
    </row>
    <row r="1042" spans="1:31" ht="140.25" x14ac:dyDescent="0.25">
      <c r="A1042" s="4" t="s">
        <v>26</v>
      </c>
      <c r="B1042" s="4" t="s">
        <v>11923</v>
      </c>
      <c r="C1042" s="4" t="s">
        <v>4554</v>
      </c>
      <c r="D1042" s="6">
        <v>22706</v>
      </c>
      <c r="E1042" s="6">
        <v>44157</v>
      </c>
      <c r="F1042" s="4" t="s">
        <v>176</v>
      </c>
      <c r="G1042" s="4" t="s">
        <v>360</v>
      </c>
      <c r="H1042" s="4">
        <v>79</v>
      </c>
      <c r="I1042" s="4" t="s">
        <v>4555</v>
      </c>
      <c r="J1042" s="4" t="s">
        <v>201</v>
      </c>
      <c r="K1042" s="4" t="s">
        <v>202</v>
      </c>
      <c r="L1042" s="4" t="s">
        <v>9162</v>
      </c>
      <c r="M1042" s="4" t="s">
        <v>12506</v>
      </c>
      <c r="N1042" s="4" t="s">
        <v>4556</v>
      </c>
      <c r="O1042" s="4" t="s">
        <v>3070</v>
      </c>
      <c r="P1042" s="5">
        <v>0</v>
      </c>
      <c r="Q1042" s="5"/>
      <c r="R1042" s="5"/>
      <c r="S1042" s="5"/>
      <c r="T1042" s="5">
        <v>90072</v>
      </c>
      <c r="U1042" s="5">
        <v>138484</v>
      </c>
      <c r="V1042" s="5">
        <v>208750</v>
      </c>
      <c r="W1042" s="5">
        <v>2174006</v>
      </c>
      <c r="X1042" s="5">
        <v>3548906</v>
      </c>
      <c r="Y1042" s="5">
        <v>6988157</v>
      </c>
      <c r="Z1042" s="5">
        <v>2264078</v>
      </c>
      <c r="AA1042" s="5">
        <v>3687390</v>
      </c>
      <c r="AB1042" s="5">
        <v>7196907</v>
      </c>
      <c r="AC1042" s="4"/>
      <c r="AD1042" s="6">
        <v>45896.715393518498</v>
      </c>
      <c r="AE1042" s="4" t="s">
        <v>33</v>
      </c>
    </row>
    <row r="1043" spans="1:31" ht="255" x14ac:dyDescent="0.25">
      <c r="A1043" s="4" t="s">
        <v>26</v>
      </c>
      <c r="B1043" s="4" t="s">
        <v>11923</v>
      </c>
      <c r="C1043" s="4" t="s">
        <v>4593</v>
      </c>
      <c r="D1043" s="6">
        <v>39630</v>
      </c>
      <c r="E1043" s="6">
        <v>45554</v>
      </c>
      <c r="F1043" s="4" t="s">
        <v>176</v>
      </c>
      <c r="G1043" s="4" t="s">
        <v>360</v>
      </c>
      <c r="H1043" s="4">
        <v>134</v>
      </c>
      <c r="I1043" s="4" t="s">
        <v>4594</v>
      </c>
      <c r="J1043" s="4" t="s">
        <v>3935</v>
      </c>
      <c r="K1043" s="4" t="s">
        <v>4595</v>
      </c>
      <c r="L1043" s="4" t="s">
        <v>9141</v>
      </c>
      <c r="M1043" s="4" t="s">
        <v>4596</v>
      </c>
      <c r="N1043" s="4" t="s">
        <v>4597</v>
      </c>
      <c r="O1043" s="4" t="s">
        <v>4598</v>
      </c>
      <c r="P1043" s="5">
        <v>900000</v>
      </c>
      <c r="Q1043" s="5"/>
      <c r="R1043" s="5"/>
      <c r="S1043" s="5"/>
      <c r="T1043" s="5">
        <v>1032699</v>
      </c>
      <c r="U1043" s="5">
        <v>1479544</v>
      </c>
      <c r="V1043" s="5">
        <v>2126404</v>
      </c>
      <c r="W1043" s="5">
        <v>1229991</v>
      </c>
      <c r="X1043" s="5">
        <v>1592301</v>
      </c>
      <c r="Y1043" s="5">
        <v>2219752</v>
      </c>
      <c r="Z1043" s="5">
        <v>2262690</v>
      </c>
      <c r="AA1043" s="5">
        <v>3071845</v>
      </c>
      <c r="AB1043" s="5">
        <v>4346156</v>
      </c>
      <c r="AC1043" s="4" t="s">
        <v>4599</v>
      </c>
      <c r="AD1043" s="6">
        <v>44048</v>
      </c>
      <c r="AE1043" s="4" t="s">
        <v>33</v>
      </c>
    </row>
    <row r="1044" spans="1:31" ht="25.5" x14ac:dyDescent="0.25">
      <c r="A1044" s="4" t="s">
        <v>26</v>
      </c>
      <c r="B1044" s="4" t="s">
        <v>1037</v>
      </c>
      <c r="C1044" s="4" t="s">
        <v>4600</v>
      </c>
      <c r="D1044" s="6">
        <v>27851</v>
      </c>
      <c r="E1044" s="6"/>
      <c r="F1044" s="4" t="s">
        <v>28</v>
      </c>
      <c r="G1044" s="4" t="s">
        <v>1039</v>
      </c>
      <c r="H1044" s="4">
        <v>735</v>
      </c>
      <c r="I1044" s="4" t="s">
        <v>676</v>
      </c>
      <c r="J1044" s="4" t="s">
        <v>1445</v>
      </c>
      <c r="K1044" s="4"/>
      <c r="L1044" s="4" t="s">
        <v>9262</v>
      </c>
      <c r="M1044" s="4" t="s">
        <v>4601</v>
      </c>
      <c r="N1044" s="4" t="s">
        <v>1447</v>
      </c>
      <c r="O1044" s="4"/>
      <c r="P1044" s="5">
        <v>0</v>
      </c>
      <c r="Q1044" s="5">
        <v>2257824</v>
      </c>
      <c r="R1044" s="5">
        <v>2389847</v>
      </c>
      <c r="S1044" s="5">
        <v>2580853</v>
      </c>
      <c r="T1044" s="5"/>
      <c r="U1044" s="5"/>
      <c r="V1044" s="5"/>
      <c r="W1044" s="5"/>
      <c r="X1044" s="5"/>
      <c r="Y1044" s="5"/>
      <c r="Z1044" s="5">
        <v>2257824</v>
      </c>
      <c r="AA1044" s="5">
        <v>2389847</v>
      </c>
      <c r="AB1044" s="5">
        <v>2580853</v>
      </c>
      <c r="AC1044" s="4"/>
      <c r="AD1044" s="6">
        <v>45250.604212963</v>
      </c>
      <c r="AE1044" s="4" t="s">
        <v>33</v>
      </c>
    </row>
    <row r="1045" spans="1:31" ht="127.5" x14ac:dyDescent="0.25">
      <c r="A1045" s="4" t="s">
        <v>26</v>
      </c>
      <c r="B1045" s="4" t="s">
        <v>11923</v>
      </c>
      <c r="C1045" s="4" t="s">
        <v>3543</v>
      </c>
      <c r="D1045" s="6">
        <v>28642</v>
      </c>
      <c r="E1045" s="6">
        <v>44069</v>
      </c>
      <c r="F1045" s="4" t="s">
        <v>176</v>
      </c>
      <c r="G1045" s="4" t="s">
        <v>360</v>
      </c>
      <c r="H1045" s="4">
        <v>226</v>
      </c>
      <c r="I1045" s="4" t="s">
        <v>3096</v>
      </c>
      <c r="J1045" s="4" t="s">
        <v>3544</v>
      </c>
      <c r="K1045" s="4" t="s">
        <v>3545</v>
      </c>
      <c r="L1045" s="4" t="s">
        <v>9455</v>
      </c>
      <c r="M1045" s="4" t="s">
        <v>12507</v>
      </c>
      <c r="N1045" s="4" t="s">
        <v>3546</v>
      </c>
      <c r="O1045" s="4" t="s">
        <v>3547</v>
      </c>
      <c r="P1045" s="5">
        <v>0</v>
      </c>
      <c r="Q1045" s="5"/>
      <c r="R1045" s="5"/>
      <c r="S1045" s="5"/>
      <c r="T1045" s="5">
        <v>2256628</v>
      </c>
      <c r="U1045" s="5">
        <v>2751885</v>
      </c>
      <c r="V1045" s="5">
        <v>3469011</v>
      </c>
      <c r="W1045" s="5"/>
      <c r="X1045" s="5"/>
      <c r="Y1045" s="5"/>
      <c r="Z1045" s="5">
        <v>2256628</v>
      </c>
      <c r="AA1045" s="5">
        <v>2751885</v>
      </c>
      <c r="AB1045" s="5">
        <v>3469011</v>
      </c>
      <c r="AC1045" s="4"/>
      <c r="AD1045" s="6">
        <v>44431.487511574102</v>
      </c>
      <c r="AE1045" s="4" t="s">
        <v>33</v>
      </c>
    </row>
    <row r="1046" spans="1:31" ht="38.25" x14ac:dyDescent="0.25">
      <c r="A1046" s="4" t="s">
        <v>26</v>
      </c>
      <c r="B1046" s="4" t="s">
        <v>1037</v>
      </c>
      <c r="C1046" s="4" t="s">
        <v>4602</v>
      </c>
      <c r="D1046" s="6">
        <v>43131</v>
      </c>
      <c r="E1046" s="6"/>
      <c r="F1046" s="4" t="s">
        <v>28</v>
      </c>
      <c r="G1046" s="4" t="s">
        <v>1039</v>
      </c>
      <c r="H1046" s="4">
        <v>47976</v>
      </c>
      <c r="I1046" s="4" t="s">
        <v>4603</v>
      </c>
      <c r="J1046" s="4" t="s">
        <v>2977</v>
      </c>
      <c r="K1046" s="4"/>
      <c r="L1046" s="4" t="s">
        <v>9184</v>
      </c>
      <c r="M1046" s="4" t="s">
        <v>4604</v>
      </c>
      <c r="N1046" s="4" t="s">
        <v>4605</v>
      </c>
      <c r="O1046" s="4"/>
      <c r="P1046" s="5">
        <v>0</v>
      </c>
      <c r="Q1046" s="5">
        <v>2249544</v>
      </c>
      <c r="R1046" s="5">
        <v>2471736</v>
      </c>
      <c r="S1046" s="5">
        <v>2794231</v>
      </c>
      <c r="T1046" s="5"/>
      <c r="U1046" s="5"/>
      <c r="V1046" s="5"/>
      <c r="W1046" s="5"/>
      <c r="X1046" s="5"/>
      <c r="Y1046" s="5"/>
      <c r="Z1046" s="5">
        <v>2249544</v>
      </c>
      <c r="AA1046" s="5">
        <v>2471736</v>
      </c>
      <c r="AB1046" s="5">
        <v>2794231</v>
      </c>
      <c r="AC1046" s="4"/>
      <c r="AD1046" s="6">
        <v>45250.604212963</v>
      </c>
      <c r="AE1046" s="4" t="s">
        <v>33</v>
      </c>
    </row>
    <row r="1047" spans="1:31" ht="38.25" x14ac:dyDescent="0.25">
      <c r="A1047" s="4" t="s">
        <v>26</v>
      </c>
      <c r="B1047" s="4" t="s">
        <v>1037</v>
      </c>
      <c r="C1047" s="4" t="s">
        <v>4606</v>
      </c>
      <c r="D1047" s="6">
        <v>36738</v>
      </c>
      <c r="E1047" s="6"/>
      <c r="F1047" s="4" t="s">
        <v>28</v>
      </c>
      <c r="G1047" s="4" t="s">
        <v>1039</v>
      </c>
      <c r="H1047" s="4">
        <v>4789</v>
      </c>
      <c r="I1047" s="4" t="s">
        <v>3660</v>
      </c>
      <c r="J1047" s="4" t="s">
        <v>436</v>
      </c>
      <c r="K1047" s="4"/>
      <c r="L1047" s="4" t="s">
        <v>9154</v>
      </c>
      <c r="M1047" s="4" t="s">
        <v>12508</v>
      </c>
      <c r="N1047" s="4" t="s">
        <v>3662</v>
      </c>
      <c r="O1047" s="4"/>
      <c r="P1047" s="5">
        <v>0</v>
      </c>
      <c r="Q1047" s="5">
        <v>2248151</v>
      </c>
      <c r="R1047" s="5">
        <v>2470343</v>
      </c>
      <c r="S1047" s="5">
        <v>2792838</v>
      </c>
      <c r="T1047" s="5"/>
      <c r="U1047" s="5"/>
      <c r="V1047" s="5"/>
      <c r="W1047" s="5"/>
      <c r="X1047" s="5"/>
      <c r="Y1047" s="5"/>
      <c r="Z1047" s="5">
        <v>2248151</v>
      </c>
      <c r="AA1047" s="5">
        <v>2470343</v>
      </c>
      <c r="AB1047" s="5">
        <v>2792838</v>
      </c>
      <c r="AC1047" s="4"/>
      <c r="AD1047" s="6">
        <v>44833.603506944397</v>
      </c>
      <c r="AE1047" s="4" t="s">
        <v>33</v>
      </c>
    </row>
    <row r="1048" spans="1:31" ht="38.25" x14ac:dyDescent="0.25">
      <c r="A1048" s="4" t="s">
        <v>26</v>
      </c>
      <c r="B1048" s="4" t="s">
        <v>1037</v>
      </c>
      <c r="C1048" s="4" t="s">
        <v>4609</v>
      </c>
      <c r="D1048" s="6">
        <v>24961</v>
      </c>
      <c r="E1048" s="6"/>
      <c r="F1048" s="4" t="s">
        <v>28</v>
      </c>
      <c r="G1048" s="4" t="s">
        <v>1039</v>
      </c>
      <c r="H1048" s="4">
        <v>0</v>
      </c>
      <c r="I1048" s="4" t="s">
        <v>4610</v>
      </c>
      <c r="J1048" s="4" t="s">
        <v>1953</v>
      </c>
      <c r="K1048" s="4"/>
      <c r="L1048" s="4" t="s">
        <v>9308</v>
      </c>
      <c r="M1048" s="4" t="s">
        <v>4611</v>
      </c>
      <c r="N1048" s="4" t="s">
        <v>3272</v>
      </c>
      <c r="O1048" s="4"/>
      <c r="P1048" s="5">
        <v>0</v>
      </c>
      <c r="Q1048" s="5">
        <v>2236796</v>
      </c>
      <c r="R1048" s="5">
        <v>2458988</v>
      </c>
      <c r="S1048" s="5">
        <v>2781483</v>
      </c>
      <c r="T1048" s="5"/>
      <c r="U1048" s="5"/>
      <c r="V1048" s="5"/>
      <c r="W1048" s="5"/>
      <c r="X1048" s="5"/>
      <c r="Y1048" s="5"/>
      <c r="Z1048" s="5">
        <v>2236796</v>
      </c>
      <c r="AA1048" s="5">
        <v>2458988</v>
      </c>
      <c r="AB1048" s="5">
        <v>2781483</v>
      </c>
      <c r="AC1048" s="4"/>
      <c r="AD1048" s="6">
        <v>44833.603506944397</v>
      </c>
      <c r="AE1048" s="4" t="s">
        <v>33</v>
      </c>
    </row>
    <row r="1049" spans="1:31" ht="331.5" x14ac:dyDescent="0.25">
      <c r="A1049" s="4" t="s">
        <v>26</v>
      </c>
      <c r="B1049" s="4" t="s">
        <v>11923</v>
      </c>
      <c r="C1049" s="4" t="s">
        <v>4612</v>
      </c>
      <c r="D1049" s="6">
        <v>38473</v>
      </c>
      <c r="E1049" s="6"/>
      <c r="F1049" s="4" t="s">
        <v>28</v>
      </c>
      <c r="G1049" s="4" t="s">
        <v>71</v>
      </c>
      <c r="H1049" s="4">
        <v>131</v>
      </c>
      <c r="I1049" s="4" t="s">
        <v>4613</v>
      </c>
      <c r="J1049" s="4" t="s">
        <v>4614</v>
      </c>
      <c r="K1049" s="4"/>
      <c r="L1049" s="4" t="s">
        <v>9511</v>
      </c>
      <c r="M1049" s="4" t="s">
        <v>4615</v>
      </c>
      <c r="N1049" s="4" t="s">
        <v>4616</v>
      </c>
      <c r="O1049" s="4"/>
      <c r="P1049" s="5">
        <v>0</v>
      </c>
      <c r="Q1049" s="5">
        <v>231759</v>
      </c>
      <c r="R1049" s="5">
        <v>453951</v>
      </c>
      <c r="S1049" s="5">
        <v>776446</v>
      </c>
      <c r="T1049" s="5">
        <v>743949</v>
      </c>
      <c r="U1049" s="5">
        <v>967371</v>
      </c>
      <c r="V1049" s="5">
        <v>1290801</v>
      </c>
      <c r="W1049" s="5">
        <v>1257396</v>
      </c>
      <c r="X1049" s="5">
        <v>1619706</v>
      </c>
      <c r="Y1049" s="5">
        <v>2247157</v>
      </c>
      <c r="Z1049" s="5">
        <v>2233104</v>
      </c>
      <c r="AA1049" s="5">
        <v>3041028</v>
      </c>
      <c r="AB1049" s="5">
        <v>4314404</v>
      </c>
      <c r="AC1049" s="4"/>
      <c r="AD1049" s="6">
        <v>44833.603506944397</v>
      </c>
      <c r="AE1049" s="4" t="s">
        <v>33</v>
      </c>
    </row>
    <row r="1050" spans="1:31" ht="114.75" x14ac:dyDescent="0.25">
      <c r="A1050" s="4" t="s">
        <v>26</v>
      </c>
      <c r="B1050" s="4" t="s">
        <v>11923</v>
      </c>
      <c r="C1050" s="4" t="s">
        <v>3937</v>
      </c>
      <c r="D1050" s="6">
        <v>34304</v>
      </c>
      <c r="E1050" s="6">
        <v>45366</v>
      </c>
      <c r="F1050" s="4" t="s">
        <v>176</v>
      </c>
      <c r="G1050" s="4" t="s">
        <v>177</v>
      </c>
      <c r="H1050" s="4">
        <v>177</v>
      </c>
      <c r="I1050" s="4" t="s">
        <v>3938</v>
      </c>
      <c r="J1050" s="4" t="s">
        <v>1579</v>
      </c>
      <c r="K1050" s="4"/>
      <c r="L1050" s="4" t="s">
        <v>9227</v>
      </c>
      <c r="M1050" s="4" t="s">
        <v>9512</v>
      </c>
      <c r="N1050" s="4" t="s">
        <v>3939</v>
      </c>
      <c r="O1050" s="4"/>
      <c r="P1050" s="5">
        <v>3240023</v>
      </c>
      <c r="Q1050" s="5">
        <v>259643</v>
      </c>
      <c r="R1050" s="5">
        <v>391666</v>
      </c>
      <c r="S1050" s="5">
        <v>582672</v>
      </c>
      <c r="T1050" s="5">
        <v>437850</v>
      </c>
      <c r="U1050" s="5">
        <v>534674</v>
      </c>
      <c r="V1050" s="5">
        <v>675206</v>
      </c>
      <c r="W1050" s="5">
        <v>1531446</v>
      </c>
      <c r="X1050" s="5">
        <v>1893756</v>
      </c>
      <c r="Y1050" s="5">
        <v>2521207</v>
      </c>
      <c r="Z1050" s="5">
        <v>2228939</v>
      </c>
      <c r="AA1050" s="5">
        <v>2820096</v>
      </c>
      <c r="AB1050" s="5">
        <v>3779085</v>
      </c>
      <c r="AC1050" s="4" t="s">
        <v>3940</v>
      </c>
      <c r="AD1050" s="6">
        <v>45769.745115740698</v>
      </c>
      <c r="AE1050" s="4" t="s">
        <v>33</v>
      </c>
    </row>
    <row r="1051" spans="1:31" ht="140.25" x14ac:dyDescent="0.25">
      <c r="A1051" s="4" t="s">
        <v>26</v>
      </c>
      <c r="B1051" s="4" t="s">
        <v>11923</v>
      </c>
      <c r="C1051" s="4" t="s">
        <v>4617</v>
      </c>
      <c r="D1051" s="6">
        <v>37438</v>
      </c>
      <c r="E1051" s="6">
        <v>45383</v>
      </c>
      <c r="F1051" s="4" t="s">
        <v>176</v>
      </c>
      <c r="G1051" s="4" t="s">
        <v>360</v>
      </c>
      <c r="H1051" s="4">
        <v>30</v>
      </c>
      <c r="I1051" s="4" t="s">
        <v>4618</v>
      </c>
      <c r="J1051" s="4" t="s">
        <v>2211</v>
      </c>
      <c r="K1051" s="4"/>
      <c r="L1051" s="4" t="s">
        <v>9285</v>
      </c>
      <c r="M1051" s="4" t="s">
        <v>4619</v>
      </c>
      <c r="N1051" s="4" t="s">
        <v>4620</v>
      </c>
      <c r="O1051" s="4"/>
      <c r="P1051" s="5">
        <v>0</v>
      </c>
      <c r="Q1051" s="5">
        <v>105339</v>
      </c>
      <c r="R1051" s="5">
        <v>237362</v>
      </c>
      <c r="S1051" s="5">
        <v>428368</v>
      </c>
      <c r="T1051" s="5">
        <v>809086</v>
      </c>
      <c r="U1051" s="5">
        <v>1255930</v>
      </c>
      <c r="V1051" s="5">
        <v>1902792</v>
      </c>
      <c r="W1051" s="5">
        <v>1312961</v>
      </c>
      <c r="X1051" s="5">
        <v>2140781</v>
      </c>
      <c r="Y1051" s="5">
        <v>3490456</v>
      </c>
      <c r="Z1051" s="5">
        <v>2227386</v>
      </c>
      <c r="AA1051" s="5">
        <v>3634073</v>
      </c>
      <c r="AB1051" s="5">
        <v>5821616</v>
      </c>
      <c r="AC1051" s="4"/>
      <c r="AD1051" s="6">
        <v>45250.604212963</v>
      </c>
      <c r="AE1051" s="4" t="s">
        <v>33</v>
      </c>
    </row>
    <row r="1052" spans="1:31" ht="369.75" x14ac:dyDescent="0.25">
      <c r="A1052" s="4" t="s">
        <v>26</v>
      </c>
      <c r="B1052" s="4" t="s">
        <v>11923</v>
      </c>
      <c r="C1052" s="4" t="s">
        <v>4621</v>
      </c>
      <c r="D1052" s="6">
        <v>27851</v>
      </c>
      <c r="E1052" s="6">
        <v>44053</v>
      </c>
      <c r="F1052" s="4" t="s">
        <v>176</v>
      </c>
      <c r="G1052" s="4" t="s">
        <v>360</v>
      </c>
      <c r="H1052" s="4">
        <v>157</v>
      </c>
      <c r="I1052" s="4" t="s">
        <v>4622</v>
      </c>
      <c r="J1052" s="4" t="s">
        <v>4623</v>
      </c>
      <c r="K1052" s="4" t="s">
        <v>4624</v>
      </c>
      <c r="L1052" s="4" t="s">
        <v>9513</v>
      </c>
      <c r="M1052" s="4" t="s">
        <v>4625</v>
      </c>
      <c r="N1052" s="4" t="s">
        <v>4626</v>
      </c>
      <c r="O1052" s="4" t="s">
        <v>4627</v>
      </c>
      <c r="P1052" s="5">
        <v>0</v>
      </c>
      <c r="Q1052" s="5"/>
      <c r="R1052" s="5"/>
      <c r="S1052" s="5"/>
      <c r="T1052" s="5"/>
      <c r="U1052" s="5"/>
      <c r="V1052" s="5"/>
      <c r="W1052" s="5">
        <v>2224199</v>
      </c>
      <c r="X1052" s="5">
        <v>2851651</v>
      </c>
      <c r="Y1052" s="5">
        <v>3954458</v>
      </c>
      <c r="Z1052" s="5">
        <v>2224199</v>
      </c>
      <c r="AA1052" s="5">
        <v>2851651</v>
      </c>
      <c r="AB1052" s="5">
        <v>3954458</v>
      </c>
      <c r="AC1052" s="4"/>
      <c r="AD1052" s="6">
        <v>45427.404328703698</v>
      </c>
      <c r="AE1052" s="4" t="s">
        <v>33</v>
      </c>
    </row>
    <row r="1053" spans="1:31" ht="229.5" x14ac:dyDescent="0.25">
      <c r="A1053" s="4" t="s">
        <v>26</v>
      </c>
      <c r="B1053" s="4" t="s">
        <v>11923</v>
      </c>
      <c r="C1053" s="4" t="s">
        <v>4628</v>
      </c>
      <c r="D1053" s="6">
        <v>38108</v>
      </c>
      <c r="E1053" s="6">
        <v>44862</v>
      </c>
      <c r="F1053" s="4" t="s">
        <v>176</v>
      </c>
      <c r="G1053" s="4" t="s">
        <v>360</v>
      </c>
      <c r="H1053" s="4">
        <v>295</v>
      </c>
      <c r="I1053" s="4" t="s">
        <v>4629</v>
      </c>
      <c r="J1053" s="4" t="s">
        <v>4630</v>
      </c>
      <c r="K1053" s="4" t="s">
        <v>4631</v>
      </c>
      <c r="L1053" s="4" t="s">
        <v>9514</v>
      </c>
      <c r="M1053" s="4" t="s">
        <v>4632</v>
      </c>
      <c r="N1053" s="4" t="s">
        <v>4633</v>
      </c>
      <c r="O1053" s="4" t="s">
        <v>4634</v>
      </c>
      <c r="P1053" s="5">
        <v>0</v>
      </c>
      <c r="Q1053" s="5"/>
      <c r="R1053" s="5"/>
      <c r="S1053" s="5"/>
      <c r="T1053" s="5">
        <v>2219585</v>
      </c>
      <c r="U1053" s="5">
        <v>2666429</v>
      </c>
      <c r="V1053" s="5">
        <v>3313289</v>
      </c>
      <c r="W1053" s="5"/>
      <c r="X1053" s="5"/>
      <c r="Y1053" s="5"/>
      <c r="Z1053" s="5">
        <v>2219585</v>
      </c>
      <c r="AA1053" s="5">
        <v>2666429</v>
      </c>
      <c r="AB1053" s="5">
        <v>3313289</v>
      </c>
      <c r="AC1053" s="4"/>
      <c r="AD1053" s="6">
        <v>44048</v>
      </c>
      <c r="AE1053" s="4" t="s">
        <v>33</v>
      </c>
    </row>
    <row r="1054" spans="1:31" ht="178.5" x14ac:dyDescent="0.25">
      <c r="A1054" s="4" t="s">
        <v>26</v>
      </c>
      <c r="B1054" s="4" t="s">
        <v>11923</v>
      </c>
      <c r="C1054" s="4" t="s">
        <v>4635</v>
      </c>
      <c r="D1054" s="6">
        <v>37773</v>
      </c>
      <c r="E1054" s="6"/>
      <c r="F1054" s="4" t="s">
        <v>28</v>
      </c>
      <c r="G1054" s="4" t="s">
        <v>71</v>
      </c>
      <c r="H1054" s="4">
        <v>66</v>
      </c>
      <c r="I1054" s="4" t="s">
        <v>4636</v>
      </c>
      <c r="J1054" s="4" t="s">
        <v>93</v>
      </c>
      <c r="K1054" s="4" t="s">
        <v>1355</v>
      </c>
      <c r="L1054" s="4" t="s">
        <v>9153</v>
      </c>
      <c r="M1054" s="4" t="s">
        <v>4637</v>
      </c>
      <c r="N1054" s="4" t="s">
        <v>4638</v>
      </c>
      <c r="O1054" s="4" t="s">
        <v>4639</v>
      </c>
      <c r="P1054" s="5">
        <v>0</v>
      </c>
      <c r="Q1054" s="5">
        <v>289925</v>
      </c>
      <c r="R1054" s="5">
        <v>512117</v>
      </c>
      <c r="S1054" s="5">
        <v>834612</v>
      </c>
      <c r="T1054" s="5">
        <v>803847</v>
      </c>
      <c r="U1054" s="5">
        <v>1027269</v>
      </c>
      <c r="V1054" s="5">
        <v>1350699</v>
      </c>
      <c r="W1054" s="5">
        <v>1119145</v>
      </c>
      <c r="X1054" s="5">
        <v>1658177</v>
      </c>
      <c r="Y1054" s="5">
        <v>2537920</v>
      </c>
      <c r="Z1054" s="5">
        <v>2212917</v>
      </c>
      <c r="AA1054" s="5">
        <v>3197563</v>
      </c>
      <c r="AB1054" s="5">
        <v>4723231</v>
      </c>
      <c r="AC1054" s="4"/>
      <c r="AD1054" s="6">
        <v>44833.603506944397</v>
      </c>
      <c r="AE1054" s="4" t="s">
        <v>33</v>
      </c>
    </row>
    <row r="1055" spans="1:31" ht="38.25" x14ac:dyDescent="0.25">
      <c r="A1055" s="4" t="s">
        <v>26</v>
      </c>
      <c r="B1055" s="4" t="s">
        <v>1037</v>
      </c>
      <c r="C1055" s="4" t="s">
        <v>4642</v>
      </c>
      <c r="D1055" s="6">
        <v>35244</v>
      </c>
      <c r="E1055" s="6"/>
      <c r="F1055" s="4" t="s">
        <v>28</v>
      </c>
      <c r="G1055" s="4" t="s">
        <v>1039</v>
      </c>
      <c r="H1055" s="4">
        <v>5839</v>
      </c>
      <c r="I1055" s="4" t="s">
        <v>4643</v>
      </c>
      <c r="J1055" s="4" t="s">
        <v>890</v>
      </c>
      <c r="K1055" s="4"/>
      <c r="L1055" s="4" t="s">
        <v>9195</v>
      </c>
      <c r="M1055" s="4" t="s">
        <v>4644</v>
      </c>
      <c r="N1055" s="4" t="s">
        <v>4645</v>
      </c>
      <c r="O1055" s="4"/>
      <c r="P1055" s="5">
        <v>0</v>
      </c>
      <c r="Q1055" s="5">
        <v>2198669</v>
      </c>
      <c r="R1055" s="5">
        <v>2420861</v>
      </c>
      <c r="S1055" s="5">
        <v>2743356</v>
      </c>
      <c r="T1055" s="5"/>
      <c r="U1055" s="5"/>
      <c r="V1055" s="5"/>
      <c r="W1055" s="5"/>
      <c r="X1055" s="5"/>
      <c r="Y1055" s="5"/>
      <c r="Z1055" s="5">
        <v>2198669</v>
      </c>
      <c r="AA1055" s="5">
        <v>2420861</v>
      </c>
      <c r="AB1055" s="5">
        <v>2743356</v>
      </c>
      <c r="AC1055" s="4"/>
      <c r="AD1055" s="6">
        <v>44833.603506944397</v>
      </c>
      <c r="AE1055" s="4" t="s">
        <v>33</v>
      </c>
    </row>
    <row r="1056" spans="1:31" ht="38.25" x14ac:dyDescent="0.25">
      <c r="A1056" s="4" t="s">
        <v>26</v>
      </c>
      <c r="B1056" s="4" t="s">
        <v>1037</v>
      </c>
      <c r="C1056" s="4" t="s">
        <v>4649</v>
      </c>
      <c r="D1056" s="6">
        <v>26016</v>
      </c>
      <c r="E1056" s="6"/>
      <c r="F1056" s="4" t="s">
        <v>28</v>
      </c>
      <c r="G1056" s="4" t="s">
        <v>1039</v>
      </c>
      <c r="H1056" s="4">
        <v>574</v>
      </c>
      <c r="I1056" s="4" t="s">
        <v>4650</v>
      </c>
      <c r="J1056" s="4" t="s">
        <v>3026</v>
      </c>
      <c r="K1056" s="4"/>
      <c r="L1056" s="4" t="s">
        <v>9405</v>
      </c>
      <c r="M1056" s="4" t="s">
        <v>4651</v>
      </c>
      <c r="N1056" s="4" t="s">
        <v>4652</v>
      </c>
      <c r="O1056" s="4"/>
      <c r="P1056" s="5">
        <v>0</v>
      </c>
      <c r="Q1056" s="5">
        <v>2171298</v>
      </c>
      <c r="R1056" s="5">
        <v>2525512</v>
      </c>
      <c r="S1056" s="5">
        <v>3039014</v>
      </c>
      <c r="T1056" s="5"/>
      <c r="U1056" s="5"/>
      <c r="V1056" s="5"/>
      <c r="W1056" s="5"/>
      <c r="X1056" s="5"/>
      <c r="Y1056" s="5"/>
      <c r="Z1056" s="5">
        <v>2171298</v>
      </c>
      <c r="AA1056" s="5">
        <v>2525512</v>
      </c>
      <c r="AB1056" s="5">
        <v>3039014</v>
      </c>
      <c r="AC1056" s="4"/>
      <c r="AD1056" s="6">
        <v>45250.604212963</v>
      </c>
      <c r="AE1056" s="4" t="s">
        <v>33</v>
      </c>
    </row>
    <row r="1057" spans="1:31" ht="38.25" x14ac:dyDescent="0.25">
      <c r="A1057" s="4" t="s">
        <v>26</v>
      </c>
      <c r="B1057" s="4" t="s">
        <v>1037</v>
      </c>
      <c r="C1057" s="4" t="s">
        <v>4653</v>
      </c>
      <c r="D1057" s="6">
        <v>39071</v>
      </c>
      <c r="E1057" s="6"/>
      <c r="F1057" s="4" t="s">
        <v>28</v>
      </c>
      <c r="G1057" s="4" t="s">
        <v>1039</v>
      </c>
      <c r="H1057" s="4">
        <v>13122</v>
      </c>
      <c r="I1057" s="4" t="s">
        <v>4654</v>
      </c>
      <c r="J1057" s="4" t="s">
        <v>3648</v>
      </c>
      <c r="K1057" s="4"/>
      <c r="L1057" s="4" t="s">
        <v>9461</v>
      </c>
      <c r="M1057" s="4" t="s">
        <v>4655</v>
      </c>
      <c r="N1057" s="4" t="s">
        <v>4656</v>
      </c>
      <c r="O1057" s="4"/>
      <c r="P1057" s="5">
        <v>3030000</v>
      </c>
      <c r="Q1057" s="5">
        <v>2157544</v>
      </c>
      <c r="R1057" s="5">
        <v>2499873</v>
      </c>
      <c r="S1057" s="5">
        <v>2998828</v>
      </c>
      <c r="T1057" s="5"/>
      <c r="U1057" s="5"/>
      <c r="V1057" s="5"/>
      <c r="W1057" s="5"/>
      <c r="X1057" s="5"/>
      <c r="Y1057" s="5"/>
      <c r="Z1057" s="5">
        <v>2157544</v>
      </c>
      <c r="AA1057" s="5">
        <v>2499873</v>
      </c>
      <c r="AB1057" s="5">
        <v>2998828</v>
      </c>
      <c r="AC1057" s="4" t="s">
        <v>4657</v>
      </c>
      <c r="AD1057" s="6">
        <v>44833.603506944397</v>
      </c>
      <c r="AE1057" s="4" t="s">
        <v>33</v>
      </c>
    </row>
    <row r="1058" spans="1:31" ht="25.5" x14ac:dyDescent="0.25">
      <c r="A1058" s="4" t="s">
        <v>26</v>
      </c>
      <c r="B1058" s="4" t="s">
        <v>1037</v>
      </c>
      <c r="C1058" s="4" t="s">
        <v>4658</v>
      </c>
      <c r="D1058" s="6">
        <v>35445</v>
      </c>
      <c r="E1058" s="6"/>
      <c r="F1058" s="4" t="s">
        <v>28</v>
      </c>
      <c r="G1058" s="4" t="s">
        <v>1039</v>
      </c>
      <c r="H1058" s="4">
        <v>2542</v>
      </c>
      <c r="I1058" s="4" t="s">
        <v>695</v>
      </c>
      <c r="J1058" s="4" t="s">
        <v>3193</v>
      </c>
      <c r="K1058" s="4"/>
      <c r="L1058" s="4" t="s">
        <v>9420</v>
      </c>
      <c r="M1058" s="4" t="s">
        <v>4659</v>
      </c>
      <c r="N1058" s="4" t="s">
        <v>4660</v>
      </c>
      <c r="O1058" s="4"/>
      <c r="P1058" s="5">
        <v>1970000</v>
      </c>
      <c r="Q1058" s="5">
        <v>2139277</v>
      </c>
      <c r="R1058" s="5">
        <v>2271300</v>
      </c>
      <c r="S1058" s="5">
        <v>2462307</v>
      </c>
      <c r="T1058" s="5"/>
      <c r="U1058" s="5"/>
      <c r="V1058" s="5"/>
      <c r="W1058" s="5"/>
      <c r="X1058" s="5"/>
      <c r="Y1058" s="5"/>
      <c r="Z1058" s="5">
        <v>2139277</v>
      </c>
      <c r="AA1058" s="5">
        <v>2271300</v>
      </c>
      <c r="AB1058" s="5">
        <v>2462307</v>
      </c>
      <c r="AC1058" s="4" t="s">
        <v>4661</v>
      </c>
      <c r="AD1058" s="6">
        <v>45250.604212963</v>
      </c>
      <c r="AE1058" s="4" t="s">
        <v>33</v>
      </c>
    </row>
    <row r="1059" spans="1:31" ht="409.5" x14ac:dyDescent="0.25">
      <c r="A1059" s="4" t="s">
        <v>26</v>
      </c>
      <c r="B1059" s="4" t="s">
        <v>11923</v>
      </c>
      <c r="C1059" s="4" t="s">
        <v>4662</v>
      </c>
      <c r="D1059" s="6">
        <v>27364</v>
      </c>
      <c r="E1059" s="6">
        <v>44826</v>
      </c>
      <c r="F1059" s="4" t="s">
        <v>176</v>
      </c>
      <c r="G1059" s="4" t="s">
        <v>177</v>
      </c>
      <c r="H1059" s="4">
        <v>36</v>
      </c>
      <c r="I1059" s="4" t="s">
        <v>4663</v>
      </c>
      <c r="J1059" s="4" t="s">
        <v>93</v>
      </c>
      <c r="K1059" s="4" t="s">
        <v>4664</v>
      </c>
      <c r="L1059" s="4" t="s">
        <v>9515</v>
      </c>
      <c r="M1059" s="4" t="s">
        <v>4665</v>
      </c>
      <c r="N1059" s="4" t="s">
        <v>4666</v>
      </c>
      <c r="O1059" s="4" t="s">
        <v>4667</v>
      </c>
      <c r="P1059" s="5">
        <v>0</v>
      </c>
      <c r="Q1059" s="5"/>
      <c r="R1059" s="5"/>
      <c r="S1059" s="5"/>
      <c r="T1059" s="5">
        <v>415332</v>
      </c>
      <c r="U1059" s="5">
        <v>851040</v>
      </c>
      <c r="V1059" s="5">
        <v>1483434</v>
      </c>
      <c r="W1059" s="5">
        <v>1720190</v>
      </c>
      <c r="X1059" s="5">
        <v>2798254</v>
      </c>
      <c r="Y1059" s="5">
        <v>4557740</v>
      </c>
      <c r="Z1059" s="5">
        <v>2135522</v>
      </c>
      <c r="AA1059" s="5">
        <v>3649294</v>
      </c>
      <c r="AB1059" s="5">
        <v>6041174</v>
      </c>
      <c r="AC1059" s="4"/>
      <c r="AD1059" s="6">
        <v>45195.406932870399</v>
      </c>
      <c r="AE1059" s="4" t="s">
        <v>33</v>
      </c>
    </row>
    <row r="1060" spans="1:31" ht="140.25" x14ac:dyDescent="0.25">
      <c r="A1060" s="4" t="s">
        <v>26</v>
      </c>
      <c r="B1060" s="4" t="s">
        <v>11923</v>
      </c>
      <c r="C1060" s="4" t="s">
        <v>3838</v>
      </c>
      <c r="D1060" s="6">
        <v>20059</v>
      </c>
      <c r="E1060" s="6">
        <v>45366</v>
      </c>
      <c r="F1060" s="4" t="s">
        <v>176</v>
      </c>
      <c r="G1060" s="4" t="s">
        <v>177</v>
      </c>
      <c r="H1060" s="4">
        <v>66</v>
      </c>
      <c r="I1060" s="4" t="s">
        <v>2399</v>
      </c>
      <c r="J1060" s="4" t="s">
        <v>882</v>
      </c>
      <c r="K1060" s="4" t="s">
        <v>918</v>
      </c>
      <c r="L1060" s="4" t="s">
        <v>9216</v>
      </c>
      <c r="M1060" s="4" t="s">
        <v>12509</v>
      </c>
      <c r="N1060" s="4" t="s">
        <v>3839</v>
      </c>
      <c r="O1060" s="4" t="s">
        <v>3840</v>
      </c>
      <c r="P1060" s="5">
        <v>0</v>
      </c>
      <c r="Q1060" s="5">
        <v>367323</v>
      </c>
      <c r="R1060" s="5">
        <v>631369</v>
      </c>
      <c r="S1060" s="5">
        <v>1013381</v>
      </c>
      <c r="T1060" s="5">
        <v>515010</v>
      </c>
      <c r="U1060" s="5">
        <v>786844</v>
      </c>
      <c r="V1060" s="5">
        <v>1180541</v>
      </c>
      <c r="W1060" s="5">
        <v>1252162</v>
      </c>
      <c r="X1060" s="5">
        <v>1717672</v>
      </c>
      <c r="Y1060" s="5">
        <v>2439896</v>
      </c>
      <c r="Z1060" s="5">
        <v>2134495</v>
      </c>
      <c r="AA1060" s="5">
        <v>3135885</v>
      </c>
      <c r="AB1060" s="5">
        <v>4633818</v>
      </c>
      <c r="AC1060" s="4"/>
      <c r="AD1060" s="6">
        <v>45866.401111111103</v>
      </c>
      <c r="AE1060" s="4" t="s">
        <v>33</v>
      </c>
    </row>
    <row r="1061" spans="1:31" ht="38.25" x14ac:dyDescent="0.25">
      <c r="A1061" s="4" t="s">
        <v>26</v>
      </c>
      <c r="B1061" s="4" t="s">
        <v>1037</v>
      </c>
      <c r="C1061" s="4" t="s">
        <v>4668</v>
      </c>
      <c r="D1061" s="6">
        <v>35128</v>
      </c>
      <c r="E1061" s="6"/>
      <c r="F1061" s="4" t="s">
        <v>28</v>
      </c>
      <c r="G1061" s="4" t="s">
        <v>1039</v>
      </c>
      <c r="H1061" s="4">
        <v>2076</v>
      </c>
      <c r="I1061" s="4" t="s">
        <v>4669</v>
      </c>
      <c r="J1061" s="4" t="s">
        <v>1445</v>
      </c>
      <c r="K1061" s="4"/>
      <c r="L1061" s="4" t="s">
        <v>9262</v>
      </c>
      <c r="M1061" s="4" t="s">
        <v>4670</v>
      </c>
      <c r="N1061" s="4" t="s">
        <v>1447</v>
      </c>
      <c r="O1061" s="4"/>
      <c r="P1061" s="5">
        <v>0</v>
      </c>
      <c r="Q1061" s="5">
        <v>2134312</v>
      </c>
      <c r="R1061" s="5">
        <v>2578695</v>
      </c>
      <c r="S1061" s="5">
        <v>3223685</v>
      </c>
      <c r="T1061" s="5"/>
      <c r="U1061" s="5"/>
      <c r="V1061" s="5"/>
      <c r="W1061" s="5"/>
      <c r="X1061" s="5"/>
      <c r="Y1061" s="5"/>
      <c r="Z1061" s="5">
        <v>2134312</v>
      </c>
      <c r="AA1061" s="5">
        <v>2578695</v>
      </c>
      <c r="AB1061" s="5">
        <v>3223685</v>
      </c>
      <c r="AC1061" s="4"/>
      <c r="AD1061" s="6">
        <v>45250.604212963</v>
      </c>
      <c r="AE1061" s="4" t="s">
        <v>33</v>
      </c>
    </row>
    <row r="1062" spans="1:31" ht="191.25" x14ac:dyDescent="0.25">
      <c r="A1062" s="4" t="s">
        <v>26</v>
      </c>
      <c r="B1062" s="4" t="s">
        <v>11923</v>
      </c>
      <c r="C1062" s="4" t="s">
        <v>4671</v>
      </c>
      <c r="D1062" s="6">
        <v>27120</v>
      </c>
      <c r="E1062" s="6">
        <v>44289</v>
      </c>
      <c r="F1062" s="4" t="s">
        <v>176</v>
      </c>
      <c r="G1062" s="4" t="s">
        <v>360</v>
      </c>
      <c r="H1062" s="4">
        <v>151</v>
      </c>
      <c r="I1062" s="4" t="s">
        <v>4672</v>
      </c>
      <c r="J1062" s="4" t="s">
        <v>3584</v>
      </c>
      <c r="K1062" s="4" t="s">
        <v>4673</v>
      </c>
      <c r="L1062" s="4" t="s">
        <v>9457</v>
      </c>
      <c r="M1062" s="4" t="s">
        <v>4674</v>
      </c>
      <c r="N1062" s="4" t="s">
        <v>4675</v>
      </c>
      <c r="O1062" s="4" t="s">
        <v>4676</v>
      </c>
      <c r="P1062" s="5">
        <v>0</v>
      </c>
      <c r="Q1062" s="5"/>
      <c r="R1062" s="5"/>
      <c r="S1062" s="5"/>
      <c r="T1062" s="5">
        <v>1847727</v>
      </c>
      <c r="U1062" s="5">
        <v>2331847</v>
      </c>
      <c r="V1062" s="5">
        <v>3034507</v>
      </c>
      <c r="W1062" s="5">
        <v>282776</v>
      </c>
      <c r="X1062" s="5">
        <v>459616</v>
      </c>
      <c r="Y1062" s="5">
        <v>905744</v>
      </c>
      <c r="Z1062" s="5">
        <v>2130503</v>
      </c>
      <c r="AA1062" s="5">
        <v>2791463</v>
      </c>
      <c r="AB1062" s="5">
        <v>3940251</v>
      </c>
      <c r="AC1062" s="4"/>
      <c r="AD1062" s="6">
        <v>45645.321087962999</v>
      </c>
      <c r="AE1062" s="4" t="s">
        <v>33</v>
      </c>
    </row>
    <row r="1063" spans="1:31" ht="165.75" x14ac:dyDescent="0.25">
      <c r="A1063" s="4" t="s">
        <v>26</v>
      </c>
      <c r="B1063" s="4" t="s">
        <v>11923</v>
      </c>
      <c r="C1063" s="4" t="s">
        <v>4677</v>
      </c>
      <c r="D1063" s="6">
        <v>30498</v>
      </c>
      <c r="E1063" s="6"/>
      <c r="F1063" s="4" t="s">
        <v>28</v>
      </c>
      <c r="G1063" s="4" t="s">
        <v>29</v>
      </c>
      <c r="H1063" s="4">
        <v>69</v>
      </c>
      <c r="I1063" s="4" t="s">
        <v>4678</v>
      </c>
      <c r="J1063" s="4" t="s">
        <v>805</v>
      </c>
      <c r="K1063" s="4"/>
      <c r="L1063" s="4" t="s">
        <v>9217</v>
      </c>
      <c r="M1063" s="4" t="s">
        <v>12510</v>
      </c>
      <c r="N1063" s="4" t="s">
        <v>3250</v>
      </c>
      <c r="O1063" s="4"/>
      <c r="P1063" s="5">
        <v>0</v>
      </c>
      <c r="Q1063" s="5">
        <v>190144</v>
      </c>
      <c r="R1063" s="5">
        <v>322167</v>
      </c>
      <c r="S1063" s="5">
        <v>513173</v>
      </c>
      <c r="T1063" s="5">
        <v>896369</v>
      </c>
      <c r="U1063" s="5">
        <v>1119791</v>
      </c>
      <c r="V1063" s="5">
        <v>1443221</v>
      </c>
      <c r="W1063" s="5">
        <v>1036249</v>
      </c>
      <c r="X1063" s="5">
        <v>1575281</v>
      </c>
      <c r="Y1063" s="5">
        <v>2455024</v>
      </c>
      <c r="Z1063" s="5">
        <v>2122762</v>
      </c>
      <c r="AA1063" s="5">
        <v>3017239</v>
      </c>
      <c r="AB1063" s="5">
        <v>4411418</v>
      </c>
      <c r="AC1063" s="4"/>
      <c r="AD1063" s="6">
        <v>45250.604212963</v>
      </c>
      <c r="AE1063" s="4" t="s">
        <v>33</v>
      </c>
    </row>
    <row r="1064" spans="1:31" ht="165.75" x14ac:dyDescent="0.25">
      <c r="A1064" s="4" t="s">
        <v>26</v>
      </c>
      <c r="B1064" s="4" t="s">
        <v>11923</v>
      </c>
      <c r="C1064" s="4" t="s">
        <v>4679</v>
      </c>
      <c r="D1064" s="6">
        <v>22037</v>
      </c>
      <c r="E1064" s="6">
        <v>44039</v>
      </c>
      <c r="F1064" s="4" t="s">
        <v>176</v>
      </c>
      <c r="G1064" s="4" t="s">
        <v>177</v>
      </c>
      <c r="H1064" s="4">
        <v>121</v>
      </c>
      <c r="I1064" s="4" t="s">
        <v>1764</v>
      </c>
      <c r="J1064" s="4" t="s">
        <v>1134</v>
      </c>
      <c r="K1064" s="4"/>
      <c r="L1064" s="4" t="s">
        <v>9516</v>
      </c>
      <c r="M1064" s="4" t="s">
        <v>4680</v>
      </c>
      <c r="N1064" s="4" t="s">
        <v>4681</v>
      </c>
      <c r="O1064" s="4"/>
      <c r="P1064" s="5">
        <v>0</v>
      </c>
      <c r="Q1064" s="5"/>
      <c r="R1064" s="5"/>
      <c r="S1064" s="5"/>
      <c r="T1064" s="5"/>
      <c r="U1064" s="5"/>
      <c r="V1064" s="5"/>
      <c r="W1064" s="5">
        <v>2120824</v>
      </c>
      <c r="X1064" s="5">
        <v>3447117</v>
      </c>
      <c r="Y1064" s="5">
        <v>6793077</v>
      </c>
      <c r="Z1064" s="5">
        <v>2120824</v>
      </c>
      <c r="AA1064" s="5">
        <v>3447117</v>
      </c>
      <c r="AB1064" s="5">
        <v>6793077</v>
      </c>
      <c r="AC1064" s="4"/>
      <c r="AD1064" s="6">
        <v>44048</v>
      </c>
      <c r="AE1064" s="4" t="s">
        <v>33</v>
      </c>
    </row>
    <row r="1065" spans="1:31" ht="409.5" x14ac:dyDescent="0.25">
      <c r="A1065" s="4" t="s">
        <v>26</v>
      </c>
      <c r="B1065" s="4" t="s">
        <v>11923</v>
      </c>
      <c r="C1065" s="4" t="s">
        <v>4682</v>
      </c>
      <c r="D1065" s="6">
        <v>29830</v>
      </c>
      <c r="E1065" s="6"/>
      <c r="F1065" s="4" t="s">
        <v>28</v>
      </c>
      <c r="G1065" s="4" t="s">
        <v>71</v>
      </c>
      <c r="H1065" s="4">
        <v>276</v>
      </c>
      <c r="I1065" s="4" t="s">
        <v>4683</v>
      </c>
      <c r="J1065" s="4" t="s">
        <v>93</v>
      </c>
      <c r="K1065" s="4" t="s">
        <v>4684</v>
      </c>
      <c r="L1065" s="4" t="s">
        <v>9517</v>
      </c>
      <c r="M1065" s="4" t="s">
        <v>4685</v>
      </c>
      <c r="N1065" s="4" t="s">
        <v>4686</v>
      </c>
      <c r="O1065" s="4" t="s">
        <v>4687</v>
      </c>
      <c r="P1065" s="5">
        <v>900000</v>
      </c>
      <c r="Q1065" s="5"/>
      <c r="R1065" s="5"/>
      <c r="S1065" s="5"/>
      <c r="T1065" s="5">
        <v>2118373</v>
      </c>
      <c r="U1065" s="5">
        <v>2565217</v>
      </c>
      <c r="V1065" s="5">
        <v>3212078</v>
      </c>
      <c r="W1065" s="5"/>
      <c r="X1065" s="5"/>
      <c r="Y1065" s="5"/>
      <c r="Z1065" s="5">
        <v>2118373</v>
      </c>
      <c r="AA1065" s="5">
        <v>2565217</v>
      </c>
      <c r="AB1065" s="5">
        <v>3212078</v>
      </c>
      <c r="AC1065" s="4" t="s">
        <v>12511</v>
      </c>
      <c r="AD1065" s="6">
        <v>44704.730694444399</v>
      </c>
      <c r="AE1065" s="4" t="s">
        <v>33</v>
      </c>
    </row>
    <row r="1066" spans="1:31" ht="38.25" x14ac:dyDescent="0.25">
      <c r="A1066" s="4" t="s">
        <v>26</v>
      </c>
      <c r="B1066" s="4" t="s">
        <v>1037</v>
      </c>
      <c r="C1066" s="4" t="s">
        <v>4688</v>
      </c>
      <c r="D1066" s="6">
        <v>39129</v>
      </c>
      <c r="E1066" s="6">
        <v>43929.461527777799</v>
      </c>
      <c r="F1066" s="4" t="s">
        <v>176</v>
      </c>
      <c r="G1066" s="4" t="s">
        <v>2768</v>
      </c>
      <c r="H1066" s="4">
        <v>1706</v>
      </c>
      <c r="I1066" s="4" t="s">
        <v>4689</v>
      </c>
      <c r="J1066" s="4" t="s">
        <v>805</v>
      </c>
      <c r="K1066" s="4"/>
      <c r="L1066" s="4" t="s">
        <v>9217</v>
      </c>
      <c r="M1066" s="4" t="s">
        <v>4690</v>
      </c>
      <c r="N1066" s="4" t="s">
        <v>4691</v>
      </c>
      <c r="O1066" s="4"/>
      <c r="P1066" s="5">
        <v>3490370</v>
      </c>
      <c r="Q1066" s="5">
        <v>2106588</v>
      </c>
      <c r="R1066" s="5">
        <v>2328780</v>
      </c>
      <c r="S1066" s="5">
        <v>2651275</v>
      </c>
      <c r="T1066" s="5"/>
      <c r="U1066" s="5"/>
      <c r="V1066" s="5"/>
      <c r="W1066" s="5"/>
      <c r="X1066" s="5"/>
      <c r="Y1066" s="5"/>
      <c r="Z1066" s="5">
        <v>2106588</v>
      </c>
      <c r="AA1066" s="5">
        <v>2328780</v>
      </c>
      <c r="AB1066" s="5">
        <v>2651275</v>
      </c>
      <c r="AC1066" s="4" t="s">
        <v>12512</v>
      </c>
      <c r="AD1066" s="6">
        <v>44833.603506944397</v>
      </c>
      <c r="AE1066" s="4" t="s">
        <v>33</v>
      </c>
    </row>
    <row r="1067" spans="1:31" ht="38.25" x14ac:dyDescent="0.25">
      <c r="A1067" s="4" t="s">
        <v>26</v>
      </c>
      <c r="B1067" s="4" t="s">
        <v>1037</v>
      </c>
      <c r="C1067" s="4" t="s">
        <v>4692</v>
      </c>
      <c r="D1067" s="6">
        <v>40631</v>
      </c>
      <c r="E1067" s="6"/>
      <c r="F1067" s="4" t="s">
        <v>28</v>
      </c>
      <c r="G1067" s="4" t="s">
        <v>1039</v>
      </c>
      <c r="H1067" s="4">
        <v>3743</v>
      </c>
      <c r="I1067" s="4" t="s">
        <v>966</v>
      </c>
      <c r="J1067" s="4" t="s">
        <v>967</v>
      </c>
      <c r="K1067" s="4"/>
      <c r="L1067" s="4" t="s">
        <v>9310</v>
      </c>
      <c r="M1067" s="4" t="s">
        <v>4693</v>
      </c>
      <c r="N1067" s="4" t="s">
        <v>4694</v>
      </c>
      <c r="O1067" s="4"/>
      <c r="P1067" s="5">
        <v>1745000</v>
      </c>
      <c r="Q1067" s="5">
        <v>2105081</v>
      </c>
      <c r="R1067" s="5">
        <v>2327272</v>
      </c>
      <c r="S1067" s="5">
        <v>2649767</v>
      </c>
      <c r="T1067" s="5"/>
      <c r="U1067" s="5"/>
      <c r="V1067" s="5"/>
      <c r="W1067" s="5"/>
      <c r="X1067" s="5"/>
      <c r="Y1067" s="5"/>
      <c r="Z1067" s="5">
        <v>2105081</v>
      </c>
      <c r="AA1067" s="5">
        <v>2327272</v>
      </c>
      <c r="AB1067" s="5">
        <v>2649767</v>
      </c>
      <c r="AC1067" s="4" t="s">
        <v>12513</v>
      </c>
      <c r="AD1067" s="6">
        <v>44833.603506944397</v>
      </c>
      <c r="AE1067" s="4" t="s">
        <v>33</v>
      </c>
    </row>
    <row r="1068" spans="1:31" ht="25.5" x14ac:dyDescent="0.25">
      <c r="A1068" s="4" t="s">
        <v>26</v>
      </c>
      <c r="B1068" s="4" t="s">
        <v>609</v>
      </c>
      <c r="C1068" s="4" t="s">
        <v>9518</v>
      </c>
      <c r="D1068" s="6">
        <v>44354</v>
      </c>
      <c r="E1068" s="6"/>
      <c r="F1068" s="4" t="s">
        <v>176</v>
      </c>
      <c r="G1068" s="4" t="s">
        <v>9459</v>
      </c>
      <c r="H1068" s="4">
        <v>154</v>
      </c>
      <c r="I1068" s="4" t="s">
        <v>4009</v>
      </c>
      <c r="J1068" s="4" t="s">
        <v>2716</v>
      </c>
      <c r="K1068" s="4"/>
      <c r="L1068" s="4" t="s">
        <v>9382</v>
      </c>
      <c r="M1068" s="4" t="s">
        <v>9519</v>
      </c>
      <c r="N1068" s="4"/>
      <c r="O1068" s="4"/>
      <c r="P1068" s="5">
        <v>0</v>
      </c>
      <c r="Q1068" s="5"/>
      <c r="R1068" s="5"/>
      <c r="S1068" s="5"/>
      <c r="T1068" s="5"/>
      <c r="U1068" s="5"/>
      <c r="V1068" s="5"/>
      <c r="W1068" s="5">
        <v>2103535</v>
      </c>
      <c r="X1068" s="5">
        <v>2642567</v>
      </c>
      <c r="Y1068" s="5">
        <v>3522310</v>
      </c>
      <c r="Z1068" s="5">
        <v>2103535</v>
      </c>
      <c r="AA1068" s="5">
        <v>2642567</v>
      </c>
      <c r="AB1068" s="5">
        <v>3522310</v>
      </c>
      <c r="AC1068" s="4"/>
      <c r="AD1068" s="6">
        <v>44048</v>
      </c>
      <c r="AE1068" s="4" t="s">
        <v>33</v>
      </c>
    </row>
    <row r="1069" spans="1:31" ht="38.25" x14ac:dyDescent="0.25">
      <c r="A1069" s="4" t="s">
        <v>26</v>
      </c>
      <c r="B1069" s="4" t="s">
        <v>1037</v>
      </c>
      <c r="C1069" s="4" t="s">
        <v>4698</v>
      </c>
      <c r="D1069" s="6">
        <v>37180</v>
      </c>
      <c r="E1069" s="6"/>
      <c r="F1069" s="4" t="s">
        <v>28</v>
      </c>
      <c r="G1069" s="4" t="s">
        <v>1039</v>
      </c>
      <c r="H1069" s="4">
        <v>2532</v>
      </c>
      <c r="I1069" s="4" t="s">
        <v>3634</v>
      </c>
      <c r="J1069" s="4" t="s">
        <v>1201</v>
      </c>
      <c r="K1069" s="4"/>
      <c r="L1069" s="4" t="s">
        <v>9194</v>
      </c>
      <c r="M1069" s="4" t="s">
        <v>12514</v>
      </c>
      <c r="N1069" s="4" t="s">
        <v>4699</v>
      </c>
      <c r="O1069" s="4"/>
      <c r="P1069" s="5">
        <v>0</v>
      </c>
      <c r="Q1069" s="5">
        <v>2102432</v>
      </c>
      <c r="R1069" s="5">
        <v>2324624</v>
      </c>
      <c r="S1069" s="5">
        <v>2647119</v>
      </c>
      <c r="T1069" s="5"/>
      <c r="U1069" s="5"/>
      <c r="V1069" s="5"/>
      <c r="W1069" s="5"/>
      <c r="X1069" s="5"/>
      <c r="Y1069" s="5"/>
      <c r="Z1069" s="5">
        <v>2102432</v>
      </c>
      <c r="AA1069" s="5">
        <v>2324624</v>
      </c>
      <c r="AB1069" s="5">
        <v>2647119</v>
      </c>
      <c r="AC1069" s="4"/>
      <c r="AD1069" s="6">
        <v>44833.603506944397</v>
      </c>
      <c r="AE1069" s="4" t="s">
        <v>33</v>
      </c>
    </row>
    <row r="1070" spans="1:31" ht="76.5" x14ac:dyDescent="0.25">
      <c r="A1070" s="4" t="s">
        <v>26</v>
      </c>
      <c r="B1070" s="4" t="s">
        <v>1037</v>
      </c>
      <c r="C1070" s="4" t="s">
        <v>4700</v>
      </c>
      <c r="D1070" s="6">
        <v>37386</v>
      </c>
      <c r="E1070" s="6"/>
      <c r="F1070" s="4" t="s">
        <v>28</v>
      </c>
      <c r="G1070" s="4" t="s">
        <v>1039</v>
      </c>
      <c r="H1070" s="4">
        <v>7292</v>
      </c>
      <c r="I1070" s="4" t="s">
        <v>507</v>
      </c>
      <c r="J1070" s="4" t="s">
        <v>1780</v>
      </c>
      <c r="K1070" s="4"/>
      <c r="L1070" s="4" t="s">
        <v>9298</v>
      </c>
      <c r="M1070" s="4" t="s">
        <v>4701</v>
      </c>
      <c r="N1070" s="4" t="s">
        <v>4702</v>
      </c>
      <c r="O1070" s="4"/>
      <c r="P1070" s="5">
        <v>1896384</v>
      </c>
      <c r="Q1070" s="5">
        <v>2098070</v>
      </c>
      <c r="R1070" s="5">
        <v>2230093</v>
      </c>
      <c r="S1070" s="5">
        <v>2421099</v>
      </c>
      <c r="T1070" s="5"/>
      <c r="U1070" s="5"/>
      <c r="V1070" s="5"/>
      <c r="W1070" s="5"/>
      <c r="X1070" s="5"/>
      <c r="Y1070" s="5"/>
      <c r="Z1070" s="5">
        <v>2098070</v>
      </c>
      <c r="AA1070" s="5">
        <v>2230093</v>
      </c>
      <c r="AB1070" s="5">
        <v>2421099</v>
      </c>
      <c r="AC1070" s="4" t="s">
        <v>4703</v>
      </c>
      <c r="AD1070" s="6">
        <v>45250.604212963</v>
      </c>
      <c r="AE1070" s="4" t="s">
        <v>33</v>
      </c>
    </row>
    <row r="1071" spans="1:31" ht="255" x14ac:dyDescent="0.25">
      <c r="A1071" s="4" t="s">
        <v>26</v>
      </c>
      <c r="B1071" s="4" t="s">
        <v>11923</v>
      </c>
      <c r="C1071" s="4" t="s">
        <v>4704</v>
      </c>
      <c r="D1071" s="6">
        <v>25204</v>
      </c>
      <c r="E1071" s="6">
        <v>44419</v>
      </c>
      <c r="F1071" s="4" t="s">
        <v>176</v>
      </c>
      <c r="G1071" s="4" t="s">
        <v>360</v>
      </c>
      <c r="H1071" s="4">
        <v>36</v>
      </c>
      <c r="I1071" s="4" t="s">
        <v>4705</v>
      </c>
      <c r="J1071" s="4" t="s">
        <v>201</v>
      </c>
      <c r="K1071" s="4" t="s">
        <v>4706</v>
      </c>
      <c r="L1071" s="4" t="s">
        <v>9385</v>
      </c>
      <c r="M1071" s="4" t="s">
        <v>12515</v>
      </c>
      <c r="N1071" s="4" t="s">
        <v>4707</v>
      </c>
      <c r="O1071" s="4" t="s">
        <v>4708</v>
      </c>
      <c r="P1071" s="5">
        <v>0</v>
      </c>
      <c r="Q1071" s="5"/>
      <c r="R1071" s="5"/>
      <c r="S1071" s="5"/>
      <c r="T1071" s="5">
        <v>990478</v>
      </c>
      <c r="U1071" s="5">
        <v>1940080</v>
      </c>
      <c r="V1071" s="5">
        <v>3317500</v>
      </c>
      <c r="W1071" s="5">
        <v>1099989</v>
      </c>
      <c r="X1071" s="5">
        <v>1638490</v>
      </c>
      <c r="Y1071" s="5">
        <v>2527475</v>
      </c>
      <c r="Z1071" s="5">
        <v>2090467</v>
      </c>
      <c r="AA1071" s="5">
        <v>3578570</v>
      </c>
      <c r="AB1071" s="5">
        <v>5844975</v>
      </c>
      <c r="AC1071" s="4"/>
      <c r="AD1071" s="6">
        <v>45580.3980787037</v>
      </c>
      <c r="AE1071" s="4" t="s">
        <v>33</v>
      </c>
    </row>
    <row r="1072" spans="1:31" ht="63.75" x14ac:dyDescent="0.25">
      <c r="A1072" s="4" t="s">
        <v>26</v>
      </c>
      <c r="B1072" s="4" t="s">
        <v>1037</v>
      </c>
      <c r="C1072" s="4" t="s">
        <v>4709</v>
      </c>
      <c r="D1072" s="6">
        <v>37812</v>
      </c>
      <c r="E1072" s="6"/>
      <c r="F1072" s="4" t="s">
        <v>28</v>
      </c>
      <c r="G1072" s="4" t="s">
        <v>1039</v>
      </c>
      <c r="H1072" s="4">
        <v>190</v>
      </c>
      <c r="I1072" s="4" t="s">
        <v>4710</v>
      </c>
      <c r="J1072" s="4" t="s">
        <v>2089</v>
      </c>
      <c r="K1072" s="4"/>
      <c r="L1072" s="4" t="s">
        <v>9323</v>
      </c>
      <c r="M1072" s="4" t="s">
        <v>4711</v>
      </c>
      <c r="N1072" s="4" t="s">
        <v>4712</v>
      </c>
      <c r="O1072" s="4"/>
      <c r="P1072" s="5">
        <v>0</v>
      </c>
      <c r="Q1072" s="5">
        <v>977383</v>
      </c>
      <c r="R1072" s="5">
        <v>1109406</v>
      </c>
      <c r="S1072" s="5">
        <v>1300413</v>
      </c>
      <c r="T1072" s="5"/>
      <c r="U1072" s="5"/>
      <c r="V1072" s="5"/>
      <c r="W1072" s="5">
        <v>1108783</v>
      </c>
      <c r="X1072" s="5">
        <v>1647815</v>
      </c>
      <c r="Y1072" s="5">
        <v>2527558</v>
      </c>
      <c r="Z1072" s="5">
        <v>2086166</v>
      </c>
      <c r="AA1072" s="5">
        <v>2757221</v>
      </c>
      <c r="AB1072" s="5">
        <v>3827971</v>
      </c>
      <c r="AC1072" s="4"/>
      <c r="AD1072" s="6">
        <v>45250.604212963</v>
      </c>
      <c r="AE1072" s="4" t="s">
        <v>33</v>
      </c>
    </row>
    <row r="1073" spans="1:31" ht="38.25" x14ac:dyDescent="0.25">
      <c r="A1073" s="4" t="s">
        <v>26</v>
      </c>
      <c r="B1073" s="4" t="s">
        <v>1037</v>
      </c>
      <c r="C1073" s="4" t="s">
        <v>4713</v>
      </c>
      <c r="D1073" s="6">
        <v>42983</v>
      </c>
      <c r="E1073" s="6"/>
      <c r="F1073" s="4" t="s">
        <v>28</v>
      </c>
      <c r="G1073" s="4" t="s">
        <v>1039</v>
      </c>
      <c r="H1073" s="4">
        <v>3500</v>
      </c>
      <c r="I1073" s="4" t="s">
        <v>1335</v>
      </c>
      <c r="J1073" s="4" t="s">
        <v>1201</v>
      </c>
      <c r="K1073" s="4"/>
      <c r="L1073" s="4" t="s">
        <v>9194</v>
      </c>
      <c r="M1073" s="4" t="s">
        <v>4714</v>
      </c>
      <c r="N1073" s="4" t="s">
        <v>4715</v>
      </c>
      <c r="O1073" s="4"/>
      <c r="P1073" s="5">
        <v>0</v>
      </c>
      <c r="Q1073" s="5">
        <v>2085875</v>
      </c>
      <c r="R1073" s="5">
        <v>2308066</v>
      </c>
      <c r="S1073" s="5">
        <v>2630561</v>
      </c>
      <c r="T1073" s="5"/>
      <c r="U1073" s="5"/>
      <c r="V1073" s="5"/>
      <c r="W1073" s="5"/>
      <c r="X1073" s="5"/>
      <c r="Y1073" s="5"/>
      <c r="Z1073" s="5">
        <v>2085875</v>
      </c>
      <c r="AA1073" s="5">
        <v>2308066</v>
      </c>
      <c r="AB1073" s="5">
        <v>2630561</v>
      </c>
      <c r="AC1073" s="4"/>
      <c r="AD1073" s="6">
        <v>44833.603506944397</v>
      </c>
      <c r="AE1073" s="4" t="s">
        <v>33</v>
      </c>
    </row>
    <row r="1074" spans="1:31" ht="38.25" x14ac:dyDescent="0.25">
      <c r="A1074" s="4" t="s">
        <v>26</v>
      </c>
      <c r="B1074" s="4" t="s">
        <v>1037</v>
      </c>
      <c r="C1074" s="4" t="s">
        <v>4716</v>
      </c>
      <c r="D1074" s="6">
        <v>37734</v>
      </c>
      <c r="E1074" s="6"/>
      <c r="F1074" s="4" t="s">
        <v>28</v>
      </c>
      <c r="G1074" s="4" t="s">
        <v>1039</v>
      </c>
      <c r="H1074" s="4">
        <v>14106</v>
      </c>
      <c r="I1074" s="4" t="s">
        <v>355</v>
      </c>
      <c r="J1074" s="4" t="s">
        <v>2089</v>
      </c>
      <c r="K1074" s="4"/>
      <c r="L1074" s="4" t="s">
        <v>9323</v>
      </c>
      <c r="M1074" s="4" t="s">
        <v>4717</v>
      </c>
      <c r="N1074" s="4" t="s">
        <v>4718</v>
      </c>
      <c r="O1074" s="4"/>
      <c r="P1074" s="5">
        <v>0</v>
      </c>
      <c r="Q1074" s="5">
        <v>2084454</v>
      </c>
      <c r="R1074" s="5">
        <v>2306646</v>
      </c>
      <c r="S1074" s="5">
        <v>2629141</v>
      </c>
      <c r="T1074" s="5"/>
      <c r="U1074" s="5"/>
      <c r="V1074" s="5"/>
      <c r="W1074" s="5"/>
      <c r="X1074" s="5"/>
      <c r="Y1074" s="5"/>
      <c r="Z1074" s="5">
        <v>2084454</v>
      </c>
      <c r="AA1074" s="5">
        <v>2306646</v>
      </c>
      <c r="AB1074" s="5">
        <v>2629141</v>
      </c>
      <c r="AC1074" s="4"/>
      <c r="AD1074" s="6">
        <v>44833.603506944397</v>
      </c>
      <c r="AE1074" s="4" t="s">
        <v>33</v>
      </c>
    </row>
    <row r="1075" spans="1:31" ht="204" x14ac:dyDescent="0.25">
      <c r="A1075" s="4" t="s">
        <v>26</v>
      </c>
      <c r="B1075" s="4" t="s">
        <v>11923</v>
      </c>
      <c r="C1075" s="4" t="s">
        <v>4719</v>
      </c>
      <c r="D1075" s="6">
        <v>30834</v>
      </c>
      <c r="E1075" s="6"/>
      <c r="F1075" s="4" t="s">
        <v>28</v>
      </c>
      <c r="G1075" s="4" t="s">
        <v>71</v>
      </c>
      <c r="H1075" s="4">
        <v>62</v>
      </c>
      <c r="I1075" s="4" t="s">
        <v>4720</v>
      </c>
      <c r="J1075" s="4" t="s">
        <v>805</v>
      </c>
      <c r="K1075" s="4"/>
      <c r="L1075" s="4" t="s">
        <v>9217</v>
      </c>
      <c r="M1075" s="4" t="s">
        <v>4721</v>
      </c>
      <c r="N1075" s="4" t="s">
        <v>4722</v>
      </c>
      <c r="O1075" s="4"/>
      <c r="P1075" s="5">
        <v>0</v>
      </c>
      <c r="Q1075" s="5">
        <v>226331</v>
      </c>
      <c r="R1075" s="5">
        <v>358354</v>
      </c>
      <c r="S1075" s="5">
        <v>549360</v>
      </c>
      <c r="T1075" s="5">
        <v>842014</v>
      </c>
      <c r="U1075" s="5">
        <v>1065436</v>
      </c>
      <c r="V1075" s="5">
        <v>1388866</v>
      </c>
      <c r="W1075" s="5">
        <v>1015525</v>
      </c>
      <c r="X1075" s="5">
        <v>1554557</v>
      </c>
      <c r="Y1075" s="5">
        <v>2434300</v>
      </c>
      <c r="Z1075" s="5">
        <v>2083870</v>
      </c>
      <c r="AA1075" s="5">
        <v>2978347</v>
      </c>
      <c r="AB1075" s="5">
        <v>4372526</v>
      </c>
      <c r="AC1075" s="4"/>
      <c r="AD1075" s="6">
        <v>45250.604212963</v>
      </c>
      <c r="AE1075" s="4" t="s">
        <v>33</v>
      </c>
    </row>
    <row r="1076" spans="1:31" ht="306" x14ac:dyDescent="0.25">
      <c r="A1076" s="4" t="s">
        <v>26</v>
      </c>
      <c r="B1076" s="4" t="s">
        <v>11923</v>
      </c>
      <c r="C1076" s="4" t="s">
        <v>4189</v>
      </c>
      <c r="D1076" s="6">
        <v>35643</v>
      </c>
      <c r="E1076" s="6"/>
      <c r="F1076" s="4" t="s">
        <v>28</v>
      </c>
      <c r="G1076" s="4" t="s">
        <v>71</v>
      </c>
      <c r="H1076" s="4">
        <v>2017</v>
      </c>
      <c r="I1076" s="4" t="s">
        <v>4190</v>
      </c>
      <c r="J1076" s="4" t="s">
        <v>4191</v>
      </c>
      <c r="K1076" s="4" t="s">
        <v>4192</v>
      </c>
      <c r="L1076" s="4" t="s">
        <v>9168</v>
      </c>
      <c r="M1076" s="4" t="s">
        <v>12516</v>
      </c>
      <c r="N1076" s="4" t="s">
        <v>12517</v>
      </c>
      <c r="O1076" s="4" t="s">
        <v>4193</v>
      </c>
      <c r="P1076" s="5">
        <v>0</v>
      </c>
      <c r="Q1076" s="5"/>
      <c r="R1076" s="5"/>
      <c r="S1076" s="5"/>
      <c r="T1076" s="5">
        <v>2081130</v>
      </c>
      <c r="U1076" s="5">
        <v>2081130</v>
      </c>
      <c r="V1076" s="5">
        <v>2081130</v>
      </c>
      <c r="W1076" s="5"/>
      <c r="X1076" s="5"/>
      <c r="Y1076" s="5"/>
      <c r="Z1076" s="5">
        <v>2081130</v>
      </c>
      <c r="AA1076" s="5">
        <v>2081130</v>
      </c>
      <c r="AB1076" s="5">
        <v>2081130</v>
      </c>
      <c r="AC1076" s="4"/>
      <c r="AD1076" s="6">
        <v>42577.434004629598</v>
      </c>
      <c r="AE1076" s="4" t="s">
        <v>33</v>
      </c>
    </row>
    <row r="1077" spans="1:31" ht="38.25" x14ac:dyDescent="0.25">
      <c r="A1077" s="4" t="s">
        <v>26</v>
      </c>
      <c r="B1077" s="4" t="s">
        <v>1037</v>
      </c>
      <c r="C1077" s="4" t="s">
        <v>4723</v>
      </c>
      <c r="D1077" s="6">
        <v>40140</v>
      </c>
      <c r="E1077" s="6"/>
      <c r="F1077" s="4" t="s">
        <v>28</v>
      </c>
      <c r="G1077" s="4" t="s">
        <v>1039</v>
      </c>
      <c r="H1077" s="4">
        <v>4314</v>
      </c>
      <c r="I1077" s="4" t="s">
        <v>4724</v>
      </c>
      <c r="J1077" s="4" t="s">
        <v>1201</v>
      </c>
      <c r="K1077" s="4"/>
      <c r="L1077" s="4" t="s">
        <v>9194</v>
      </c>
      <c r="M1077" s="4" t="s">
        <v>4725</v>
      </c>
      <c r="N1077" s="4" t="s">
        <v>4726</v>
      </c>
      <c r="O1077" s="4"/>
      <c r="P1077" s="5">
        <v>0</v>
      </c>
      <c r="Q1077" s="5">
        <v>2074365</v>
      </c>
      <c r="R1077" s="5">
        <v>2296557</v>
      </c>
      <c r="S1077" s="5">
        <v>2619052</v>
      </c>
      <c r="T1077" s="5"/>
      <c r="U1077" s="5"/>
      <c r="V1077" s="5"/>
      <c r="W1077" s="5"/>
      <c r="X1077" s="5"/>
      <c r="Y1077" s="5"/>
      <c r="Z1077" s="5">
        <v>2074365</v>
      </c>
      <c r="AA1077" s="5">
        <v>2296557</v>
      </c>
      <c r="AB1077" s="5">
        <v>2619052</v>
      </c>
      <c r="AC1077" s="4"/>
      <c r="AD1077" s="6">
        <v>45250.604212963</v>
      </c>
      <c r="AE1077" s="4" t="s">
        <v>33</v>
      </c>
    </row>
    <row r="1078" spans="1:31" ht="25.5" x14ac:dyDescent="0.25">
      <c r="A1078" s="4" t="s">
        <v>26</v>
      </c>
      <c r="B1078" s="4" t="s">
        <v>1037</v>
      </c>
      <c r="C1078" s="4" t="s">
        <v>4727</v>
      </c>
      <c r="D1078" s="6">
        <v>37439</v>
      </c>
      <c r="E1078" s="6"/>
      <c r="F1078" s="4" t="s">
        <v>28</v>
      </c>
      <c r="G1078" s="4" t="s">
        <v>1039</v>
      </c>
      <c r="H1078" s="4">
        <v>19814</v>
      </c>
      <c r="I1078" s="4" t="s">
        <v>85</v>
      </c>
      <c r="J1078" s="4" t="s">
        <v>3199</v>
      </c>
      <c r="K1078" s="4"/>
      <c r="L1078" s="4" t="s">
        <v>9520</v>
      </c>
      <c r="M1078" s="4" t="s">
        <v>4728</v>
      </c>
      <c r="N1078" s="4" t="s">
        <v>4729</v>
      </c>
      <c r="O1078" s="4"/>
      <c r="P1078" s="5">
        <v>1896384</v>
      </c>
      <c r="Q1078" s="5">
        <v>2067766</v>
      </c>
      <c r="R1078" s="5">
        <v>2289957</v>
      </c>
      <c r="S1078" s="5">
        <v>2612452</v>
      </c>
      <c r="T1078" s="5"/>
      <c r="U1078" s="5"/>
      <c r="V1078" s="5"/>
      <c r="W1078" s="5"/>
      <c r="X1078" s="5"/>
      <c r="Y1078" s="5"/>
      <c r="Z1078" s="5">
        <v>2067766</v>
      </c>
      <c r="AA1078" s="5">
        <v>2289957</v>
      </c>
      <c r="AB1078" s="5">
        <v>2612452</v>
      </c>
      <c r="AC1078" s="4" t="s">
        <v>12518</v>
      </c>
      <c r="AD1078" s="6">
        <v>44833.603506944397</v>
      </c>
      <c r="AE1078" s="4" t="s">
        <v>33</v>
      </c>
    </row>
    <row r="1079" spans="1:31" ht="25.5" x14ac:dyDescent="0.25">
      <c r="A1079" s="4" t="s">
        <v>26</v>
      </c>
      <c r="B1079" s="4" t="s">
        <v>1037</v>
      </c>
      <c r="C1079" s="4" t="s">
        <v>4730</v>
      </c>
      <c r="D1079" s="6">
        <v>43189</v>
      </c>
      <c r="E1079" s="6"/>
      <c r="F1079" s="4" t="s">
        <v>28</v>
      </c>
      <c r="G1079" s="4" t="s">
        <v>1039</v>
      </c>
      <c r="H1079" s="4">
        <v>24278</v>
      </c>
      <c r="I1079" s="4" t="s">
        <v>754</v>
      </c>
      <c r="J1079" s="4" t="s">
        <v>68</v>
      </c>
      <c r="K1079" s="4"/>
      <c r="L1079" s="4" t="s">
        <v>9145</v>
      </c>
      <c r="M1079" s="4" t="s">
        <v>4731</v>
      </c>
      <c r="N1079" s="4" t="s">
        <v>3849</v>
      </c>
      <c r="O1079" s="4"/>
      <c r="P1079" s="5">
        <v>0</v>
      </c>
      <c r="Q1079" s="5">
        <v>2067190</v>
      </c>
      <c r="R1079" s="5">
        <v>2289381</v>
      </c>
      <c r="S1079" s="5">
        <v>2611876</v>
      </c>
      <c r="T1079" s="5"/>
      <c r="U1079" s="5"/>
      <c r="V1079" s="5"/>
      <c r="W1079" s="5"/>
      <c r="X1079" s="5"/>
      <c r="Y1079" s="5"/>
      <c r="Z1079" s="5">
        <v>2067190</v>
      </c>
      <c r="AA1079" s="5">
        <v>2289381</v>
      </c>
      <c r="AB1079" s="5">
        <v>2611876</v>
      </c>
      <c r="AC1079" s="4"/>
      <c r="AD1079" s="6">
        <v>44833.603506944397</v>
      </c>
      <c r="AE1079" s="4" t="s">
        <v>33</v>
      </c>
    </row>
    <row r="1080" spans="1:31" ht="63.75" x14ac:dyDescent="0.25">
      <c r="A1080" s="4" t="s">
        <v>26</v>
      </c>
      <c r="B1080" s="4" t="s">
        <v>1037</v>
      </c>
      <c r="C1080" s="4" t="s">
        <v>4732</v>
      </c>
      <c r="D1080" s="6">
        <v>27481</v>
      </c>
      <c r="E1080" s="6">
        <v>45364.632986111101</v>
      </c>
      <c r="F1080" s="4" t="s">
        <v>176</v>
      </c>
      <c r="G1080" s="4" t="s">
        <v>3510</v>
      </c>
      <c r="H1080" s="4">
        <v>180</v>
      </c>
      <c r="I1080" s="4" t="s">
        <v>4733</v>
      </c>
      <c r="J1080" s="4" t="s">
        <v>882</v>
      </c>
      <c r="K1080" s="4"/>
      <c r="L1080" s="4" t="s">
        <v>9158</v>
      </c>
      <c r="M1080" s="4" t="s">
        <v>4734</v>
      </c>
      <c r="N1080" s="4" t="s">
        <v>4735</v>
      </c>
      <c r="O1080" s="4"/>
      <c r="P1080" s="5">
        <v>0</v>
      </c>
      <c r="Q1080" s="5">
        <v>296125</v>
      </c>
      <c r="R1080" s="5">
        <v>428148</v>
      </c>
      <c r="S1080" s="5">
        <v>619155</v>
      </c>
      <c r="T1080" s="5"/>
      <c r="U1080" s="5"/>
      <c r="V1080" s="5"/>
      <c r="W1080" s="5">
        <v>1766267</v>
      </c>
      <c r="X1080" s="5">
        <v>2304237</v>
      </c>
      <c r="Y1080" s="5">
        <v>3202464</v>
      </c>
      <c r="Z1080" s="5">
        <v>2062392</v>
      </c>
      <c r="AA1080" s="5">
        <v>2732385</v>
      </c>
      <c r="AB1080" s="5">
        <v>3821619</v>
      </c>
      <c r="AC1080" s="4"/>
      <c r="AD1080" s="6">
        <v>44833.603506944397</v>
      </c>
      <c r="AE1080" s="4" t="s">
        <v>33</v>
      </c>
    </row>
    <row r="1081" spans="1:31" ht="102" x14ac:dyDescent="0.25">
      <c r="A1081" s="4" t="s">
        <v>26</v>
      </c>
      <c r="B1081" s="4" t="s">
        <v>11923</v>
      </c>
      <c r="C1081" s="4" t="s">
        <v>4736</v>
      </c>
      <c r="D1081" s="6">
        <v>36647</v>
      </c>
      <c r="E1081" s="6">
        <v>44737</v>
      </c>
      <c r="F1081" s="4" t="s">
        <v>176</v>
      </c>
      <c r="G1081" s="4" t="s">
        <v>360</v>
      </c>
      <c r="H1081" s="4">
        <v>161</v>
      </c>
      <c r="I1081" s="4" t="s">
        <v>4737</v>
      </c>
      <c r="J1081" s="4" t="s">
        <v>4738</v>
      </c>
      <c r="K1081" s="4" t="s">
        <v>4739</v>
      </c>
      <c r="L1081" s="4" t="s">
        <v>9177</v>
      </c>
      <c r="M1081" s="4" t="s">
        <v>4740</v>
      </c>
      <c r="N1081" s="4" t="s">
        <v>4741</v>
      </c>
      <c r="O1081" s="4" t="s">
        <v>4742</v>
      </c>
      <c r="P1081" s="5">
        <v>0</v>
      </c>
      <c r="Q1081" s="5"/>
      <c r="R1081" s="5"/>
      <c r="S1081" s="5"/>
      <c r="T1081" s="5">
        <v>805864</v>
      </c>
      <c r="U1081" s="5">
        <v>1029287</v>
      </c>
      <c r="V1081" s="5">
        <v>1352717</v>
      </c>
      <c r="W1081" s="5">
        <v>1254156</v>
      </c>
      <c r="X1081" s="5">
        <v>1486911</v>
      </c>
      <c r="Y1081" s="5">
        <v>1848023</v>
      </c>
      <c r="Z1081" s="5">
        <v>2060020</v>
      </c>
      <c r="AA1081" s="5">
        <v>2516198</v>
      </c>
      <c r="AB1081" s="5">
        <v>3200740</v>
      </c>
      <c r="AC1081" s="4"/>
      <c r="AD1081" s="6">
        <v>44048</v>
      </c>
      <c r="AE1081" s="4" t="s">
        <v>33</v>
      </c>
    </row>
    <row r="1082" spans="1:31" ht="114.75" x14ac:dyDescent="0.25">
      <c r="A1082" s="4" t="s">
        <v>26</v>
      </c>
      <c r="B1082" s="4" t="s">
        <v>11923</v>
      </c>
      <c r="C1082" s="4" t="s">
        <v>4743</v>
      </c>
      <c r="D1082" s="6">
        <v>32782</v>
      </c>
      <c r="E1082" s="6"/>
      <c r="F1082" s="4" t="s">
        <v>28</v>
      </c>
      <c r="G1082" s="4" t="s">
        <v>29</v>
      </c>
      <c r="H1082" s="4">
        <v>4711</v>
      </c>
      <c r="I1082" s="4" t="s">
        <v>4744</v>
      </c>
      <c r="J1082" s="4" t="s">
        <v>805</v>
      </c>
      <c r="K1082" s="4"/>
      <c r="L1082" s="4" t="s">
        <v>9217</v>
      </c>
      <c r="M1082" s="4" t="s">
        <v>4745</v>
      </c>
      <c r="N1082" s="4" t="s">
        <v>12142</v>
      </c>
      <c r="O1082" s="4"/>
      <c r="P1082" s="5">
        <v>0</v>
      </c>
      <c r="Q1082" s="5"/>
      <c r="R1082" s="5"/>
      <c r="S1082" s="5"/>
      <c r="T1082" s="5">
        <v>2055900</v>
      </c>
      <c r="U1082" s="5">
        <v>2055900</v>
      </c>
      <c r="V1082" s="5">
        <v>2055900</v>
      </c>
      <c r="W1082" s="5"/>
      <c r="X1082" s="5"/>
      <c r="Y1082" s="5"/>
      <c r="Z1082" s="5">
        <v>2055900</v>
      </c>
      <c r="AA1082" s="5">
        <v>2055900</v>
      </c>
      <c r="AB1082" s="5">
        <v>2055900</v>
      </c>
      <c r="AC1082" s="4"/>
      <c r="AD1082" s="6">
        <v>42577.434004629598</v>
      </c>
      <c r="AE1082" s="4" t="s">
        <v>33</v>
      </c>
    </row>
    <row r="1083" spans="1:31" ht="114.75" x14ac:dyDescent="0.25">
      <c r="A1083" s="4" t="s">
        <v>26</v>
      </c>
      <c r="B1083" s="4" t="s">
        <v>11923</v>
      </c>
      <c r="C1083" s="4" t="s">
        <v>5557</v>
      </c>
      <c r="D1083" s="6">
        <v>40026</v>
      </c>
      <c r="E1083" s="6"/>
      <c r="F1083" s="4" t="s">
        <v>28</v>
      </c>
      <c r="G1083" s="4" t="s">
        <v>29</v>
      </c>
      <c r="H1083" s="4">
        <v>6407</v>
      </c>
      <c r="I1083" s="4" t="s">
        <v>5558</v>
      </c>
      <c r="J1083" s="4" t="s">
        <v>280</v>
      </c>
      <c r="K1083" s="4"/>
      <c r="L1083" s="4" t="s">
        <v>9161</v>
      </c>
      <c r="M1083" s="4" t="s">
        <v>12519</v>
      </c>
      <c r="N1083" s="4" t="s">
        <v>5559</v>
      </c>
      <c r="O1083" s="4"/>
      <c r="P1083" s="5">
        <v>0</v>
      </c>
      <c r="Q1083" s="5"/>
      <c r="R1083" s="5"/>
      <c r="S1083" s="5"/>
      <c r="T1083" s="5">
        <v>2055900</v>
      </c>
      <c r="U1083" s="5">
        <v>2055900</v>
      </c>
      <c r="V1083" s="5">
        <v>2055900</v>
      </c>
      <c r="W1083" s="5"/>
      <c r="X1083" s="5"/>
      <c r="Y1083" s="5"/>
      <c r="Z1083" s="5">
        <v>2055900</v>
      </c>
      <c r="AA1083" s="5">
        <v>2055900</v>
      </c>
      <c r="AB1083" s="5">
        <v>2055900</v>
      </c>
      <c r="AC1083" s="4"/>
      <c r="AD1083" s="6">
        <v>45896.715208333299</v>
      </c>
      <c r="AE1083" s="4" t="s">
        <v>33</v>
      </c>
    </row>
    <row r="1084" spans="1:31" ht="331.5" x14ac:dyDescent="0.25">
      <c r="A1084" s="4" t="s">
        <v>26</v>
      </c>
      <c r="B1084" s="4" t="s">
        <v>11923</v>
      </c>
      <c r="C1084" s="4" t="s">
        <v>4746</v>
      </c>
      <c r="D1084" s="6">
        <v>36708</v>
      </c>
      <c r="E1084" s="6"/>
      <c r="F1084" s="4" t="s">
        <v>28</v>
      </c>
      <c r="G1084" s="4" t="s">
        <v>71</v>
      </c>
      <c r="H1084" s="4">
        <v>5009</v>
      </c>
      <c r="I1084" s="4" t="s">
        <v>4747</v>
      </c>
      <c r="J1084" s="4" t="s">
        <v>4748</v>
      </c>
      <c r="K1084" s="4" t="s">
        <v>4749</v>
      </c>
      <c r="L1084" s="4" t="s">
        <v>9521</v>
      </c>
      <c r="M1084" s="4" t="s">
        <v>4750</v>
      </c>
      <c r="N1084" s="4" t="s">
        <v>4751</v>
      </c>
      <c r="O1084" s="4" t="s">
        <v>4752</v>
      </c>
      <c r="P1084" s="5">
        <v>0</v>
      </c>
      <c r="Q1084" s="5"/>
      <c r="R1084" s="5"/>
      <c r="S1084" s="5"/>
      <c r="T1084" s="5">
        <v>2055900</v>
      </c>
      <c r="U1084" s="5">
        <v>2055900</v>
      </c>
      <c r="V1084" s="5">
        <v>2055900</v>
      </c>
      <c r="W1084" s="5"/>
      <c r="X1084" s="5"/>
      <c r="Y1084" s="5"/>
      <c r="Z1084" s="5">
        <v>2055900</v>
      </c>
      <c r="AA1084" s="5">
        <v>2055900</v>
      </c>
      <c r="AB1084" s="5">
        <v>2055900</v>
      </c>
      <c r="AC1084" s="4"/>
      <c r="AD1084" s="6">
        <v>42577.434004629598</v>
      </c>
      <c r="AE1084" s="4" t="s">
        <v>33</v>
      </c>
    </row>
    <row r="1085" spans="1:31" ht="140.25" x14ac:dyDescent="0.25">
      <c r="A1085" s="4" t="s">
        <v>26</v>
      </c>
      <c r="B1085" s="4" t="s">
        <v>11923</v>
      </c>
      <c r="C1085" s="4" t="s">
        <v>4753</v>
      </c>
      <c r="D1085" s="6">
        <v>37073</v>
      </c>
      <c r="E1085" s="6"/>
      <c r="F1085" s="4" t="s">
        <v>28</v>
      </c>
      <c r="G1085" s="4" t="s">
        <v>29</v>
      </c>
      <c r="H1085" s="4">
        <v>3628</v>
      </c>
      <c r="I1085" s="4" t="s">
        <v>4754</v>
      </c>
      <c r="J1085" s="4" t="s">
        <v>429</v>
      </c>
      <c r="K1085" s="4"/>
      <c r="L1085" s="4" t="s">
        <v>9163</v>
      </c>
      <c r="M1085" s="4" t="s">
        <v>4755</v>
      </c>
      <c r="N1085" s="4" t="s">
        <v>4756</v>
      </c>
      <c r="O1085" s="4"/>
      <c r="P1085" s="5">
        <v>0</v>
      </c>
      <c r="Q1085" s="5"/>
      <c r="R1085" s="5"/>
      <c r="S1085" s="5"/>
      <c r="T1085" s="5">
        <v>2055900</v>
      </c>
      <c r="U1085" s="5">
        <v>2055900</v>
      </c>
      <c r="V1085" s="5">
        <v>2055900</v>
      </c>
      <c r="W1085" s="5"/>
      <c r="X1085" s="5"/>
      <c r="Y1085" s="5"/>
      <c r="Z1085" s="5">
        <v>2055900</v>
      </c>
      <c r="AA1085" s="5">
        <v>2055900</v>
      </c>
      <c r="AB1085" s="5">
        <v>2055900</v>
      </c>
      <c r="AC1085" s="4"/>
      <c r="AD1085" s="6">
        <v>42577.434004629598</v>
      </c>
      <c r="AE1085" s="4" t="s">
        <v>33</v>
      </c>
    </row>
    <row r="1086" spans="1:31" ht="242.25" x14ac:dyDescent="0.25">
      <c r="A1086" s="4" t="s">
        <v>26</v>
      </c>
      <c r="B1086" s="4" t="s">
        <v>11923</v>
      </c>
      <c r="C1086" s="4" t="s">
        <v>4757</v>
      </c>
      <c r="D1086" s="6">
        <v>31564</v>
      </c>
      <c r="E1086" s="6"/>
      <c r="F1086" s="4" t="s">
        <v>28</v>
      </c>
      <c r="G1086" s="4" t="s">
        <v>29</v>
      </c>
      <c r="H1086" s="4">
        <v>3418</v>
      </c>
      <c r="I1086" s="4" t="s">
        <v>4758</v>
      </c>
      <c r="J1086" s="4" t="s">
        <v>4759</v>
      </c>
      <c r="K1086" s="4" t="s">
        <v>4760</v>
      </c>
      <c r="L1086" s="4" t="s">
        <v>9170</v>
      </c>
      <c r="M1086" s="4" t="s">
        <v>4761</v>
      </c>
      <c r="N1086" s="4" t="s">
        <v>4762</v>
      </c>
      <c r="O1086" s="4" t="s">
        <v>4763</v>
      </c>
      <c r="P1086" s="5">
        <v>0</v>
      </c>
      <c r="Q1086" s="5"/>
      <c r="R1086" s="5"/>
      <c r="S1086" s="5"/>
      <c r="T1086" s="5">
        <v>2055900</v>
      </c>
      <c r="U1086" s="5">
        <v>2055900</v>
      </c>
      <c r="V1086" s="5">
        <v>2055900</v>
      </c>
      <c r="W1086" s="5"/>
      <c r="X1086" s="5"/>
      <c r="Y1086" s="5"/>
      <c r="Z1086" s="5">
        <v>2055900</v>
      </c>
      <c r="AA1086" s="5">
        <v>2055900</v>
      </c>
      <c r="AB1086" s="5">
        <v>2055900</v>
      </c>
      <c r="AC1086" s="4"/>
      <c r="AD1086" s="6">
        <v>42577.434004629598</v>
      </c>
      <c r="AE1086" s="4" t="s">
        <v>33</v>
      </c>
    </row>
    <row r="1087" spans="1:31" ht="89.25" x14ac:dyDescent="0.25">
      <c r="A1087" s="4" t="s">
        <v>26</v>
      </c>
      <c r="B1087" s="4" t="s">
        <v>11923</v>
      </c>
      <c r="C1087" s="4" t="s">
        <v>4764</v>
      </c>
      <c r="D1087" s="6">
        <v>34881</v>
      </c>
      <c r="E1087" s="6"/>
      <c r="F1087" s="4" t="s">
        <v>28</v>
      </c>
      <c r="G1087" s="4" t="s">
        <v>29</v>
      </c>
      <c r="H1087" s="4">
        <v>4930</v>
      </c>
      <c r="I1087" s="4" t="s">
        <v>4765</v>
      </c>
      <c r="J1087" s="4" t="s">
        <v>100</v>
      </c>
      <c r="K1087" s="4"/>
      <c r="L1087" s="4" t="s">
        <v>9142</v>
      </c>
      <c r="M1087" s="4" t="s">
        <v>4766</v>
      </c>
      <c r="N1087" s="4" t="s">
        <v>4767</v>
      </c>
      <c r="O1087" s="4"/>
      <c r="P1087" s="5">
        <v>0</v>
      </c>
      <c r="Q1087" s="5"/>
      <c r="R1087" s="5"/>
      <c r="S1087" s="5"/>
      <c r="T1087" s="5">
        <v>2055900</v>
      </c>
      <c r="U1087" s="5">
        <v>2055900</v>
      </c>
      <c r="V1087" s="5">
        <v>2055900</v>
      </c>
      <c r="W1087" s="5"/>
      <c r="X1087" s="5"/>
      <c r="Y1087" s="5"/>
      <c r="Z1087" s="5">
        <v>2055900</v>
      </c>
      <c r="AA1087" s="5">
        <v>2055900</v>
      </c>
      <c r="AB1087" s="5">
        <v>2055900</v>
      </c>
      <c r="AC1087" s="4"/>
      <c r="AD1087" s="6">
        <v>42577.434004629598</v>
      </c>
      <c r="AE1087" s="4" t="s">
        <v>33</v>
      </c>
    </row>
    <row r="1088" spans="1:31" ht="102" x14ac:dyDescent="0.25">
      <c r="A1088" s="4" t="s">
        <v>26</v>
      </c>
      <c r="B1088" s="4" t="s">
        <v>11923</v>
      </c>
      <c r="C1088" s="4" t="s">
        <v>4768</v>
      </c>
      <c r="D1088" s="6">
        <v>35247</v>
      </c>
      <c r="E1088" s="6"/>
      <c r="F1088" s="4" t="s">
        <v>28</v>
      </c>
      <c r="G1088" s="4" t="s">
        <v>71</v>
      </c>
      <c r="H1088" s="4">
        <v>256</v>
      </c>
      <c r="I1088" s="4" t="s">
        <v>4769</v>
      </c>
      <c r="J1088" s="4" t="s">
        <v>93</v>
      </c>
      <c r="K1088" s="4" t="s">
        <v>1355</v>
      </c>
      <c r="L1088" s="4" t="s">
        <v>9153</v>
      </c>
      <c r="M1088" s="4" t="s">
        <v>4770</v>
      </c>
      <c r="N1088" s="4" t="s">
        <v>4771</v>
      </c>
      <c r="O1088" s="4" t="s">
        <v>4772</v>
      </c>
      <c r="P1088" s="5">
        <v>0</v>
      </c>
      <c r="Q1088" s="5"/>
      <c r="R1088" s="5"/>
      <c r="S1088" s="5"/>
      <c r="T1088" s="5">
        <v>2048104</v>
      </c>
      <c r="U1088" s="5">
        <v>2494948</v>
      </c>
      <c r="V1088" s="5">
        <v>3141810</v>
      </c>
      <c r="W1088" s="5"/>
      <c r="X1088" s="5"/>
      <c r="Y1088" s="5"/>
      <c r="Z1088" s="5">
        <v>2048104</v>
      </c>
      <c r="AA1088" s="5">
        <v>2494948</v>
      </c>
      <c r="AB1088" s="5">
        <v>3141810</v>
      </c>
      <c r="AC1088" s="4"/>
      <c r="AD1088" s="6">
        <v>44048</v>
      </c>
      <c r="AE1088" s="4" t="s">
        <v>33</v>
      </c>
    </row>
    <row r="1089" spans="1:31" ht="140.25" x14ac:dyDescent="0.25">
      <c r="A1089" s="4" t="s">
        <v>26</v>
      </c>
      <c r="B1089" s="4" t="s">
        <v>11923</v>
      </c>
      <c r="C1089" s="4" t="s">
        <v>4773</v>
      </c>
      <c r="D1089" s="6">
        <v>27576</v>
      </c>
      <c r="E1089" s="6">
        <v>44408</v>
      </c>
      <c r="F1089" s="4" t="s">
        <v>176</v>
      </c>
      <c r="G1089" s="4" t="s">
        <v>360</v>
      </c>
      <c r="H1089" s="4">
        <v>66</v>
      </c>
      <c r="I1089" s="4" t="s">
        <v>4774</v>
      </c>
      <c r="J1089" s="4" t="s">
        <v>201</v>
      </c>
      <c r="K1089" s="4" t="s">
        <v>202</v>
      </c>
      <c r="L1089" s="4" t="s">
        <v>9162</v>
      </c>
      <c r="M1089" s="4" t="s">
        <v>4775</v>
      </c>
      <c r="N1089" s="4" t="s">
        <v>4776</v>
      </c>
      <c r="O1089" s="4" t="s">
        <v>4777</v>
      </c>
      <c r="P1089" s="5">
        <v>0</v>
      </c>
      <c r="Q1089" s="5">
        <v>140786</v>
      </c>
      <c r="R1089" s="5">
        <v>272809</v>
      </c>
      <c r="S1089" s="5">
        <v>463815</v>
      </c>
      <c r="T1089" s="5">
        <v>325260</v>
      </c>
      <c r="U1089" s="5">
        <v>518908</v>
      </c>
      <c r="V1089" s="5">
        <v>799972</v>
      </c>
      <c r="W1089" s="5">
        <v>1575207</v>
      </c>
      <c r="X1089" s="5">
        <v>2113708</v>
      </c>
      <c r="Y1089" s="5">
        <v>3002693</v>
      </c>
      <c r="Z1089" s="5">
        <v>2041253</v>
      </c>
      <c r="AA1089" s="5">
        <v>2905425</v>
      </c>
      <c r="AB1089" s="5">
        <v>4266480</v>
      </c>
      <c r="AC1089" s="4"/>
      <c r="AD1089" s="6">
        <v>44958.688148148103</v>
      </c>
      <c r="AE1089" s="4" t="s">
        <v>33</v>
      </c>
    </row>
    <row r="1090" spans="1:31" ht="38.25" x14ac:dyDescent="0.25">
      <c r="A1090" s="4" t="s">
        <v>26</v>
      </c>
      <c r="B1090" s="4" t="s">
        <v>1037</v>
      </c>
      <c r="C1090" s="4" t="s">
        <v>4778</v>
      </c>
      <c r="D1090" s="6">
        <v>41048</v>
      </c>
      <c r="E1090" s="6"/>
      <c r="F1090" s="4" t="s">
        <v>28</v>
      </c>
      <c r="G1090" s="4" t="s">
        <v>1039</v>
      </c>
      <c r="H1090" s="4">
        <v>20962</v>
      </c>
      <c r="I1090" s="4" t="s">
        <v>1299</v>
      </c>
      <c r="J1090" s="4" t="s">
        <v>4229</v>
      </c>
      <c r="K1090" s="4"/>
      <c r="L1090" s="4" t="s">
        <v>9493</v>
      </c>
      <c r="M1090" s="4" t="s">
        <v>4779</v>
      </c>
      <c r="N1090" s="4" t="s">
        <v>4780</v>
      </c>
      <c r="O1090" s="4"/>
      <c r="P1090" s="5">
        <v>1970000</v>
      </c>
      <c r="Q1090" s="5">
        <v>2039975</v>
      </c>
      <c r="R1090" s="5">
        <v>2262167</v>
      </c>
      <c r="S1090" s="5">
        <v>2584662</v>
      </c>
      <c r="T1090" s="5"/>
      <c r="U1090" s="5"/>
      <c r="V1090" s="5"/>
      <c r="W1090" s="5"/>
      <c r="X1090" s="5"/>
      <c r="Y1090" s="5"/>
      <c r="Z1090" s="5">
        <v>2039975</v>
      </c>
      <c r="AA1090" s="5">
        <v>2262167</v>
      </c>
      <c r="AB1090" s="5">
        <v>2584662</v>
      </c>
      <c r="AC1090" s="4" t="s">
        <v>4781</v>
      </c>
      <c r="AD1090" s="6">
        <v>44833.603506944397</v>
      </c>
      <c r="AE1090" s="4" t="s">
        <v>33</v>
      </c>
    </row>
    <row r="1091" spans="1:31" ht="51" x14ac:dyDescent="0.25">
      <c r="A1091" s="4" t="s">
        <v>26</v>
      </c>
      <c r="B1091" s="4" t="s">
        <v>1037</v>
      </c>
      <c r="C1091" s="4" t="s">
        <v>4782</v>
      </c>
      <c r="D1091" s="6">
        <v>28767</v>
      </c>
      <c r="E1091" s="6">
        <v>45002.615590277797</v>
      </c>
      <c r="F1091" s="4" t="s">
        <v>176</v>
      </c>
      <c r="G1091" s="4" t="s">
        <v>3510</v>
      </c>
      <c r="H1091" s="4">
        <v>115</v>
      </c>
      <c r="I1091" s="4" t="s">
        <v>4783</v>
      </c>
      <c r="J1091" s="4" t="s">
        <v>3026</v>
      </c>
      <c r="K1091" s="4"/>
      <c r="L1091" s="4" t="s">
        <v>9405</v>
      </c>
      <c r="M1091" s="4" t="s">
        <v>4784</v>
      </c>
      <c r="N1091" s="4" t="s">
        <v>4785</v>
      </c>
      <c r="O1091" s="4"/>
      <c r="P1091" s="5">
        <v>0</v>
      </c>
      <c r="Q1091" s="5">
        <v>2037842</v>
      </c>
      <c r="R1091" s="5">
        <v>2704416</v>
      </c>
      <c r="S1091" s="5">
        <v>3671902</v>
      </c>
      <c r="T1091" s="5"/>
      <c r="U1091" s="5"/>
      <c r="V1091" s="5"/>
      <c r="W1091" s="5"/>
      <c r="X1091" s="5"/>
      <c r="Y1091" s="5"/>
      <c r="Z1091" s="5">
        <v>2037842</v>
      </c>
      <c r="AA1091" s="5">
        <v>2704416</v>
      </c>
      <c r="AB1091" s="5">
        <v>3671902</v>
      </c>
      <c r="AC1091" s="4"/>
      <c r="AD1091" s="6">
        <v>45580.383553240703</v>
      </c>
      <c r="AE1091" s="4" t="s">
        <v>33</v>
      </c>
    </row>
    <row r="1092" spans="1:31" ht="25.5" x14ac:dyDescent="0.25">
      <c r="A1092" s="4" t="s">
        <v>26</v>
      </c>
      <c r="B1092" s="4" t="s">
        <v>1037</v>
      </c>
      <c r="C1092" s="4" t="s">
        <v>4786</v>
      </c>
      <c r="D1092" s="6">
        <v>41048</v>
      </c>
      <c r="E1092" s="6"/>
      <c r="F1092" s="4" t="s">
        <v>28</v>
      </c>
      <c r="G1092" s="4" t="s">
        <v>1039</v>
      </c>
      <c r="H1092" s="4">
        <v>20827</v>
      </c>
      <c r="I1092" s="4" t="s">
        <v>1299</v>
      </c>
      <c r="J1092" s="4" t="s">
        <v>3131</v>
      </c>
      <c r="K1092" s="4"/>
      <c r="L1092" s="4" t="s">
        <v>9413</v>
      </c>
      <c r="M1092" s="4" t="s">
        <v>4787</v>
      </c>
      <c r="N1092" s="4" t="s">
        <v>4788</v>
      </c>
      <c r="O1092" s="4"/>
      <c r="P1092" s="5">
        <v>1895000</v>
      </c>
      <c r="Q1092" s="5">
        <v>2032859</v>
      </c>
      <c r="R1092" s="5">
        <v>2255050</v>
      </c>
      <c r="S1092" s="5">
        <v>2577545</v>
      </c>
      <c r="T1092" s="5"/>
      <c r="U1092" s="5"/>
      <c r="V1092" s="5"/>
      <c r="W1092" s="5"/>
      <c r="X1092" s="5"/>
      <c r="Y1092" s="5"/>
      <c r="Z1092" s="5">
        <v>2032859</v>
      </c>
      <c r="AA1092" s="5">
        <v>2255050</v>
      </c>
      <c r="AB1092" s="5">
        <v>2577545</v>
      </c>
      <c r="AC1092" s="4" t="s">
        <v>4789</v>
      </c>
      <c r="AD1092" s="6">
        <v>44833.603506944397</v>
      </c>
      <c r="AE1092" s="4" t="s">
        <v>33</v>
      </c>
    </row>
    <row r="1093" spans="1:31" ht="63.75" x14ac:dyDescent="0.25">
      <c r="A1093" s="4" t="s">
        <v>26</v>
      </c>
      <c r="B1093" s="4" t="s">
        <v>1037</v>
      </c>
      <c r="C1093" s="4" t="s">
        <v>4790</v>
      </c>
      <c r="D1093" s="6">
        <v>26085</v>
      </c>
      <c r="E1093" s="6">
        <v>43555.557835648098</v>
      </c>
      <c r="F1093" s="4" t="s">
        <v>176</v>
      </c>
      <c r="G1093" s="4" t="s">
        <v>2768</v>
      </c>
      <c r="H1093" s="4">
        <v>157</v>
      </c>
      <c r="I1093" s="4" t="s">
        <v>4791</v>
      </c>
      <c r="J1093" s="4" t="s">
        <v>1583</v>
      </c>
      <c r="K1093" s="4"/>
      <c r="L1093" s="4" t="s">
        <v>9281</v>
      </c>
      <c r="M1093" s="4" t="s">
        <v>4792</v>
      </c>
      <c r="N1093" s="4" t="s">
        <v>4793</v>
      </c>
      <c r="O1093" s="4"/>
      <c r="P1093" s="5">
        <v>380000</v>
      </c>
      <c r="Q1093" s="5">
        <v>1132325</v>
      </c>
      <c r="R1093" s="5">
        <v>1264348</v>
      </c>
      <c r="S1093" s="5">
        <v>1455355</v>
      </c>
      <c r="T1093" s="5"/>
      <c r="U1093" s="5"/>
      <c r="V1093" s="5"/>
      <c r="W1093" s="5">
        <v>880819</v>
      </c>
      <c r="X1093" s="5">
        <v>1419851</v>
      </c>
      <c r="Y1093" s="5">
        <v>2299594</v>
      </c>
      <c r="Z1093" s="5">
        <v>2013144</v>
      </c>
      <c r="AA1093" s="5">
        <v>2684199</v>
      </c>
      <c r="AB1093" s="5">
        <v>3754949</v>
      </c>
      <c r="AC1093" s="4" t="s">
        <v>12520</v>
      </c>
      <c r="AD1093" s="6">
        <v>45250.604212963</v>
      </c>
      <c r="AE1093" s="4" t="s">
        <v>33</v>
      </c>
    </row>
    <row r="1094" spans="1:31" ht="38.25" x14ac:dyDescent="0.25">
      <c r="A1094" s="4" t="s">
        <v>26</v>
      </c>
      <c r="B1094" s="4" t="s">
        <v>1037</v>
      </c>
      <c r="C1094" s="4" t="s">
        <v>4794</v>
      </c>
      <c r="D1094" s="6">
        <v>39899</v>
      </c>
      <c r="E1094" s="6"/>
      <c r="F1094" s="4" t="s">
        <v>28</v>
      </c>
      <c r="G1094" s="4" t="s">
        <v>1039</v>
      </c>
      <c r="H1094" s="4">
        <v>28999</v>
      </c>
      <c r="I1094" s="4" t="s">
        <v>4795</v>
      </c>
      <c r="J1094" s="4" t="s">
        <v>495</v>
      </c>
      <c r="K1094" s="4"/>
      <c r="L1094" s="4" t="s">
        <v>9403</v>
      </c>
      <c r="M1094" s="4" t="s">
        <v>4796</v>
      </c>
      <c r="N1094" s="4" t="s">
        <v>3750</v>
      </c>
      <c r="O1094" s="4"/>
      <c r="P1094" s="5">
        <v>2225959</v>
      </c>
      <c r="Q1094" s="5">
        <v>2003768</v>
      </c>
      <c r="R1094" s="5">
        <v>2225959</v>
      </c>
      <c r="S1094" s="5">
        <v>2548454</v>
      </c>
      <c r="T1094" s="5"/>
      <c r="U1094" s="5"/>
      <c r="V1094" s="5"/>
      <c r="W1094" s="5"/>
      <c r="X1094" s="5"/>
      <c r="Y1094" s="5"/>
      <c r="Z1094" s="5">
        <v>2003768</v>
      </c>
      <c r="AA1094" s="5">
        <v>2225959</v>
      </c>
      <c r="AB1094" s="5">
        <v>2548454</v>
      </c>
      <c r="AC1094" s="4" t="s">
        <v>12521</v>
      </c>
      <c r="AD1094" s="6">
        <v>44833.603506944397</v>
      </c>
      <c r="AE1094" s="4" t="s">
        <v>33</v>
      </c>
    </row>
    <row r="1095" spans="1:31" ht="51" x14ac:dyDescent="0.25">
      <c r="A1095" s="4" t="s">
        <v>26</v>
      </c>
      <c r="B1095" s="4" t="s">
        <v>11923</v>
      </c>
      <c r="C1095" s="4" t="s">
        <v>4797</v>
      </c>
      <c r="D1095" s="6">
        <v>35977</v>
      </c>
      <c r="E1095" s="6"/>
      <c r="F1095" s="4" t="s">
        <v>28</v>
      </c>
      <c r="G1095" s="4" t="s">
        <v>71</v>
      </c>
      <c r="H1095" s="4">
        <v>243</v>
      </c>
      <c r="I1095" s="4" t="s">
        <v>4798</v>
      </c>
      <c r="J1095" s="4" t="s">
        <v>341</v>
      </c>
      <c r="K1095" s="4"/>
      <c r="L1095" s="4" t="s">
        <v>9171</v>
      </c>
      <c r="M1095" s="4" t="s">
        <v>4799</v>
      </c>
      <c r="N1095" s="4" t="s">
        <v>4800</v>
      </c>
      <c r="O1095" s="4"/>
      <c r="P1095" s="5">
        <v>300000</v>
      </c>
      <c r="Q1095" s="5"/>
      <c r="R1095" s="5"/>
      <c r="S1095" s="5"/>
      <c r="T1095" s="5">
        <v>1998802</v>
      </c>
      <c r="U1095" s="5">
        <v>2445647</v>
      </c>
      <c r="V1095" s="5">
        <v>3092507</v>
      </c>
      <c r="W1095" s="5"/>
      <c r="X1095" s="5"/>
      <c r="Y1095" s="5"/>
      <c r="Z1095" s="5">
        <v>1998802</v>
      </c>
      <c r="AA1095" s="5">
        <v>2445647</v>
      </c>
      <c r="AB1095" s="5">
        <v>3092507</v>
      </c>
      <c r="AC1095" s="4" t="s">
        <v>12522</v>
      </c>
      <c r="AD1095" s="6">
        <v>44048</v>
      </c>
      <c r="AE1095" s="4" t="s">
        <v>33</v>
      </c>
    </row>
    <row r="1096" spans="1:31" ht="191.25" x14ac:dyDescent="0.25">
      <c r="A1096" s="4" t="s">
        <v>26</v>
      </c>
      <c r="B1096" s="4" t="s">
        <v>11923</v>
      </c>
      <c r="C1096" s="4" t="s">
        <v>4801</v>
      </c>
      <c r="D1096" s="6">
        <v>24654</v>
      </c>
      <c r="E1096" s="6">
        <v>44277</v>
      </c>
      <c r="F1096" s="4" t="s">
        <v>176</v>
      </c>
      <c r="G1096" s="4" t="s">
        <v>360</v>
      </c>
      <c r="H1096" s="4">
        <v>102</v>
      </c>
      <c r="I1096" s="4" t="s">
        <v>4802</v>
      </c>
      <c r="J1096" s="4" t="s">
        <v>4803</v>
      </c>
      <c r="K1096" s="4" t="s">
        <v>4804</v>
      </c>
      <c r="L1096" s="4" t="s">
        <v>9162</v>
      </c>
      <c r="M1096" s="4" t="s">
        <v>4805</v>
      </c>
      <c r="N1096" s="4" t="s">
        <v>4806</v>
      </c>
      <c r="O1096" s="4" t="s">
        <v>4807</v>
      </c>
      <c r="P1096" s="5">
        <v>0</v>
      </c>
      <c r="Q1096" s="5"/>
      <c r="R1096" s="5"/>
      <c r="S1096" s="5"/>
      <c r="T1096" s="5">
        <v>460368</v>
      </c>
      <c r="U1096" s="5">
        <v>654016</v>
      </c>
      <c r="V1096" s="5">
        <v>935080</v>
      </c>
      <c r="W1096" s="5">
        <v>1533625</v>
      </c>
      <c r="X1096" s="5">
        <v>2072657</v>
      </c>
      <c r="Y1096" s="5">
        <v>2952400</v>
      </c>
      <c r="Z1096" s="5">
        <v>1993993</v>
      </c>
      <c r="AA1096" s="5">
        <v>2726673</v>
      </c>
      <c r="AB1096" s="5">
        <v>3887480</v>
      </c>
      <c r="AC1096" s="4"/>
      <c r="AD1096" s="6">
        <v>45187.411226851902</v>
      </c>
      <c r="AE1096" s="4" t="s">
        <v>33</v>
      </c>
    </row>
    <row r="1097" spans="1:31" ht="191.25" x14ac:dyDescent="0.25">
      <c r="A1097" s="4" t="s">
        <v>26</v>
      </c>
      <c r="B1097" s="4" t="s">
        <v>11923</v>
      </c>
      <c r="C1097" s="4" t="s">
        <v>2169</v>
      </c>
      <c r="D1097" s="6">
        <v>30590</v>
      </c>
      <c r="E1097" s="6">
        <v>44171</v>
      </c>
      <c r="F1097" s="4" t="s">
        <v>176</v>
      </c>
      <c r="G1097" s="4" t="s">
        <v>360</v>
      </c>
      <c r="H1097" s="4">
        <v>79</v>
      </c>
      <c r="I1097" s="4" t="s">
        <v>2170</v>
      </c>
      <c r="J1097" s="4" t="s">
        <v>201</v>
      </c>
      <c r="K1097" s="4" t="s">
        <v>202</v>
      </c>
      <c r="L1097" s="4" t="s">
        <v>9162</v>
      </c>
      <c r="M1097" s="4" t="s">
        <v>12523</v>
      </c>
      <c r="N1097" s="4" t="s">
        <v>2171</v>
      </c>
      <c r="O1097" s="4" t="s">
        <v>2172</v>
      </c>
      <c r="P1097" s="5">
        <v>0</v>
      </c>
      <c r="Q1097" s="5"/>
      <c r="R1097" s="5"/>
      <c r="S1097" s="5"/>
      <c r="T1097" s="5">
        <v>283977</v>
      </c>
      <c r="U1097" s="5">
        <v>429213</v>
      </c>
      <c r="V1097" s="5">
        <v>640011</v>
      </c>
      <c r="W1097" s="5">
        <v>1709830</v>
      </c>
      <c r="X1097" s="5">
        <v>2801235</v>
      </c>
      <c r="Y1097" s="5">
        <v>4828052</v>
      </c>
      <c r="Z1097" s="5">
        <v>1993807</v>
      </c>
      <c r="AA1097" s="5">
        <v>3230448</v>
      </c>
      <c r="AB1097" s="5">
        <v>5468063</v>
      </c>
      <c r="AC1097" s="4"/>
      <c r="AD1097" s="6">
        <v>45894.615081018499</v>
      </c>
      <c r="AE1097" s="4" t="s">
        <v>33</v>
      </c>
    </row>
    <row r="1098" spans="1:31" ht="127.5" x14ac:dyDescent="0.25">
      <c r="A1098" s="4" t="s">
        <v>26</v>
      </c>
      <c r="B1098" s="4" t="s">
        <v>11923</v>
      </c>
      <c r="C1098" s="4" t="s">
        <v>4808</v>
      </c>
      <c r="D1098" s="6">
        <v>34151</v>
      </c>
      <c r="E1098" s="6"/>
      <c r="F1098" s="4" t="s">
        <v>28</v>
      </c>
      <c r="G1098" s="4" t="s">
        <v>71</v>
      </c>
      <c r="H1098" s="4">
        <v>174</v>
      </c>
      <c r="I1098" s="4" t="s">
        <v>4809</v>
      </c>
      <c r="J1098" s="4" t="s">
        <v>4810</v>
      </c>
      <c r="K1098" s="4" t="s">
        <v>4811</v>
      </c>
      <c r="L1098" s="4" t="s">
        <v>9407</v>
      </c>
      <c r="M1098" s="4" t="s">
        <v>4812</v>
      </c>
      <c r="N1098" s="4" t="s">
        <v>4813</v>
      </c>
      <c r="O1098" s="4" t="s">
        <v>4814</v>
      </c>
      <c r="P1098" s="5">
        <v>0</v>
      </c>
      <c r="Q1098" s="5"/>
      <c r="R1098" s="5"/>
      <c r="S1098" s="5"/>
      <c r="T1098" s="5">
        <v>1988125</v>
      </c>
      <c r="U1098" s="5">
        <v>2658392</v>
      </c>
      <c r="V1098" s="5">
        <v>3628683</v>
      </c>
      <c r="W1098" s="5"/>
      <c r="X1098" s="5"/>
      <c r="Y1098" s="5"/>
      <c r="Z1098" s="5">
        <v>1988125</v>
      </c>
      <c r="AA1098" s="5">
        <v>2658392</v>
      </c>
      <c r="AB1098" s="5">
        <v>3628683</v>
      </c>
      <c r="AC1098" s="4"/>
      <c r="AD1098" s="6">
        <v>44985.434976851902</v>
      </c>
      <c r="AE1098" s="4" t="s">
        <v>33</v>
      </c>
    </row>
    <row r="1099" spans="1:31" ht="127.5" x14ac:dyDescent="0.25">
      <c r="A1099" s="4" t="s">
        <v>26</v>
      </c>
      <c r="B1099" s="4" t="s">
        <v>11923</v>
      </c>
      <c r="C1099" s="4" t="s">
        <v>4815</v>
      </c>
      <c r="D1099" s="6">
        <v>37773</v>
      </c>
      <c r="E1099" s="6">
        <v>43631</v>
      </c>
      <c r="F1099" s="4" t="s">
        <v>176</v>
      </c>
      <c r="G1099" s="4" t="s">
        <v>360</v>
      </c>
      <c r="H1099" s="4">
        <v>33</v>
      </c>
      <c r="I1099" s="4" t="s">
        <v>4816</v>
      </c>
      <c r="J1099" s="4" t="s">
        <v>844</v>
      </c>
      <c r="K1099" s="4" t="s">
        <v>4817</v>
      </c>
      <c r="L1099" s="4" t="s">
        <v>9213</v>
      </c>
      <c r="M1099" s="4" t="s">
        <v>4818</v>
      </c>
      <c r="N1099" s="4" t="s">
        <v>4819</v>
      </c>
      <c r="O1099" s="4" t="s">
        <v>4820</v>
      </c>
      <c r="P1099" s="5">
        <v>620000</v>
      </c>
      <c r="Q1099" s="5">
        <v>85552</v>
      </c>
      <c r="R1099" s="5">
        <v>217575</v>
      </c>
      <c r="S1099" s="5">
        <v>408582</v>
      </c>
      <c r="T1099" s="5">
        <v>1106070</v>
      </c>
      <c r="U1099" s="5">
        <v>1552914</v>
      </c>
      <c r="V1099" s="5">
        <v>2199774</v>
      </c>
      <c r="W1099" s="5">
        <v>792770</v>
      </c>
      <c r="X1099" s="5">
        <v>1258280</v>
      </c>
      <c r="Y1099" s="5">
        <v>1980504</v>
      </c>
      <c r="Z1099" s="5">
        <v>1984392</v>
      </c>
      <c r="AA1099" s="5">
        <v>3028769</v>
      </c>
      <c r="AB1099" s="5">
        <v>4588860</v>
      </c>
      <c r="AC1099" s="4" t="s">
        <v>12524</v>
      </c>
      <c r="AD1099" s="6">
        <v>44833.603506944397</v>
      </c>
      <c r="AE1099" s="4" t="s">
        <v>33</v>
      </c>
    </row>
    <row r="1100" spans="1:31" ht="25.5" x14ac:dyDescent="0.25">
      <c r="A1100" s="4" t="s">
        <v>26</v>
      </c>
      <c r="B1100" s="4" t="s">
        <v>1037</v>
      </c>
      <c r="C1100" s="4" t="s">
        <v>4821</v>
      </c>
      <c r="D1100" s="6">
        <v>44245.398865740703</v>
      </c>
      <c r="E1100" s="6"/>
      <c r="F1100" s="4" t="s">
        <v>28</v>
      </c>
      <c r="G1100" s="4" t="s">
        <v>1039</v>
      </c>
      <c r="H1100" s="4">
        <v>28211</v>
      </c>
      <c r="I1100" s="4" t="s">
        <v>4376</v>
      </c>
      <c r="J1100" s="4" t="s">
        <v>4229</v>
      </c>
      <c r="K1100" s="4"/>
      <c r="L1100" s="4" t="s">
        <v>9493</v>
      </c>
      <c r="M1100" s="4" t="s">
        <v>4822</v>
      </c>
      <c r="N1100" s="4" t="s">
        <v>4823</v>
      </c>
      <c r="O1100" s="4"/>
      <c r="P1100" s="5">
        <v>0</v>
      </c>
      <c r="Q1100" s="5">
        <v>1981838</v>
      </c>
      <c r="R1100" s="5">
        <v>2204030</v>
      </c>
      <c r="S1100" s="5">
        <v>2526525</v>
      </c>
      <c r="T1100" s="5"/>
      <c r="U1100" s="5"/>
      <c r="V1100" s="5"/>
      <c r="W1100" s="5"/>
      <c r="X1100" s="5"/>
      <c r="Y1100" s="5"/>
      <c r="Z1100" s="5">
        <v>1981838</v>
      </c>
      <c r="AA1100" s="5">
        <v>2204030</v>
      </c>
      <c r="AB1100" s="5">
        <v>2526525</v>
      </c>
      <c r="AC1100" s="4"/>
      <c r="AD1100" s="6">
        <v>45166.379664351902</v>
      </c>
      <c r="AE1100" s="4" t="s">
        <v>33</v>
      </c>
    </row>
    <row r="1101" spans="1:31" ht="25.5" x14ac:dyDescent="0.25">
      <c r="A1101" s="4" t="s">
        <v>26</v>
      </c>
      <c r="B1101" s="4" t="s">
        <v>1037</v>
      </c>
      <c r="C1101" s="4" t="s">
        <v>4827</v>
      </c>
      <c r="D1101" s="6">
        <v>41530</v>
      </c>
      <c r="E1101" s="6"/>
      <c r="F1101" s="4" t="s">
        <v>28</v>
      </c>
      <c r="G1101" s="4" t="s">
        <v>1039</v>
      </c>
      <c r="H1101" s="4">
        <v>17386</v>
      </c>
      <c r="I1101" s="4" t="s">
        <v>4828</v>
      </c>
      <c r="J1101" s="4" t="s">
        <v>2677</v>
      </c>
      <c r="K1101" s="4"/>
      <c r="L1101" s="4" t="s">
        <v>9378</v>
      </c>
      <c r="M1101" s="4" t="s">
        <v>4829</v>
      </c>
      <c r="N1101" s="4" t="s">
        <v>4830</v>
      </c>
      <c r="O1101" s="4"/>
      <c r="P1101" s="5">
        <v>0</v>
      </c>
      <c r="Q1101" s="5">
        <v>1969171</v>
      </c>
      <c r="R1101" s="5">
        <v>2191363</v>
      </c>
      <c r="S1101" s="5">
        <v>2513858</v>
      </c>
      <c r="T1101" s="5"/>
      <c r="U1101" s="5"/>
      <c r="V1101" s="5"/>
      <c r="W1101" s="5"/>
      <c r="X1101" s="5"/>
      <c r="Y1101" s="5"/>
      <c r="Z1101" s="5">
        <v>1969171</v>
      </c>
      <c r="AA1101" s="5">
        <v>2191363</v>
      </c>
      <c r="AB1101" s="5">
        <v>2513858</v>
      </c>
      <c r="AC1101" s="4"/>
      <c r="AD1101" s="6">
        <v>44833.603506944397</v>
      </c>
      <c r="AE1101" s="4" t="s">
        <v>33</v>
      </c>
    </row>
    <row r="1102" spans="1:31" ht="25.5" x14ac:dyDescent="0.25">
      <c r="A1102" s="4" t="s">
        <v>26</v>
      </c>
      <c r="B1102" s="4" t="s">
        <v>1037</v>
      </c>
      <c r="C1102" s="4" t="s">
        <v>12525</v>
      </c>
      <c r="D1102" s="6">
        <v>45883.581736111097</v>
      </c>
      <c r="E1102" s="6"/>
      <c r="F1102" s="4" t="s">
        <v>28</v>
      </c>
      <c r="G1102" s="4" t="s">
        <v>1039</v>
      </c>
      <c r="H1102" s="4">
        <v>31361</v>
      </c>
      <c r="I1102" s="4" t="s">
        <v>67</v>
      </c>
      <c r="J1102" s="4" t="s">
        <v>68</v>
      </c>
      <c r="K1102" s="4"/>
      <c r="L1102" s="4" t="s">
        <v>9145</v>
      </c>
      <c r="M1102" s="4" t="s">
        <v>12526</v>
      </c>
      <c r="N1102" s="4" t="s">
        <v>12527</v>
      </c>
      <c r="O1102" s="4"/>
      <c r="P1102" s="5">
        <v>0</v>
      </c>
      <c r="Q1102" s="5">
        <v>1965163</v>
      </c>
      <c r="R1102" s="5">
        <v>2187354</v>
      </c>
      <c r="S1102" s="5">
        <v>2509849</v>
      </c>
      <c r="T1102" s="5"/>
      <c r="U1102" s="5"/>
      <c r="V1102" s="5"/>
      <c r="W1102" s="5"/>
      <c r="X1102" s="5"/>
      <c r="Y1102" s="5"/>
      <c r="Z1102" s="5">
        <v>1965163</v>
      </c>
      <c r="AA1102" s="5">
        <v>2187354</v>
      </c>
      <c r="AB1102" s="5">
        <v>2509849</v>
      </c>
      <c r="AC1102" s="4"/>
      <c r="AD1102" s="6">
        <v>45884.395972222199</v>
      </c>
      <c r="AE1102" s="4" t="s">
        <v>33</v>
      </c>
    </row>
    <row r="1103" spans="1:31" ht="25.5" x14ac:dyDescent="0.25">
      <c r="A1103" s="4" t="s">
        <v>26</v>
      </c>
      <c r="B1103" s="4" t="s">
        <v>1037</v>
      </c>
      <c r="C1103" s="4" t="s">
        <v>12528</v>
      </c>
      <c r="D1103" s="6">
        <v>45883.375300925902</v>
      </c>
      <c r="E1103" s="6"/>
      <c r="F1103" s="4" t="s">
        <v>28</v>
      </c>
      <c r="G1103" s="4" t="s">
        <v>1039</v>
      </c>
      <c r="H1103" s="4">
        <v>31361</v>
      </c>
      <c r="I1103" s="4" t="s">
        <v>67</v>
      </c>
      <c r="J1103" s="4" t="s">
        <v>68</v>
      </c>
      <c r="K1103" s="4"/>
      <c r="L1103" s="4" t="s">
        <v>9145</v>
      </c>
      <c r="M1103" s="4" t="s">
        <v>12529</v>
      </c>
      <c r="N1103" s="4" t="s">
        <v>12527</v>
      </c>
      <c r="O1103" s="4"/>
      <c r="P1103" s="5">
        <v>0</v>
      </c>
      <c r="Q1103" s="5">
        <v>1965144</v>
      </c>
      <c r="R1103" s="5">
        <v>2187335</v>
      </c>
      <c r="S1103" s="5">
        <v>2509830</v>
      </c>
      <c r="T1103" s="5"/>
      <c r="U1103" s="5"/>
      <c r="V1103" s="5"/>
      <c r="W1103" s="5"/>
      <c r="X1103" s="5"/>
      <c r="Y1103" s="5"/>
      <c r="Z1103" s="5">
        <v>1965144</v>
      </c>
      <c r="AA1103" s="5">
        <v>2187335</v>
      </c>
      <c r="AB1103" s="5">
        <v>2509830</v>
      </c>
      <c r="AC1103" s="4"/>
      <c r="AD1103" s="6">
        <v>45884.395972222199</v>
      </c>
      <c r="AE1103" s="4" t="s">
        <v>33</v>
      </c>
    </row>
    <row r="1104" spans="1:31" ht="63.75" x14ac:dyDescent="0.25">
      <c r="A1104" s="4" t="s">
        <v>26</v>
      </c>
      <c r="B1104" s="4" t="s">
        <v>1037</v>
      </c>
      <c r="C1104" s="4" t="s">
        <v>4831</v>
      </c>
      <c r="D1104" s="6">
        <v>23886</v>
      </c>
      <c r="E1104" s="6">
        <v>42472</v>
      </c>
      <c r="F1104" s="4" t="s">
        <v>176</v>
      </c>
      <c r="G1104" s="4" t="s">
        <v>3510</v>
      </c>
      <c r="H1104" s="4">
        <v>226</v>
      </c>
      <c r="I1104" s="4" t="s">
        <v>4832</v>
      </c>
      <c r="J1104" s="4" t="s">
        <v>4833</v>
      </c>
      <c r="K1104" s="4"/>
      <c r="L1104" s="4" t="s">
        <v>9522</v>
      </c>
      <c r="M1104" s="4" t="s">
        <v>4834</v>
      </c>
      <c r="N1104" s="4" t="s">
        <v>4835</v>
      </c>
      <c r="O1104" s="4"/>
      <c r="P1104" s="5">
        <v>905000</v>
      </c>
      <c r="Q1104" s="5">
        <v>762390</v>
      </c>
      <c r="R1104" s="5">
        <v>894412</v>
      </c>
      <c r="S1104" s="5">
        <v>1085419</v>
      </c>
      <c r="T1104" s="5"/>
      <c r="U1104" s="5"/>
      <c r="V1104" s="5"/>
      <c r="W1104" s="5">
        <v>1202041</v>
      </c>
      <c r="X1104" s="5">
        <v>1741073</v>
      </c>
      <c r="Y1104" s="5">
        <v>2620816</v>
      </c>
      <c r="Z1104" s="5">
        <v>1964431</v>
      </c>
      <c r="AA1104" s="5">
        <v>2635485</v>
      </c>
      <c r="AB1104" s="5">
        <v>3706235</v>
      </c>
      <c r="AC1104" s="4" t="s">
        <v>4836</v>
      </c>
      <c r="AD1104" s="6">
        <v>45250.604212963</v>
      </c>
      <c r="AE1104" s="4" t="s">
        <v>33</v>
      </c>
    </row>
    <row r="1105" spans="1:31" ht="25.5" x14ac:dyDescent="0.25">
      <c r="A1105" s="4" t="s">
        <v>26</v>
      </c>
      <c r="B1105" s="4" t="s">
        <v>1037</v>
      </c>
      <c r="C1105" s="4" t="s">
        <v>4837</v>
      </c>
      <c r="D1105" s="6">
        <v>39681</v>
      </c>
      <c r="E1105" s="6"/>
      <c r="F1105" s="4" t="s">
        <v>28</v>
      </c>
      <c r="G1105" s="4" t="s">
        <v>1039</v>
      </c>
      <c r="H1105" s="4">
        <v>23865</v>
      </c>
      <c r="I1105" s="4" t="s">
        <v>1002</v>
      </c>
      <c r="J1105" s="4" t="s">
        <v>3524</v>
      </c>
      <c r="K1105" s="4"/>
      <c r="L1105" s="4" t="s">
        <v>9450</v>
      </c>
      <c r="M1105" s="4" t="s">
        <v>4838</v>
      </c>
      <c r="N1105" s="4" t="s">
        <v>4839</v>
      </c>
      <c r="O1105" s="4"/>
      <c r="P1105" s="5">
        <v>1896384</v>
      </c>
      <c r="Q1105" s="5">
        <v>1960385</v>
      </c>
      <c r="R1105" s="5">
        <v>2182576</v>
      </c>
      <c r="S1105" s="5">
        <v>2505071</v>
      </c>
      <c r="T1105" s="5"/>
      <c r="U1105" s="5"/>
      <c r="V1105" s="5"/>
      <c r="W1105" s="5"/>
      <c r="X1105" s="5"/>
      <c r="Y1105" s="5"/>
      <c r="Z1105" s="5">
        <v>1960385</v>
      </c>
      <c r="AA1105" s="5">
        <v>2182576</v>
      </c>
      <c r="AB1105" s="5">
        <v>2505071</v>
      </c>
      <c r="AC1105" s="4" t="s">
        <v>12417</v>
      </c>
      <c r="AD1105" s="6">
        <v>44833.603506944397</v>
      </c>
      <c r="AE1105" s="4" t="s">
        <v>33</v>
      </c>
    </row>
    <row r="1106" spans="1:31" ht="25.5" x14ac:dyDescent="0.25">
      <c r="A1106" s="4" t="s">
        <v>26</v>
      </c>
      <c r="B1106" s="4" t="s">
        <v>1037</v>
      </c>
      <c r="C1106" s="4" t="s">
        <v>4840</v>
      </c>
      <c r="D1106" s="6">
        <v>41330</v>
      </c>
      <c r="E1106" s="6"/>
      <c r="F1106" s="4" t="s">
        <v>28</v>
      </c>
      <c r="G1106" s="4" t="s">
        <v>1039</v>
      </c>
      <c r="H1106" s="4">
        <v>23094</v>
      </c>
      <c r="I1106" s="4" t="s">
        <v>115</v>
      </c>
      <c r="J1106" s="4" t="s">
        <v>613</v>
      </c>
      <c r="K1106" s="4"/>
      <c r="L1106" s="4" t="s">
        <v>9149</v>
      </c>
      <c r="M1106" s="4" t="s">
        <v>4841</v>
      </c>
      <c r="N1106" s="4" t="s">
        <v>4842</v>
      </c>
      <c r="O1106" s="4"/>
      <c r="P1106" s="5">
        <v>0</v>
      </c>
      <c r="Q1106" s="5">
        <v>1959366</v>
      </c>
      <c r="R1106" s="5">
        <v>2181558</v>
      </c>
      <c r="S1106" s="5">
        <v>2504053</v>
      </c>
      <c r="T1106" s="5"/>
      <c r="U1106" s="5"/>
      <c r="V1106" s="5"/>
      <c r="W1106" s="5"/>
      <c r="X1106" s="5"/>
      <c r="Y1106" s="5"/>
      <c r="Z1106" s="5">
        <v>1959366</v>
      </c>
      <c r="AA1106" s="5">
        <v>2181558</v>
      </c>
      <c r="AB1106" s="5">
        <v>2504053</v>
      </c>
      <c r="AC1106" s="4"/>
      <c r="AD1106" s="6">
        <v>44833.603506944397</v>
      </c>
      <c r="AE1106" s="4" t="s">
        <v>33</v>
      </c>
    </row>
    <row r="1107" spans="1:31" ht="38.25" x14ac:dyDescent="0.25">
      <c r="A1107" s="4" t="s">
        <v>26</v>
      </c>
      <c r="B1107" s="4" t="s">
        <v>1037</v>
      </c>
      <c r="C1107" s="4" t="s">
        <v>4843</v>
      </c>
      <c r="D1107" s="6">
        <v>29342</v>
      </c>
      <c r="E1107" s="6"/>
      <c r="F1107" s="4" t="s">
        <v>28</v>
      </c>
      <c r="G1107" s="4" t="s">
        <v>1039</v>
      </c>
      <c r="H1107" s="4">
        <v>508</v>
      </c>
      <c r="I1107" s="4" t="s">
        <v>4844</v>
      </c>
      <c r="J1107" s="4" t="s">
        <v>1953</v>
      </c>
      <c r="K1107" s="4"/>
      <c r="L1107" s="4" t="s">
        <v>9308</v>
      </c>
      <c r="M1107" s="4" t="s">
        <v>4845</v>
      </c>
      <c r="N1107" s="4" t="s">
        <v>4846</v>
      </c>
      <c r="O1107" s="4"/>
      <c r="P1107" s="5">
        <v>0</v>
      </c>
      <c r="Q1107" s="5">
        <v>1958751</v>
      </c>
      <c r="R1107" s="5">
        <v>2312966</v>
      </c>
      <c r="S1107" s="5">
        <v>2826468</v>
      </c>
      <c r="T1107" s="5"/>
      <c r="U1107" s="5"/>
      <c r="V1107" s="5"/>
      <c r="W1107" s="5"/>
      <c r="X1107" s="5"/>
      <c r="Y1107" s="5"/>
      <c r="Z1107" s="5">
        <v>1958751</v>
      </c>
      <c r="AA1107" s="5">
        <v>2312966</v>
      </c>
      <c r="AB1107" s="5">
        <v>2826468</v>
      </c>
      <c r="AC1107" s="4"/>
      <c r="AD1107" s="6">
        <v>45580.383553240703</v>
      </c>
      <c r="AE1107" s="4" t="s">
        <v>33</v>
      </c>
    </row>
    <row r="1108" spans="1:31" ht="25.5" x14ac:dyDescent="0.25">
      <c r="A1108" s="4" t="s">
        <v>26</v>
      </c>
      <c r="B1108" s="4" t="s">
        <v>1037</v>
      </c>
      <c r="C1108" s="4" t="s">
        <v>4847</v>
      </c>
      <c r="D1108" s="6">
        <v>37466</v>
      </c>
      <c r="E1108" s="6"/>
      <c r="F1108" s="4" t="s">
        <v>28</v>
      </c>
      <c r="G1108" s="4" t="s">
        <v>1039</v>
      </c>
      <c r="H1108" s="4">
        <v>14565</v>
      </c>
      <c r="I1108" s="4" t="s">
        <v>168</v>
      </c>
      <c r="J1108" s="4" t="s">
        <v>3524</v>
      </c>
      <c r="K1108" s="4"/>
      <c r="L1108" s="4" t="s">
        <v>9450</v>
      </c>
      <c r="M1108" s="4" t="s">
        <v>4848</v>
      </c>
      <c r="N1108" s="4" t="s">
        <v>4849</v>
      </c>
      <c r="O1108" s="4"/>
      <c r="P1108" s="5">
        <v>1896384</v>
      </c>
      <c r="Q1108" s="5">
        <v>1957218</v>
      </c>
      <c r="R1108" s="5">
        <v>2179410</v>
      </c>
      <c r="S1108" s="5">
        <v>2501905</v>
      </c>
      <c r="T1108" s="5"/>
      <c r="U1108" s="5"/>
      <c r="V1108" s="5"/>
      <c r="W1108" s="5"/>
      <c r="X1108" s="5"/>
      <c r="Y1108" s="5"/>
      <c r="Z1108" s="5">
        <v>1957218</v>
      </c>
      <c r="AA1108" s="5">
        <v>2179410</v>
      </c>
      <c r="AB1108" s="5">
        <v>2501905</v>
      </c>
      <c r="AC1108" s="4" t="s">
        <v>12417</v>
      </c>
      <c r="AD1108" s="6">
        <v>44833.603506944397</v>
      </c>
      <c r="AE1108" s="4" t="s">
        <v>33</v>
      </c>
    </row>
    <row r="1109" spans="1:31" ht="127.5" x14ac:dyDescent="0.25">
      <c r="A1109" s="4" t="s">
        <v>26</v>
      </c>
      <c r="B1109" s="4" t="s">
        <v>11923</v>
      </c>
      <c r="C1109" s="4" t="s">
        <v>4850</v>
      </c>
      <c r="D1109" s="6">
        <v>34881</v>
      </c>
      <c r="E1109" s="6">
        <v>44309</v>
      </c>
      <c r="F1109" s="4" t="s">
        <v>176</v>
      </c>
      <c r="G1109" s="4" t="s">
        <v>360</v>
      </c>
      <c r="H1109" s="4">
        <v>89</v>
      </c>
      <c r="I1109" s="4" t="s">
        <v>4851</v>
      </c>
      <c r="J1109" s="4" t="s">
        <v>2104</v>
      </c>
      <c r="K1109" s="4" t="s">
        <v>202</v>
      </c>
      <c r="L1109" s="4" t="s">
        <v>9141</v>
      </c>
      <c r="M1109" s="4" t="s">
        <v>4852</v>
      </c>
      <c r="N1109" s="4" t="s">
        <v>4853</v>
      </c>
      <c r="O1109" s="4" t="s">
        <v>4854</v>
      </c>
      <c r="P1109" s="5">
        <v>0</v>
      </c>
      <c r="Q1109" s="5">
        <v>462588</v>
      </c>
      <c r="R1109" s="5">
        <v>726634</v>
      </c>
      <c r="S1109" s="5">
        <v>1108646</v>
      </c>
      <c r="T1109" s="5">
        <v>780673</v>
      </c>
      <c r="U1109" s="5">
        <v>1052508</v>
      </c>
      <c r="V1109" s="5">
        <v>1446204</v>
      </c>
      <c r="W1109" s="5">
        <v>708628</v>
      </c>
      <c r="X1109" s="5">
        <v>941383</v>
      </c>
      <c r="Y1109" s="5">
        <v>1302495</v>
      </c>
      <c r="Z1109" s="5">
        <v>1951889</v>
      </c>
      <c r="AA1109" s="5">
        <v>2720525</v>
      </c>
      <c r="AB1109" s="5">
        <v>3857345</v>
      </c>
      <c r="AC1109" s="4"/>
      <c r="AD1109" s="6">
        <v>45642.401168981502</v>
      </c>
      <c r="AE1109" s="4" t="s">
        <v>33</v>
      </c>
    </row>
    <row r="1110" spans="1:31" ht="25.5" x14ac:dyDescent="0.25">
      <c r="A1110" s="4" t="s">
        <v>26</v>
      </c>
      <c r="B1110" s="4" t="s">
        <v>1037</v>
      </c>
      <c r="C1110" s="4" t="s">
        <v>4855</v>
      </c>
      <c r="D1110" s="6">
        <v>41302</v>
      </c>
      <c r="E1110" s="6"/>
      <c r="F1110" s="4" t="s">
        <v>28</v>
      </c>
      <c r="G1110" s="4" t="s">
        <v>1039</v>
      </c>
      <c r="H1110" s="4">
        <v>18403</v>
      </c>
      <c r="I1110" s="4" t="s">
        <v>72</v>
      </c>
      <c r="J1110" s="4" t="s">
        <v>2677</v>
      </c>
      <c r="K1110" s="4"/>
      <c r="L1110" s="4" t="s">
        <v>9378</v>
      </c>
      <c r="M1110" s="4" t="s">
        <v>4856</v>
      </c>
      <c r="N1110" s="4" t="s">
        <v>4857</v>
      </c>
      <c r="O1110" s="4"/>
      <c r="P1110" s="5">
        <v>0</v>
      </c>
      <c r="Q1110" s="5">
        <v>1946530</v>
      </c>
      <c r="R1110" s="5">
        <v>2168722</v>
      </c>
      <c r="S1110" s="5">
        <v>2491217</v>
      </c>
      <c r="T1110" s="5"/>
      <c r="U1110" s="5"/>
      <c r="V1110" s="5"/>
      <c r="W1110" s="5"/>
      <c r="X1110" s="5"/>
      <c r="Y1110" s="5"/>
      <c r="Z1110" s="5">
        <v>1946530</v>
      </c>
      <c r="AA1110" s="5">
        <v>2168722</v>
      </c>
      <c r="AB1110" s="5">
        <v>2491217</v>
      </c>
      <c r="AC1110" s="4"/>
      <c r="AD1110" s="6">
        <v>44833.603506944397</v>
      </c>
      <c r="AE1110" s="4" t="s">
        <v>33</v>
      </c>
    </row>
    <row r="1111" spans="1:31" ht="114.75" x14ac:dyDescent="0.25">
      <c r="A1111" s="4" t="s">
        <v>26</v>
      </c>
      <c r="B1111" s="4" t="s">
        <v>11923</v>
      </c>
      <c r="C1111" s="4" t="s">
        <v>4858</v>
      </c>
      <c r="D1111" s="6">
        <v>37073</v>
      </c>
      <c r="E1111" s="6">
        <v>45366</v>
      </c>
      <c r="F1111" s="4" t="s">
        <v>176</v>
      </c>
      <c r="G1111" s="4" t="s">
        <v>177</v>
      </c>
      <c r="H1111" s="4">
        <v>36</v>
      </c>
      <c r="I1111" s="4" t="s">
        <v>4859</v>
      </c>
      <c r="J1111" s="4" t="s">
        <v>1229</v>
      </c>
      <c r="K1111" s="4"/>
      <c r="L1111" s="4" t="s">
        <v>9216</v>
      </c>
      <c r="M1111" s="4" t="s">
        <v>4860</v>
      </c>
      <c r="N1111" s="4" t="s">
        <v>4861</v>
      </c>
      <c r="O1111" s="4"/>
      <c r="P1111" s="5">
        <v>0</v>
      </c>
      <c r="Q1111" s="5">
        <v>246274</v>
      </c>
      <c r="R1111" s="5">
        <v>378297</v>
      </c>
      <c r="S1111" s="5">
        <v>569303</v>
      </c>
      <c r="T1111" s="5">
        <v>1313721</v>
      </c>
      <c r="U1111" s="5">
        <v>1760567</v>
      </c>
      <c r="V1111" s="5">
        <v>2407427</v>
      </c>
      <c r="W1111" s="5">
        <v>385618</v>
      </c>
      <c r="X1111" s="5">
        <v>618373</v>
      </c>
      <c r="Y1111" s="5">
        <v>979485</v>
      </c>
      <c r="Z1111" s="5">
        <v>1945613</v>
      </c>
      <c r="AA1111" s="5">
        <v>2757237</v>
      </c>
      <c r="AB1111" s="5">
        <v>3956215</v>
      </c>
      <c r="AC1111" s="4"/>
      <c r="AD1111" s="6">
        <v>44833.603506944397</v>
      </c>
      <c r="AE1111" s="4" t="s">
        <v>33</v>
      </c>
    </row>
    <row r="1112" spans="1:31" ht="382.5" x14ac:dyDescent="0.25">
      <c r="A1112" s="4" t="s">
        <v>26</v>
      </c>
      <c r="B1112" s="4" t="s">
        <v>11923</v>
      </c>
      <c r="C1112" s="4" t="s">
        <v>4865</v>
      </c>
      <c r="D1112" s="6">
        <v>17278</v>
      </c>
      <c r="E1112" s="6"/>
      <c r="F1112" s="4" t="s">
        <v>28</v>
      </c>
      <c r="G1112" s="4" t="s">
        <v>29</v>
      </c>
      <c r="H1112" s="4">
        <v>79</v>
      </c>
      <c r="I1112" s="4" t="s">
        <v>4866</v>
      </c>
      <c r="J1112" s="4" t="s">
        <v>4867</v>
      </c>
      <c r="K1112" s="4" t="s">
        <v>4868</v>
      </c>
      <c r="L1112" s="4" t="s">
        <v>9240</v>
      </c>
      <c r="M1112" s="4" t="s">
        <v>4869</v>
      </c>
      <c r="N1112" s="4" t="s">
        <v>4870</v>
      </c>
      <c r="O1112" s="4" t="s">
        <v>4871</v>
      </c>
      <c r="P1112" s="5">
        <v>0</v>
      </c>
      <c r="Q1112" s="5">
        <v>243700</v>
      </c>
      <c r="R1112" s="5">
        <v>375723</v>
      </c>
      <c r="S1112" s="5">
        <v>566729</v>
      </c>
      <c r="T1112" s="5">
        <v>1047722</v>
      </c>
      <c r="U1112" s="5">
        <v>1494566</v>
      </c>
      <c r="V1112" s="5">
        <v>2141427</v>
      </c>
      <c r="W1112" s="5">
        <v>636848</v>
      </c>
      <c r="X1112" s="5">
        <v>869603</v>
      </c>
      <c r="Y1112" s="5">
        <v>1230715</v>
      </c>
      <c r="Z1112" s="5">
        <v>1928270</v>
      </c>
      <c r="AA1112" s="5">
        <v>2739892</v>
      </c>
      <c r="AB1112" s="5">
        <v>3938871</v>
      </c>
      <c r="AC1112" s="4"/>
      <c r="AD1112" s="6">
        <v>44833.603506944397</v>
      </c>
      <c r="AE1112" s="4" t="s">
        <v>33</v>
      </c>
    </row>
    <row r="1113" spans="1:31" ht="229.5" x14ac:dyDescent="0.25">
      <c r="A1113" s="4" t="s">
        <v>26</v>
      </c>
      <c r="B1113" s="4" t="s">
        <v>11923</v>
      </c>
      <c r="C1113" s="4" t="s">
        <v>4872</v>
      </c>
      <c r="D1113" s="6">
        <v>29526</v>
      </c>
      <c r="E1113" s="6"/>
      <c r="F1113" s="4" t="s">
        <v>28</v>
      </c>
      <c r="G1113" s="4" t="s">
        <v>71</v>
      </c>
      <c r="H1113" s="4">
        <v>46</v>
      </c>
      <c r="I1113" s="4" t="s">
        <v>4873</v>
      </c>
      <c r="J1113" s="4" t="s">
        <v>805</v>
      </c>
      <c r="K1113" s="4" t="s">
        <v>4874</v>
      </c>
      <c r="L1113" s="4" t="s">
        <v>9217</v>
      </c>
      <c r="M1113" s="4" t="s">
        <v>4875</v>
      </c>
      <c r="N1113" s="4" t="s">
        <v>4876</v>
      </c>
      <c r="O1113" s="4" t="s">
        <v>4877</v>
      </c>
      <c r="P1113" s="5">
        <v>1415000</v>
      </c>
      <c r="Q1113" s="5"/>
      <c r="R1113" s="5"/>
      <c r="S1113" s="5"/>
      <c r="T1113" s="5">
        <v>1037013</v>
      </c>
      <c r="U1113" s="5">
        <v>1532269</v>
      </c>
      <c r="V1113" s="5">
        <v>2249395</v>
      </c>
      <c r="W1113" s="5">
        <v>891181</v>
      </c>
      <c r="X1113" s="5">
        <v>1430213</v>
      </c>
      <c r="Y1113" s="5">
        <v>2309956</v>
      </c>
      <c r="Z1113" s="5">
        <v>1928194</v>
      </c>
      <c r="AA1113" s="5">
        <v>2962482</v>
      </c>
      <c r="AB1113" s="5">
        <v>4559351</v>
      </c>
      <c r="AC1113" s="4" t="s">
        <v>4878</v>
      </c>
      <c r="AD1113" s="6">
        <v>45097.404421296298</v>
      </c>
      <c r="AE1113" s="4" t="s">
        <v>33</v>
      </c>
    </row>
    <row r="1114" spans="1:31" ht="25.5" x14ac:dyDescent="0.25">
      <c r="A1114" s="4" t="s">
        <v>26</v>
      </c>
      <c r="B1114" s="4" t="s">
        <v>609</v>
      </c>
      <c r="C1114" s="4" t="s">
        <v>4879</v>
      </c>
      <c r="D1114" s="6">
        <v>44167</v>
      </c>
      <c r="E1114" s="6">
        <v>44321</v>
      </c>
      <c r="F1114" s="4" t="s">
        <v>176</v>
      </c>
      <c r="G1114" s="4" t="s">
        <v>611</v>
      </c>
      <c r="H1114" s="4">
        <v>69</v>
      </c>
      <c r="I1114" s="4" t="s">
        <v>4114</v>
      </c>
      <c r="J1114" s="4" t="s">
        <v>201</v>
      </c>
      <c r="K1114" s="4"/>
      <c r="L1114" s="4" t="s">
        <v>9141</v>
      </c>
      <c r="M1114" s="4" t="s">
        <v>4880</v>
      </c>
      <c r="N1114" s="4"/>
      <c r="O1114" s="4"/>
      <c r="P1114" s="5">
        <v>0</v>
      </c>
      <c r="Q1114" s="5"/>
      <c r="R1114" s="5"/>
      <c r="S1114" s="5"/>
      <c r="T1114" s="5"/>
      <c r="U1114" s="5"/>
      <c r="V1114" s="5"/>
      <c r="W1114" s="5">
        <v>1926657</v>
      </c>
      <c r="X1114" s="5">
        <v>2464627</v>
      </c>
      <c r="Y1114" s="5">
        <v>3362854</v>
      </c>
      <c r="Z1114" s="5">
        <v>1926657</v>
      </c>
      <c r="AA1114" s="5">
        <v>2464627</v>
      </c>
      <c r="AB1114" s="5">
        <v>3362854</v>
      </c>
      <c r="AC1114" s="4"/>
      <c r="AD1114" s="6">
        <v>44048</v>
      </c>
      <c r="AE1114" s="4" t="s">
        <v>33</v>
      </c>
    </row>
    <row r="1115" spans="1:31" ht="38.25" x14ac:dyDescent="0.25">
      <c r="A1115" s="4" t="s">
        <v>26</v>
      </c>
      <c r="B1115" s="4" t="s">
        <v>1037</v>
      </c>
      <c r="C1115" s="4" t="s">
        <v>4881</v>
      </c>
      <c r="D1115" s="6">
        <v>24961</v>
      </c>
      <c r="E1115" s="6"/>
      <c r="F1115" s="4" t="s">
        <v>28</v>
      </c>
      <c r="G1115" s="4" t="s">
        <v>1039</v>
      </c>
      <c r="H1115" s="4">
        <v>174</v>
      </c>
      <c r="I1115" s="4" t="s">
        <v>4882</v>
      </c>
      <c r="J1115" s="4" t="s">
        <v>1953</v>
      </c>
      <c r="K1115" s="4"/>
      <c r="L1115" s="4" t="s">
        <v>9308</v>
      </c>
      <c r="M1115" s="4" t="s">
        <v>4883</v>
      </c>
      <c r="N1115" s="4" t="s">
        <v>4884</v>
      </c>
      <c r="O1115" s="4"/>
      <c r="P1115" s="5">
        <v>0</v>
      </c>
      <c r="Q1115" s="5">
        <v>1922811</v>
      </c>
      <c r="R1115" s="5">
        <v>2367193</v>
      </c>
      <c r="S1115" s="5">
        <v>3012184</v>
      </c>
      <c r="T1115" s="5"/>
      <c r="U1115" s="5"/>
      <c r="V1115" s="5"/>
      <c r="W1115" s="5"/>
      <c r="X1115" s="5"/>
      <c r="Y1115" s="5"/>
      <c r="Z1115" s="5">
        <v>1922811</v>
      </c>
      <c r="AA1115" s="5">
        <v>2367193</v>
      </c>
      <c r="AB1115" s="5">
        <v>3012184</v>
      </c>
      <c r="AC1115" s="4"/>
      <c r="AD1115" s="6">
        <v>44833.603506944397</v>
      </c>
      <c r="AE1115" s="4" t="s">
        <v>33</v>
      </c>
    </row>
    <row r="1116" spans="1:31" ht="38.25" x14ac:dyDescent="0.25">
      <c r="A1116" s="4" t="s">
        <v>26</v>
      </c>
      <c r="B1116" s="4" t="s">
        <v>1037</v>
      </c>
      <c r="C1116" s="4" t="s">
        <v>4885</v>
      </c>
      <c r="D1116" s="6">
        <v>33429</v>
      </c>
      <c r="E1116" s="6"/>
      <c r="F1116" s="4" t="s">
        <v>28</v>
      </c>
      <c r="G1116" s="4" t="s">
        <v>1039</v>
      </c>
      <c r="H1116" s="4">
        <v>3936</v>
      </c>
      <c r="I1116" s="4" t="s">
        <v>2092</v>
      </c>
      <c r="J1116" s="4" t="s">
        <v>4123</v>
      </c>
      <c r="K1116" s="4"/>
      <c r="L1116" s="4" t="s">
        <v>9487</v>
      </c>
      <c r="M1116" s="4" t="s">
        <v>4886</v>
      </c>
      <c r="N1116" s="4" t="s">
        <v>4887</v>
      </c>
      <c r="O1116" s="4"/>
      <c r="P1116" s="5">
        <v>0</v>
      </c>
      <c r="Q1116" s="5">
        <v>1922740</v>
      </c>
      <c r="R1116" s="5">
        <v>2054763</v>
      </c>
      <c r="S1116" s="5">
        <v>2245769</v>
      </c>
      <c r="T1116" s="5"/>
      <c r="U1116" s="5"/>
      <c r="V1116" s="5"/>
      <c r="W1116" s="5"/>
      <c r="X1116" s="5"/>
      <c r="Y1116" s="5"/>
      <c r="Z1116" s="5">
        <v>1922740</v>
      </c>
      <c r="AA1116" s="5">
        <v>2054763</v>
      </c>
      <c r="AB1116" s="5">
        <v>2245769</v>
      </c>
      <c r="AC1116" s="4"/>
      <c r="AD1116" s="6">
        <v>45250.604212963</v>
      </c>
      <c r="AE1116" s="4" t="s">
        <v>33</v>
      </c>
    </row>
    <row r="1117" spans="1:31" ht="409.5" x14ac:dyDescent="0.25">
      <c r="A1117" s="4" t="s">
        <v>26</v>
      </c>
      <c r="B1117" s="4" t="s">
        <v>11923</v>
      </c>
      <c r="C1117" s="4" t="s">
        <v>4888</v>
      </c>
      <c r="D1117" s="6">
        <v>26665</v>
      </c>
      <c r="E1117" s="6">
        <v>40063</v>
      </c>
      <c r="F1117" s="4" t="s">
        <v>176</v>
      </c>
      <c r="G1117" s="4" t="s">
        <v>360</v>
      </c>
      <c r="H1117" s="4">
        <v>36</v>
      </c>
      <c r="I1117" s="4" t="s">
        <v>4234</v>
      </c>
      <c r="J1117" s="4" t="s">
        <v>4889</v>
      </c>
      <c r="K1117" s="4"/>
      <c r="L1117" s="4" t="s">
        <v>9280</v>
      </c>
      <c r="M1117" s="4" t="s">
        <v>4890</v>
      </c>
      <c r="N1117" s="4" t="s">
        <v>12530</v>
      </c>
      <c r="O1117" s="4"/>
      <c r="P1117" s="5">
        <v>0</v>
      </c>
      <c r="Q1117" s="5">
        <v>164929</v>
      </c>
      <c r="R1117" s="5">
        <v>296951</v>
      </c>
      <c r="S1117" s="5">
        <v>487958</v>
      </c>
      <c r="T1117" s="5">
        <v>356535</v>
      </c>
      <c r="U1117" s="5">
        <v>840655</v>
      </c>
      <c r="V1117" s="5">
        <v>1543315</v>
      </c>
      <c r="W1117" s="5">
        <v>1397370</v>
      </c>
      <c r="X1117" s="5">
        <v>1935340</v>
      </c>
      <c r="Y1117" s="5">
        <v>2833567</v>
      </c>
      <c r="Z1117" s="5">
        <v>1918834</v>
      </c>
      <c r="AA1117" s="5">
        <v>3072946</v>
      </c>
      <c r="AB1117" s="5">
        <v>4864840</v>
      </c>
      <c r="AC1117" s="4"/>
      <c r="AD1117" s="6">
        <v>45565.393287036997</v>
      </c>
      <c r="AE1117" s="4" t="s">
        <v>33</v>
      </c>
    </row>
    <row r="1118" spans="1:31" ht="63.75" x14ac:dyDescent="0.25">
      <c r="A1118" s="4" t="s">
        <v>26</v>
      </c>
      <c r="B1118" s="4" t="s">
        <v>1037</v>
      </c>
      <c r="C1118" s="4" t="s">
        <v>4891</v>
      </c>
      <c r="D1118" s="6">
        <v>36980</v>
      </c>
      <c r="E1118" s="6"/>
      <c r="F1118" s="4" t="s">
        <v>28</v>
      </c>
      <c r="G1118" s="4" t="s">
        <v>1039</v>
      </c>
      <c r="H1118" s="4">
        <v>6928</v>
      </c>
      <c r="I1118" s="4" t="s">
        <v>4892</v>
      </c>
      <c r="J1118" s="4" t="s">
        <v>2089</v>
      </c>
      <c r="K1118" s="4"/>
      <c r="L1118" s="4" t="s">
        <v>9323</v>
      </c>
      <c r="M1118" s="4" t="s">
        <v>4893</v>
      </c>
      <c r="N1118" s="4" t="s">
        <v>4894</v>
      </c>
      <c r="O1118" s="4"/>
      <c r="P1118" s="5">
        <v>0</v>
      </c>
      <c r="Q1118" s="5">
        <v>1918190</v>
      </c>
      <c r="R1118" s="5">
        <v>2140382</v>
      </c>
      <c r="S1118" s="5">
        <v>2462877</v>
      </c>
      <c r="T1118" s="5"/>
      <c r="U1118" s="5"/>
      <c r="V1118" s="5"/>
      <c r="W1118" s="5"/>
      <c r="X1118" s="5"/>
      <c r="Y1118" s="5"/>
      <c r="Z1118" s="5">
        <v>1918190</v>
      </c>
      <c r="AA1118" s="5">
        <v>2140382</v>
      </c>
      <c r="AB1118" s="5">
        <v>2462877</v>
      </c>
      <c r="AC1118" s="4"/>
      <c r="AD1118" s="6">
        <v>45250.604212963</v>
      </c>
      <c r="AE1118" s="4" t="s">
        <v>33</v>
      </c>
    </row>
    <row r="1119" spans="1:31" ht="280.5" x14ac:dyDescent="0.25">
      <c r="A1119" s="4" t="s">
        <v>26</v>
      </c>
      <c r="B1119" s="4" t="s">
        <v>11923</v>
      </c>
      <c r="C1119" s="4" t="s">
        <v>4895</v>
      </c>
      <c r="D1119" s="6">
        <v>34090</v>
      </c>
      <c r="E1119" s="6"/>
      <c r="F1119" s="4" t="s">
        <v>28</v>
      </c>
      <c r="G1119" s="4" t="s">
        <v>71</v>
      </c>
      <c r="H1119" s="4">
        <v>49</v>
      </c>
      <c r="I1119" s="4" t="s">
        <v>4896</v>
      </c>
      <c r="J1119" s="4" t="s">
        <v>4897</v>
      </c>
      <c r="K1119" s="4" t="s">
        <v>4898</v>
      </c>
      <c r="L1119" s="4" t="s">
        <v>9272</v>
      </c>
      <c r="M1119" s="4" t="s">
        <v>4899</v>
      </c>
      <c r="N1119" s="4" t="s">
        <v>4900</v>
      </c>
      <c r="O1119" s="4" t="s">
        <v>4901</v>
      </c>
      <c r="P1119" s="5">
        <v>2435325</v>
      </c>
      <c r="Q1119" s="5">
        <v>244779</v>
      </c>
      <c r="R1119" s="5">
        <v>466971</v>
      </c>
      <c r="S1119" s="5">
        <v>789466</v>
      </c>
      <c r="T1119" s="5">
        <v>667708</v>
      </c>
      <c r="U1119" s="5">
        <v>891130</v>
      </c>
      <c r="V1119" s="5">
        <v>1214560</v>
      </c>
      <c r="W1119" s="5">
        <v>1005163</v>
      </c>
      <c r="X1119" s="5">
        <v>1544195</v>
      </c>
      <c r="Y1119" s="5">
        <v>2423938</v>
      </c>
      <c r="Z1119" s="5">
        <v>1917650</v>
      </c>
      <c r="AA1119" s="5">
        <v>2902296</v>
      </c>
      <c r="AB1119" s="5">
        <v>4427964</v>
      </c>
      <c r="AC1119" s="4" t="s">
        <v>12531</v>
      </c>
      <c r="AD1119" s="6">
        <v>44833.603506944397</v>
      </c>
      <c r="AE1119" s="4" t="s">
        <v>33</v>
      </c>
    </row>
    <row r="1120" spans="1:31" ht="63.75" x14ac:dyDescent="0.25">
      <c r="A1120" s="4" t="s">
        <v>26</v>
      </c>
      <c r="B1120" s="4" t="s">
        <v>11923</v>
      </c>
      <c r="C1120" s="4" t="s">
        <v>4902</v>
      </c>
      <c r="D1120" s="6">
        <v>32994</v>
      </c>
      <c r="E1120" s="6">
        <v>45366</v>
      </c>
      <c r="F1120" s="4" t="s">
        <v>176</v>
      </c>
      <c r="G1120" s="4" t="s">
        <v>177</v>
      </c>
      <c r="H1120" s="4">
        <v>89</v>
      </c>
      <c r="I1120" s="4" t="s">
        <v>2891</v>
      </c>
      <c r="J1120" s="4" t="s">
        <v>882</v>
      </c>
      <c r="K1120" s="4"/>
      <c r="L1120" s="4" t="s">
        <v>9216</v>
      </c>
      <c r="M1120" s="4" t="s">
        <v>4903</v>
      </c>
      <c r="N1120" s="4" t="s">
        <v>4904</v>
      </c>
      <c r="O1120" s="4"/>
      <c r="P1120" s="5">
        <v>0</v>
      </c>
      <c r="Q1120" s="5"/>
      <c r="R1120" s="5"/>
      <c r="S1120" s="5"/>
      <c r="T1120" s="5">
        <v>1916795</v>
      </c>
      <c r="U1120" s="5">
        <v>2635473</v>
      </c>
      <c r="V1120" s="5">
        <v>3676029</v>
      </c>
      <c r="W1120" s="5"/>
      <c r="X1120" s="5"/>
      <c r="Y1120" s="5"/>
      <c r="Z1120" s="5">
        <v>1916795</v>
      </c>
      <c r="AA1120" s="5">
        <v>2635473</v>
      </c>
      <c r="AB1120" s="5">
        <v>3676029</v>
      </c>
      <c r="AC1120" s="4"/>
      <c r="AD1120" s="6">
        <v>44048</v>
      </c>
      <c r="AE1120" s="4" t="s">
        <v>33</v>
      </c>
    </row>
    <row r="1121" spans="1:31" ht="25.5" x14ac:dyDescent="0.25">
      <c r="A1121" s="4" t="s">
        <v>26</v>
      </c>
      <c r="B1121" s="4" t="s">
        <v>609</v>
      </c>
      <c r="C1121" s="4" t="s">
        <v>4905</v>
      </c>
      <c r="D1121" s="6">
        <v>45621</v>
      </c>
      <c r="E1121" s="6"/>
      <c r="F1121" s="4" t="s">
        <v>28</v>
      </c>
      <c r="G1121" s="4" t="s">
        <v>611</v>
      </c>
      <c r="H1121" s="4">
        <v>253</v>
      </c>
      <c r="I1121" s="4" t="s">
        <v>4906</v>
      </c>
      <c r="J1121" s="4" t="s">
        <v>2599</v>
      </c>
      <c r="K1121" s="4"/>
      <c r="L1121" s="4" t="s">
        <v>9202</v>
      </c>
      <c r="M1121" s="4" t="s">
        <v>4907</v>
      </c>
      <c r="N1121" s="4"/>
      <c r="O1121" s="4"/>
      <c r="P1121" s="5">
        <v>0</v>
      </c>
      <c r="Q1121" s="5"/>
      <c r="R1121" s="5"/>
      <c r="S1121" s="5"/>
      <c r="T1121" s="5"/>
      <c r="U1121" s="5"/>
      <c r="V1121" s="5"/>
      <c r="W1121" s="5">
        <v>1909635</v>
      </c>
      <c r="X1121" s="5">
        <v>2271945</v>
      </c>
      <c r="Y1121" s="5">
        <v>2899396</v>
      </c>
      <c r="Z1121" s="5">
        <v>1909635</v>
      </c>
      <c r="AA1121" s="5">
        <v>2271945</v>
      </c>
      <c r="AB1121" s="5">
        <v>2899396</v>
      </c>
      <c r="AC1121" s="4"/>
      <c r="AD1121" s="6">
        <v>45089.404409722199</v>
      </c>
      <c r="AE1121" s="4" t="s">
        <v>33</v>
      </c>
    </row>
    <row r="1122" spans="1:31" ht="216.75" x14ac:dyDescent="0.25">
      <c r="A1122" s="4" t="s">
        <v>26</v>
      </c>
      <c r="B1122" s="4" t="s">
        <v>11923</v>
      </c>
      <c r="C1122" s="4" t="s">
        <v>4912</v>
      </c>
      <c r="D1122" s="6">
        <v>17057</v>
      </c>
      <c r="E1122" s="6"/>
      <c r="F1122" s="4" t="s">
        <v>28</v>
      </c>
      <c r="G1122" s="4" t="s">
        <v>29</v>
      </c>
      <c r="H1122" s="4">
        <v>56</v>
      </c>
      <c r="I1122" s="4" t="s">
        <v>4913</v>
      </c>
      <c r="J1122" s="4" t="s">
        <v>341</v>
      </c>
      <c r="K1122" s="4" t="s">
        <v>4914</v>
      </c>
      <c r="L1122" s="4" t="s">
        <v>9171</v>
      </c>
      <c r="M1122" s="4" t="s">
        <v>4915</v>
      </c>
      <c r="N1122" s="4" t="s">
        <v>4916</v>
      </c>
      <c r="O1122" s="4" t="s">
        <v>4917</v>
      </c>
      <c r="P1122" s="5">
        <v>0</v>
      </c>
      <c r="Q1122" s="5">
        <v>356860</v>
      </c>
      <c r="R1122" s="5">
        <v>634034</v>
      </c>
      <c r="S1122" s="5">
        <v>1038287</v>
      </c>
      <c r="T1122" s="5"/>
      <c r="U1122" s="5"/>
      <c r="V1122" s="5"/>
      <c r="W1122" s="5">
        <v>1543893</v>
      </c>
      <c r="X1122" s="5">
        <v>2315680</v>
      </c>
      <c r="Y1122" s="5">
        <v>3556535</v>
      </c>
      <c r="Z1122" s="5">
        <v>1900753</v>
      </c>
      <c r="AA1122" s="5">
        <v>2949714</v>
      </c>
      <c r="AB1122" s="5">
        <v>4594822</v>
      </c>
      <c r="AC1122" s="4"/>
      <c r="AD1122" s="6">
        <v>45250.604212963</v>
      </c>
      <c r="AE1122" s="4" t="s">
        <v>33</v>
      </c>
    </row>
    <row r="1123" spans="1:31" ht="51" x14ac:dyDescent="0.25">
      <c r="A1123" s="4" t="s">
        <v>26</v>
      </c>
      <c r="B1123" s="4" t="s">
        <v>609</v>
      </c>
      <c r="C1123" s="4" t="s">
        <v>4918</v>
      </c>
      <c r="D1123" s="6">
        <v>39875</v>
      </c>
      <c r="E1123" s="6"/>
      <c r="F1123" s="4" t="s">
        <v>28</v>
      </c>
      <c r="G1123" s="4" t="s">
        <v>611</v>
      </c>
      <c r="H1123" s="4">
        <v>13</v>
      </c>
      <c r="I1123" s="4" t="s">
        <v>4919</v>
      </c>
      <c r="J1123" s="4" t="s">
        <v>4920</v>
      </c>
      <c r="K1123" s="4"/>
      <c r="L1123" s="4" t="s">
        <v>9523</v>
      </c>
      <c r="M1123" s="4" t="s">
        <v>4921</v>
      </c>
      <c r="N1123" s="4"/>
      <c r="O1123" s="4"/>
      <c r="P1123" s="5">
        <v>0</v>
      </c>
      <c r="Q1123" s="5"/>
      <c r="R1123" s="5"/>
      <c r="S1123" s="5"/>
      <c r="T1123" s="5"/>
      <c r="U1123" s="5"/>
      <c r="V1123" s="5"/>
      <c r="W1123" s="5">
        <v>1896393</v>
      </c>
      <c r="X1123" s="5">
        <v>3513489</v>
      </c>
      <c r="Y1123" s="5">
        <v>6152718</v>
      </c>
      <c r="Z1123" s="5">
        <v>1896393</v>
      </c>
      <c r="AA1123" s="5">
        <v>3513489</v>
      </c>
      <c r="AB1123" s="5">
        <v>6152718</v>
      </c>
      <c r="AC1123" s="4"/>
      <c r="AD1123" s="6">
        <v>44048</v>
      </c>
      <c r="AE1123" s="4" t="s">
        <v>33</v>
      </c>
    </row>
    <row r="1124" spans="1:31" ht="25.5" x14ac:dyDescent="0.25">
      <c r="A1124" s="4" t="s">
        <v>26</v>
      </c>
      <c r="B1124" s="4" t="s">
        <v>1037</v>
      </c>
      <c r="C1124" s="4" t="s">
        <v>12532</v>
      </c>
      <c r="D1124" s="6">
        <v>45883.395763888897</v>
      </c>
      <c r="E1124" s="6"/>
      <c r="F1124" s="4" t="s">
        <v>28</v>
      </c>
      <c r="G1124" s="4" t="s">
        <v>1039</v>
      </c>
      <c r="H1124" s="4"/>
      <c r="I1124" s="4" t="s">
        <v>1341</v>
      </c>
      <c r="J1124" s="4" t="s">
        <v>68</v>
      </c>
      <c r="K1124" s="4"/>
      <c r="L1124" s="4" t="s">
        <v>9145</v>
      </c>
      <c r="M1124" s="4" t="s">
        <v>12533</v>
      </c>
      <c r="N1124" s="4" t="s">
        <v>12527</v>
      </c>
      <c r="O1124" s="4"/>
      <c r="P1124" s="5">
        <v>0</v>
      </c>
      <c r="Q1124" s="5">
        <v>1896385</v>
      </c>
      <c r="R1124" s="5">
        <v>1896385</v>
      </c>
      <c r="S1124" s="5">
        <v>1896385</v>
      </c>
      <c r="T1124" s="5"/>
      <c r="U1124" s="5"/>
      <c r="V1124" s="5"/>
      <c r="W1124" s="5"/>
      <c r="X1124" s="5"/>
      <c r="Y1124" s="5"/>
      <c r="Z1124" s="5">
        <v>1896385</v>
      </c>
      <c r="AA1124" s="5">
        <v>1896385</v>
      </c>
      <c r="AB1124" s="5">
        <v>1896385</v>
      </c>
      <c r="AC1124" s="4"/>
      <c r="AD1124" s="6">
        <v>45884.395972222199</v>
      </c>
      <c r="AE1124" s="4" t="s">
        <v>33</v>
      </c>
    </row>
    <row r="1125" spans="1:31" ht="191.25" x14ac:dyDescent="0.25">
      <c r="A1125" s="4" t="s">
        <v>26</v>
      </c>
      <c r="B1125" s="4" t="s">
        <v>11923</v>
      </c>
      <c r="C1125" s="4" t="s">
        <v>4922</v>
      </c>
      <c r="D1125" s="6">
        <v>23529</v>
      </c>
      <c r="E1125" s="6"/>
      <c r="F1125" s="4" t="s">
        <v>28</v>
      </c>
      <c r="G1125" s="4" t="s">
        <v>29</v>
      </c>
      <c r="H1125" s="4">
        <v>10</v>
      </c>
      <c r="I1125" s="4" t="s">
        <v>4923</v>
      </c>
      <c r="J1125" s="4" t="s">
        <v>805</v>
      </c>
      <c r="K1125" s="4" t="s">
        <v>4924</v>
      </c>
      <c r="L1125" s="4" t="s">
        <v>9217</v>
      </c>
      <c r="M1125" s="4" t="s">
        <v>4925</v>
      </c>
      <c r="N1125" s="4" t="s">
        <v>4926</v>
      </c>
      <c r="O1125" s="4" t="s">
        <v>4927</v>
      </c>
      <c r="P1125" s="5">
        <v>0</v>
      </c>
      <c r="Q1125" s="5">
        <v>99051</v>
      </c>
      <c r="R1125" s="5">
        <v>231074</v>
      </c>
      <c r="S1125" s="5">
        <v>422081</v>
      </c>
      <c r="T1125" s="5">
        <v>1331695</v>
      </c>
      <c r="U1125" s="5">
        <v>1778539</v>
      </c>
      <c r="V1125" s="5">
        <v>2425400</v>
      </c>
      <c r="W1125" s="5">
        <v>462582</v>
      </c>
      <c r="X1125" s="5">
        <v>928092</v>
      </c>
      <c r="Y1125" s="5">
        <v>1650316</v>
      </c>
      <c r="Z1125" s="5">
        <v>1893328</v>
      </c>
      <c r="AA1125" s="5">
        <v>2937705</v>
      </c>
      <c r="AB1125" s="5">
        <v>4497797</v>
      </c>
      <c r="AC1125" s="4"/>
      <c r="AD1125" s="6">
        <v>44833.603506944397</v>
      </c>
      <c r="AE1125" s="4" t="s">
        <v>33</v>
      </c>
    </row>
    <row r="1126" spans="1:31" ht="38.25" x14ac:dyDescent="0.25">
      <c r="A1126" s="4" t="s">
        <v>26</v>
      </c>
      <c r="B1126" s="4" t="s">
        <v>11923</v>
      </c>
      <c r="C1126" s="4" t="s">
        <v>12534</v>
      </c>
      <c r="D1126" s="6">
        <v>44835</v>
      </c>
      <c r="E1126" s="6"/>
      <c r="F1126" s="4" t="s">
        <v>28</v>
      </c>
      <c r="G1126" s="4" t="s">
        <v>688</v>
      </c>
      <c r="H1126" s="4">
        <v>226</v>
      </c>
      <c r="I1126" s="4" t="s">
        <v>3096</v>
      </c>
      <c r="J1126" s="4" t="s">
        <v>677</v>
      </c>
      <c r="K1126" s="4" t="s">
        <v>12535</v>
      </c>
      <c r="L1126" s="4" t="s">
        <v>9474</v>
      </c>
      <c r="M1126" s="4" t="s">
        <v>12536</v>
      </c>
      <c r="N1126" s="4" t="s">
        <v>3457</v>
      </c>
      <c r="O1126" s="4" t="s">
        <v>12537</v>
      </c>
      <c r="P1126" s="5">
        <v>0</v>
      </c>
      <c r="Q1126" s="5"/>
      <c r="R1126" s="5"/>
      <c r="S1126" s="5"/>
      <c r="T1126" s="5">
        <v>1892813</v>
      </c>
      <c r="U1126" s="5">
        <v>2339657</v>
      </c>
      <c r="V1126" s="5">
        <v>2986517</v>
      </c>
      <c r="W1126" s="5"/>
      <c r="X1126" s="5"/>
      <c r="Y1126" s="5"/>
      <c r="Z1126" s="5">
        <v>1892813</v>
      </c>
      <c r="AA1126" s="5">
        <v>2339657</v>
      </c>
      <c r="AB1126" s="5">
        <v>2986517</v>
      </c>
      <c r="AC1126" s="4"/>
      <c r="AD1126" s="6">
        <v>45834.681331018503</v>
      </c>
      <c r="AE1126" s="4" t="s">
        <v>33</v>
      </c>
    </row>
    <row r="1127" spans="1:31" ht="89.25" x14ac:dyDescent="0.25">
      <c r="A1127" s="4" t="s">
        <v>26</v>
      </c>
      <c r="B1127" s="4" t="s">
        <v>11923</v>
      </c>
      <c r="C1127" s="4" t="s">
        <v>4928</v>
      </c>
      <c r="D1127" s="6">
        <v>32782</v>
      </c>
      <c r="E1127" s="6">
        <v>36251</v>
      </c>
      <c r="F1127" s="4" t="s">
        <v>176</v>
      </c>
      <c r="G1127" s="4" t="s">
        <v>360</v>
      </c>
      <c r="H1127" s="4">
        <v>695</v>
      </c>
      <c r="I1127" s="4" t="s">
        <v>4929</v>
      </c>
      <c r="J1127" s="4" t="s">
        <v>3438</v>
      </c>
      <c r="K1127" s="4"/>
      <c r="L1127" s="4" t="s">
        <v>9143</v>
      </c>
      <c r="M1127" s="4" t="s">
        <v>4930</v>
      </c>
      <c r="N1127" s="4" t="s">
        <v>4931</v>
      </c>
      <c r="O1127" s="4"/>
      <c r="P1127" s="5">
        <v>0</v>
      </c>
      <c r="Q1127" s="5"/>
      <c r="R1127" s="5"/>
      <c r="S1127" s="5"/>
      <c r="T1127" s="5">
        <v>1892746</v>
      </c>
      <c r="U1127" s="5">
        <v>1892746</v>
      </c>
      <c r="V1127" s="5">
        <v>1892746</v>
      </c>
      <c r="W1127" s="5"/>
      <c r="X1127" s="5"/>
      <c r="Y1127" s="5"/>
      <c r="Z1127" s="5">
        <v>1892746</v>
      </c>
      <c r="AA1127" s="5">
        <v>1892746</v>
      </c>
      <c r="AB1127" s="5">
        <v>1892746</v>
      </c>
      <c r="AC1127" s="4"/>
      <c r="AD1127" s="6">
        <v>42577.434004629598</v>
      </c>
      <c r="AE1127" s="4" t="s">
        <v>33</v>
      </c>
    </row>
    <row r="1128" spans="1:31" ht="25.5" x14ac:dyDescent="0.25">
      <c r="A1128" s="4" t="s">
        <v>26</v>
      </c>
      <c r="B1128" s="4" t="s">
        <v>1037</v>
      </c>
      <c r="C1128" s="4" t="s">
        <v>4932</v>
      </c>
      <c r="D1128" s="6">
        <v>34925</v>
      </c>
      <c r="E1128" s="6"/>
      <c r="F1128" s="4" t="s">
        <v>28</v>
      </c>
      <c r="G1128" s="4" t="s">
        <v>1039</v>
      </c>
      <c r="H1128" s="4">
        <v>1148</v>
      </c>
      <c r="I1128" s="4" t="s">
        <v>4933</v>
      </c>
      <c r="J1128" s="4" t="s">
        <v>1445</v>
      </c>
      <c r="K1128" s="4"/>
      <c r="L1128" s="4" t="s">
        <v>9262</v>
      </c>
      <c r="M1128" s="4" t="s">
        <v>4934</v>
      </c>
      <c r="N1128" s="4" t="s">
        <v>1447</v>
      </c>
      <c r="O1128" s="4"/>
      <c r="P1128" s="5">
        <v>0</v>
      </c>
      <c r="Q1128" s="5">
        <v>1887263</v>
      </c>
      <c r="R1128" s="5">
        <v>2109455</v>
      </c>
      <c r="S1128" s="5">
        <v>2431950</v>
      </c>
      <c r="T1128" s="5"/>
      <c r="U1128" s="5"/>
      <c r="V1128" s="5"/>
      <c r="W1128" s="5"/>
      <c r="X1128" s="5"/>
      <c r="Y1128" s="5"/>
      <c r="Z1128" s="5">
        <v>1887263</v>
      </c>
      <c r="AA1128" s="5">
        <v>2109455</v>
      </c>
      <c r="AB1128" s="5">
        <v>2431950</v>
      </c>
      <c r="AC1128" s="4"/>
      <c r="AD1128" s="6">
        <v>45580.383553240703</v>
      </c>
      <c r="AE1128" s="4" t="s">
        <v>33</v>
      </c>
    </row>
    <row r="1129" spans="1:31" ht="63.75" x14ac:dyDescent="0.25">
      <c r="A1129" s="4" t="s">
        <v>26</v>
      </c>
      <c r="B1129" s="4" t="s">
        <v>11923</v>
      </c>
      <c r="C1129" s="4" t="s">
        <v>4935</v>
      </c>
      <c r="D1129" s="6">
        <v>43282</v>
      </c>
      <c r="E1129" s="6"/>
      <c r="F1129" s="4" t="s">
        <v>28</v>
      </c>
      <c r="G1129" s="4" t="s">
        <v>71</v>
      </c>
      <c r="H1129" s="4">
        <v>174</v>
      </c>
      <c r="I1129" s="4" t="s">
        <v>4936</v>
      </c>
      <c r="J1129" s="4" t="s">
        <v>677</v>
      </c>
      <c r="K1129" s="4"/>
      <c r="L1129" s="4" t="s">
        <v>9202</v>
      </c>
      <c r="M1129" s="4" t="s">
        <v>4937</v>
      </c>
      <c r="N1129" s="4" t="s">
        <v>4938</v>
      </c>
      <c r="O1129" s="4"/>
      <c r="P1129" s="5">
        <v>0</v>
      </c>
      <c r="Q1129" s="5"/>
      <c r="R1129" s="5"/>
      <c r="S1129" s="5"/>
      <c r="T1129" s="5">
        <v>1880746</v>
      </c>
      <c r="U1129" s="5">
        <v>2376003</v>
      </c>
      <c r="V1129" s="5">
        <v>3093129</v>
      </c>
      <c r="W1129" s="5"/>
      <c r="X1129" s="5"/>
      <c r="Y1129" s="5"/>
      <c r="Z1129" s="5">
        <v>1880746</v>
      </c>
      <c r="AA1129" s="5">
        <v>2376003</v>
      </c>
      <c r="AB1129" s="5">
        <v>3093129</v>
      </c>
      <c r="AC1129" s="4"/>
      <c r="AD1129" s="6">
        <v>45134.395370370403</v>
      </c>
      <c r="AE1129" s="4" t="s">
        <v>33</v>
      </c>
    </row>
    <row r="1130" spans="1:31" ht="38.25" x14ac:dyDescent="0.25">
      <c r="A1130" s="4" t="s">
        <v>26</v>
      </c>
      <c r="B1130" s="4" t="s">
        <v>1037</v>
      </c>
      <c r="C1130" s="4" t="s">
        <v>4939</v>
      </c>
      <c r="D1130" s="6">
        <v>43776</v>
      </c>
      <c r="E1130" s="6"/>
      <c r="F1130" s="4" t="s">
        <v>28</v>
      </c>
      <c r="G1130" s="4" t="s">
        <v>1039</v>
      </c>
      <c r="H1130" s="4">
        <v>14706</v>
      </c>
      <c r="I1130" s="4" t="s">
        <v>4485</v>
      </c>
      <c r="J1130" s="4" t="s">
        <v>758</v>
      </c>
      <c r="K1130" s="4"/>
      <c r="L1130" s="4" t="s">
        <v>9142</v>
      </c>
      <c r="M1130" s="4" t="s">
        <v>9524</v>
      </c>
      <c r="N1130" s="4" t="s">
        <v>4487</v>
      </c>
      <c r="O1130" s="4"/>
      <c r="P1130" s="5">
        <v>0</v>
      </c>
      <c r="Q1130" s="5">
        <v>1878667</v>
      </c>
      <c r="R1130" s="5">
        <v>2220997</v>
      </c>
      <c r="S1130" s="5">
        <v>2719952</v>
      </c>
      <c r="T1130" s="5"/>
      <c r="U1130" s="5"/>
      <c r="V1130" s="5"/>
      <c r="W1130" s="5"/>
      <c r="X1130" s="5"/>
      <c r="Y1130" s="5"/>
      <c r="Z1130" s="5">
        <v>1878667</v>
      </c>
      <c r="AA1130" s="5">
        <v>2220997</v>
      </c>
      <c r="AB1130" s="5">
        <v>2719952</v>
      </c>
      <c r="AC1130" s="4"/>
      <c r="AD1130" s="6">
        <v>44833.603506944397</v>
      </c>
      <c r="AE1130" s="4" t="s">
        <v>33</v>
      </c>
    </row>
    <row r="1131" spans="1:31" ht="38.25" x14ac:dyDescent="0.25">
      <c r="A1131" s="4" t="s">
        <v>26</v>
      </c>
      <c r="B1131" s="4" t="s">
        <v>1037</v>
      </c>
      <c r="C1131" s="4" t="s">
        <v>4940</v>
      </c>
      <c r="D1131" s="6">
        <v>25009</v>
      </c>
      <c r="E1131" s="6"/>
      <c r="F1131" s="4" t="s">
        <v>28</v>
      </c>
      <c r="G1131" s="4" t="s">
        <v>1039</v>
      </c>
      <c r="H1131" s="4">
        <v>184</v>
      </c>
      <c r="I1131" s="4" t="s">
        <v>4941</v>
      </c>
      <c r="J1131" s="4" t="s">
        <v>1953</v>
      </c>
      <c r="K1131" s="4"/>
      <c r="L1131" s="4" t="s">
        <v>9308</v>
      </c>
      <c r="M1131" s="4" t="s">
        <v>4942</v>
      </c>
      <c r="N1131" s="4" t="s">
        <v>3272</v>
      </c>
      <c r="O1131" s="4"/>
      <c r="P1131" s="5">
        <v>0</v>
      </c>
      <c r="Q1131" s="5">
        <v>1877878</v>
      </c>
      <c r="R1131" s="5">
        <v>2232093</v>
      </c>
      <c r="S1131" s="5">
        <v>2745594</v>
      </c>
      <c r="T1131" s="5"/>
      <c r="U1131" s="5"/>
      <c r="V1131" s="5"/>
      <c r="W1131" s="5"/>
      <c r="X1131" s="5"/>
      <c r="Y1131" s="5"/>
      <c r="Z1131" s="5">
        <v>1877878</v>
      </c>
      <c r="AA1131" s="5">
        <v>2232093</v>
      </c>
      <c r="AB1131" s="5">
        <v>2745594</v>
      </c>
      <c r="AC1131" s="4"/>
      <c r="AD1131" s="6">
        <v>44833.603506944397</v>
      </c>
      <c r="AE1131" s="4" t="s">
        <v>33</v>
      </c>
    </row>
    <row r="1132" spans="1:31" ht="25.5" x14ac:dyDescent="0.25">
      <c r="A1132" s="4" t="s">
        <v>26</v>
      </c>
      <c r="B1132" s="4" t="s">
        <v>1037</v>
      </c>
      <c r="C1132" s="4" t="s">
        <v>4943</v>
      </c>
      <c r="D1132" s="6">
        <v>35226</v>
      </c>
      <c r="E1132" s="6"/>
      <c r="F1132" s="4" t="s">
        <v>28</v>
      </c>
      <c r="G1132" s="4" t="s">
        <v>1039</v>
      </c>
      <c r="H1132" s="4">
        <v>1427</v>
      </c>
      <c r="I1132" s="4" t="s">
        <v>4944</v>
      </c>
      <c r="J1132" s="4" t="s">
        <v>2405</v>
      </c>
      <c r="K1132" s="4"/>
      <c r="L1132" s="4" t="s">
        <v>9352</v>
      </c>
      <c r="M1132" s="4" t="s">
        <v>4945</v>
      </c>
      <c r="N1132" s="4" t="s">
        <v>4946</v>
      </c>
      <c r="O1132" s="4"/>
      <c r="P1132" s="5">
        <v>1500000</v>
      </c>
      <c r="Q1132" s="5">
        <v>1877600</v>
      </c>
      <c r="R1132" s="5">
        <v>2009622</v>
      </c>
      <c r="S1132" s="5">
        <v>2200629</v>
      </c>
      <c r="T1132" s="5"/>
      <c r="U1132" s="5"/>
      <c r="V1132" s="5"/>
      <c r="W1132" s="5"/>
      <c r="X1132" s="5"/>
      <c r="Y1132" s="5"/>
      <c r="Z1132" s="5">
        <v>1877600</v>
      </c>
      <c r="AA1132" s="5">
        <v>2009622</v>
      </c>
      <c r="AB1132" s="5">
        <v>2200629</v>
      </c>
      <c r="AC1132" s="4" t="s">
        <v>12538</v>
      </c>
      <c r="AD1132" s="6">
        <v>45250.604212963</v>
      </c>
      <c r="AE1132" s="4" t="s">
        <v>33</v>
      </c>
    </row>
    <row r="1133" spans="1:31" ht="25.5" x14ac:dyDescent="0.25">
      <c r="A1133" s="4" t="s">
        <v>26</v>
      </c>
      <c r="B1133" s="4" t="s">
        <v>1037</v>
      </c>
      <c r="C1133" s="4" t="s">
        <v>4947</v>
      </c>
      <c r="D1133" s="6">
        <v>42822</v>
      </c>
      <c r="E1133" s="6"/>
      <c r="F1133" s="4" t="s">
        <v>28</v>
      </c>
      <c r="G1133" s="4" t="s">
        <v>1039</v>
      </c>
      <c r="H1133" s="4">
        <v>26811</v>
      </c>
      <c r="I1133" s="4" t="s">
        <v>1204</v>
      </c>
      <c r="J1133" s="4" t="s">
        <v>495</v>
      </c>
      <c r="K1133" s="4"/>
      <c r="L1133" s="4" t="s">
        <v>9403</v>
      </c>
      <c r="M1133" s="4" t="s">
        <v>4948</v>
      </c>
      <c r="N1133" s="4" t="s">
        <v>4949</v>
      </c>
      <c r="O1133" s="4"/>
      <c r="P1133" s="5">
        <v>0</v>
      </c>
      <c r="Q1133" s="5">
        <v>1868013</v>
      </c>
      <c r="R1133" s="5">
        <v>2090205</v>
      </c>
      <c r="S1133" s="5">
        <v>2412700</v>
      </c>
      <c r="T1133" s="5"/>
      <c r="U1133" s="5"/>
      <c r="V1133" s="5"/>
      <c r="W1133" s="5"/>
      <c r="X1133" s="5"/>
      <c r="Y1133" s="5"/>
      <c r="Z1133" s="5">
        <v>1868013</v>
      </c>
      <c r="AA1133" s="5">
        <v>2090205</v>
      </c>
      <c r="AB1133" s="5">
        <v>2412700</v>
      </c>
      <c r="AC1133" s="4"/>
      <c r="AD1133" s="6">
        <v>44833.603506944397</v>
      </c>
      <c r="AE1133" s="4" t="s">
        <v>33</v>
      </c>
    </row>
    <row r="1134" spans="1:31" ht="51" x14ac:dyDescent="0.25">
      <c r="A1134" s="4" t="s">
        <v>26</v>
      </c>
      <c r="B1134" s="4" t="s">
        <v>1037</v>
      </c>
      <c r="C1134" s="4" t="s">
        <v>4950</v>
      </c>
      <c r="D1134" s="6">
        <v>29738</v>
      </c>
      <c r="E1134" s="6">
        <v>44243.451377314799</v>
      </c>
      <c r="F1134" s="4" t="s">
        <v>176</v>
      </c>
      <c r="G1134" s="4" t="s">
        <v>3510</v>
      </c>
      <c r="H1134" s="4">
        <v>328</v>
      </c>
      <c r="I1134" s="4" t="s">
        <v>4951</v>
      </c>
      <c r="J1134" s="4" t="s">
        <v>1953</v>
      </c>
      <c r="K1134" s="4"/>
      <c r="L1134" s="4" t="s">
        <v>9308</v>
      </c>
      <c r="M1134" s="4" t="s">
        <v>4952</v>
      </c>
      <c r="N1134" s="4" t="s">
        <v>4953</v>
      </c>
      <c r="O1134" s="4"/>
      <c r="P1134" s="5">
        <v>0</v>
      </c>
      <c r="Q1134" s="5">
        <v>1857943</v>
      </c>
      <c r="R1134" s="5">
        <v>2302325</v>
      </c>
      <c r="S1134" s="5">
        <v>2947315</v>
      </c>
      <c r="T1134" s="5"/>
      <c r="U1134" s="5"/>
      <c r="V1134" s="5"/>
      <c r="W1134" s="5"/>
      <c r="X1134" s="5"/>
      <c r="Y1134" s="5"/>
      <c r="Z1134" s="5">
        <v>1857943</v>
      </c>
      <c r="AA1134" s="5">
        <v>2302325</v>
      </c>
      <c r="AB1134" s="5">
        <v>2947315</v>
      </c>
      <c r="AC1134" s="4"/>
      <c r="AD1134" s="6">
        <v>45580.383553240703</v>
      </c>
      <c r="AE1134" s="4" t="s">
        <v>33</v>
      </c>
    </row>
    <row r="1135" spans="1:31" ht="140.25" x14ac:dyDescent="0.25">
      <c r="A1135" s="4" t="s">
        <v>26</v>
      </c>
      <c r="B1135" s="4" t="s">
        <v>11923</v>
      </c>
      <c r="C1135" s="4" t="s">
        <v>4954</v>
      </c>
      <c r="D1135" s="6">
        <v>30498</v>
      </c>
      <c r="E1135" s="6">
        <v>42035</v>
      </c>
      <c r="F1135" s="4" t="s">
        <v>176</v>
      </c>
      <c r="G1135" s="4" t="s">
        <v>360</v>
      </c>
      <c r="H1135" s="4">
        <v>174</v>
      </c>
      <c r="I1135" s="4" t="s">
        <v>3734</v>
      </c>
      <c r="J1135" s="4" t="s">
        <v>4955</v>
      </c>
      <c r="K1135" s="4" t="s">
        <v>4956</v>
      </c>
      <c r="L1135" s="4" t="s">
        <v>9162</v>
      </c>
      <c r="M1135" s="4" t="s">
        <v>4957</v>
      </c>
      <c r="N1135" s="4" t="s">
        <v>4958</v>
      </c>
      <c r="O1135" s="4" t="s">
        <v>4959</v>
      </c>
      <c r="P1135" s="5">
        <v>0</v>
      </c>
      <c r="Q1135" s="5"/>
      <c r="R1135" s="5"/>
      <c r="S1135" s="5"/>
      <c r="T1135" s="5">
        <v>1857735</v>
      </c>
      <c r="U1135" s="5">
        <v>2293443</v>
      </c>
      <c r="V1135" s="5">
        <v>2925837</v>
      </c>
      <c r="W1135" s="5"/>
      <c r="X1135" s="5"/>
      <c r="Y1135" s="5"/>
      <c r="Z1135" s="5">
        <v>1857735</v>
      </c>
      <c r="AA1135" s="5">
        <v>2293443</v>
      </c>
      <c r="AB1135" s="5">
        <v>2925837</v>
      </c>
      <c r="AC1135" s="4"/>
      <c r="AD1135" s="6">
        <v>44048</v>
      </c>
      <c r="AE1135" s="4" t="s">
        <v>33</v>
      </c>
    </row>
    <row r="1136" spans="1:31" ht="38.25" x14ac:dyDescent="0.25">
      <c r="A1136" s="4" t="s">
        <v>26</v>
      </c>
      <c r="B1136" s="4" t="s">
        <v>1037</v>
      </c>
      <c r="C1136" s="4" t="s">
        <v>4960</v>
      </c>
      <c r="D1136" s="6">
        <v>39112</v>
      </c>
      <c r="E1136" s="6"/>
      <c r="F1136" s="4" t="s">
        <v>28</v>
      </c>
      <c r="G1136" s="4" t="s">
        <v>1039</v>
      </c>
      <c r="H1136" s="4">
        <v>14837</v>
      </c>
      <c r="I1136" s="4" t="s">
        <v>1840</v>
      </c>
      <c r="J1136" s="4" t="s">
        <v>2677</v>
      </c>
      <c r="K1136" s="4"/>
      <c r="L1136" s="4" t="s">
        <v>9378</v>
      </c>
      <c r="M1136" s="4" t="s">
        <v>4961</v>
      </c>
      <c r="N1136" s="4" t="s">
        <v>4962</v>
      </c>
      <c r="O1136" s="4"/>
      <c r="P1136" s="5">
        <v>1895000</v>
      </c>
      <c r="Q1136" s="5">
        <v>1856042</v>
      </c>
      <c r="R1136" s="5">
        <v>2078233</v>
      </c>
      <c r="S1136" s="5">
        <v>2400728</v>
      </c>
      <c r="T1136" s="5"/>
      <c r="U1136" s="5"/>
      <c r="V1136" s="5"/>
      <c r="W1136" s="5"/>
      <c r="X1136" s="5"/>
      <c r="Y1136" s="5"/>
      <c r="Z1136" s="5">
        <v>1856042</v>
      </c>
      <c r="AA1136" s="5">
        <v>2078233</v>
      </c>
      <c r="AB1136" s="5">
        <v>2400728</v>
      </c>
      <c r="AC1136" s="4" t="s">
        <v>4963</v>
      </c>
      <c r="AD1136" s="6">
        <v>44833.603506944397</v>
      </c>
      <c r="AE1136" s="4" t="s">
        <v>33</v>
      </c>
    </row>
    <row r="1137" spans="1:31" ht="51" x14ac:dyDescent="0.25">
      <c r="A1137" s="4" t="s">
        <v>26</v>
      </c>
      <c r="B1137" s="4" t="s">
        <v>1037</v>
      </c>
      <c r="C1137" s="4" t="s">
        <v>4964</v>
      </c>
      <c r="D1137" s="6">
        <v>37662</v>
      </c>
      <c r="E1137" s="6"/>
      <c r="F1137" s="4" t="s">
        <v>28</v>
      </c>
      <c r="G1137" s="4" t="s">
        <v>1039</v>
      </c>
      <c r="H1137" s="4">
        <v>7292</v>
      </c>
      <c r="I1137" s="4" t="s">
        <v>507</v>
      </c>
      <c r="J1137" s="4" t="s">
        <v>4277</v>
      </c>
      <c r="K1137" s="4"/>
      <c r="L1137" s="4" t="s">
        <v>9380</v>
      </c>
      <c r="M1137" s="4" t="s">
        <v>4965</v>
      </c>
      <c r="N1137" s="4" t="s">
        <v>4966</v>
      </c>
      <c r="O1137" s="4"/>
      <c r="P1137" s="5">
        <v>1895000</v>
      </c>
      <c r="Q1137" s="5">
        <v>1847221</v>
      </c>
      <c r="R1137" s="5">
        <v>1979244</v>
      </c>
      <c r="S1137" s="5">
        <v>2170250</v>
      </c>
      <c r="T1137" s="5"/>
      <c r="U1137" s="5"/>
      <c r="V1137" s="5"/>
      <c r="W1137" s="5"/>
      <c r="X1137" s="5"/>
      <c r="Y1137" s="5"/>
      <c r="Z1137" s="5">
        <v>1847221</v>
      </c>
      <c r="AA1137" s="5">
        <v>1979244</v>
      </c>
      <c r="AB1137" s="5">
        <v>2170250</v>
      </c>
      <c r="AC1137" s="4" t="s">
        <v>4967</v>
      </c>
      <c r="AD1137" s="6">
        <v>44833.603506944397</v>
      </c>
      <c r="AE1137" s="4" t="s">
        <v>33</v>
      </c>
    </row>
    <row r="1138" spans="1:31" ht="25.5" x14ac:dyDescent="0.25">
      <c r="A1138" s="4" t="s">
        <v>26</v>
      </c>
      <c r="B1138" s="4" t="s">
        <v>1037</v>
      </c>
      <c r="C1138" s="4" t="s">
        <v>4968</v>
      </c>
      <c r="D1138" s="6">
        <v>41452</v>
      </c>
      <c r="E1138" s="6"/>
      <c r="F1138" s="4" t="s">
        <v>28</v>
      </c>
      <c r="G1138" s="4" t="s">
        <v>1039</v>
      </c>
      <c r="H1138" s="4">
        <v>23127</v>
      </c>
      <c r="I1138" s="4" t="s">
        <v>115</v>
      </c>
      <c r="J1138" s="4" t="s">
        <v>107</v>
      </c>
      <c r="K1138" s="4"/>
      <c r="L1138" s="4" t="s">
        <v>9424</v>
      </c>
      <c r="M1138" s="4" t="s">
        <v>4969</v>
      </c>
      <c r="N1138" s="4" t="s">
        <v>4970</v>
      </c>
      <c r="O1138" s="4"/>
      <c r="P1138" s="5">
        <v>0</v>
      </c>
      <c r="Q1138" s="5">
        <v>1846019</v>
      </c>
      <c r="R1138" s="5">
        <v>2068210</v>
      </c>
      <c r="S1138" s="5">
        <v>2390706</v>
      </c>
      <c r="T1138" s="5"/>
      <c r="U1138" s="5"/>
      <c r="V1138" s="5"/>
      <c r="W1138" s="5"/>
      <c r="X1138" s="5"/>
      <c r="Y1138" s="5"/>
      <c r="Z1138" s="5">
        <v>1846019</v>
      </c>
      <c r="AA1138" s="5">
        <v>2068210</v>
      </c>
      <c r="AB1138" s="5">
        <v>2390706</v>
      </c>
      <c r="AC1138" s="4"/>
      <c r="AD1138" s="6">
        <v>44833.603506944397</v>
      </c>
      <c r="AE1138" s="4" t="s">
        <v>33</v>
      </c>
    </row>
    <row r="1139" spans="1:31" ht="38.25" x14ac:dyDescent="0.25">
      <c r="A1139" s="4" t="s">
        <v>26</v>
      </c>
      <c r="B1139" s="4" t="s">
        <v>11923</v>
      </c>
      <c r="C1139" s="4" t="s">
        <v>4974</v>
      </c>
      <c r="D1139" s="6">
        <v>43647</v>
      </c>
      <c r="E1139" s="6">
        <v>45471</v>
      </c>
      <c r="F1139" s="4" t="s">
        <v>176</v>
      </c>
      <c r="G1139" s="4" t="s">
        <v>177</v>
      </c>
      <c r="H1139" s="4">
        <v>8870</v>
      </c>
      <c r="I1139" s="4" t="s">
        <v>4376</v>
      </c>
      <c r="J1139" s="4" t="s">
        <v>68</v>
      </c>
      <c r="K1139" s="4"/>
      <c r="L1139" s="4" t="s">
        <v>9145</v>
      </c>
      <c r="M1139" s="4" t="s">
        <v>4975</v>
      </c>
      <c r="N1139" s="4" t="s">
        <v>4976</v>
      </c>
      <c r="O1139" s="4"/>
      <c r="P1139" s="5">
        <v>0</v>
      </c>
      <c r="Q1139" s="5">
        <v>1839040</v>
      </c>
      <c r="R1139" s="5">
        <v>2079316</v>
      </c>
      <c r="S1139" s="5">
        <v>2432236</v>
      </c>
      <c r="T1139" s="5"/>
      <c r="U1139" s="5"/>
      <c r="V1139" s="5"/>
      <c r="W1139" s="5"/>
      <c r="X1139" s="5"/>
      <c r="Y1139" s="5"/>
      <c r="Z1139" s="5">
        <v>1839040</v>
      </c>
      <c r="AA1139" s="5">
        <v>2079316</v>
      </c>
      <c r="AB1139" s="5">
        <v>2432236</v>
      </c>
      <c r="AC1139" s="4"/>
      <c r="AD1139" s="6">
        <v>45707.383819444403</v>
      </c>
      <c r="AE1139" s="4" t="s">
        <v>33</v>
      </c>
    </row>
    <row r="1140" spans="1:31" ht="409.5" x14ac:dyDescent="0.25">
      <c r="A1140" s="4" t="s">
        <v>26</v>
      </c>
      <c r="B1140" s="4" t="s">
        <v>11923</v>
      </c>
      <c r="C1140" s="4" t="s">
        <v>4977</v>
      </c>
      <c r="D1140" s="6">
        <v>38838</v>
      </c>
      <c r="E1140" s="6"/>
      <c r="F1140" s="4" t="s">
        <v>28</v>
      </c>
      <c r="G1140" s="4" t="s">
        <v>29</v>
      </c>
      <c r="H1140" s="4">
        <v>5964</v>
      </c>
      <c r="I1140" s="4" t="s">
        <v>4978</v>
      </c>
      <c r="J1140" s="4" t="s">
        <v>4979</v>
      </c>
      <c r="K1140" s="4"/>
      <c r="L1140" s="4" t="s">
        <v>9525</v>
      </c>
      <c r="M1140" s="4" t="s">
        <v>12539</v>
      </c>
      <c r="N1140" s="4" t="s">
        <v>4980</v>
      </c>
      <c r="O1140" s="4"/>
      <c r="P1140" s="5">
        <v>0</v>
      </c>
      <c r="Q1140" s="5">
        <v>1839040</v>
      </c>
      <c r="R1140" s="5">
        <v>2079316</v>
      </c>
      <c r="S1140" s="5">
        <v>2432236</v>
      </c>
      <c r="T1140" s="5"/>
      <c r="U1140" s="5"/>
      <c r="V1140" s="5"/>
      <c r="W1140" s="5"/>
      <c r="X1140" s="5"/>
      <c r="Y1140" s="5"/>
      <c r="Z1140" s="5">
        <v>1839040</v>
      </c>
      <c r="AA1140" s="5">
        <v>2079316</v>
      </c>
      <c r="AB1140" s="5">
        <v>2432236</v>
      </c>
      <c r="AC1140" s="4"/>
      <c r="AD1140" s="6">
        <v>45427.395092592596</v>
      </c>
      <c r="AE1140" s="4" t="s">
        <v>33</v>
      </c>
    </row>
    <row r="1141" spans="1:31" ht="63.75" x14ac:dyDescent="0.25">
      <c r="A1141" s="4" t="s">
        <v>26</v>
      </c>
      <c r="B1141" s="4" t="s">
        <v>1037</v>
      </c>
      <c r="C1141" s="4" t="s">
        <v>4981</v>
      </c>
      <c r="D1141" s="6">
        <v>28971</v>
      </c>
      <c r="E1141" s="6"/>
      <c r="F1141" s="4" t="s">
        <v>28</v>
      </c>
      <c r="G1141" s="4" t="s">
        <v>1039</v>
      </c>
      <c r="H1141" s="4">
        <v>0</v>
      </c>
      <c r="I1141" s="4" t="s">
        <v>4982</v>
      </c>
      <c r="J1141" s="4" t="s">
        <v>1953</v>
      </c>
      <c r="K1141" s="4"/>
      <c r="L1141" s="4" t="s">
        <v>9308</v>
      </c>
      <c r="M1141" s="4" t="s">
        <v>4983</v>
      </c>
      <c r="N1141" s="4" t="s">
        <v>4984</v>
      </c>
      <c r="O1141" s="4"/>
      <c r="P1141" s="5">
        <v>0</v>
      </c>
      <c r="Q1141" s="5">
        <v>1156440</v>
      </c>
      <c r="R1141" s="5">
        <v>1288462</v>
      </c>
      <c r="S1141" s="5">
        <v>1479469</v>
      </c>
      <c r="T1141" s="5"/>
      <c r="U1141" s="5"/>
      <c r="V1141" s="5"/>
      <c r="W1141" s="5">
        <v>663217</v>
      </c>
      <c r="X1141" s="5">
        <v>1202249</v>
      </c>
      <c r="Y1141" s="5">
        <v>2081992</v>
      </c>
      <c r="Z1141" s="5">
        <v>1819657</v>
      </c>
      <c r="AA1141" s="5">
        <v>2490711</v>
      </c>
      <c r="AB1141" s="5">
        <v>3561461</v>
      </c>
      <c r="AC1141" s="4"/>
      <c r="AD1141" s="6">
        <v>45250.604212963</v>
      </c>
      <c r="AE1141" s="4" t="s">
        <v>33</v>
      </c>
    </row>
    <row r="1142" spans="1:31" ht="114.75" x14ac:dyDescent="0.25">
      <c r="A1142" s="4" t="s">
        <v>26</v>
      </c>
      <c r="B1142" s="4" t="s">
        <v>11923</v>
      </c>
      <c r="C1142" s="4" t="s">
        <v>4985</v>
      </c>
      <c r="D1142" s="6">
        <v>30042</v>
      </c>
      <c r="E1142" s="6"/>
      <c r="F1142" s="4" t="s">
        <v>28</v>
      </c>
      <c r="G1142" s="4" t="s">
        <v>29</v>
      </c>
      <c r="H1142" s="4">
        <v>52</v>
      </c>
      <c r="I1142" s="4" t="s">
        <v>4986</v>
      </c>
      <c r="J1142" s="4" t="s">
        <v>2968</v>
      </c>
      <c r="K1142" s="4" t="s">
        <v>2969</v>
      </c>
      <c r="L1142" s="4" t="s">
        <v>9217</v>
      </c>
      <c r="M1142" s="4" t="s">
        <v>4987</v>
      </c>
      <c r="N1142" s="4" t="s">
        <v>4988</v>
      </c>
      <c r="O1142" s="4" t="s">
        <v>4989</v>
      </c>
      <c r="P1142" s="5">
        <v>0</v>
      </c>
      <c r="Q1142" s="5">
        <v>223226</v>
      </c>
      <c r="R1142" s="5">
        <v>487272</v>
      </c>
      <c r="S1142" s="5">
        <v>869284</v>
      </c>
      <c r="T1142" s="5">
        <v>832466</v>
      </c>
      <c r="U1142" s="5">
        <v>1055888</v>
      </c>
      <c r="V1142" s="5">
        <v>1379318</v>
      </c>
      <c r="W1142" s="5">
        <v>758625</v>
      </c>
      <c r="X1142" s="5">
        <v>1120935</v>
      </c>
      <c r="Y1142" s="5">
        <v>1748386</v>
      </c>
      <c r="Z1142" s="5">
        <v>1814317</v>
      </c>
      <c r="AA1142" s="5">
        <v>2664095</v>
      </c>
      <c r="AB1142" s="5">
        <v>3996988</v>
      </c>
      <c r="AC1142" s="4"/>
      <c r="AD1142" s="6">
        <v>45250.604212963</v>
      </c>
      <c r="AE1142" s="4" t="s">
        <v>33</v>
      </c>
    </row>
    <row r="1143" spans="1:31" ht="25.5" x14ac:dyDescent="0.25">
      <c r="A1143" s="4" t="s">
        <v>26</v>
      </c>
      <c r="B1143" s="4" t="s">
        <v>1037</v>
      </c>
      <c r="C1143" s="4" t="s">
        <v>4990</v>
      </c>
      <c r="D1143" s="6">
        <v>42822</v>
      </c>
      <c r="E1143" s="6"/>
      <c r="F1143" s="4" t="s">
        <v>28</v>
      </c>
      <c r="G1143" s="4" t="s">
        <v>1039</v>
      </c>
      <c r="H1143" s="4">
        <v>26811</v>
      </c>
      <c r="I1143" s="4" t="s">
        <v>3634</v>
      </c>
      <c r="J1143" s="4" t="s">
        <v>495</v>
      </c>
      <c r="K1143" s="4"/>
      <c r="L1143" s="4" t="s">
        <v>9403</v>
      </c>
      <c r="M1143" s="4" t="s">
        <v>4991</v>
      </c>
      <c r="N1143" s="4" t="s">
        <v>4949</v>
      </c>
      <c r="O1143" s="4"/>
      <c r="P1143" s="5">
        <v>0</v>
      </c>
      <c r="Q1143" s="5">
        <v>1807739</v>
      </c>
      <c r="R1143" s="5">
        <v>2029930</v>
      </c>
      <c r="S1143" s="5">
        <v>2352426</v>
      </c>
      <c r="T1143" s="5"/>
      <c r="U1143" s="5"/>
      <c r="V1143" s="5"/>
      <c r="W1143" s="5"/>
      <c r="X1143" s="5"/>
      <c r="Y1143" s="5"/>
      <c r="Z1143" s="5">
        <v>1807739</v>
      </c>
      <c r="AA1143" s="5">
        <v>2029930</v>
      </c>
      <c r="AB1143" s="5">
        <v>2352426</v>
      </c>
      <c r="AC1143" s="4"/>
      <c r="AD1143" s="6">
        <v>44833.603506944397</v>
      </c>
      <c r="AE1143" s="4" t="s">
        <v>33</v>
      </c>
    </row>
    <row r="1144" spans="1:31" ht="25.5" x14ac:dyDescent="0.25">
      <c r="A1144" s="4" t="s">
        <v>26</v>
      </c>
      <c r="B1144" s="4" t="s">
        <v>1037</v>
      </c>
      <c r="C1144" s="4" t="s">
        <v>4995</v>
      </c>
      <c r="D1144" s="6">
        <v>35492</v>
      </c>
      <c r="E1144" s="6"/>
      <c r="F1144" s="4" t="s">
        <v>28</v>
      </c>
      <c r="G1144" s="4" t="s">
        <v>1039</v>
      </c>
      <c r="H1144" s="4">
        <v>328</v>
      </c>
      <c r="I1144" s="4" t="s">
        <v>2096</v>
      </c>
      <c r="J1144" s="4" t="s">
        <v>4996</v>
      </c>
      <c r="K1144" s="4"/>
      <c r="L1144" s="4" t="s">
        <v>9526</v>
      </c>
      <c r="M1144" s="4" t="s">
        <v>4997</v>
      </c>
      <c r="N1144" s="4" t="s">
        <v>4998</v>
      </c>
      <c r="O1144" s="4"/>
      <c r="P1144" s="5">
        <v>995000</v>
      </c>
      <c r="Q1144" s="5">
        <v>1795626</v>
      </c>
      <c r="R1144" s="5">
        <v>1927649</v>
      </c>
      <c r="S1144" s="5">
        <v>2118655</v>
      </c>
      <c r="T1144" s="5"/>
      <c r="U1144" s="5"/>
      <c r="V1144" s="5"/>
      <c r="W1144" s="5"/>
      <c r="X1144" s="5"/>
      <c r="Y1144" s="5"/>
      <c r="Z1144" s="5">
        <v>1795626</v>
      </c>
      <c r="AA1144" s="5">
        <v>1927649</v>
      </c>
      <c r="AB1144" s="5">
        <v>2118655</v>
      </c>
      <c r="AC1144" s="4" t="s">
        <v>4999</v>
      </c>
      <c r="AD1144" s="6">
        <v>45250.604212963</v>
      </c>
      <c r="AE1144" s="4" t="s">
        <v>33</v>
      </c>
    </row>
    <row r="1145" spans="1:31" ht="76.5" x14ac:dyDescent="0.25">
      <c r="A1145" s="4" t="s">
        <v>26</v>
      </c>
      <c r="B1145" s="4" t="s">
        <v>1037</v>
      </c>
      <c r="C1145" s="4" t="s">
        <v>5480</v>
      </c>
      <c r="D1145" s="6">
        <v>39429</v>
      </c>
      <c r="E1145" s="6">
        <v>45674.365763888898</v>
      </c>
      <c r="F1145" s="4" t="s">
        <v>176</v>
      </c>
      <c r="G1145" s="4" t="s">
        <v>3510</v>
      </c>
      <c r="H1145" s="4">
        <v>59</v>
      </c>
      <c r="I1145" s="4" t="s">
        <v>12540</v>
      </c>
      <c r="J1145" s="4" t="s">
        <v>4920</v>
      </c>
      <c r="K1145" s="4"/>
      <c r="L1145" s="4" t="s">
        <v>9523</v>
      </c>
      <c r="M1145" s="4" t="s">
        <v>12541</v>
      </c>
      <c r="N1145" s="4" t="s">
        <v>5481</v>
      </c>
      <c r="O1145" s="4"/>
      <c r="P1145" s="5">
        <v>0</v>
      </c>
      <c r="Q1145" s="5">
        <v>1130338</v>
      </c>
      <c r="R1145" s="5">
        <v>1394384</v>
      </c>
      <c r="S1145" s="5">
        <v>1776397</v>
      </c>
      <c r="T1145" s="5"/>
      <c r="U1145" s="5"/>
      <c r="V1145" s="5"/>
      <c r="W1145" s="5">
        <v>663217</v>
      </c>
      <c r="X1145" s="5">
        <v>1202249</v>
      </c>
      <c r="Y1145" s="5">
        <v>2081992</v>
      </c>
      <c r="Z1145" s="5">
        <v>1793555</v>
      </c>
      <c r="AA1145" s="5">
        <v>2596633</v>
      </c>
      <c r="AB1145" s="5">
        <v>3858389</v>
      </c>
      <c r="AC1145" s="4"/>
      <c r="AD1145" s="6">
        <v>45799.386689814797</v>
      </c>
      <c r="AE1145" s="4" t="s">
        <v>33</v>
      </c>
    </row>
    <row r="1146" spans="1:31" ht="242.25" x14ac:dyDescent="0.25">
      <c r="A1146" s="4" t="s">
        <v>26</v>
      </c>
      <c r="B1146" s="4" t="s">
        <v>11923</v>
      </c>
      <c r="C1146" s="4" t="s">
        <v>3393</v>
      </c>
      <c r="D1146" s="6">
        <v>30834</v>
      </c>
      <c r="E1146" s="6">
        <v>44430</v>
      </c>
      <c r="F1146" s="4" t="s">
        <v>176</v>
      </c>
      <c r="G1146" s="4" t="s">
        <v>360</v>
      </c>
      <c r="H1146" s="4">
        <v>305</v>
      </c>
      <c r="I1146" s="4" t="s">
        <v>3394</v>
      </c>
      <c r="J1146" s="4" t="s">
        <v>3395</v>
      </c>
      <c r="K1146" s="4" t="s">
        <v>3396</v>
      </c>
      <c r="L1146" s="4" t="s">
        <v>9177</v>
      </c>
      <c r="M1146" s="4" t="s">
        <v>12542</v>
      </c>
      <c r="N1146" s="4" t="s">
        <v>3397</v>
      </c>
      <c r="O1146" s="4" t="s">
        <v>3398</v>
      </c>
      <c r="P1146" s="5">
        <v>0</v>
      </c>
      <c r="Q1146" s="5"/>
      <c r="R1146" s="5"/>
      <c r="S1146" s="5"/>
      <c r="T1146" s="5">
        <v>1786089</v>
      </c>
      <c r="U1146" s="5">
        <v>2106335</v>
      </c>
      <c r="V1146" s="5">
        <v>2570297</v>
      </c>
      <c r="W1146" s="5"/>
      <c r="X1146" s="5"/>
      <c r="Y1146" s="5"/>
      <c r="Z1146" s="5">
        <v>1786089</v>
      </c>
      <c r="AA1146" s="5">
        <v>2106335</v>
      </c>
      <c r="AB1146" s="5">
        <v>2570297</v>
      </c>
      <c r="AC1146" s="4"/>
      <c r="AD1146" s="6">
        <v>45786.390104166698</v>
      </c>
      <c r="AE1146" s="4" t="s">
        <v>33</v>
      </c>
    </row>
    <row r="1147" spans="1:31" ht="25.5" x14ac:dyDescent="0.25">
      <c r="A1147" s="4" t="s">
        <v>26</v>
      </c>
      <c r="B1147" s="4" t="s">
        <v>1037</v>
      </c>
      <c r="C1147" s="4" t="s">
        <v>5000</v>
      </c>
      <c r="D1147" s="6">
        <v>44691.6710648148</v>
      </c>
      <c r="E1147" s="6"/>
      <c r="F1147" s="4" t="s">
        <v>28</v>
      </c>
      <c r="G1147" s="4" t="s">
        <v>1039</v>
      </c>
      <c r="H1147" s="4">
        <v>24439</v>
      </c>
      <c r="I1147" s="4" t="s">
        <v>754</v>
      </c>
      <c r="J1147" s="4" t="s">
        <v>68</v>
      </c>
      <c r="K1147" s="4"/>
      <c r="L1147" s="4" t="s">
        <v>9145</v>
      </c>
      <c r="M1147" s="4" t="s">
        <v>5001</v>
      </c>
      <c r="N1147" s="4" t="s">
        <v>3860</v>
      </c>
      <c r="O1147" s="4"/>
      <c r="P1147" s="5">
        <v>0</v>
      </c>
      <c r="Q1147" s="5">
        <v>1779525</v>
      </c>
      <c r="R1147" s="5">
        <v>2001717</v>
      </c>
      <c r="S1147" s="5">
        <v>2324212</v>
      </c>
      <c r="T1147" s="5"/>
      <c r="U1147" s="5"/>
      <c r="V1147" s="5"/>
      <c r="W1147" s="5"/>
      <c r="X1147" s="5"/>
      <c r="Y1147" s="5"/>
      <c r="Z1147" s="5">
        <v>1779525</v>
      </c>
      <c r="AA1147" s="5">
        <v>2001717</v>
      </c>
      <c r="AB1147" s="5">
        <v>2324212</v>
      </c>
      <c r="AC1147" s="4"/>
      <c r="AD1147" s="6">
        <v>44833.603506944397</v>
      </c>
      <c r="AE1147" s="4" t="s">
        <v>33</v>
      </c>
    </row>
    <row r="1148" spans="1:31" ht="38.25" x14ac:dyDescent="0.25">
      <c r="A1148" s="4" t="s">
        <v>26</v>
      </c>
      <c r="B1148" s="4" t="s">
        <v>1037</v>
      </c>
      <c r="C1148" s="4" t="s">
        <v>5002</v>
      </c>
      <c r="D1148" s="6">
        <v>42055</v>
      </c>
      <c r="E1148" s="6"/>
      <c r="F1148" s="4" t="s">
        <v>28</v>
      </c>
      <c r="G1148" s="4" t="s">
        <v>1039</v>
      </c>
      <c r="H1148" s="4">
        <v>20010</v>
      </c>
      <c r="I1148" s="4" t="s">
        <v>331</v>
      </c>
      <c r="J1148" s="4" t="s">
        <v>234</v>
      </c>
      <c r="K1148" s="4"/>
      <c r="L1148" s="4" t="s">
        <v>9168</v>
      </c>
      <c r="M1148" s="4" t="s">
        <v>5003</v>
      </c>
      <c r="N1148" s="4" t="s">
        <v>4022</v>
      </c>
      <c r="O1148" s="4"/>
      <c r="P1148" s="5">
        <v>0</v>
      </c>
      <c r="Q1148" s="5">
        <v>1779424</v>
      </c>
      <c r="R1148" s="5">
        <v>2121754</v>
      </c>
      <c r="S1148" s="5">
        <v>2620709</v>
      </c>
      <c r="T1148" s="5"/>
      <c r="U1148" s="5"/>
      <c r="V1148" s="5"/>
      <c r="W1148" s="5"/>
      <c r="X1148" s="5"/>
      <c r="Y1148" s="5"/>
      <c r="Z1148" s="5">
        <v>1779424</v>
      </c>
      <c r="AA1148" s="5">
        <v>2121754</v>
      </c>
      <c r="AB1148" s="5">
        <v>2620709</v>
      </c>
      <c r="AC1148" s="4"/>
      <c r="AD1148" s="6">
        <v>44833.603506944397</v>
      </c>
      <c r="AE1148" s="4" t="s">
        <v>33</v>
      </c>
    </row>
    <row r="1149" spans="1:31" ht="382.5" x14ac:dyDescent="0.25">
      <c r="A1149" s="4" t="s">
        <v>26</v>
      </c>
      <c r="B1149" s="4" t="s">
        <v>11923</v>
      </c>
      <c r="C1149" s="4" t="s">
        <v>3377</v>
      </c>
      <c r="D1149" s="6">
        <v>24654</v>
      </c>
      <c r="E1149" s="6">
        <v>44986</v>
      </c>
      <c r="F1149" s="4" t="s">
        <v>176</v>
      </c>
      <c r="G1149" s="4" t="s">
        <v>360</v>
      </c>
      <c r="H1149" s="4">
        <v>125</v>
      </c>
      <c r="I1149" s="4" t="s">
        <v>3378</v>
      </c>
      <c r="J1149" s="4" t="s">
        <v>3379</v>
      </c>
      <c r="K1149" s="4"/>
      <c r="L1149" s="4" t="s">
        <v>9217</v>
      </c>
      <c r="M1149" s="4" t="s">
        <v>12543</v>
      </c>
      <c r="N1149" s="4" t="s">
        <v>3380</v>
      </c>
      <c r="O1149" s="4"/>
      <c r="P1149" s="5">
        <v>3645000</v>
      </c>
      <c r="Q1149" s="5">
        <v>565988</v>
      </c>
      <c r="R1149" s="5">
        <v>920201</v>
      </c>
      <c r="S1149" s="5">
        <v>1433703</v>
      </c>
      <c r="T1149" s="5">
        <v>1210968</v>
      </c>
      <c r="U1149" s="5">
        <v>1598264</v>
      </c>
      <c r="V1149" s="5">
        <v>2160392</v>
      </c>
      <c r="W1149" s="5"/>
      <c r="X1149" s="5"/>
      <c r="Y1149" s="5"/>
      <c r="Z1149" s="5">
        <v>1776956</v>
      </c>
      <c r="AA1149" s="5">
        <v>2518465</v>
      </c>
      <c r="AB1149" s="5">
        <v>3594095</v>
      </c>
      <c r="AC1149" s="4" t="s">
        <v>12544</v>
      </c>
      <c r="AD1149" s="6">
        <v>45805.677662037</v>
      </c>
      <c r="AE1149" s="4" t="s">
        <v>33</v>
      </c>
    </row>
    <row r="1150" spans="1:31" ht="280.5" x14ac:dyDescent="0.25">
      <c r="A1150" s="4" t="s">
        <v>26</v>
      </c>
      <c r="B1150" s="4" t="s">
        <v>11923</v>
      </c>
      <c r="C1150" s="4" t="s">
        <v>5004</v>
      </c>
      <c r="D1150" s="6">
        <v>37742</v>
      </c>
      <c r="E1150" s="6">
        <v>44500</v>
      </c>
      <c r="F1150" s="4" t="s">
        <v>176</v>
      </c>
      <c r="G1150" s="4" t="s">
        <v>360</v>
      </c>
      <c r="H1150" s="4">
        <v>46</v>
      </c>
      <c r="I1150" s="4" t="s">
        <v>5005</v>
      </c>
      <c r="J1150" s="4" t="s">
        <v>5006</v>
      </c>
      <c r="K1150" s="4" t="s">
        <v>5007</v>
      </c>
      <c r="L1150" s="4" t="s">
        <v>9527</v>
      </c>
      <c r="M1150" s="4" t="s">
        <v>5008</v>
      </c>
      <c r="N1150" s="4" t="s">
        <v>5009</v>
      </c>
      <c r="O1150" s="4" t="s">
        <v>5010</v>
      </c>
      <c r="P1150" s="5">
        <v>0</v>
      </c>
      <c r="Q1150" s="5"/>
      <c r="R1150" s="5"/>
      <c r="S1150" s="5"/>
      <c r="T1150" s="5">
        <v>1290440</v>
      </c>
      <c r="U1150" s="5">
        <v>1737285</v>
      </c>
      <c r="V1150" s="5">
        <v>2384145</v>
      </c>
      <c r="W1150" s="5">
        <v>486110</v>
      </c>
      <c r="X1150" s="5">
        <v>718865</v>
      </c>
      <c r="Y1150" s="5">
        <v>1079977</v>
      </c>
      <c r="Z1150" s="5">
        <v>1776550</v>
      </c>
      <c r="AA1150" s="5">
        <v>2456150</v>
      </c>
      <c r="AB1150" s="5">
        <v>3464122</v>
      </c>
      <c r="AC1150" s="4"/>
      <c r="AD1150" s="6">
        <v>44048</v>
      </c>
      <c r="AE1150" s="4" t="s">
        <v>33</v>
      </c>
    </row>
    <row r="1151" spans="1:31" ht="25.5" x14ac:dyDescent="0.25">
      <c r="A1151" s="4" t="s">
        <v>26</v>
      </c>
      <c r="B1151" s="4" t="s">
        <v>1037</v>
      </c>
      <c r="C1151" s="4" t="s">
        <v>5011</v>
      </c>
      <c r="D1151" s="6">
        <v>41026</v>
      </c>
      <c r="E1151" s="6"/>
      <c r="F1151" s="4" t="s">
        <v>28</v>
      </c>
      <c r="G1151" s="4" t="s">
        <v>1039</v>
      </c>
      <c r="H1151" s="4">
        <v>26899</v>
      </c>
      <c r="I1151" s="4" t="s">
        <v>1175</v>
      </c>
      <c r="J1151" s="4" t="s">
        <v>495</v>
      </c>
      <c r="K1151" s="4"/>
      <c r="L1151" s="4" t="s">
        <v>9403</v>
      </c>
      <c r="M1151" s="4" t="s">
        <v>5012</v>
      </c>
      <c r="N1151" s="4" t="s">
        <v>5013</v>
      </c>
      <c r="O1151" s="4"/>
      <c r="P1151" s="5">
        <v>1745185</v>
      </c>
      <c r="Q1151" s="5">
        <v>1775874</v>
      </c>
      <c r="R1151" s="5">
        <v>1998066</v>
      </c>
      <c r="S1151" s="5">
        <v>2320561</v>
      </c>
      <c r="T1151" s="5"/>
      <c r="U1151" s="5"/>
      <c r="V1151" s="5"/>
      <c r="W1151" s="5"/>
      <c r="X1151" s="5"/>
      <c r="Y1151" s="5"/>
      <c r="Z1151" s="5">
        <v>1775874</v>
      </c>
      <c r="AA1151" s="5">
        <v>1998066</v>
      </c>
      <c r="AB1151" s="5">
        <v>2320561</v>
      </c>
      <c r="AC1151" s="4" t="s">
        <v>12545</v>
      </c>
      <c r="AD1151" s="6">
        <v>44833.603506944397</v>
      </c>
      <c r="AE1151" s="4" t="s">
        <v>33</v>
      </c>
    </row>
    <row r="1152" spans="1:31" ht="63.75" x14ac:dyDescent="0.25">
      <c r="A1152" s="4" t="s">
        <v>26</v>
      </c>
      <c r="B1152" s="4" t="s">
        <v>1037</v>
      </c>
      <c r="C1152" s="4" t="s">
        <v>5014</v>
      </c>
      <c r="D1152" s="6">
        <v>28277</v>
      </c>
      <c r="E1152" s="6"/>
      <c r="F1152" s="4" t="s">
        <v>28</v>
      </c>
      <c r="G1152" s="4" t="s">
        <v>1039</v>
      </c>
      <c r="H1152" s="4">
        <v>164</v>
      </c>
      <c r="I1152" s="4" t="s">
        <v>5015</v>
      </c>
      <c r="J1152" s="4" t="s">
        <v>5016</v>
      </c>
      <c r="K1152" s="4"/>
      <c r="L1152" s="4" t="s">
        <v>9528</v>
      </c>
      <c r="M1152" s="4" t="s">
        <v>5017</v>
      </c>
      <c r="N1152" s="4" t="s">
        <v>5018</v>
      </c>
      <c r="O1152" s="4"/>
      <c r="P1152" s="5">
        <v>2601295</v>
      </c>
      <c r="Q1152" s="5">
        <v>822019</v>
      </c>
      <c r="R1152" s="5">
        <v>954042</v>
      </c>
      <c r="S1152" s="5">
        <v>1145048</v>
      </c>
      <c r="T1152" s="5"/>
      <c r="U1152" s="5"/>
      <c r="V1152" s="5"/>
      <c r="W1152" s="5">
        <v>953353</v>
      </c>
      <c r="X1152" s="5">
        <v>1492385</v>
      </c>
      <c r="Y1152" s="5">
        <v>2372128</v>
      </c>
      <c r="Z1152" s="5">
        <v>1775372</v>
      </c>
      <c r="AA1152" s="5">
        <v>2446427</v>
      </c>
      <c r="AB1152" s="5">
        <v>3517176</v>
      </c>
      <c r="AC1152" s="4"/>
      <c r="AD1152" s="6">
        <v>45250.604212963</v>
      </c>
      <c r="AE1152" s="4" t="s">
        <v>33</v>
      </c>
    </row>
    <row r="1153" spans="1:31" ht="38.25" x14ac:dyDescent="0.25">
      <c r="A1153" s="4" t="s">
        <v>26</v>
      </c>
      <c r="B1153" s="4" t="s">
        <v>1037</v>
      </c>
      <c r="C1153" s="4" t="s">
        <v>5019</v>
      </c>
      <c r="D1153" s="6">
        <v>24171</v>
      </c>
      <c r="E1153" s="6"/>
      <c r="F1153" s="4" t="s">
        <v>28</v>
      </c>
      <c r="G1153" s="4" t="s">
        <v>1039</v>
      </c>
      <c r="H1153" s="4">
        <v>377</v>
      </c>
      <c r="I1153" s="4" t="s">
        <v>3185</v>
      </c>
      <c r="J1153" s="4" t="s">
        <v>1953</v>
      </c>
      <c r="K1153" s="4"/>
      <c r="L1153" s="4" t="s">
        <v>9308</v>
      </c>
      <c r="M1153" s="4" t="s">
        <v>5020</v>
      </c>
      <c r="N1153" s="4" t="s">
        <v>5021</v>
      </c>
      <c r="O1153" s="4"/>
      <c r="P1153" s="5">
        <v>0</v>
      </c>
      <c r="Q1153" s="5">
        <v>1763998</v>
      </c>
      <c r="R1153" s="5">
        <v>1986190</v>
      </c>
      <c r="S1153" s="5">
        <v>2308685</v>
      </c>
      <c r="T1153" s="5"/>
      <c r="U1153" s="5"/>
      <c r="V1153" s="5"/>
      <c r="W1153" s="5"/>
      <c r="X1153" s="5"/>
      <c r="Y1153" s="5"/>
      <c r="Z1153" s="5">
        <v>1763998</v>
      </c>
      <c r="AA1153" s="5">
        <v>1986190</v>
      </c>
      <c r="AB1153" s="5">
        <v>2308685</v>
      </c>
      <c r="AC1153" s="4"/>
      <c r="AD1153" s="6">
        <v>44833.603506944397</v>
      </c>
      <c r="AE1153" s="4" t="s">
        <v>33</v>
      </c>
    </row>
    <row r="1154" spans="1:31" ht="102" x14ac:dyDescent="0.25">
      <c r="A1154" s="4" t="s">
        <v>26</v>
      </c>
      <c r="B1154" s="4" t="s">
        <v>11923</v>
      </c>
      <c r="C1154" s="4" t="s">
        <v>5022</v>
      </c>
      <c r="D1154" s="6">
        <v>39417</v>
      </c>
      <c r="E1154" s="6"/>
      <c r="F1154" s="4" t="s">
        <v>28</v>
      </c>
      <c r="G1154" s="4" t="s">
        <v>71</v>
      </c>
      <c r="H1154" s="4">
        <v>492</v>
      </c>
      <c r="I1154" s="4" t="s">
        <v>5023</v>
      </c>
      <c r="J1154" s="4" t="s">
        <v>93</v>
      </c>
      <c r="K1154" s="4" t="s">
        <v>1355</v>
      </c>
      <c r="L1154" s="4" t="s">
        <v>9153</v>
      </c>
      <c r="M1154" s="4" t="s">
        <v>5024</v>
      </c>
      <c r="N1154" s="4" t="s">
        <v>5025</v>
      </c>
      <c r="O1154" s="4" t="s">
        <v>5026</v>
      </c>
      <c r="P1154" s="5">
        <v>0</v>
      </c>
      <c r="Q1154" s="5"/>
      <c r="R1154" s="5"/>
      <c r="S1154" s="5"/>
      <c r="T1154" s="5">
        <v>1748007</v>
      </c>
      <c r="U1154" s="5">
        <v>1748007</v>
      </c>
      <c r="V1154" s="5">
        <v>1748007</v>
      </c>
      <c r="W1154" s="5"/>
      <c r="X1154" s="5"/>
      <c r="Y1154" s="5"/>
      <c r="Z1154" s="5">
        <v>1748007</v>
      </c>
      <c r="AA1154" s="5">
        <v>1748007</v>
      </c>
      <c r="AB1154" s="5">
        <v>1748007</v>
      </c>
      <c r="AC1154" s="4"/>
      <c r="AD1154" s="6">
        <v>42577.434004629598</v>
      </c>
      <c r="AE1154" s="4" t="s">
        <v>33</v>
      </c>
    </row>
    <row r="1155" spans="1:31" ht="25.5" x14ac:dyDescent="0.25">
      <c r="A1155" s="4" t="s">
        <v>26</v>
      </c>
      <c r="B1155" s="4" t="s">
        <v>1037</v>
      </c>
      <c r="C1155" s="4" t="s">
        <v>5027</v>
      </c>
      <c r="D1155" s="6">
        <v>44314.563298611101</v>
      </c>
      <c r="E1155" s="6"/>
      <c r="F1155" s="4" t="s">
        <v>28</v>
      </c>
      <c r="G1155" s="4" t="s">
        <v>1039</v>
      </c>
      <c r="H1155" s="4">
        <v>23291</v>
      </c>
      <c r="I1155" s="4" t="s">
        <v>724</v>
      </c>
      <c r="J1155" s="4" t="s">
        <v>2733</v>
      </c>
      <c r="K1155" s="4"/>
      <c r="L1155" s="4" t="s">
        <v>9147</v>
      </c>
      <c r="M1155" s="4" t="s">
        <v>5028</v>
      </c>
      <c r="N1155" s="4" t="s">
        <v>5029</v>
      </c>
      <c r="O1155" s="4"/>
      <c r="P1155" s="5">
        <v>0</v>
      </c>
      <c r="Q1155" s="5">
        <v>1747094</v>
      </c>
      <c r="R1155" s="5">
        <v>1969286</v>
      </c>
      <c r="S1155" s="5">
        <v>2291781</v>
      </c>
      <c r="T1155" s="5"/>
      <c r="U1155" s="5"/>
      <c r="V1155" s="5"/>
      <c r="W1155" s="5"/>
      <c r="X1155" s="5"/>
      <c r="Y1155" s="5"/>
      <c r="Z1155" s="5">
        <v>1747094</v>
      </c>
      <c r="AA1155" s="5">
        <v>1969286</v>
      </c>
      <c r="AB1155" s="5">
        <v>2291781</v>
      </c>
      <c r="AC1155" s="4"/>
      <c r="AD1155" s="6">
        <v>44833.603506944397</v>
      </c>
      <c r="AE1155" s="4" t="s">
        <v>33</v>
      </c>
    </row>
    <row r="1156" spans="1:31" ht="25.5" x14ac:dyDescent="0.25">
      <c r="A1156" s="4" t="s">
        <v>26</v>
      </c>
      <c r="B1156" s="4" t="s">
        <v>1037</v>
      </c>
      <c r="C1156" s="4" t="s">
        <v>5030</v>
      </c>
      <c r="D1156" s="6">
        <v>39310</v>
      </c>
      <c r="E1156" s="6">
        <v>41992</v>
      </c>
      <c r="F1156" s="4" t="s">
        <v>176</v>
      </c>
      <c r="G1156" s="4" t="s">
        <v>3510</v>
      </c>
      <c r="H1156" s="4">
        <v>22756</v>
      </c>
      <c r="I1156" s="4" t="s">
        <v>5031</v>
      </c>
      <c r="J1156" s="4" t="s">
        <v>725</v>
      </c>
      <c r="K1156" s="4"/>
      <c r="L1156" s="4" t="s">
        <v>9143</v>
      </c>
      <c r="M1156" s="4" t="s">
        <v>5032</v>
      </c>
      <c r="N1156" s="4" t="s">
        <v>5033</v>
      </c>
      <c r="O1156" s="4"/>
      <c r="P1156" s="5">
        <v>0</v>
      </c>
      <c r="Q1156" s="5">
        <v>1745185</v>
      </c>
      <c r="R1156" s="5">
        <v>1745185</v>
      </c>
      <c r="S1156" s="5">
        <v>1745185</v>
      </c>
      <c r="T1156" s="5"/>
      <c r="U1156" s="5"/>
      <c r="V1156" s="5"/>
      <c r="W1156" s="5"/>
      <c r="X1156" s="5"/>
      <c r="Y1156" s="5"/>
      <c r="Z1156" s="5">
        <v>1745185</v>
      </c>
      <c r="AA1156" s="5">
        <v>1745185</v>
      </c>
      <c r="AB1156" s="5">
        <v>1745185</v>
      </c>
      <c r="AC1156" s="4"/>
      <c r="AD1156" s="6">
        <v>43706.7199652778</v>
      </c>
      <c r="AE1156" s="4" t="s">
        <v>33</v>
      </c>
    </row>
    <row r="1157" spans="1:31" ht="38.25" x14ac:dyDescent="0.25">
      <c r="A1157" s="4" t="s">
        <v>26</v>
      </c>
      <c r="B1157" s="4" t="s">
        <v>1037</v>
      </c>
      <c r="C1157" s="4" t="s">
        <v>5034</v>
      </c>
      <c r="D1157" s="6">
        <v>45106.391990740703</v>
      </c>
      <c r="E1157" s="6"/>
      <c r="F1157" s="4" t="s">
        <v>28</v>
      </c>
      <c r="G1157" s="4" t="s">
        <v>1039</v>
      </c>
      <c r="H1157" s="4">
        <v>17524</v>
      </c>
      <c r="I1157" s="4" t="s">
        <v>315</v>
      </c>
      <c r="J1157" s="4" t="s">
        <v>5035</v>
      </c>
      <c r="K1157" s="4"/>
      <c r="L1157" s="4" t="s">
        <v>9151</v>
      </c>
      <c r="M1157" s="4" t="s">
        <v>5036</v>
      </c>
      <c r="N1157" s="4" t="s">
        <v>5037</v>
      </c>
      <c r="O1157" s="4"/>
      <c r="P1157" s="5">
        <v>0</v>
      </c>
      <c r="Q1157" s="5">
        <v>1745185</v>
      </c>
      <c r="R1157" s="5">
        <v>1745185</v>
      </c>
      <c r="S1157" s="5">
        <v>1745185</v>
      </c>
      <c r="T1157" s="5"/>
      <c r="U1157" s="5"/>
      <c r="V1157" s="5"/>
      <c r="W1157" s="5"/>
      <c r="X1157" s="5"/>
      <c r="Y1157" s="5"/>
      <c r="Z1157" s="5">
        <v>1745185</v>
      </c>
      <c r="AA1157" s="5">
        <v>1745185</v>
      </c>
      <c r="AB1157" s="5">
        <v>1745185</v>
      </c>
      <c r="AC1157" s="4"/>
      <c r="AD1157" s="6">
        <v>45580.383553240703</v>
      </c>
      <c r="AE1157" s="4" t="s">
        <v>33</v>
      </c>
    </row>
    <row r="1158" spans="1:31" ht="38.25" x14ac:dyDescent="0.25">
      <c r="A1158" s="4" t="s">
        <v>26</v>
      </c>
      <c r="B1158" s="4" t="s">
        <v>1037</v>
      </c>
      <c r="C1158" s="4" t="s">
        <v>5038</v>
      </c>
      <c r="D1158" s="6">
        <v>44622.062013888899</v>
      </c>
      <c r="E1158" s="6"/>
      <c r="F1158" s="4" t="s">
        <v>28</v>
      </c>
      <c r="G1158" s="4" t="s">
        <v>1039</v>
      </c>
      <c r="H1158" s="4">
        <v>14335</v>
      </c>
      <c r="I1158" s="4" t="s">
        <v>47</v>
      </c>
      <c r="J1158" s="4" t="s">
        <v>5039</v>
      </c>
      <c r="K1158" s="4"/>
      <c r="L1158" s="4" t="s">
        <v>9146</v>
      </c>
      <c r="M1158" s="4" t="s">
        <v>5040</v>
      </c>
      <c r="N1158" s="4" t="s">
        <v>5041</v>
      </c>
      <c r="O1158" s="4"/>
      <c r="P1158" s="5">
        <v>0</v>
      </c>
      <c r="Q1158" s="5">
        <v>1745185</v>
      </c>
      <c r="R1158" s="5">
        <v>1745185</v>
      </c>
      <c r="S1158" s="5">
        <v>1745185</v>
      </c>
      <c r="T1158" s="5"/>
      <c r="U1158" s="5"/>
      <c r="V1158" s="5"/>
      <c r="W1158" s="5"/>
      <c r="X1158" s="5"/>
      <c r="Y1158" s="5"/>
      <c r="Z1158" s="5">
        <v>1745185</v>
      </c>
      <c r="AA1158" s="5">
        <v>1745185</v>
      </c>
      <c r="AB1158" s="5">
        <v>1745185</v>
      </c>
      <c r="AC1158" s="4"/>
      <c r="AD1158" s="6">
        <v>44833.603506944397</v>
      </c>
      <c r="AE1158" s="4" t="s">
        <v>33</v>
      </c>
    </row>
    <row r="1159" spans="1:31" ht="25.5" x14ac:dyDescent="0.25">
      <c r="A1159" s="4" t="s">
        <v>26</v>
      </c>
      <c r="B1159" s="4" t="s">
        <v>1037</v>
      </c>
      <c r="C1159" s="4" t="s">
        <v>5042</v>
      </c>
      <c r="D1159" s="6">
        <v>38636</v>
      </c>
      <c r="E1159" s="6">
        <v>44063.633541666699</v>
      </c>
      <c r="F1159" s="4" t="s">
        <v>176</v>
      </c>
      <c r="G1159" s="4" t="s">
        <v>3510</v>
      </c>
      <c r="H1159" s="4">
        <v>4547</v>
      </c>
      <c r="I1159" s="4" t="s">
        <v>5043</v>
      </c>
      <c r="J1159" s="4" t="s">
        <v>454</v>
      </c>
      <c r="K1159" s="4"/>
      <c r="L1159" s="4" t="s">
        <v>9492</v>
      </c>
      <c r="M1159" s="4" t="s">
        <v>5044</v>
      </c>
      <c r="N1159" s="4" t="s">
        <v>5045</v>
      </c>
      <c r="O1159" s="4"/>
      <c r="P1159" s="5">
        <v>0</v>
      </c>
      <c r="Q1159" s="5">
        <v>1745185</v>
      </c>
      <c r="R1159" s="5">
        <v>1745185</v>
      </c>
      <c r="S1159" s="5">
        <v>1745185</v>
      </c>
      <c r="T1159" s="5"/>
      <c r="U1159" s="5"/>
      <c r="V1159" s="5"/>
      <c r="W1159" s="5"/>
      <c r="X1159" s="5"/>
      <c r="Y1159" s="5"/>
      <c r="Z1159" s="5">
        <v>1745185</v>
      </c>
      <c r="AA1159" s="5">
        <v>1745185</v>
      </c>
      <c r="AB1159" s="5">
        <v>1745185</v>
      </c>
      <c r="AC1159" s="4"/>
      <c r="AD1159" s="6">
        <v>43706.7199652778</v>
      </c>
      <c r="AE1159" s="4" t="s">
        <v>33</v>
      </c>
    </row>
    <row r="1160" spans="1:31" ht="51" x14ac:dyDescent="0.25">
      <c r="A1160" s="4" t="s">
        <v>26</v>
      </c>
      <c r="B1160" s="4" t="s">
        <v>11923</v>
      </c>
      <c r="C1160" s="4" t="s">
        <v>5046</v>
      </c>
      <c r="D1160" s="6">
        <v>34090</v>
      </c>
      <c r="E1160" s="6">
        <v>41444</v>
      </c>
      <c r="F1160" s="4" t="s">
        <v>176</v>
      </c>
      <c r="G1160" s="4" t="s">
        <v>177</v>
      </c>
      <c r="H1160" s="4">
        <v>3100</v>
      </c>
      <c r="I1160" s="4" t="s">
        <v>5047</v>
      </c>
      <c r="J1160" s="4" t="s">
        <v>5048</v>
      </c>
      <c r="K1160" s="4" t="s">
        <v>5049</v>
      </c>
      <c r="L1160" s="4" t="s">
        <v>9433</v>
      </c>
      <c r="M1160" s="4" t="s">
        <v>5050</v>
      </c>
      <c r="N1160" s="4" t="s">
        <v>5051</v>
      </c>
      <c r="O1160" s="4" t="s">
        <v>5052</v>
      </c>
      <c r="P1160" s="5">
        <v>0</v>
      </c>
      <c r="Q1160" s="5">
        <v>1745185</v>
      </c>
      <c r="R1160" s="5">
        <v>1745185</v>
      </c>
      <c r="S1160" s="5">
        <v>1745185</v>
      </c>
      <c r="T1160" s="5"/>
      <c r="U1160" s="5"/>
      <c r="V1160" s="5"/>
      <c r="W1160" s="5"/>
      <c r="X1160" s="5"/>
      <c r="Y1160" s="5"/>
      <c r="Z1160" s="5">
        <v>1745185</v>
      </c>
      <c r="AA1160" s="5">
        <v>1745185</v>
      </c>
      <c r="AB1160" s="5">
        <v>1745185</v>
      </c>
      <c r="AC1160" s="4"/>
      <c r="AD1160" s="6">
        <v>43706.7199652778</v>
      </c>
      <c r="AE1160" s="4" t="s">
        <v>33</v>
      </c>
    </row>
    <row r="1161" spans="1:31" ht="25.5" x14ac:dyDescent="0.25">
      <c r="A1161" s="4" t="s">
        <v>26</v>
      </c>
      <c r="B1161" s="4" t="s">
        <v>1037</v>
      </c>
      <c r="C1161" s="4" t="s">
        <v>5053</v>
      </c>
      <c r="D1161" s="6">
        <v>45691.578252314801</v>
      </c>
      <c r="E1161" s="6"/>
      <c r="F1161" s="4" t="s">
        <v>28</v>
      </c>
      <c r="G1161" s="4" t="s">
        <v>1039</v>
      </c>
      <c r="H1161" s="4">
        <v>7250</v>
      </c>
      <c r="I1161" s="4" t="s">
        <v>1145</v>
      </c>
      <c r="J1161" s="4" t="s">
        <v>307</v>
      </c>
      <c r="K1161" s="4"/>
      <c r="L1161" s="4" t="s">
        <v>9165</v>
      </c>
      <c r="M1161" s="4" t="s">
        <v>12546</v>
      </c>
      <c r="N1161" s="4" t="s">
        <v>5054</v>
      </c>
      <c r="O1161" s="4"/>
      <c r="P1161" s="5">
        <v>0</v>
      </c>
      <c r="Q1161" s="5">
        <v>1745185</v>
      </c>
      <c r="R1161" s="5">
        <v>1745185</v>
      </c>
      <c r="S1161" s="5">
        <v>1745185</v>
      </c>
      <c r="T1161" s="5"/>
      <c r="U1161" s="5"/>
      <c r="V1161" s="5"/>
      <c r="W1161" s="5"/>
      <c r="X1161" s="5"/>
      <c r="Y1161" s="5"/>
      <c r="Z1161" s="5">
        <v>1745185</v>
      </c>
      <c r="AA1161" s="5">
        <v>1745185</v>
      </c>
      <c r="AB1161" s="5">
        <v>1745185</v>
      </c>
      <c r="AC1161" s="4"/>
      <c r="AD1161" s="6">
        <v>45692.374178240701</v>
      </c>
      <c r="AE1161" s="4" t="s">
        <v>33</v>
      </c>
    </row>
    <row r="1162" spans="1:31" ht="38.25" x14ac:dyDescent="0.25">
      <c r="A1162" s="4" t="s">
        <v>26</v>
      </c>
      <c r="B1162" s="4" t="s">
        <v>1037</v>
      </c>
      <c r="C1162" s="4" t="s">
        <v>5055</v>
      </c>
      <c r="D1162" s="6">
        <v>45036.646782407399</v>
      </c>
      <c r="E1162" s="6"/>
      <c r="F1162" s="4" t="s">
        <v>28</v>
      </c>
      <c r="G1162" s="4" t="s">
        <v>1039</v>
      </c>
      <c r="H1162" s="4">
        <v>13778</v>
      </c>
      <c r="I1162" s="4" t="s">
        <v>630</v>
      </c>
      <c r="J1162" s="4" t="s">
        <v>1539</v>
      </c>
      <c r="K1162" s="4"/>
      <c r="L1162" s="4" t="s">
        <v>9272</v>
      </c>
      <c r="M1162" s="4" t="s">
        <v>5056</v>
      </c>
      <c r="N1162" s="4" t="s">
        <v>5057</v>
      </c>
      <c r="O1162" s="4"/>
      <c r="P1162" s="5">
        <v>0</v>
      </c>
      <c r="Q1162" s="5">
        <v>1745185</v>
      </c>
      <c r="R1162" s="5">
        <v>1745185</v>
      </c>
      <c r="S1162" s="5">
        <v>1745185</v>
      </c>
      <c r="T1162" s="5"/>
      <c r="U1162" s="5"/>
      <c r="V1162" s="5"/>
      <c r="W1162" s="5"/>
      <c r="X1162" s="5"/>
      <c r="Y1162" s="5"/>
      <c r="Z1162" s="5">
        <v>1745185</v>
      </c>
      <c r="AA1162" s="5">
        <v>1745185</v>
      </c>
      <c r="AB1162" s="5">
        <v>1745185</v>
      </c>
      <c r="AC1162" s="4"/>
      <c r="AD1162" s="6">
        <v>45309.714606481502</v>
      </c>
      <c r="AE1162" s="4" t="s">
        <v>33</v>
      </c>
    </row>
    <row r="1163" spans="1:31" ht="25.5" x14ac:dyDescent="0.25">
      <c r="A1163" s="4" t="s">
        <v>26</v>
      </c>
      <c r="B1163" s="4" t="s">
        <v>1037</v>
      </c>
      <c r="C1163" s="4" t="s">
        <v>5058</v>
      </c>
      <c r="D1163" s="6">
        <v>45260.562465277799</v>
      </c>
      <c r="E1163" s="6"/>
      <c r="F1163" s="4" t="s">
        <v>28</v>
      </c>
      <c r="G1163" s="4" t="s">
        <v>1039</v>
      </c>
      <c r="H1163" s="4">
        <v>26811</v>
      </c>
      <c r="I1163" s="4" t="s">
        <v>1175</v>
      </c>
      <c r="J1163" s="4" t="s">
        <v>957</v>
      </c>
      <c r="K1163" s="4"/>
      <c r="L1163" s="4" t="s">
        <v>9163</v>
      </c>
      <c r="M1163" s="4" t="s">
        <v>5059</v>
      </c>
      <c r="N1163" s="4" t="s">
        <v>5060</v>
      </c>
      <c r="O1163" s="4"/>
      <c r="P1163" s="5">
        <v>0</v>
      </c>
      <c r="Q1163" s="5">
        <v>1745185</v>
      </c>
      <c r="R1163" s="5">
        <v>1745185</v>
      </c>
      <c r="S1163" s="5">
        <v>1745185</v>
      </c>
      <c r="T1163" s="5"/>
      <c r="U1163" s="5"/>
      <c r="V1163" s="5"/>
      <c r="W1163" s="5"/>
      <c r="X1163" s="5"/>
      <c r="Y1163" s="5"/>
      <c r="Z1163" s="5">
        <v>1745185</v>
      </c>
      <c r="AA1163" s="5">
        <v>1745185</v>
      </c>
      <c r="AB1163" s="5">
        <v>1745185</v>
      </c>
      <c r="AC1163" s="4"/>
      <c r="AD1163" s="6">
        <v>45264.422245370399</v>
      </c>
      <c r="AE1163" s="4" t="s">
        <v>33</v>
      </c>
    </row>
    <row r="1164" spans="1:31" ht="25.5" x14ac:dyDescent="0.25">
      <c r="A1164" s="4" t="s">
        <v>26</v>
      </c>
      <c r="B1164" s="4" t="s">
        <v>1037</v>
      </c>
      <c r="C1164" s="4" t="s">
        <v>5061</v>
      </c>
      <c r="D1164" s="6">
        <v>45125.728402777801</v>
      </c>
      <c r="E1164" s="6"/>
      <c r="F1164" s="4" t="s">
        <v>28</v>
      </c>
      <c r="G1164" s="4" t="s">
        <v>1039</v>
      </c>
      <c r="H1164" s="4">
        <v>23324</v>
      </c>
      <c r="I1164" s="4" t="s">
        <v>115</v>
      </c>
      <c r="J1164" s="4" t="s">
        <v>824</v>
      </c>
      <c r="K1164" s="4"/>
      <c r="L1164" s="4" t="s">
        <v>9161</v>
      </c>
      <c r="M1164" s="4" t="s">
        <v>5062</v>
      </c>
      <c r="N1164" s="4" t="s">
        <v>5063</v>
      </c>
      <c r="O1164" s="4"/>
      <c r="P1164" s="5">
        <v>0</v>
      </c>
      <c r="Q1164" s="5">
        <v>1745185</v>
      </c>
      <c r="R1164" s="5">
        <v>1745185</v>
      </c>
      <c r="S1164" s="5">
        <v>1745185</v>
      </c>
      <c r="T1164" s="5"/>
      <c r="U1164" s="5"/>
      <c r="V1164" s="5"/>
      <c r="W1164" s="5"/>
      <c r="X1164" s="5"/>
      <c r="Y1164" s="5"/>
      <c r="Z1164" s="5">
        <v>1745185</v>
      </c>
      <c r="AA1164" s="5">
        <v>1745185</v>
      </c>
      <c r="AB1164" s="5">
        <v>1745185</v>
      </c>
      <c r="AC1164" s="4"/>
      <c r="AD1164" s="6">
        <v>45145.543240740699</v>
      </c>
      <c r="AE1164" s="4" t="s">
        <v>33</v>
      </c>
    </row>
    <row r="1165" spans="1:31" ht="25.5" x14ac:dyDescent="0.25">
      <c r="A1165" s="4" t="s">
        <v>26</v>
      </c>
      <c r="B1165" s="4" t="s">
        <v>1037</v>
      </c>
      <c r="C1165" s="4" t="s">
        <v>4646</v>
      </c>
      <c r="D1165" s="6">
        <v>39643</v>
      </c>
      <c r="E1165" s="6">
        <v>41122</v>
      </c>
      <c r="F1165" s="4" t="s">
        <v>176</v>
      </c>
      <c r="G1165" s="4" t="s">
        <v>2768</v>
      </c>
      <c r="H1165" s="4">
        <v>5314</v>
      </c>
      <c r="I1165" s="4" t="s">
        <v>4647</v>
      </c>
      <c r="J1165" s="4" t="s">
        <v>1201</v>
      </c>
      <c r="K1165" s="4"/>
      <c r="L1165" s="4" t="s">
        <v>9194</v>
      </c>
      <c r="M1165" s="4" t="s">
        <v>12547</v>
      </c>
      <c r="N1165" s="4" t="s">
        <v>4648</v>
      </c>
      <c r="O1165" s="4"/>
      <c r="P1165" s="5">
        <v>0</v>
      </c>
      <c r="Q1165" s="5">
        <v>1745185</v>
      </c>
      <c r="R1165" s="5">
        <v>1745185</v>
      </c>
      <c r="S1165" s="5">
        <v>1745185</v>
      </c>
      <c r="T1165" s="5"/>
      <c r="U1165" s="5"/>
      <c r="V1165" s="5"/>
      <c r="W1165" s="5"/>
      <c r="X1165" s="5"/>
      <c r="Y1165" s="5"/>
      <c r="Z1165" s="5">
        <v>1745185</v>
      </c>
      <c r="AA1165" s="5">
        <v>1745185</v>
      </c>
      <c r="AB1165" s="5">
        <v>1745185</v>
      </c>
      <c r="AC1165" s="4"/>
      <c r="AD1165" s="6">
        <v>44095.376793981501</v>
      </c>
      <c r="AE1165" s="4" t="s">
        <v>33</v>
      </c>
    </row>
    <row r="1166" spans="1:31" ht="38.25" x14ac:dyDescent="0.25">
      <c r="A1166" s="4" t="s">
        <v>26</v>
      </c>
      <c r="B1166" s="4" t="s">
        <v>1037</v>
      </c>
      <c r="C1166" s="4" t="s">
        <v>9132</v>
      </c>
      <c r="D1166" s="6">
        <v>45482.6242361111</v>
      </c>
      <c r="E1166" s="6"/>
      <c r="F1166" s="4" t="s">
        <v>28</v>
      </c>
      <c r="G1166" s="4" t="s">
        <v>3624</v>
      </c>
      <c r="H1166" s="4">
        <v>11645</v>
      </c>
      <c r="I1166" s="4" t="s">
        <v>160</v>
      </c>
      <c r="J1166" s="4" t="s">
        <v>5035</v>
      </c>
      <c r="K1166" s="4"/>
      <c r="L1166" s="4" t="s">
        <v>9151</v>
      </c>
      <c r="M1166" s="4" t="s">
        <v>12548</v>
      </c>
      <c r="N1166" s="4" t="s">
        <v>6135</v>
      </c>
      <c r="O1166" s="4"/>
      <c r="P1166" s="5">
        <v>0</v>
      </c>
      <c r="Q1166" s="5">
        <v>1745185</v>
      </c>
      <c r="R1166" s="5">
        <v>1745185</v>
      </c>
      <c r="S1166" s="5">
        <v>1745185</v>
      </c>
      <c r="T1166" s="5"/>
      <c r="U1166" s="5"/>
      <c r="V1166" s="5"/>
      <c r="W1166" s="5"/>
      <c r="X1166" s="5"/>
      <c r="Y1166" s="5"/>
      <c r="Z1166" s="5">
        <v>1745185</v>
      </c>
      <c r="AA1166" s="5">
        <v>1745185</v>
      </c>
      <c r="AB1166" s="5">
        <v>1745185</v>
      </c>
      <c r="AC1166" s="4"/>
      <c r="AD1166" s="6">
        <v>45749.382696759298</v>
      </c>
      <c r="AE1166" s="4" t="s">
        <v>33</v>
      </c>
    </row>
    <row r="1167" spans="1:31" ht="38.25" x14ac:dyDescent="0.25">
      <c r="A1167" s="4" t="s">
        <v>26</v>
      </c>
      <c r="B1167" s="4" t="s">
        <v>1037</v>
      </c>
      <c r="C1167" s="4" t="s">
        <v>5064</v>
      </c>
      <c r="D1167" s="6">
        <v>45141.581793981502</v>
      </c>
      <c r="E1167" s="6"/>
      <c r="F1167" s="4" t="s">
        <v>28</v>
      </c>
      <c r="G1167" s="4" t="s">
        <v>1039</v>
      </c>
      <c r="H1167" s="4">
        <v>19686</v>
      </c>
      <c r="I1167" s="4" t="s">
        <v>1168</v>
      </c>
      <c r="J1167" s="4" t="s">
        <v>2825</v>
      </c>
      <c r="K1167" s="4"/>
      <c r="L1167" s="4" t="s">
        <v>9212</v>
      </c>
      <c r="M1167" s="4" t="s">
        <v>5065</v>
      </c>
      <c r="N1167" s="4" t="s">
        <v>5066</v>
      </c>
      <c r="O1167" s="4"/>
      <c r="P1167" s="5">
        <v>1745185</v>
      </c>
      <c r="Q1167" s="5">
        <v>1745185</v>
      </c>
      <c r="R1167" s="5">
        <v>1745185</v>
      </c>
      <c r="S1167" s="5">
        <v>1745185</v>
      </c>
      <c r="T1167" s="5"/>
      <c r="U1167" s="5"/>
      <c r="V1167" s="5"/>
      <c r="W1167" s="5"/>
      <c r="X1167" s="5"/>
      <c r="Y1167" s="5"/>
      <c r="Z1167" s="5">
        <v>1745185</v>
      </c>
      <c r="AA1167" s="5">
        <v>1745185</v>
      </c>
      <c r="AB1167" s="5">
        <v>1745185</v>
      </c>
      <c r="AC1167" s="4" t="s">
        <v>5067</v>
      </c>
      <c r="AD1167" s="6">
        <v>45034.723680555602</v>
      </c>
      <c r="AE1167" s="4" t="s">
        <v>33</v>
      </c>
    </row>
    <row r="1168" spans="1:31" ht="38.25" x14ac:dyDescent="0.25">
      <c r="A1168" s="4" t="s">
        <v>26</v>
      </c>
      <c r="B1168" s="4" t="s">
        <v>1037</v>
      </c>
      <c r="C1168" s="4" t="s">
        <v>5068</v>
      </c>
      <c r="D1168" s="6">
        <v>43768</v>
      </c>
      <c r="E1168" s="6"/>
      <c r="F1168" s="4" t="s">
        <v>28</v>
      </c>
      <c r="G1168" s="4" t="s">
        <v>1039</v>
      </c>
      <c r="H1168" s="4">
        <v>8299</v>
      </c>
      <c r="I1168" s="4" t="s">
        <v>324</v>
      </c>
      <c r="J1168" s="4" t="s">
        <v>5069</v>
      </c>
      <c r="K1168" s="4"/>
      <c r="L1168" s="4" t="s">
        <v>9168</v>
      </c>
      <c r="M1168" s="4" t="s">
        <v>5070</v>
      </c>
      <c r="N1168" s="4" t="s">
        <v>5071</v>
      </c>
      <c r="O1168" s="4"/>
      <c r="P1168" s="5">
        <v>0</v>
      </c>
      <c r="Q1168" s="5">
        <v>1745185</v>
      </c>
      <c r="R1168" s="5">
        <v>1745185</v>
      </c>
      <c r="S1168" s="5">
        <v>1745185</v>
      </c>
      <c r="T1168" s="5"/>
      <c r="U1168" s="5"/>
      <c r="V1168" s="5"/>
      <c r="W1168" s="5"/>
      <c r="X1168" s="5"/>
      <c r="Y1168" s="5"/>
      <c r="Z1168" s="5">
        <v>1745185</v>
      </c>
      <c r="AA1168" s="5">
        <v>1745185</v>
      </c>
      <c r="AB1168" s="5">
        <v>1745185</v>
      </c>
      <c r="AC1168" s="4"/>
      <c r="AD1168" s="6">
        <v>43706.7199652778</v>
      </c>
      <c r="AE1168" s="4" t="s">
        <v>33</v>
      </c>
    </row>
    <row r="1169" spans="1:31" ht="25.5" x14ac:dyDescent="0.25">
      <c r="A1169" s="4" t="s">
        <v>26</v>
      </c>
      <c r="B1169" s="4" t="s">
        <v>1037</v>
      </c>
      <c r="C1169" s="4" t="s">
        <v>5072</v>
      </c>
      <c r="D1169" s="6">
        <v>36958</v>
      </c>
      <c r="E1169" s="6">
        <v>40575</v>
      </c>
      <c r="F1169" s="4" t="s">
        <v>176</v>
      </c>
      <c r="G1169" s="4" t="s">
        <v>3510</v>
      </c>
      <c r="H1169" s="4">
        <v>11219</v>
      </c>
      <c r="I1169" s="4" t="s">
        <v>5073</v>
      </c>
      <c r="J1169" s="4" t="s">
        <v>68</v>
      </c>
      <c r="K1169" s="4"/>
      <c r="L1169" s="4" t="s">
        <v>9145</v>
      </c>
      <c r="M1169" s="4" t="s">
        <v>5074</v>
      </c>
      <c r="N1169" s="4" t="s">
        <v>5075</v>
      </c>
      <c r="O1169" s="4"/>
      <c r="P1169" s="5">
        <v>0</v>
      </c>
      <c r="Q1169" s="5">
        <v>1745185</v>
      </c>
      <c r="R1169" s="5">
        <v>1745185</v>
      </c>
      <c r="S1169" s="5">
        <v>1745185</v>
      </c>
      <c r="T1169" s="5"/>
      <c r="U1169" s="5"/>
      <c r="V1169" s="5"/>
      <c r="W1169" s="5"/>
      <c r="X1169" s="5"/>
      <c r="Y1169" s="5"/>
      <c r="Z1169" s="5">
        <v>1745185</v>
      </c>
      <c r="AA1169" s="5">
        <v>1745185</v>
      </c>
      <c r="AB1169" s="5">
        <v>1745185</v>
      </c>
      <c r="AC1169" s="4"/>
      <c r="AD1169" s="6">
        <v>43706.7199652778</v>
      </c>
      <c r="AE1169" s="4" t="s">
        <v>33</v>
      </c>
    </row>
    <row r="1170" spans="1:31" ht="114.75" x14ac:dyDescent="0.25">
      <c r="A1170" s="4" t="s">
        <v>26</v>
      </c>
      <c r="B1170" s="4" t="s">
        <v>11923</v>
      </c>
      <c r="C1170" s="4" t="s">
        <v>5076</v>
      </c>
      <c r="D1170" s="6">
        <v>20333</v>
      </c>
      <c r="E1170" s="6"/>
      <c r="F1170" s="4" t="s">
        <v>28</v>
      </c>
      <c r="G1170" s="4" t="s">
        <v>29</v>
      </c>
      <c r="H1170" s="4">
        <v>56</v>
      </c>
      <c r="I1170" s="4" t="s">
        <v>2130</v>
      </c>
      <c r="J1170" s="4" t="s">
        <v>779</v>
      </c>
      <c r="K1170" s="4"/>
      <c r="L1170" s="4" t="s">
        <v>9209</v>
      </c>
      <c r="M1170" s="4" t="s">
        <v>5077</v>
      </c>
      <c r="N1170" s="4" t="s">
        <v>5078</v>
      </c>
      <c r="O1170" s="4"/>
      <c r="P1170" s="5">
        <v>0</v>
      </c>
      <c r="Q1170" s="5">
        <v>232232</v>
      </c>
      <c r="R1170" s="5">
        <v>496278</v>
      </c>
      <c r="S1170" s="5">
        <v>878291</v>
      </c>
      <c r="T1170" s="5">
        <v>444326</v>
      </c>
      <c r="U1170" s="5">
        <v>667748</v>
      </c>
      <c r="V1170" s="5">
        <v>991178</v>
      </c>
      <c r="W1170" s="5">
        <v>1056973</v>
      </c>
      <c r="X1170" s="5">
        <v>1596005</v>
      </c>
      <c r="Y1170" s="5">
        <v>2475748</v>
      </c>
      <c r="Z1170" s="5">
        <v>1733531</v>
      </c>
      <c r="AA1170" s="5">
        <v>2760031</v>
      </c>
      <c r="AB1170" s="5">
        <v>4345217</v>
      </c>
      <c r="AC1170" s="4"/>
      <c r="AD1170" s="6">
        <v>44833.603506944397</v>
      </c>
      <c r="AE1170" s="4" t="s">
        <v>33</v>
      </c>
    </row>
    <row r="1171" spans="1:31" ht="38.25" x14ac:dyDescent="0.25">
      <c r="A1171" s="4" t="s">
        <v>26</v>
      </c>
      <c r="B1171" s="4" t="s">
        <v>1037</v>
      </c>
      <c r="C1171" s="4" t="s">
        <v>5079</v>
      </c>
      <c r="D1171" s="6">
        <v>28018</v>
      </c>
      <c r="E1171" s="6"/>
      <c r="F1171" s="4" t="s">
        <v>28</v>
      </c>
      <c r="G1171" s="4" t="s">
        <v>1039</v>
      </c>
      <c r="H1171" s="4">
        <v>164</v>
      </c>
      <c r="I1171" s="4" t="s">
        <v>5080</v>
      </c>
      <c r="J1171" s="4" t="s">
        <v>1953</v>
      </c>
      <c r="K1171" s="4"/>
      <c r="L1171" s="4" t="s">
        <v>9308</v>
      </c>
      <c r="M1171" s="4" t="s">
        <v>5081</v>
      </c>
      <c r="N1171" s="4" t="s">
        <v>5082</v>
      </c>
      <c r="O1171" s="4"/>
      <c r="P1171" s="5">
        <v>0</v>
      </c>
      <c r="Q1171" s="5">
        <v>1729249</v>
      </c>
      <c r="R1171" s="5">
        <v>1951440</v>
      </c>
      <c r="S1171" s="5">
        <v>2273935</v>
      </c>
      <c r="T1171" s="5"/>
      <c r="U1171" s="5"/>
      <c r="V1171" s="5"/>
      <c r="W1171" s="5"/>
      <c r="X1171" s="5"/>
      <c r="Y1171" s="5"/>
      <c r="Z1171" s="5">
        <v>1729249</v>
      </c>
      <c r="AA1171" s="5">
        <v>1951440</v>
      </c>
      <c r="AB1171" s="5">
        <v>2273935</v>
      </c>
      <c r="AC1171" s="4"/>
      <c r="AD1171" s="6">
        <v>45580.383553240703</v>
      </c>
      <c r="AE1171" s="4" t="s">
        <v>33</v>
      </c>
    </row>
    <row r="1172" spans="1:31" ht="255" x14ac:dyDescent="0.25">
      <c r="A1172" s="4" t="s">
        <v>26</v>
      </c>
      <c r="B1172" s="4" t="s">
        <v>11923</v>
      </c>
      <c r="C1172" s="4" t="s">
        <v>5083</v>
      </c>
      <c r="D1172" s="6">
        <v>36708</v>
      </c>
      <c r="E1172" s="6"/>
      <c r="F1172" s="4" t="s">
        <v>28</v>
      </c>
      <c r="G1172" s="4" t="s">
        <v>71</v>
      </c>
      <c r="H1172" s="4">
        <v>36</v>
      </c>
      <c r="I1172" s="4" t="s">
        <v>5084</v>
      </c>
      <c r="J1172" s="4" t="s">
        <v>2211</v>
      </c>
      <c r="K1172" s="4" t="s">
        <v>5085</v>
      </c>
      <c r="L1172" s="4" t="s">
        <v>9285</v>
      </c>
      <c r="M1172" s="4" t="s">
        <v>5086</v>
      </c>
      <c r="N1172" s="4" t="s">
        <v>5087</v>
      </c>
      <c r="O1172" s="4" t="s">
        <v>5088</v>
      </c>
      <c r="P1172" s="5">
        <v>1320000</v>
      </c>
      <c r="Q1172" s="5">
        <v>290992</v>
      </c>
      <c r="R1172" s="5">
        <v>513183</v>
      </c>
      <c r="S1172" s="5">
        <v>835679</v>
      </c>
      <c r="T1172" s="5">
        <v>539149</v>
      </c>
      <c r="U1172" s="5">
        <v>859395</v>
      </c>
      <c r="V1172" s="5">
        <v>1323357</v>
      </c>
      <c r="W1172" s="5">
        <v>898268</v>
      </c>
      <c r="X1172" s="5">
        <v>1452198</v>
      </c>
      <c r="Y1172" s="5">
        <v>2397486</v>
      </c>
      <c r="Z1172" s="5">
        <v>1728409</v>
      </c>
      <c r="AA1172" s="5">
        <v>2824776</v>
      </c>
      <c r="AB1172" s="5">
        <v>4556522</v>
      </c>
      <c r="AC1172" s="4" t="s">
        <v>12549</v>
      </c>
      <c r="AD1172" s="6">
        <v>45250.604212963</v>
      </c>
      <c r="AE1172" s="4" t="s">
        <v>33</v>
      </c>
    </row>
    <row r="1173" spans="1:31" ht="25.5" x14ac:dyDescent="0.25">
      <c r="A1173" s="4" t="s">
        <v>26</v>
      </c>
      <c r="B1173" s="4" t="s">
        <v>1037</v>
      </c>
      <c r="C1173" s="4" t="s">
        <v>5089</v>
      </c>
      <c r="D1173" s="6">
        <v>43035</v>
      </c>
      <c r="E1173" s="6"/>
      <c r="F1173" s="4" t="s">
        <v>28</v>
      </c>
      <c r="G1173" s="4" t="s">
        <v>1039</v>
      </c>
      <c r="H1173" s="4">
        <v>24308</v>
      </c>
      <c r="I1173" s="4" t="s">
        <v>754</v>
      </c>
      <c r="J1173" s="4" t="s">
        <v>68</v>
      </c>
      <c r="K1173" s="4"/>
      <c r="L1173" s="4" t="s">
        <v>9145</v>
      </c>
      <c r="M1173" s="4" t="s">
        <v>5090</v>
      </c>
      <c r="N1173" s="4" t="s">
        <v>3845</v>
      </c>
      <c r="O1173" s="4"/>
      <c r="P1173" s="5">
        <v>0</v>
      </c>
      <c r="Q1173" s="5">
        <v>1726586</v>
      </c>
      <c r="R1173" s="5">
        <v>1948777</v>
      </c>
      <c r="S1173" s="5">
        <v>2271272</v>
      </c>
      <c r="T1173" s="5"/>
      <c r="U1173" s="5"/>
      <c r="V1173" s="5"/>
      <c r="W1173" s="5"/>
      <c r="X1173" s="5"/>
      <c r="Y1173" s="5"/>
      <c r="Z1173" s="5">
        <v>1726586</v>
      </c>
      <c r="AA1173" s="5">
        <v>1948777</v>
      </c>
      <c r="AB1173" s="5">
        <v>2271272</v>
      </c>
      <c r="AC1173" s="4"/>
      <c r="AD1173" s="6">
        <v>44833.603506944397</v>
      </c>
      <c r="AE1173" s="4" t="s">
        <v>33</v>
      </c>
    </row>
    <row r="1174" spans="1:31" ht="204" x14ac:dyDescent="0.25">
      <c r="A1174" s="4" t="s">
        <v>26</v>
      </c>
      <c r="B1174" s="4" t="s">
        <v>11923</v>
      </c>
      <c r="C1174" s="4" t="s">
        <v>5091</v>
      </c>
      <c r="D1174" s="6">
        <v>34881</v>
      </c>
      <c r="E1174" s="6">
        <v>44652</v>
      </c>
      <c r="F1174" s="4" t="s">
        <v>176</v>
      </c>
      <c r="G1174" s="4" t="s">
        <v>360</v>
      </c>
      <c r="H1174" s="4">
        <v>561</v>
      </c>
      <c r="I1174" s="4" t="s">
        <v>2723</v>
      </c>
      <c r="J1174" s="4" t="s">
        <v>5092</v>
      </c>
      <c r="K1174" s="4"/>
      <c r="L1174" s="4" t="s">
        <v>9177</v>
      </c>
      <c r="M1174" s="4" t="s">
        <v>5093</v>
      </c>
      <c r="N1174" s="4" t="s">
        <v>5094</v>
      </c>
      <c r="O1174" s="4"/>
      <c r="P1174" s="5">
        <v>1725474</v>
      </c>
      <c r="Q1174" s="5"/>
      <c r="R1174" s="5"/>
      <c r="S1174" s="5"/>
      <c r="T1174" s="5">
        <v>1725474</v>
      </c>
      <c r="U1174" s="5">
        <v>1725474</v>
      </c>
      <c r="V1174" s="5">
        <v>1725474</v>
      </c>
      <c r="W1174" s="5"/>
      <c r="X1174" s="5"/>
      <c r="Y1174" s="5"/>
      <c r="Z1174" s="5">
        <v>1725474</v>
      </c>
      <c r="AA1174" s="5">
        <v>1725474</v>
      </c>
      <c r="AB1174" s="5">
        <v>1725474</v>
      </c>
      <c r="AC1174" s="4" t="s">
        <v>12550</v>
      </c>
      <c r="AD1174" s="6">
        <v>42577.434004629598</v>
      </c>
      <c r="AE1174" s="4" t="s">
        <v>33</v>
      </c>
    </row>
    <row r="1175" spans="1:31" ht="38.25" x14ac:dyDescent="0.25">
      <c r="A1175" s="4" t="s">
        <v>26</v>
      </c>
      <c r="B1175" s="4" t="s">
        <v>1037</v>
      </c>
      <c r="C1175" s="4" t="s">
        <v>5095</v>
      </c>
      <c r="D1175" s="6">
        <v>28514</v>
      </c>
      <c r="E1175" s="6"/>
      <c r="F1175" s="4" t="s">
        <v>28</v>
      </c>
      <c r="G1175" s="4" t="s">
        <v>1039</v>
      </c>
      <c r="H1175" s="4">
        <v>0</v>
      </c>
      <c r="I1175" s="4" t="s">
        <v>1774</v>
      </c>
      <c r="J1175" s="4" t="s">
        <v>1953</v>
      </c>
      <c r="K1175" s="4"/>
      <c r="L1175" s="4" t="s">
        <v>9308</v>
      </c>
      <c r="M1175" s="4" t="s">
        <v>5096</v>
      </c>
      <c r="N1175" s="4" t="s">
        <v>3037</v>
      </c>
      <c r="O1175" s="4"/>
      <c r="P1175" s="5">
        <v>0</v>
      </c>
      <c r="Q1175" s="5">
        <v>1720594</v>
      </c>
      <c r="R1175" s="5">
        <v>1942786</v>
      </c>
      <c r="S1175" s="5">
        <v>2265281</v>
      </c>
      <c r="T1175" s="5"/>
      <c r="U1175" s="5"/>
      <c r="V1175" s="5"/>
      <c r="W1175" s="5"/>
      <c r="X1175" s="5"/>
      <c r="Y1175" s="5"/>
      <c r="Z1175" s="5">
        <v>1720594</v>
      </c>
      <c r="AA1175" s="5">
        <v>1942786</v>
      </c>
      <c r="AB1175" s="5">
        <v>2265281</v>
      </c>
      <c r="AC1175" s="4"/>
      <c r="AD1175" s="6">
        <v>44833.603506944397</v>
      </c>
      <c r="AE1175" s="4" t="s">
        <v>33</v>
      </c>
    </row>
    <row r="1176" spans="1:31" ht="25.5" x14ac:dyDescent="0.25">
      <c r="A1176" s="4" t="s">
        <v>26</v>
      </c>
      <c r="B1176" s="4" t="s">
        <v>1037</v>
      </c>
      <c r="C1176" s="4" t="s">
        <v>5102</v>
      </c>
      <c r="D1176" s="6">
        <v>41474</v>
      </c>
      <c r="E1176" s="6">
        <v>44834.320347222201</v>
      </c>
      <c r="F1176" s="4" t="s">
        <v>176</v>
      </c>
      <c r="G1176" s="4" t="s">
        <v>2768</v>
      </c>
      <c r="H1176" s="4">
        <v>25128</v>
      </c>
      <c r="I1176" s="4" t="s">
        <v>3864</v>
      </c>
      <c r="J1176" s="4" t="s">
        <v>1450</v>
      </c>
      <c r="K1176" s="4"/>
      <c r="L1176" s="4" t="s">
        <v>9158</v>
      </c>
      <c r="M1176" s="4" t="s">
        <v>5103</v>
      </c>
      <c r="N1176" s="4" t="s">
        <v>3866</v>
      </c>
      <c r="O1176" s="4"/>
      <c r="P1176" s="5">
        <v>0</v>
      </c>
      <c r="Q1176" s="5">
        <v>1710683</v>
      </c>
      <c r="R1176" s="5">
        <v>1932874</v>
      </c>
      <c r="S1176" s="5">
        <v>2255370</v>
      </c>
      <c r="T1176" s="5"/>
      <c r="U1176" s="5"/>
      <c r="V1176" s="5"/>
      <c r="W1176" s="5"/>
      <c r="X1176" s="5"/>
      <c r="Y1176" s="5"/>
      <c r="Z1176" s="5">
        <v>1710683</v>
      </c>
      <c r="AA1176" s="5">
        <v>1932874</v>
      </c>
      <c r="AB1176" s="5">
        <v>2255370</v>
      </c>
      <c r="AC1176" s="4"/>
      <c r="AD1176" s="6">
        <v>44833.603506944397</v>
      </c>
      <c r="AE1176" s="4" t="s">
        <v>33</v>
      </c>
    </row>
    <row r="1177" spans="1:31" ht="140.25" x14ac:dyDescent="0.25">
      <c r="A1177" s="4" t="s">
        <v>26</v>
      </c>
      <c r="B1177" s="4" t="s">
        <v>11923</v>
      </c>
      <c r="C1177" s="4" t="s">
        <v>5104</v>
      </c>
      <c r="D1177" s="6">
        <v>29129</v>
      </c>
      <c r="E1177" s="6"/>
      <c r="F1177" s="4" t="s">
        <v>28</v>
      </c>
      <c r="G1177" s="4" t="s">
        <v>71</v>
      </c>
      <c r="H1177" s="4">
        <v>43</v>
      </c>
      <c r="I1177" s="4" t="s">
        <v>3615</v>
      </c>
      <c r="J1177" s="4" t="s">
        <v>779</v>
      </c>
      <c r="K1177" s="4"/>
      <c r="L1177" s="4" t="s">
        <v>9209</v>
      </c>
      <c r="M1177" s="4" t="s">
        <v>12551</v>
      </c>
      <c r="N1177" s="4" t="s">
        <v>5105</v>
      </c>
      <c r="O1177" s="4"/>
      <c r="P1177" s="5">
        <v>2743792</v>
      </c>
      <c r="Q1177" s="5">
        <v>216243</v>
      </c>
      <c r="R1177" s="5">
        <v>348265</v>
      </c>
      <c r="S1177" s="5">
        <v>539272</v>
      </c>
      <c r="T1177" s="5">
        <v>586294</v>
      </c>
      <c r="U1177" s="5">
        <v>954952</v>
      </c>
      <c r="V1177" s="5">
        <v>1489180</v>
      </c>
      <c r="W1177" s="5">
        <v>901543</v>
      </c>
      <c r="X1177" s="5">
        <v>1440575</v>
      </c>
      <c r="Y1177" s="5">
        <v>2320318</v>
      </c>
      <c r="Z1177" s="5">
        <v>1704080</v>
      </c>
      <c r="AA1177" s="5">
        <v>2743792</v>
      </c>
      <c r="AB1177" s="5">
        <v>4348770</v>
      </c>
      <c r="AC1177" s="4" t="s">
        <v>12552</v>
      </c>
      <c r="AD1177" s="6">
        <v>45250.604212963</v>
      </c>
      <c r="AE1177" s="4" t="s">
        <v>33</v>
      </c>
    </row>
    <row r="1178" spans="1:31" ht="76.5" x14ac:dyDescent="0.25">
      <c r="A1178" s="4" t="s">
        <v>26</v>
      </c>
      <c r="B1178" s="4" t="s">
        <v>11923</v>
      </c>
      <c r="C1178" s="4" t="s">
        <v>4971</v>
      </c>
      <c r="D1178" s="6">
        <v>22767</v>
      </c>
      <c r="E1178" s="6">
        <v>44652</v>
      </c>
      <c r="F1178" s="4" t="s">
        <v>176</v>
      </c>
      <c r="G1178" s="4" t="s">
        <v>360</v>
      </c>
      <c r="H1178" s="4">
        <v>62</v>
      </c>
      <c r="I1178" s="4" t="s">
        <v>4972</v>
      </c>
      <c r="J1178" s="4" t="s">
        <v>1539</v>
      </c>
      <c r="K1178" s="4"/>
      <c r="L1178" s="4" t="s">
        <v>9272</v>
      </c>
      <c r="M1178" s="4" t="s">
        <v>12553</v>
      </c>
      <c r="N1178" s="4" t="s">
        <v>4973</v>
      </c>
      <c r="O1178" s="4"/>
      <c r="P1178" s="5">
        <v>2473540</v>
      </c>
      <c r="Q1178" s="5"/>
      <c r="R1178" s="5"/>
      <c r="S1178" s="5"/>
      <c r="T1178" s="5"/>
      <c r="U1178" s="5"/>
      <c r="V1178" s="5"/>
      <c r="W1178" s="5">
        <v>1701753</v>
      </c>
      <c r="X1178" s="5">
        <v>2473540</v>
      </c>
      <c r="Y1178" s="5">
        <v>3714395</v>
      </c>
      <c r="Z1178" s="5">
        <v>1701753</v>
      </c>
      <c r="AA1178" s="5">
        <v>2473540</v>
      </c>
      <c r="AB1178" s="5">
        <v>3714395</v>
      </c>
      <c r="AC1178" s="4" t="s">
        <v>12554</v>
      </c>
      <c r="AD1178" s="6">
        <v>44048</v>
      </c>
      <c r="AE1178" s="4" t="s">
        <v>33</v>
      </c>
    </row>
    <row r="1179" spans="1:31" ht="25.5" x14ac:dyDescent="0.25">
      <c r="A1179" s="4" t="s">
        <v>26</v>
      </c>
      <c r="B1179" s="4" t="s">
        <v>1037</v>
      </c>
      <c r="C1179" s="4" t="s">
        <v>5106</v>
      </c>
      <c r="D1179" s="6">
        <v>43104</v>
      </c>
      <c r="E1179" s="6"/>
      <c r="F1179" s="4" t="s">
        <v>28</v>
      </c>
      <c r="G1179" s="4" t="s">
        <v>1039</v>
      </c>
      <c r="H1179" s="4">
        <v>24308</v>
      </c>
      <c r="I1179" s="4" t="s">
        <v>112</v>
      </c>
      <c r="J1179" s="4" t="s">
        <v>68</v>
      </c>
      <c r="K1179" s="4"/>
      <c r="L1179" s="4" t="s">
        <v>9145</v>
      </c>
      <c r="M1179" s="4" t="s">
        <v>5107</v>
      </c>
      <c r="N1179" s="4" t="s">
        <v>3849</v>
      </c>
      <c r="O1179" s="4"/>
      <c r="P1179" s="5">
        <v>0</v>
      </c>
      <c r="Q1179" s="5">
        <v>1700855</v>
      </c>
      <c r="R1179" s="5">
        <v>1923047</v>
      </c>
      <c r="S1179" s="5">
        <v>2245542</v>
      </c>
      <c r="T1179" s="5"/>
      <c r="U1179" s="5"/>
      <c r="V1179" s="5"/>
      <c r="W1179" s="5"/>
      <c r="X1179" s="5"/>
      <c r="Y1179" s="5"/>
      <c r="Z1179" s="5">
        <v>1700855</v>
      </c>
      <c r="AA1179" s="5">
        <v>1923047</v>
      </c>
      <c r="AB1179" s="5">
        <v>2245542</v>
      </c>
      <c r="AC1179" s="4"/>
      <c r="AD1179" s="6">
        <v>44833.603506944397</v>
      </c>
      <c r="AE1179" s="4" t="s">
        <v>33</v>
      </c>
    </row>
    <row r="1180" spans="1:31" ht="25.5" x14ac:dyDescent="0.25">
      <c r="A1180" s="4" t="s">
        <v>26</v>
      </c>
      <c r="B1180" s="4" t="s">
        <v>1037</v>
      </c>
      <c r="C1180" s="4" t="s">
        <v>5108</v>
      </c>
      <c r="D1180" s="6">
        <v>40000</v>
      </c>
      <c r="E1180" s="6"/>
      <c r="F1180" s="4" t="s">
        <v>28</v>
      </c>
      <c r="G1180" s="4" t="s">
        <v>1039</v>
      </c>
      <c r="H1180" s="4">
        <v>26840</v>
      </c>
      <c r="I1180" s="4" t="s">
        <v>1175</v>
      </c>
      <c r="J1180" s="4" t="s">
        <v>495</v>
      </c>
      <c r="K1180" s="4"/>
      <c r="L1180" s="4" t="s">
        <v>9163</v>
      </c>
      <c r="M1180" s="4" t="s">
        <v>5109</v>
      </c>
      <c r="N1180" s="4" t="s">
        <v>5110</v>
      </c>
      <c r="O1180" s="4"/>
      <c r="P1180" s="5">
        <v>1745185</v>
      </c>
      <c r="Q1180" s="5">
        <v>1697789</v>
      </c>
      <c r="R1180" s="5">
        <v>1919981</v>
      </c>
      <c r="S1180" s="5">
        <v>2242476</v>
      </c>
      <c r="T1180" s="5"/>
      <c r="U1180" s="5"/>
      <c r="V1180" s="5"/>
      <c r="W1180" s="5"/>
      <c r="X1180" s="5"/>
      <c r="Y1180" s="5"/>
      <c r="Z1180" s="5">
        <v>1697789</v>
      </c>
      <c r="AA1180" s="5">
        <v>1919981</v>
      </c>
      <c r="AB1180" s="5">
        <v>2242476</v>
      </c>
      <c r="AC1180" s="4" t="s">
        <v>12555</v>
      </c>
      <c r="AD1180" s="6">
        <v>44833.603506944397</v>
      </c>
      <c r="AE1180" s="4" t="s">
        <v>33</v>
      </c>
    </row>
    <row r="1181" spans="1:31" ht="25.5" x14ac:dyDescent="0.25">
      <c r="A1181" s="4" t="s">
        <v>26</v>
      </c>
      <c r="B1181" s="4" t="s">
        <v>1037</v>
      </c>
      <c r="C1181" s="4" t="s">
        <v>5111</v>
      </c>
      <c r="D1181" s="6">
        <v>33857</v>
      </c>
      <c r="E1181" s="6">
        <v>44866.316886574103</v>
      </c>
      <c r="F1181" s="4" t="s">
        <v>176</v>
      </c>
      <c r="G1181" s="4" t="s">
        <v>3510</v>
      </c>
      <c r="H1181" s="4"/>
      <c r="I1181" s="4" t="s">
        <v>1359</v>
      </c>
      <c r="J1181" s="4" t="s">
        <v>5112</v>
      </c>
      <c r="K1181" s="4"/>
      <c r="L1181" s="4" t="s">
        <v>9530</v>
      </c>
      <c r="M1181" s="4" t="s">
        <v>5113</v>
      </c>
      <c r="N1181" s="4" t="s">
        <v>5114</v>
      </c>
      <c r="O1181" s="4"/>
      <c r="P1181" s="5">
        <v>565000</v>
      </c>
      <c r="Q1181" s="5">
        <v>1694985</v>
      </c>
      <c r="R1181" s="5">
        <v>1917176</v>
      </c>
      <c r="S1181" s="5">
        <v>2239671</v>
      </c>
      <c r="T1181" s="5"/>
      <c r="U1181" s="5"/>
      <c r="V1181" s="5"/>
      <c r="W1181" s="5"/>
      <c r="X1181" s="5"/>
      <c r="Y1181" s="5"/>
      <c r="Z1181" s="5">
        <v>1694985</v>
      </c>
      <c r="AA1181" s="5">
        <v>1917176</v>
      </c>
      <c r="AB1181" s="5">
        <v>2239671</v>
      </c>
      <c r="AC1181" s="4" t="s">
        <v>12556</v>
      </c>
      <c r="AD1181" s="6">
        <v>44833.603506944397</v>
      </c>
      <c r="AE1181" s="4" t="s">
        <v>33</v>
      </c>
    </row>
    <row r="1182" spans="1:31" ht="38.25" x14ac:dyDescent="0.25">
      <c r="A1182" s="4" t="s">
        <v>26</v>
      </c>
      <c r="B1182" s="4" t="s">
        <v>11923</v>
      </c>
      <c r="C1182" s="4" t="s">
        <v>5116</v>
      </c>
      <c r="D1182" s="6">
        <v>43040</v>
      </c>
      <c r="E1182" s="6"/>
      <c r="F1182" s="4" t="s">
        <v>28</v>
      </c>
      <c r="G1182" s="4" t="s">
        <v>71</v>
      </c>
      <c r="H1182" s="4">
        <v>269</v>
      </c>
      <c r="I1182" s="4" t="s">
        <v>5117</v>
      </c>
      <c r="J1182" s="4" t="s">
        <v>677</v>
      </c>
      <c r="K1182" s="4"/>
      <c r="L1182" s="4" t="s">
        <v>9202</v>
      </c>
      <c r="M1182" s="4" t="s">
        <v>5118</v>
      </c>
      <c r="N1182" s="4" t="s">
        <v>5119</v>
      </c>
      <c r="O1182" s="4"/>
      <c r="P1182" s="5">
        <v>0</v>
      </c>
      <c r="Q1182" s="5"/>
      <c r="R1182" s="5"/>
      <c r="S1182" s="5"/>
      <c r="T1182" s="5">
        <v>1683512</v>
      </c>
      <c r="U1182" s="5">
        <v>2130356</v>
      </c>
      <c r="V1182" s="5">
        <v>2777217</v>
      </c>
      <c r="W1182" s="5"/>
      <c r="X1182" s="5"/>
      <c r="Y1182" s="5"/>
      <c r="Z1182" s="5">
        <v>1683512</v>
      </c>
      <c r="AA1182" s="5">
        <v>2130356</v>
      </c>
      <c r="AB1182" s="5">
        <v>2777217</v>
      </c>
      <c r="AC1182" s="4"/>
      <c r="AD1182" s="6">
        <v>45105.660300925898</v>
      </c>
      <c r="AE1182" s="4" t="s">
        <v>33</v>
      </c>
    </row>
    <row r="1183" spans="1:31" ht="204" x14ac:dyDescent="0.25">
      <c r="A1183" s="4" t="s">
        <v>26</v>
      </c>
      <c r="B1183" s="4" t="s">
        <v>11923</v>
      </c>
      <c r="C1183" s="4" t="s">
        <v>5120</v>
      </c>
      <c r="D1183" s="6">
        <v>29526</v>
      </c>
      <c r="E1183" s="6"/>
      <c r="F1183" s="4" t="s">
        <v>28</v>
      </c>
      <c r="G1183" s="4" t="s">
        <v>29</v>
      </c>
      <c r="H1183" s="4">
        <v>23</v>
      </c>
      <c r="I1183" s="4" t="s">
        <v>5121</v>
      </c>
      <c r="J1183" s="4" t="s">
        <v>1440</v>
      </c>
      <c r="K1183" s="4" t="s">
        <v>12557</v>
      </c>
      <c r="L1183" s="4" t="s">
        <v>9222</v>
      </c>
      <c r="M1183" s="4" t="s">
        <v>5122</v>
      </c>
      <c r="N1183" s="4" t="s">
        <v>12558</v>
      </c>
      <c r="O1183" s="4" t="s">
        <v>12559</v>
      </c>
      <c r="P1183" s="5">
        <v>0</v>
      </c>
      <c r="Q1183" s="5">
        <v>269424</v>
      </c>
      <c r="R1183" s="5">
        <v>665493</v>
      </c>
      <c r="S1183" s="5">
        <v>1238511</v>
      </c>
      <c r="T1183" s="5">
        <v>842446</v>
      </c>
      <c r="U1183" s="5">
        <v>1289290</v>
      </c>
      <c r="V1183" s="5">
        <v>1936150</v>
      </c>
      <c r="W1183" s="5">
        <v>570252</v>
      </c>
      <c r="X1183" s="5">
        <v>1035762</v>
      </c>
      <c r="Y1183" s="5">
        <v>1757986</v>
      </c>
      <c r="Z1183" s="5">
        <v>1682122</v>
      </c>
      <c r="AA1183" s="5">
        <v>2990545</v>
      </c>
      <c r="AB1183" s="5">
        <v>4932647</v>
      </c>
      <c r="AC1183" s="4"/>
      <c r="AD1183" s="6">
        <v>45250.604212963</v>
      </c>
      <c r="AE1183" s="4" t="s">
        <v>33</v>
      </c>
    </row>
    <row r="1184" spans="1:31" ht="153" x14ac:dyDescent="0.25">
      <c r="A1184" s="4" t="s">
        <v>26</v>
      </c>
      <c r="B1184" s="4" t="s">
        <v>11923</v>
      </c>
      <c r="C1184" s="4" t="s">
        <v>5123</v>
      </c>
      <c r="D1184" s="6">
        <v>35431</v>
      </c>
      <c r="E1184" s="6">
        <v>42339</v>
      </c>
      <c r="F1184" s="4" t="s">
        <v>176</v>
      </c>
      <c r="G1184" s="4" t="s">
        <v>360</v>
      </c>
      <c r="H1184" s="4">
        <v>9766</v>
      </c>
      <c r="I1184" s="4" t="s">
        <v>5124</v>
      </c>
      <c r="J1184" s="4" t="s">
        <v>5125</v>
      </c>
      <c r="K1184" s="4" t="s">
        <v>12560</v>
      </c>
      <c r="L1184" s="4" t="s">
        <v>9145</v>
      </c>
      <c r="M1184" s="4" t="s">
        <v>5126</v>
      </c>
      <c r="N1184" s="4" t="s">
        <v>5127</v>
      </c>
      <c r="O1184" s="4" t="s">
        <v>12561</v>
      </c>
      <c r="P1184" s="5">
        <v>0</v>
      </c>
      <c r="Q1184" s="5">
        <v>1671210</v>
      </c>
      <c r="R1184" s="5">
        <v>1893402</v>
      </c>
      <c r="S1184" s="5">
        <v>2215897</v>
      </c>
      <c r="T1184" s="5"/>
      <c r="U1184" s="5"/>
      <c r="V1184" s="5"/>
      <c r="W1184" s="5"/>
      <c r="X1184" s="5"/>
      <c r="Y1184" s="5"/>
      <c r="Z1184" s="5">
        <v>1671210</v>
      </c>
      <c r="AA1184" s="5">
        <v>1893402</v>
      </c>
      <c r="AB1184" s="5">
        <v>2215897</v>
      </c>
      <c r="AC1184" s="4"/>
      <c r="AD1184" s="6">
        <v>44833.603506944397</v>
      </c>
      <c r="AE1184" s="4" t="s">
        <v>33</v>
      </c>
    </row>
    <row r="1185" spans="1:31" ht="25.5" x14ac:dyDescent="0.25">
      <c r="A1185" s="4" t="s">
        <v>26</v>
      </c>
      <c r="B1185" s="4" t="s">
        <v>1037</v>
      </c>
      <c r="C1185" s="4" t="s">
        <v>5135</v>
      </c>
      <c r="D1185" s="6">
        <v>42446</v>
      </c>
      <c r="E1185" s="6"/>
      <c r="F1185" s="4" t="s">
        <v>28</v>
      </c>
      <c r="G1185" s="4" t="s">
        <v>1039</v>
      </c>
      <c r="H1185" s="4">
        <v>30212</v>
      </c>
      <c r="I1185" s="4" t="s">
        <v>43</v>
      </c>
      <c r="J1185" s="4" t="s">
        <v>68</v>
      </c>
      <c r="K1185" s="4"/>
      <c r="L1185" s="4" t="s">
        <v>9145</v>
      </c>
      <c r="M1185" s="4" t="s">
        <v>5136</v>
      </c>
      <c r="N1185" s="4" t="s">
        <v>3178</v>
      </c>
      <c r="O1185" s="4"/>
      <c r="P1185" s="5">
        <v>0</v>
      </c>
      <c r="Q1185" s="5">
        <v>1662287</v>
      </c>
      <c r="R1185" s="5">
        <v>1884478</v>
      </c>
      <c r="S1185" s="5">
        <v>2206973</v>
      </c>
      <c r="T1185" s="5"/>
      <c r="U1185" s="5"/>
      <c r="V1185" s="5"/>
      <c r="W1185" s="5"/>
      <c r="X1185" s="5"/>
      <c r="Y1185" s="5"/>
      <c r="Z1185" s="5">
        <v>1662287</v>
      </c>
      <c r="AA1185" s="5">
        <v>1884478</v>
      </c>
      <c r="AB1185" s="5">
        <v>2206973</v>
      </c>
      <c r="AC1185" s="4"/>
      <c r="AD1185" s="6">
        <v>44833.603506944397</v>
      </c>
      <c r="AE1185" s="4" t="s">
        <v>33</v>
      </c>
    </row>
    <row r="1186" spans="1:31" ht="38.25" x14ac:dyDescent="0.25">
      <c r="A1186" s="4" t="s">
        <v>26</v>
      </c>
      <c r="B1186" s="4" t="s">
        <v>1037</v>
      </c>
      <c r="C1186" s="4" t="s">
        <v>5137</v>
      </c>
      <c r="D1186" s="6">
        <v>36992</v>
      </c>
      <c r="E1186" s="6"/>
      <c r="F1186" s="4" t="s">
        <v>28</v>
      </c>
      <c r="G1186" s="4" t="s">
        <v>1039</v>
      </c>
      <c r="H1186" s="4">
        <v>1194</v>
      </c>
      <c r="I1186" s="4" t="s">
        <v>5138</v>
      </c>
      <c r="J1186" s="4" t="s">
        <v>4229</v>
      </c>
      <c r="K1186" s="4"/>
      <c r="L1186" s="4" t="s">
        <v>9493</v>
      </c>
      <c r="M1186" s="4" t="s">
        <v>5139</v>
      </c>
      <c r="N1186" s="4" t="s">
        <v>5140</v>
      </c>
      <c r="O1186" s="4"/>
      <c r="P1186" s="5">
        <v>1555000</v>
      </c>
      <c r="Q1186" s="5">
        <v>1659018</v>
      </c>
      <c r="R1186" s="5">
        <v>1791041</v>
      </c>
      <c r="S1186" s="5">
        <v>1982048</v>
      </c>
      <c r="T1186" s="5"/>
      <c r="U1186" s="5"/>
      <c r="V1186" s="5"/>
      <c r="W1186" s="5"/>
      <c r="X1186" s="5"/>
      <c r="Y1186" s="5"/>
      <c r="Z1186" s="5">
        <v>1659018</v>
      </c>
      <c r="AA1186" s="5">
        <v>1791041</v>
      </c>
      <c r="AB1186" s="5">
        <v>1982048</v>
      </c>
      <c r="AC1186" s="4" t="s">
        <v>5141</v>
      </c>
      <c r="AD1186" s="6">
        <v>44833.603506944397</v>
      </c>
      <c r="AE1186" s="4" t="s">
        <v>33</v>
      </c>
    </row>
    <row r="1187" spans="1:31" ht="25.5" x14ac:dyDescent="0.25">
      <c r="A1187" s="4" t="s">
        <v>26</v>
      </c>
      <c r="B1187" s="4" t="s">
        <v>1037</v>
      </c>
      <c r="C1187" s="4" t="s">
        <v>5131</v>
      </c>
      <c r="D1187" s="6">
        <v>45807.721319444398</v>
      </c>
      <c r="E1187" s="6"/>
      <c r="F1187" s="4" t="s">
        <v>28</v>
      </c>
      <c r="G1187" s="4" t="s">
        <v>1039</v>
      </c>
      <c r="H1187" s="4">
        <v>16894</v>
      </c>
      <c r="I1187" s="4" t="s">
        <v>5132</v>
      </c>
      <c r="J1187" s="4" t="s">
        <v>5133</v>
      </c>
      <c r="K1187" s="4"/>
      <c r="L1187" s="4" t="s">
        <v>9531</v>
      </c>
      <c r="M1187" s="4" t="s">
        <v>12562</v>
      </c>
      <c r="N1187" s="4" t="s">
        <v>12563</v>
      </c>
      <c r="O1187" s="4"/>
      <c r="P1187" s="5">
        <v>0</v>
      </c>
      <c r="Q1187" s="5">
        <v>1654987</v>
      </c>
      <c r="R1187" s="5">
        <v>1877179</v>
      </c>
      <c r="S1187" s="5">
        <v>2199674</v>
      </c>
      <c r="T1187" s="5"/>
      <c r="U1187" s="5"/>
      <c r="V1187" s="5"/>
      <c r="W1187" s="5"/>
      <c r="X1187" s="5"/>
      <c r="Y1187" s="5"/>
      <c r="Z1187" s="5">
        <v>1654987</v>
      </c>
      <c r="AA1187" s="5">
        <v>1877179</v>
      </c>
      <c r="AB1187" s="5">
        <v>2199674</v>
      </c>
      <c r="AC1187" s="4"/>
      <c r="AD1187" s="6">
        <v>45810.3894560185</v>
      </c>
      <c r="AE1187" s="4" t="s">
        <v>33</v>
      </c>
    </row>
    <row r="1188" spans="1:31" ht="242.25" x14ac:dyDescent="0.25">
      <c r="A1188" s="4" t="s">
        <v>26</v>
      </c>
      <c r="B1188" s="4" t="s">
        <v>11923</v>
      </c>
      <c r="C1188" s="4" t="s">
        <v>5142</v>
      </c>
      <c r="D1188" s="6">
        <v>30834</v>
      </c>
      <c r="E1188" s="6"/>
      <c r="F1188" s="4" t="s">
        <v>28</v>
      </c>
      <c r="G1188" s="4" t="s">
        <v>29</v>
      </c>
      <c r="H1188" s="4">
        <v>66</v>
      </c>
      <c r="I1188" s="4" t="s">
        <v>5143</v>
      </c>
      <c r="J1188" s="4" t="s">
        <v>2968</v>
      </c>
      <c r="K1188" s="4"/>
      <c r="L1188" s="4" t="s">
        <v>9217</v>
      </c>
      <c r="M1188" s="4" t="s">
        <v>5144</v>
      </c>
      <c r="N1188" s="4" t="s">
        <v>5145</v>
      </c>
      <c r="O1188" s="4"/>
      <c r="P1188" s="5">
        <v>0</v>
      </c>
      <c r="Q1188" s="5">
        <v>230003</v>
      </c>
      <c r="R1188" s="5">
        <v>362026</v>
      </c>
      <c r="S1188" s="5">
        <v>553032</v>
      </c>
      <c r="T1188" s="5">
        <v>950361</v>
      </c>
      <c r="U1188" s="5">
        <v>1270607</v>
      </c>
      <c r="V1188" s="5">
        <v>1734569</v>
      </c>
      <c r="W1188" s="5">
        <v>471754</v>
      </c>
      <c r="X1188" s="5">
        <v>704509</v>
      </c>
      <c r="Y1188" s="5">
        <v>1065621</v>
      </c>
      <c r="Z1188" s="5">
        <v>1652118</v>
      </c>
      <c r="AA1188" s="5">
        <v>2337142</v>
      </c>
      <c r="AB1188" s="5">
        <v>3353222</v>
      </c>
      <c r="AC1188" s="4"/>
      <c r="AD1188" s="6">
        <v>45212.443576388898</v>
      </c>
      <c r="AE1188" s="4" t="s">
        <v>33</v>
      </c>
    </row>
    <row r="1189" spans="1:31" ht="25.5" x14ac:dyDescent="0.25">
      <c r="A1189" s="4" t="s">
        <v>26</v>
      </c>
      <c r="B1189" s="4" t="s">
        <v>1037</v>
      </c>
      <c r="C1189" s="4" t="s">
        <v>5146</v>
      </c>
      <c r="D1189" s="6">
        <v>44691.637557870403</v>
      </c>
      <c r="E1189" s="6"/>
      <c r="F1189" s="4" t="s">
        <v>28</v>
      </c>
      <c r="G1189" s="4" t="s">
        <v>1039</v>
      </c>
      <c r="H1189" s="4">
        <v>24275</v>
      </c>
      <c r="I1189" s="4" t="s">
        <v>1008</v>
      </c>
      <c r="J1189" s="4" t="s">
        <v>68</v>
      </c>
      <c r="K1189" s="4"/>
      <c r="L1189" s="4" t="s">
        <v>9145</v>
      </c>
      <c r="M1189" s="4" t="s">
        <v>5147</v>
      </c>
      <c r="N1189" s="4" t="s">
        <v>3860</v>
      </c>
      <c r="O1189" s="4"/>
      <c r="P1189" s="5">
        <v>0</v>
      </c>
      <c r="Q1189" s="5">
        <v>1650542</v>
      </c>
      <c r="R1189" s="5">
        <v>1872733</v>
      </c>
      <c r="S1189" s="5">
        <v>2195228</v>
      </c>
      <c r="T1189" s="5"/>
      <c r="U1189" s="5"/>
      <c r="V1189" s="5"/>
      <c r="W1189" s="5"/>
      <c r="X1189" s="5"/>
      <c r="Y1189" s="5"/>
      <c r="Z1189" s="5">
        <v>1650542</v>
      </c>
      <c r="AA1189" s="5">
        <v>1872733</v>
      </c>
      <c r="AB1189" s="5">
        <v>2195228</v>
      </c>
      <c r="AC1189" s="4"/>
      <c r="AD1189" s="6">
        <v>44833.603506944397</v>
      </c>
      <c r="AE1189" s="4" t="s">
        <v>33</v>
      </c>
    </row>
    <row r="1190" spans="1:31" ht="102" x14ac:dyDescent="0.25">
      <c r="A1190" s="4" t="s">
        <v>26</v>
      </c>
      <c r="B1190" s="4" t="s">
        <v>11923</v>
      </c>
      <c r="C1190" s="4" t="s">
        <v>5148</v>
      </c>
      <c r="D1190" s="6">
        <v>38899</v>
      </c>
      <c r="E1190" s="6"/>
      <c r="F1190" s="4" t="s">
        <v>28</v>
      </c>
      <c r="G1190" s="4" t="s">
        <v>71</v>
      </c>
      <c r="H1190" s="4">
        <v>92</v>
      </c>
      <c r="I1190" s="4" t="s">
        <v>5149</v>
      </c>
      <c r="J1190" s="4" t="s">
        <v>5150</v>
      </c>
      <c r="K1190" s="4"/>
      <c r="L1190" s="4" t="s">
        <v>9532</v>
      </c>
      <c r="M1190" s="4" t="s">
        <v>9533</v>
      </c>
      <c r="N1190" s="4" t="s">
        <v>5151</v>
      </c>
      <c r="O1190" s="4"/>
      <c r="P1190" s="5">
        <v>1614180</v>
      </c>
      <c r="Q1190" s="5">
        <v>231839</v>
      </c>
      <c r="R1190" s="5">
        <v>363862</v>
      </c>
      <c r="S1190" s="5">
        <v>554868</v>
      </c>
      <c r="T1190" s="5">
        <v>627446</v>
      </c>
      <c r="U1190" s="5">
        <v>850868</v>
      </c>
      <c r="V1190" s="5">
        <v>1174298</v>
      </c>
      <c r="W1190" s="5">
        <v>787586</v>
      </c>
      <c r="X1190" s="5">
        <v>1020341</v>
      </c>
      <c r="Y1190" s="5">
        <v>1381453</v>
      </c>
      <c r="Z1190" s="5">
        <v>1646871</v>
      </c>
      <c r="AA1190" s="5">
        <v>2235071</v>
      </c>
      <c r="AB1190" s="5">
        <v>3110619</v>
      </c>
      <c r="AC1190" s="4" t="s">
        <v>12564</v>
      </c>
      <c r="AD1190" s="6">
        <v>45250.604212963</v>
      </c>
      <c r="AE1190" s="4" t="s">
        <v>33</v>
      </c>
    </row>
    <row r="1191" spans="1:31" ht="25.5" x14ac:dyDescent="0.25">
      <c r="A1191" s="4" t="s">
        <v>26</v>
      </c>
      <c r="B1191" s="4" t="s">
        <v>1037</v>
      </c>
      <c r="C1191" s="4" t="s">
        <v>5152</v>
      </c>
      <c r="D1191" s="6">
        <v>39681</v>
      </c>
      <c r="E1191" s="6"/>
      <c r="F1191" s="4" t="s">
        <v>28</v>
      </c>
      <c r="G1191" s="4" t="s">
        <v>1039</v>
      </c>
      <c r="H1191" s="4">
        <v>23865</v>
      </c>
      <c r="I1191" s="4" t="s">
        <v>1002</v>
      </c>
      <c r="J1191" s="4" t="s">
        <v>3868</v>
      </c>
      <c r="K1191" s="4"/>
      <c r="L1191" s="4" t="s">
        <v>9476</v>
      </c>
      <c r="M1191" s="4" t="s">
        <v>5153</v>
      </c>
      <c r="N1191" s="4" t="s">
        <v>5154</v>
      </c>
      <c r="O1191" s="4"/>
      <c r="P1191" s="5">
        <v>1896384</v>
      </c>
      <c r="Q1191" s="5">
        <v>1641597</v>
      </c>
      <c r="R1191" s="5">
        <v>1863788</v>
      </c>
      <c r="S1191" s="5">
        <v>2186283</v>
      </c>
      <c r="T1191" s="5"/>
      <c r="U1191" s="5"/>
      <c r="V1191" s="5"/>
      <c r="W1191" s="5"/>
      <c r="X1191" s="5"/>
      <c r="Y1191" s="5"/>
      <c r="Z1191" s="5">
        <v>1641597</v>
      </c>
      <c r="AA1191" s="5">
        <v>1863788</v>
      </c>
      <c r="AB1191" s="5">
        <v>2186283</v>
      </c>
      <c r="AC1191" s="4" t="s">
        <v>12444</v>
      </c>
      <c r="AD1191" s="6">
        <v>44833.603506944397</v>
      </c>
      <c r="AE1191" s="4" t="s">
        <v>33</v>
      </c>
    </row>
    <row r="1192" spans="1:31" ht="51" x14ac:dyDescent="0.25">
      <c r="A1192" s="4" t="s">
        <v>26</v>
      </c>
      <c r="B1192" s="4" t="s">
        <v>1037</v>
      </c>
      <c r="C1192" s="4" t="s">
        <v>5155</v>
      </c>
      <c r="D1192" s="6">
        <v>43434</v>
      </c>
      <c r="E1192" s="6"/>
      <c r="F1192" s="4" t="s">
        <v>28</v>
      </c>
      <c r="G1192" s="4" t="s">
        <v>1039</v>
      </c>
      <c r="H1192" s="4">
        <v>14837</v>
      </c>
      <c r="I1192" s="4" t="s">
        <v>5156</v>
      </c>
      <c r="J1192" s="4" t="s">
        <v>3524</v>
      </c>
      <c r="K1192" s="4"/>
      <c r="L1192" s="4" t="s">
        <v>9450</v>
      </c>
      <c r="M1192" s="4" t="s">
        <v>5157</v>
      </c>
      <c r="N1192" s="4" t="s">
        <v>5158</v>
      </c>
      <c r="O1192" s="4"/>
      <c r="P1192" s="5">
        <v>0</v>
      </c>
      <c r="Q1192" s="5">
        <v>1640946</v>
      </c>
      <c r="R1192" s="5">
        <v>1863137</v>
      </c>
      <c r="S1192" s="5">
        <v>2185632</v>
      </c>
      <c r="T1192" s="5"/>
      <c r="U1192" s="5"/>
      <c r="V1192" s="5"/>
      <c r="W1192" s="5"/>
      <c r="X1192" s="5"/>
      <c r="Y1192" s="5"/>
      <c r="Z1192" s="5">
        <v>1640946</v>
      </c>
      <c r="AA1192" s="5">
        <v>1863137</v>
      </c>
      <c r="AB1192" s="5">
        <v>2185632</v>
      </c>
      <c r="AC1192" s="4"/>
      <c r="AD1192" s="6">
        <v>44833.603506944397</v>
      </c>
      <c r="AE1192" s="4" t="s">
        <v>33</v>
      </c>
    </row>
    <row r="1193" spans="1:31" ht="25.5" x14ac:dyDescent="0.25">
      <c r="A1193" s="4" t="s">
        <v>26</v>
      </c>
      <c r="B1193" s="4" t="s">
        <v>1037</v>
      </c>
      <c r="C1193" s="4" t="s">
        <v>5159</v>
      </c>
      <c r="D1193" s="6">
        <v>37434</v>
      </c>
      <c r="E1193" s="6"/>
      <c r="F1193" s="4" t="s">
        <v>28</v>
      </c>
      <c r="G1193" s="4" t="s">
        <v>1039</v>
      </c>
      <c r="H1193" s="4">
        <v>16943</v>
      </c>
      <c r="I1193" s="4" t="s">
        <v>728</v>
      </c>
      <c r="J1193" s="4" t="s">
        <v>3131</v>
      </c>
      <c r="K1193" s="4"/>
      <c r="L1193" s="4" t="s">
        <v>9413</v>
      </c>
      <c r="M1193" s="4" t="s">
        <v>5160</v>
      </c>
      <c r="N1193" s="4" t="s">
        <v>5161</v>
      </c>
      <c r="O1193" s="4"/>
      <c r="P1193" s="5">
        <v>1970000</v>
      </c>
      <c r="Q1193" s="5">
        <v>1638783</v>
      </c>
      <c r="R1193" s="5">
        <v>1860974</v>
      </c>
      <c r="S1193" s="5">
        <v>2183469</v>
      </c>
      <c r="T1193" s="5"/>
      <c r="U1193" s="5"/>
      <c r="V1193" s="5"/>
      <c r="W1193" s="5"/>
      <c r="X1193" s="5"/>
      <c r="Y1193" s="5"/>
      <c r="Z1193" s="5">
        <v>1638783</v>
      </c>
      <c r="AA1193" s="5">
        <v>1860974</v>
      </c>
      <c r="AB1193" s="5">
        <v>2183469</v>
      </c>
      <c r="AC1193" s="4" t="s">
        <v>5162</v>
      </c>
      <c r="AD1193" s="6">
        <v>44833.603506944397</v>
      </c>
      <c r="AE1193" s="4" t="s">
        <v>33</v>
      </c>
    </row>
    <row r="1194" spans="1:31" ht="191.25" x14ac:dyDescent="0.25">
      <c r="A1194" s="4" t="s">
        <v>26</v>
      </c>
      <c r="B1194" s="4" t="s">
        <v>11923</v>
      </c>
      <c r="C1194" s="4" t="s">
        <v>5128</v>
      </c>
      <c r="D1194" s="6">
        <v>27851</v>
      </c>
      <c r="E1194" s="6"/>
      <c r="F1194" s="4" t="s">
        <v>28</v>
      </c>
      <c r="G1194" s="4" t="s">
        <v>71</v>
      </c>
      <c r="H1194" s="4">
        <v>30</v>
      </c>
      <c r="I1194" s="4" t="s">
        <v>5129</v>
      </c>
      <c r="J1194" s="4" t="s">
        <v>779</v>
      </c>
      <c r="K1194" s="4"/>
      <c r="L1194" s="4" t="s">
        <v>9209</v>
      </c>
      <c r="M1194" s="4" t="s">
        <v>9534</v>
      </c>
      <c r="N1194" s="4" t="s">
        <v>5130</v>
      </c>
      <c r="O1194" s="4"/>
      <c r="P1194" s="5">
        <v>2986506</v>
      </c>
      <c r="Q1194" s="5">
        <v>316347</v>
      </c>
      <c r="R1194" s="5">
        <v>580393</v>
      </c>
      <c r="S1194" s="5">
        <v>962405</v>
      </c>
      <c r="T1194" s="5">
        <v>583658</v>
      </c>
      <c r="U1194" s="5">
        <v>1097553</v>
      </c>
      <c r="V1194" s="5">
        <v>1842579</v>
      </c>
      <c r="W1194" s="5">
        <v>735751</v>
      </c>
      <c r="X1194" s="5">
        <v>1274783</v>
      </c>
      <c r="Y1194" s="5">
        <v>2154526</v>
      </c>
      <c r="Z1194" s="5">
        <v>1635756</v>
      </c>
      <c r="AA1194" s="5">
        <v>2952729</v>
      </c>
      <c r="AB1194" s="5">
        <v>4959510</v>
      </c>
      <c r="AC1194" s="4" t="s">
        <v>12565</v>
      </c>
      <c r="AD1194" s="6">
        <v>45744.394074074102</v>
      </c>
      <c r="AE1194" s="4" t="s">
        <v>33</v>
      </c>
    </row>
    <row r="1195" spans="1:31" ht="63.75" x14ac:dyDescent="0.25">
      <c r="A1195" s="4" t="s">
        <v>26</v>
      </c>
      <c r="B1195" s="4" t="s">
        <v>1037</v>
      </c>
      <c r="C1195" s="4" t="s">
        <v>5163</v>
      </c>
      <c r="D1195" s="6">
        <v>39681</v>
      </c>
      <c r="E1195" s="6"/>
      <c r="F1195" s="4" t="s">
        <v>28</v>
      </c>
      <c r="G1195" s="4" t="s">
        <v>1039</v>
      </c>
      <c r="H1195" s="4">
        <v>19781</v>
      </c>
      <c r="I1195" s="4" t="s">
        <v>1083</v>
      </c>
      <c r="J1195" s="4" t="s">
        <v>4043</v>
      </c>
      <c r="K1195" s="4"/>
      <c r="L1195" s="4" t="s">
        <v>9179</v>
      </c>
      <c r="M1195" s="4" t="s">
        <v>5164</v>
      </c>
      <c r="N1195" s="4" t="s">
        <v>5165</v>
      </c>
      <c r="O1195" s="4"/>
      <c r="P1195" s="5">
        <v>0</v>
      </c>
      <c r="Q1195" s="5">
        <v>1635576</v>
      </c>
      <c r="R1195" s="5">
        <v>1857767</v>
      </c>
      <c r="S1195" s="5">
        <v>2180263</v>
      </c>
      <c r="T1195" s="5"/>
      <c r="U1195" s="5"/>
      <c r="V1195" s="5"/>
      <c r="W1195" s="5"/>
      <c r="X1195" s="5"/>
      <c r="Y1195" s="5"/>
      <c r="Z1195" s="5">
        <v>1635576</v>
      </c>
      <c r="AA1195" s="5">
        <v>1857767</v>
      </c>
      <c r="AB1195" s="5">
        <v>2180263</v>
      </c>
      <c r="AC1195" s="4"/>
      <c r="AD1195" s="6">
        <v>44833.603506944397</v>
      </c>
      <c r="AE1195" s="4" t="s">
        <v>33</v>
      </c>
    </row>
    <row r="1196" spans="1:31" ht="25.5" x14ac:dyDescent="0.25">
      <c r="A1196" s="4" t="s">
        <v>26</v>
      </c>
      <c r="B1196" s="4" t="s">
        <v>1037</v>
      </c>
      <c r="C1196" s="4" t="s">
        <v>5166</v>
      </c>
      <c r="D1196" s="6">
        <v>37466</v>
      </c>
      <c r="E1196" s="6"/>
      <c r="F1196" s="4" t="s">
        <v>28</v>
      </c>
      <c r="G1196" s="4" t="s">
        <v>1039</v>
      </c>
      <c r="H1196" s="4">
        <v>14594</v>
      </c>
      <c r="I1196" s="4" t="s">
        <v>168</v>
      </c>
      <c r="J1196" s="4" t="s">
        <v>3868</v>
      </c>
      <c r="K1196" s="4"/>
      <c r="L1196" s="4" t="s">
        <v>9476</v>
      </c>
      <c r="M1196" s="4" t="s">
        <v>5167</v>
      </c>
      <c r="N1196" s="4" t="s">
        <v>5168</v>
      </c>
      <c r="O1196" s="4"/>
      <c r="P1196" s="5">
        <v>1896384</v>
      </c>
      <c r="Q1196" s="5">
        <v>1632732</v>
      </c>
      <c r="R1196" s="5">
        <v>1854924</v>
      </c>
      <c r="S1196" s="5">
        <v>2177419</v>
      </c>
      <c r="T1196" s="5"/>
      <c r="U1196" s="5"/>
      <c r="V1196" s="5"/>
      <c r="W1196" s="5"/>
      <c r="X1196" s="5"/>
      <c r="Y1196" s="5"/>
      <c r="Z1196" s="5">
        <v>1632732</v>
      </c>
      <c r="AA1196" s="5">
        <v>1854924</v>
      </c>
      <c r="AB1196" s="5">
        <v>2177419</v>
      </c>
      <c r="AC1196" s="4" t="s">
        <v>12444</v>
      </c>
      <c r="AD1196" s="6">
        <v>44833.603506944397</v>
      </c>
      <c r="AE1196" s="4" t="s">
        <v>33</v>
      </c>
    </row>
    <row r="1197" spans="1:31" ht="38.25" x14ac:dyDescent="0.25">
      <c r="A1197" s="4" t="s">
        <v>26</v>
      </c>
      <c r="B1197" s="4" t="s">
        <v>1037</v>
      </c>
      <c r="C1197" s="4" t="s">
        <v>5169</v>
      </c>
      <c r="D1197" s="6">
        <v>35458</v>
      </c>
      <c r="E1197" s="6"/>
      <c r="F1197" s="4" t="s">
        <v>28</v>
      </c>
      <c r="G1197" s="4" t="s">
        <v>1039</v>
      </c>
      <c r="H1197" s="4">
        <v>1758</v>
      </c>
      <c r="I1197" s="4" t="s">
        <v>324</v>
      </c>
      <c r="J1197" s="4" t="s">
        <v>2587</v>
      </c>
      <c r="K1197" s="4"/>
      <c r="L1197" s="4" t="s">
        <v>9368</v>
      </c>
      <c r="M1197" s="4" t="s">
        <v>5170</v>
      </c>
      <c r="N1197" s="4" t="s">
        <v>2589</v>
      </c>
      <c r="O1197" s="4"/>
      <c r="P1197" s="5">
        <v>1895000</v>
      </c>
      <c r="Q1197" s="5">
        <v>1626399</v>
      </c>
      <c r="R1197" s="5">
        <v>1848591</v>
      </c>
      <c r="S1197" s="5">
        <v>2171086</v>
      </c>
      <c r="T1197" s="5"/>
      <c r="U1197" s="5"/>
      <c r="V1197" s="5"/>
      <c r="W1197" s="5"/>
      <c r="X1197" s="5"/>
      <c r="Y1197" s="5"/>
      <c r="Z1197" s="5">
        <v>1626399</v>
      </c>
      <c r="AA1197" s="5">
        <v>1848591</v>
      </c>
      <c r="AB1197" s="5">
        <v>2171086</v>
      </c>
      <c r="AC1197" s="4" t="s">
        <v>5171</v>
      </c>
      <c r="AD1197" s="6">
        <v>45250.604212963</v>
      </c>
      <c r="AE1197" s="4" t="s">
        <v>33</v>
      </c>
    </row>
    <row r="1198" spans="1:31" ht="25.5" x14ac:dyDescent="0.25">
      <c r="A1198" s="4" t="s">
        <v>26</v>
      </c>
      <c r="B1198" s="4" t="s">
        <v>1037</v>
      </c>
      <c r="C1198" s="4" t="s">
        <v>5172</v>
      </c>
      <c r="D1198" s="6">
        <v>44664.652245370402</v>
      </c>
      <c r="E1198" s="6"/>
      <c r="F1198" s="4" t="s">
        <v>28</v>
      </c>
      <c r="G1198" s="4" t="s">
        <v>1039</v>
      </c>
      <c r="H1198" s="4">
        <v>18370</v>
      </c>
      <c r="I1198" s="4" t="s">
        <v>5173</v>
      </c>
      <c r="J1198" s="4" t="s">
        <v>725</v>
      </c>
      <c r="K1198" s="4"/>
      <c r="L1198" s="4" t="s">
        <v>9143</v>
      </c>
      <c r="M1198" s="4" t="s">
        <v>5174</v>
      </c>
      <c r="N1198" s="4" t="s">
        <v>5175</v>
      </c>
      <c r="O1198" s="4"/>
      <c r="P1198" s="5">
        <v>0</v>
      </c>
      <c r="Q1198" s="5">
        <v>1621726</v>
      </c>
      <c r="R1198" s="5">
        <v>1843918</v>
      </c>
      <c r="S1198" s="5">
        <v>2166413</v>
      </c>
      <c r="T1198" s="5"/>
      <c r="U1198" s="5"/>
      <c r="V1198" s="5"/>
      <c r="W1198" s="5"/>
      <c r="X1198" s="5"/>
      <c r="Y1198" s="5"/>
      <c r="Z1198" s="5">
        <v>1621726</v>
      </c>
      <c r="AA1198" s="5">
        <v>1843918</v>
      </c>
      <c r="AB1198" s="5">
        <v>2166413</v>
      </c>
      <c r="AC1198" s="4"/>
      <c r="AD1198" s="6">
        <v>45516.323530092603</v>
      </c>
      <c r="AE1198" s="4" t="s">
        <v>33</v>
      </c>
    </row>
    <row r="1199" spans="1:31" ht="25.5" x14ac:dyDescent="0.25">
      <c r="A1199" s="4" t="s">
        <v>26</v>
      </c>
      <c r="B1199" s="4" t="s">
        <v>609</v>
      </c>
      <c r="C1199" s="4" t="s">
        <v>5176</v>
      </c>
      <c r="D1199" s="6">
        <v>44999</v>
      </c>
      <c r="E1199" s="6">
        <v>45639</v>
      </c>
      <c r="F1199" s="4" t="s">
        <v>176</v>
      </c>
      <c r="G1199" s="4" t="s">
        <v>611</v>
      </c>
      <c r="H1199" s="4">
        <v>102</v>
      </c>
      <c r="I1199" s="4" t="s">
        <v>4150</v>
      </c>
      <c r="J1199" s="4" t="s">
        <v>2599</v>
      </c>
      <c r="K1199" s="4"/>
      <c r="L1199" s="4" t="s">
        <v>9202</v>
      </c>
      <c r="M1199" s="4" t="s">
        <v>5177</v>
      </c>
      <c r="N1199" s="4"/>
      <c r="O1199" s="4"/>
      <c r="P1199" s="5">
        <v>0</v>
      </c>
      <c r="Q1199" s="5"/>
      <c r="R1199" s="5"/>
      <c r="S1199" s="5"/>
      <c r="T1199" s="5"/>
      <c r="U1199" s="5"/>
      <c r="V1199" s="5"/>
      <c r="W1199" s="5">
        <v>1616521</v>
      </c>
      <c r="X1199" s="5">
        <v>2155553</v>
      </c>
      <c r="Y1199" s="5">
        <v>3035296</v>
      </c>
      <c r="Z1199" s="5">
        <v>1616521</v>
      </c>
      <c r="AA1199" s="5">
        <v>2155553</v>
      </c>
      <c r="AB1199" s="5">
        <v>3035296</v>
      </c>
      <c r="AC1199" s="4"/>
      <c r="AD1199" s="6">
        <v>44817.6899768519</v>
      </c>
      <c r="AE1199" s="4" t="s">
        <v>33</v>
      </c>
    </row>
    <row r="1200" spans="1:31" ht="178.5" x14ac:dyDescent="0.25">
      <c r="A1200" s="4" t="s">
        <v>26</v>
      </c>
      <c r="B1200" s="4" t="s">
        <v>11923</v>
      </c>
      <c r="C1200" s="4" t="s">
        <v>5180</v>
      </c>
      <c r="D1200" s="6">
        <v>36161</v>
      </c>
      <c r="E1200" s="6">
        <v>44329</v>
      </c>
      <c r="F1200" s="4" t="s">
        <v>176</v>
      </c>
      <c r="G1200" s="4" t="s">
        <v>360</v>
      </c>
      <c r="H1200" s="4">
        <v>56</v>
      </c>
      <c r="I1200" s="4" t="s">
        <v>5181</v>
      </c>
      <c r="J1200" s="4" t="s">
        <v>201</v>
      </c>
      <c r="K1200" s="4" t="s">
        <v>202</v>
      </c>
      <c r="L1200" s="4" t="s">
        <v>9162</v>
      </c>
      <c r="M1200" s="4" t="s">
        <v>5182</v>
      </c>
      <c r="N1200" s="4" t="s">
        <v>5183</v>
      </c>
      <c r="O1200" s="4" t="s">
        <v>5184</v>
      </c>
      <c r="P1200" s="5">
        <v>0</v>
      </c>
      <c r="Q1200" s="5">
        <v>339067</v>
      </c>
      <c r="R1200" s="5">
        <v>561258</v>
      </c>
      <c r="S1200" s="5">
        <v>883754</v>
      </c>
      <c r="T1200" s="5">
        <v>203913</v>
      </c>
      <c r="U1200" s="5">
        <v>349149</v>
      </c>
      <c r="V1200" s="5">
        <v>559947</v>
      </c>
      <c r="W1200" s="5">
        <v>1067335</v>
      </c>
      <c r="X1200" s="5">
        <v>1606367</v>
      </c>
      <c r="Y1200" s="5">
        <v>2486110</v>
      </c>
      <c r="Z1200" s="5">
        <v>1610315</v>
      </c>
      <c r="AA1200" s="5">
        <v>2516774</v>
      </c>
      <c r="AB1200" s="5">
        <v>3929811</v>
      </c>
      <c r="AC1200" s="4"/>
      <c r="AD1200" s="6">
        <v>45330.718958333302</v>
      </c>
      <c r="AE1200" s="4" t="s">
        <v>33</v>
      </c>
    </row>
    <row r="1201" spans="1:31" ht="38.25" x14ac:dyDescent="0.25">
      <c r="A1201" s="4" t="s">
        <v>26</v>
      </c>
      <c r="B1201" s="4" t="s">
        <v>609</v>
      </c>
      <c r="C1201" s="4" t="s">
        <v>5188</v>
      </c>
      <c r="D1201" s="6">
        <v>41760</v>
      </c>
      <c r="E1201" s="6">
        <v>44348</v>
      </c>
      <c r="F1201" s="4" t="s">
        <v>176</v>
      </c>
      <c r="G1201" s="4" t="s">
        <v>611</v>
      </c>
      <c r="H1201" s="4">
        <v>43</v>
      </c>
      <c r="I1201" s="4" t="s">
        <v>5189</v>
      </c>
      <c r="J1201" s="4" t="s">
        <v>882</v>
      </c>
      <c r="K1201" s="4"/>
      <c r="L1201" s="4" t="s">
        <v>9333</v>
      </c>
      <c r="M1201" s="4" t="s">
        <v>5190</v>
      </c>
      <c r="N1201" s="4"/>
      <c r="O1201" s="4"/>
      <c r="P1201" s="5">
        <v>660000</v>
      </c>
      <c r="Q1201" s="5"/>
      <c r="R1201" s="5"/>
      <c r="S1201" s="5"/>
      <c r="T1201" s="5"/>
      <c r="U1201" s="5"/>
      <c r="V1201" s="5"/>
      <c r="W1201" s="5">
        <v>1596196</v>
      </c>
      <c r="X1201" s="5">
        <v>2497538</v>
      </c>
      <c r="Y1201" s="5">
        <v>4004732</v>
      </c>
      <c r="Z1201" s="5">
        <v>1596196</v>
      </c>
      <c r="AA1201" s="5">
        <v>2497538</v>
      </c>
      <c r="AB1201" s="5">
        <v>4004732</v>
      </c>
      <c r="AC1201" s="4" t="s">
        <v>5191</v>
      </c>
      <c r="AD1201" s="6">
        <v>44048</v>
      </c>
      <c r="AE1201" s="4" t="s">
        <v>33</v>
      </c>
    </row>
    <row r="1202" spans="1:31" ht="51" x14ac:dyDescent="0.25">
      <c r="A1202" s="4" t="s">
        <v>26</v>
      </c>
      <c r="B1202" s="4" t="s">
        <v>1037</v>
      </c>
      <c r="C1202" s="4" t="s">
        <v>5192</v>
      </c>
      <c r="D1202" s="6">
        <v>38001</v>
      </c>
      <c r="E1202" s="6"/>
      <c r="F1202" s="4" t="s">
        <v>28</v>
      </c>
      <c r="G1202" s="4" t="s">
        <v>1039</v>
      </c>
      <c r="H1202" s="4">
        <v>1286</v>
      </c>
      <c r="I1202" s="4" t="s">
        <v>2146</v>
      </c>
      <c r="J1202" s="4" t="s">
        <v>5193</v>
      </c>
      <c r="K1202" s="4"/>
      <c r="L1202" s="4" t="s">
        <v>9536</v>
      </c>
      <c r="M1202" s="4" t="s">
        <v>5194</v>
      </c>
      <c r="N1202" s="4" t="s">
        <v>5195</v>
      </c>
      <c r="O1202" s="4"/>
      <c r="P1202" s="5">
        <v>1212300</v>
      </c>
      <c r="Q1202" s="5">
        <v>1595145</v>
      </c>
      <c r="R1202" s="5">
        <v>1727168</v>
      </c>
      <c r="S1202" s="5">
        <v>1918174</v>
      </c>
      <c r="T1202" s="5"/>
      <c r="U1202" s="5"/>
      <c r="V1202" s="5"/>
      <c r="W1202" s="5"/>
      <c r="X1202" s="5"/>
      <c r="Y1202" s="5"/>
      <c r="Z1202" s="5">
        <v>1595145</v>
      </c>
      <c r="AA1202" s="5">
        <v>1727168</v>
      </c>
      <c r="AB1202" s="5">
        <v>1918174</v>
      </c>
      <c r="AC1202" s="4"/>
      <c r="AD1202" s="6">
        <v>45250.604212963</v>
      </c>
      <c r="AE1202" s="4" t="s">
        <v>33</v>
      </c>
    </row>
    <row r="1203" spans="1:31" ht="51" x14ac:dyDescent="0.25">
      <c r="A1203" s="4" t="s">
        <v>26</v>
      </c>
      <c r="B1203" s="4" t="s">
        <v>1037</v>
      </c>
      <c r="C1203" s="4" t="s">
        <v>5196</v>
      </c>
      <c r="D1203" s="6">
        <v>44018.361273148097</v>
      </c>
      <c r="E1203" s="6"/>
      <c r="F1203" s="4" t="s">
        <v>28</v>
      </c>
      <c r="G1203" s="4" t="s">
        <v>1039</v>
      </c>
      <c r="H1203" s="4">
        <v>14434</v>
      </c>
      <c r="I1203" s="4" t="s">
        <v>1168</v>
      </c>
      <c r="J1203" s="4" t="s">
        <v>2977</v>
      </c>
      <c r="K1203" s="4"/>
      <c r="L1203" s="4" t="s">
        <v>9184</v>
      </c>
      <c r="M1203" s="4" t="s">
        <v>5197</v>
      </c>
      <c r="N1203" s="4" t="s">
        <v>5198</v>
      </c>
      <c r="O1203" s="4"/>
      <c r="P1203" s="5">
        <v>0</v>
      </c>
      <c r="Q1203" s="5">
        <v>1593986</v>
      </c>
      <c r="R1203" s="5">
        <v>1593986</v>
      </c>
      <c r="S1203" s="5">
        <v>1593986</v>
      </c>
      <c r="T1203" s="5"/>
      <c r="U1203" s="5"/>
      <c r="V1203" s="5"/>
      <c r="W1203" s="5"/>
      <c r="X1203" s="5"/>
      <c r="Y1203" s="5"/>
      <c r="Z1203" s="5">
        <v>1593986</v>
      </c>
      <c r="AA1203" s="5">
        <v>1593986</v>
      </c>
      <c r="AB1203" s="5">
        <v>1593986</v>
      </c>
      <c r="AC1203" s="4"/>
      <c r="AD1203" s="6">
        <v>45468.5370833333</v>
      </c>
      <c r="AE1203" s="4" t="s">
        <v>33</v>
      </c>
    </row>
    <row r="1204" spans="1:31" ht="38.25" x14ac:dyDescent="0.25">
      <c r="A1204" s="4" t="s">
        <v>26</v>
      </c>
      <c r="B1204" s="4" t="s">
        <v>1037</v>
      </c>
      <c r="C1204" s="4" t="s">
        <v>5199</v>
      </c>
      <c r="D1204" s="6">
        <v>42976</v>
      </c>
      <c r="E1204" s="6">
        <v>45644.356064814798</v>
      </c>
      <c r="F1204" s="4" t="s">
        <v>176</v>
      </c>
      <c r="G1204" s="4" t="s">
        <v>3510</v>
      </c>
      <c r="H1204" s="4">
        <v>11317</v>
      </c>
      <c r="I1204" s="4" t="s">
        <v>269</v>
      </c>
      <c r="J1204" s="4" t="s">
        <v>2977</v>
      </c>
      <c r="K1204" s="4"/>
      <c r="L1204" s="4" t="s">
        <v>9184</v>
      </c>
      <c r="M1204" s="4" t="s">
        <v>5200</v>
      </c>
      <c r="N1204" s="4" t="s">
        <v>5201</v>
      </c>
      <c r="O1204" s="4"/>
      <c r="P1204" s="5">
        <v>0</v>
      </c>
      <c r="Q1204" s="5">
        <v>1593986</v>
      </c>
      <c r="R1204" s="5">
        <v>1593986</v>
      </c>
      <c r="S1204" s="5">
        <v>1593986</v>
      </c>
      <c r="T1204" s="5"/>
      <c r="U1204" s="5"/>
      <c r="V1204" s="5"/>
      <c r="W1204" s="5"/>
      <c r="X1204" s="5"/>
      <c r="Y1204" s="5"/>
      <c r="Z1204" s="5">
        <v>1593986</v>
      </c>
      <c r="AA1204" s="5">
        <v>1593986</v>
      </c>
      <c r="AB1204" s="5">
        <v>1593986</v>
      </c>
      <c r="AC1204" s="4"/>
      <c r="AD1204" s="6">
        <v>44833.603506944397</v>
      </c>
      <c r="AE1204" s="4" t="s">
        <v>33</v>
      </c>
    </row>
    <row r="1205" spans="1:31" ht="51" x14ac:dyDescent="0.25">
      <c r="A1205" s="4" t="s">
        <v>26</v>
      </c>
      <c r="B1205" s="4" t="s">
        <v>1037</v>
      </c>
      <c r="C1205" s="4" t="s">
        <v>5202</v>
      </c>
      <c r="D1205" s="6">
        <v>44481.546655092599</v>
      </c>
      <c r="E1205" s="6"/>
      <c r="F1205" s="4" t="s">
        <v>28</v>
      </c>
      <c r="G1205" s="4" t="s">
        <v>1039</v>
      </c>
      <c r="H1205" s="4">
        <v>14539</v>
      </c>
      <c r="I1205" s="4" t="s">
        <v>1168</v>
      </c>
      <c r="J1205" s="4" t="s">
        <v>2977</v>
      </c>
      <c r="K1205" s="4"/>
      <c r="L1205" s="4" t="s">
        <v>9184</v>
      </c>
      <c r="M1205" s="4" t="s">
        <v>5203</v>
      </c>
      <c r="N1205" s="4" t="s">
        <v>5204</v>
      </c>
      <c r="O1205" s="4"/>
      <c r="P1205" s="5">
        <v>0</v>
      </c>
      <c r="Q1205" s="5">
        <v>1593986</v>
      </c>
      <c r="R1205" s="5">
        <v>1593986</v>
      </c>
      <c r="S1205" s="5">
        <v>1593986</v>
      </c>
      <c r="T1205" s="5"/>
      <c r="U1205" s="5"/>
      <c r="V1205" s="5"/>
      <c r="W1205" s="5"/>
      <c r="X1205" s="5"/>
      <c r="Y1205" s="5"/>
      <c r="Z1205" s="5">
        <v>1593986</v>
      </c>
      <c r="AA1205" s="5">
        <v>1593986</v>
      </c>
      <c r="AB1205" s="5">
        <v>1593986</v>
      </c>
      <c r="AC1205" s="4"/>
      <c r="AD1205" s="6">
        <v>45516.323530092603</v>
      </c>
      <c r="AE1205" s="4" t="s">
        <v>33</v>
      </c>
    </row>
    <row r="1206" spans="1:31" ht="63.75" x14ac:dyDescent="0.25">
      <c r="A1206" s="4" t="s">
        <v>26</v>
      </c>
      <c r="B1206" s="4" t="s">
        <v>11923</v>
      </c>
      <c r="C1206" s="4" t="s">
        <v>5205</v>
      </c>
      <c r="D1206" s="6">
        <v>36708</v>
      </c>
      <c r="E1206" s="6">
        <v>40694</v>
      </c>
      <c r="F1206" s="4" t="s">
        <v>176</v>
      </c>
      <c r="G1206" s="4" t="s">
        <v>360</v>
      </c>
      <c r="H1206" s="4">
        <v>8063</v>
      </c>
      <c r="I1206" s="4" t="s">
        <v>5206</v>
      </c>
      <c r="J1206" s="4" t="s">
        <v>3602</v>
      </c>
      <c r="K1206" s="4"/>
      <c r="L1206" s="4" t="s">
        <v>9149</v>
      </c>
      <c r="M1206" s="4" t="s">
        <v>5207</v>
      </c>
      <c r="N1206" s="4" t="s">
        <v>12566</v>
      </c>
      <c r="O1206" s="4"/>
      <c r="P1206" s="5">
        <v>0</v>
      </c>
      <c r="Q1206" s="5">
        <v>1593985</v>
      </c>
      <c r="R1206" s="5">
        <v>1593985</v>
      </c>
      <c r="S1206" s="5">
        <v>1593985</v>
      </c>
      <c r="T1206" s="5"/>
      <c r="U1206" s="5"/>
      <c r="V1206" s="5"/>
      <c r="W1206" s="5"/>
      <c r="X1206" s="5"/>
      <c r="Y1206" s="5"/>
      <c r="Z1206" s="5">
        <v>1593985</v>
      </c>
      <c r="AA1206" s="5">
        <v>1593985</v>
      </c>
      <c r="AB1206" s="5">
        <v>1593985</v>
      </c>
      <c r="AC1206" s="4"/>
      <c r="AD1206" s="6">
        <v>43706.7199652778</v>
      </c>
      <c r="AE1206" s="4" t="s">
        <v>33</v>
      </c>
    </row>
    <row r="1207" spans="1:31" ht="38.25" x14ac:dyDescent="0.25">
      <c r="A1207" s="4" t="s">
        <v>26</v>
      </c>
      <c r="B1207" s="4" t="s">
        <v>1037</v>
      </c>
      <c r="C1207" s="4" t="s">
        <v>5208</v>
      </c>
      <c r="D1207" s="6">
        <v>37159</v>
      </c>
      <c r="E1207" s="6">
        <v>41912</v>
      </c>
      <c r="F1207" s="4" t="s">
        <v>176</v>
      </c>
      <c r="G1207" s="4" t="s">
        <v>2768</v>
      </c>
      <c r="H1207" s="4">
        <v>23635</v>
      </c>
      <c r="I1207" s="4" t="s">
        <v>5209</v>
      </c>
      <c r="J1207" s="4" t="s">
        <v>875</v>
      </c>
      <c r="K1207" s="4"/>
      <c r="L1207" s="4" t="s">
        <v>9218</v>
      </c>
      <c r="M1207" s="4" t="s">
        <v>5210</v>
      </c>
      <c r="N1207" s="4" t="s">
        <v>4314</v>
      </c>
      <c r="O1207" s="4"/>
      <c r="P1207" s="5">
        <v>0</v>
      </c>
      <c r="Q1207" s="5">
        <v>1593985</v>
      </c>
      <c r="R1207" s="5">
        <v>1593985</v>
      </c>
      <c r="S1207" s="5">
        <v>1593985</v>
      </c>
      <c r="T1207" s="5"/>
      <c r="U1207" s="5"/>
      <c r="V1207" s="5"/>
      <c r="W1207" s="5"/>
      <c r="X1207" s="5"/>
      <c r="Y1207" s="5"/>
      <c r="Z1207" s="5">
        <v>1593985</v>
      </c>
      <c r="AA1207" s="5">
        <v>1593985</v>
      </c>
      <c r="AB1207" s="5">
        <v>1593985</v>
      </c>
      <c r="AC1207" s="4"/>
      <c r="AD1207" s="6">
        <v>43706.7199652778</v>
      </c>
      <c r="AE1207" s="4" t="s">
        <v>33</v>
      </c>
    </row>
    <row r="1208" spans="1:31" ht="25.5" x14ac:dyDescent="0.25">
      <c r="A1208" s="4" t="s">
        <v>26</v>
      </c>
      <c r="B1208" s="4" t="s">
        <v>1037</v>
      </c>
      <c r="C1208" s="4" t="s">
        <v>5211</v>
      </c>
      <c r="D1208" s="6">
        <v>38848</v>
      </c>
      <c r="E1208" s="6">
        <v>40893</v>
      </c>
      <c r="F1208" s="4" t="s">
        <v>176</v>
      </c>
      <c r="G1208" s="4" t="s">
        <v>3510</v>
      </c>
      <c r="H1208" s="4">
        <v>9188</v>
      </c>
      <c r="I1208" s="4" t="s">
        <v>5212</v>
      </c>
      <c r="J1208" s="4" t="s">
        <v>5213</v>
      </c>
      <c r="K1208" s="4"/>
      <c r="L1208" s="4" t="s">
        <v>9537</v>
      </c>
      <c r="M1208" s="4" t="s">
        <v>5214</v>
      </c>
      <c r="N1208" s="4" t="s">
        <v>5215</v>
      </c>
      <c r="O1208" s="4"/>
      <c r="P1208" s="5">
        <v>0</v>
      </c>
      <c r="Q1208" s="5">
        <v>1593985</v>
      </c>
      <c r="R1208" s="5">
        <v>1593985</v>
      </c>
      <c r="S1208" s="5">
        <v>1593985</v>
      </c>
      <c r="T1208" s="5"/>
      <c r="U1208" s="5"/>
      <c r="V1208" s="5"/>
      <c r="W1208" s="5"/>
      <c r="X1208" s="5"/>
      <c r="Y1208" s="5"/>
      <c r="Z1208" s="5">
        <v>1593985</v>
      </c>
      <c r="AA1208" s="5">
        <v>1593985</v>
      </c>
      <c r="AB1208" s="5">
        <v>1593985</v>
      </c>
      <c r="AC1208" s="4"/>
      <c r="AD1208" s="6">
        <v>43706.7199652778</v>
      </c>
      <c r="AE1208" s="4" t="s">
        <v>33</v>
      </c>
    </row>
    <row r="1209" spans="1:31" ht="38.25" x14ac:dyDescent="0.25">
      <c r="A1209" s="4" t="s">
        <v>26</v>
      </c>
      <c r="B1209" s="4" t="s">
        <v>1037</v>
      </c>
      <c r="C1209" s="4" t="s">
        <v>5216</v>
      </c>
      <c r="D1209" s="6">
        <v>37167</v>
      </c>
      <c r="E1209" s="6">
        <v>41912</v>
      </c>
      <c r="F1209" s="4" t="s">
        <v>176</v>
      </c>
      <c r="G1209" s="4" t="s">
        <v>2768</v>
      </c>
      <c r="H1209" s="4">
        <v>21323</v>
      </c>
      <c r="I1209" s="4" t="s">
        <v>5217</v>
      </c>
      <c r="J1209" s="4" t="s">
        <v>875</v>
      </c>
      <c r="K1209" s="4"/>
      <c r="L1209" s="4" t="s">
        <v>9218</v>
      </c>
      <c r="M1209" s="4" t="s">
        <v>5218</v>
      </c>
      <c r="N1209" s="4" t="s">
        <v>4314</v>
      </c>
      <c r="O1209" s="4"/>
      <c r="P1209" s="5">
        <v>0</v>
      </c>
      <c r="Q1209" s="5">
        <v>1593985</v>
      </c>
      <c r="R1209" s="5">
        <v>1593985</v>
      </c>
      <c r="S1209" s="5">
        <v>1593985</v>
      </c>
      <c r="T1209" s="5"/>
      <c r="U1209" s="5"/>
      <c r="V1209" s="5"/>
      <c r="W1209" s="5"/>
      <c r="X1209" s="5"/>
      <c r="Y1209" s="5"/>
      <c r="Z1209" s="5">
        <v>1593985</v>
      </c>
      <c r="AA1209" s="5">
        <v>1593985</v>
      </c>
      <c r="AB1209" s="5">
        <v>1593985</v>
      </c>
      <c r="AC1209" s="4"/>
      <c r="AD1209" s="6">
        <v>43706.7199652778</v>
      </c>
      <c r="AE1209" s="4" t="s">
        <v>33</v>
      </c>
    </row>
    <row r="1210" spans="1:31" ht="25.5" x14ac:dyDescent="0.25">
      <c r="A1210" s="4" t="s">
        <v>26</v>
      </c>
      <c r="B1210" s="4" t="s">
        <v>1037</v>
      </c>
      <c r="C1210" s="4" t="s">
        <v>12567</v>
      </c>
      <c r="D1210" s="6">
        <v>45883.410150463002</v>
      </c>
      <c r="E1210" s="6"/>
      <c r="F1210" s="4" t="s">
        <v>28</v>
      </c>
      <c r="G1210" s="4" t="s">
        <v>1039</v>
      </c>
      <c r="H1210" s="4"/>
      <c r="I1210" s="4" t="s">
        <v>1341</v>
      </c>
      <c r="J1210" s="4" t="s">
        <v>68</v>
      </c>
      <c r="K1210" s="4"/>
      <c r="L1210" s="4" t="s">
        <v>9145</v>
      </c>
      <c r="M1210" s="4" t="s">
        <v>12568</v>
      </c>
      <c r="N1210" s="4" t="s">
        <v>12527</v>
      </c>
      <c r="O1210" s="4"/>
      <c r="P1210" s="5">
        <v>0</v>
      </c>
      <c r="Q1210" s="5">
        <v>1593985</v>
      </c>
      <c r="R1210" s="5">
        <v>1593985</v>
      </c>
      <c r="S1210" s="5">
        <v>1593985</v>
      </c>
      <c r="T1210" s="5"/>
      <c r="U1210" s="5"/>
      <c r="V1210" s="5"/>
      <c r="W1210" s="5"/>
      <c r="X1210" s="5"/>
      <c r="Y1210" s="5"/>
      <c r="Z1210" s="5">
        <v>1593985</v>
      </c>
      <c r="AA1210" s="5">
        <v>1593985</v>
      </c>
      <c r="AB1210" s="5">
        <v>1593985</v>
      </c>
      <c r="AC1210" s="4"/>
      <c r="AD1210" s="6">
        <v>45884.395972222199</v>
      </c>
      <c r="AE1210" s="4" t="s">
        <v>33</v>
      </c>
    </row>
    <row r="1211" spans="1:31" ht="38.25" x14ac:dyDescent="0.25">
      <c r="A1211" s="4" t="s">
        <v>26</v>
      </c>
      <c r="B1211" s="4" t="s">
        <v>1037</v>
      </c>
      <c r="C1211" s="4" t="s">
        <v>5219</v>
      </c>
      <c r="D1211" s="6">
        <v>44944.604965277802</v>
      </c>
      <c r="E1211" s="6"/>
      <c r="F1211" s="4" t="s">
        <v>28</v>
      </c>
      <c r="G1211" s="4" t="s">
        <v>1039</v>
      </c>
      <c r="H1211" s="4">
        <v>8595</v>
      </c>
      <c r="I1211" s="4" t="s">
        <v>5220</v>
      </c>
      <c r="J1211" s="4" t="s">
        <v>824</v>
      </c>
      <c r="K1211" s="4"/>
      <c r="L1211" s="4" t="s">
        <v>9161</v>
      </c>
      <c r="M1211" s="4" t="s">
        <v>5221</v>
      </c>
      <c r="N1211" s="4" t="s">
        <v>5222</v>
      </c>
      <c r="O1211" s="4"/>
      <c r="P1211" s="5">
        <v>0</v>
      </c>
      <c r="Q1211" s="5">
        <v>1593985</v>
      </c>
      <c r="R1211" s="5">
        <v>1593985</v>
      </c>
      <c r="S1211" s="5">
        <v>1593985</v>
      </c>
      <c r="T1211" s="5"/>
      <c r="U1211" s="5"/>
      <c r="V1211" s="5"/>
      <c r="W1211" s="5"/>
      <c r="X1211" s="5"/>
      <c r="Y1211" s="5"/>
      <c r="Z1211" s="5">
        <v>1593985</v>
      </c>
      <c r="AA1211" s="5">
        <v>1593985</v>
      </c>
      <c r="AB1211" s="5">
        <v>1593985</v>
      </c>
      <c r="AC1211" s="4"/>
      <c r="AD1211" s="6">
        <v>45145.543240740699</v>
      </c>
      <c r="AE1211" s="4" t="s">
        <v>33</v>
      </c>
    </row>
    <row r="1212" spans="1:31" ht="25.5" x14ac:dyDescent="0.25">
      <c r="A1212" s="4" t="s">
        <v>26</v>
      </c>
      <c r="B1212" s="4" t="s">
        <v>1037</v>
      </c>
      <c r="C1212" s="4" t="s">
        <v>5223</v>
      </c>
      <c r="D1212" s="6">
        <v>43713</v>
      </c>
      <c r="E1212" s="6"/>
      <c r="F1212" s="4" t="s">
        <v>28</v>
      </c>
      <c r="G1212" s="4" t="s">
        <v>1039</v>
      </c>
      <c r="H1212" s="4">
        <v>9612</v>
      </c>
      <c r="I1212" s="4" t="s">
        <v>233</v>
      </c>
      <c r="J1212" s="4" t="s">
        <v>234</v>
      </c>
      <c r="K1212" s="4"/>
      <c r="L1212" s="4" t="s">
        <v>9168</v>
      </c>
      <c r="M1212" s="4" t="s">
        <v>5224</v>
      </c>
      <c r="N1212" s="4" t="s">
        <v>5225</v>
      </c>
      <c r="O1212" s="4"/>
      <c r="P1212" s="5">
        <v>0</v>
      </c>
      <c r="Q1212" s="5">
        <v>1593985</v>
      </c>
      <c r="R1212" s="5">
        <v>1593985</v>
      </c>
      <c r="S1212" s="5">
        <v>1593985</v>
      </c>
      <c r="T1212" s="5"/>
      <c r="U1212" s="5"/>
      <c r="V1212" s="5"/>
      <c r="W1212" s="5"/>
      <c r="X1212" s="5"/>
      <c r="Y1212" s="5"/>
      <c r="Z1212" s="5">
        <v>1593985</v>
      </c>
      <c r="AA1212" s="5">
        <v>1593985</v>
      </c>
      <c r="AB1212" s="5">
        <v>1593985</v>
      </c>
      <c r="AC1212" s="4"/>
      <c r="AD1212" s="6">
        <v>43706.7199652778</v>
      </c>
      <c r="AE1212" s="4" t="s">
        <v>33</v>
      </c>
    </row>
    <row r="1213" spans="1:31" ht="25.5" x14ac:dyDescent="0.25">
      <c r="A1213" s="4" t="s">
        <v>26</v>
      </c>
      <c r="B1213" s="4" t="s">
        <v>1037</v>
      </c>
      <c r="C1213" s="4" t="s">
        <v>5226</v>
      </c>
      <c r="D1213" s="6">
        <v>45665.699004629598</v>
      </c>
      <c r="E1213" s="6"/>
      <c r="F1213" s="4" t="s">
        <v>28</v>
      </c>
      <c r="G1213" s="4" t="s">
        <v>3624</v>
      </c>
      <c r="H1213" s="4">
        <v>9218</v>
      </c>
      <c r="I1213" s="4" t="s">
        <v>889</v>
      </c>
      <c r="J1213" s="4" t="s">
        <v>824</v>
      </c>
      <c r="K1213" s="4"/>
      <c r="L1213" s="4" t="s">
        <v>9161</v>
      </c>
      <c r="M1213" s="4" t="s">
        <v>5227</v>
      </c>
      <c r="N1213" s="4" t="s">
        <v>5228</v>
      </c>
      <c r="O1213" s="4"/>
      <c r="P1213" s="5">
        <v>0</v>
      </c>
      <c r="Q1213" s="5">
        <v>1593985</v>
      </c>
      <c r="R1213" s="5">
        <v>1593985</v>
      </c>
      <c r="S1213" s="5">
        <v>1593985</v>
      </c>
      <c r="T1213" s="5"/>
      <c r="U1213" s="5"/>
      <c r="V1213" s="5"/>
      <c r="W1213" s="5"/>
      <c r="X1213" s="5"/>
      <c r="Y1213" s="5"/>
      <c r="Z1213" s="5">
        <v>1593985</v>
      </c>
      <c r="AA1213" s="5">
        <v>1593985</v>
      </c>
      <c r="AB1213" s="5">
        <v>1593985</v>
      </c>
      <c r="AC1213" s="4"/>
      <c r="AD1213" s="6">
        <v>45670.401331018496</v>
      </c>
      <c r="AE1213" s="4" t="s">
        <v>33</v>
      </c>
    </row>
    <row r="1214" spans="1:31" ht="25.5" x14ac:dyDescent="0.25">
      <c r="A1214" s="4" t="s">
        <v>26</v>
      </c>
      <c r="B1214" s="4" t="s">
        <v>1037</v>
      </c>
      <c r="C1214" s="4" t="s">
        <v>5229</v>
      </c>
      <c r="D1214" s="6">
        <v>45261.288124999999</v>
      </c>
      <c r="E1214" s="6"/>
      <c r="F1214" s="4" t="s">
        <v>28</v>
      </c>
      <c r="G1214" s="4" t="s">
        <v>1039</v>
      </c>
      <c r="H1214" s="4">
        <v>26811</v>
      </c>
      <c r="I1214" s="4" t="s">
        <v>1175</v>
      </c>
      <c r="J1214" s="4" t="s">
        <v>957</v>
      </c>
      <c r="K1214" s="4"/>
      <c r="L1214" s="4" t="s">
        <v>9163</v>
      </c>
      <c r="M1214" s="4" t="s">
        <v>5230</v>
      </c>
      <c r="N1214" s="4" t="s">
        <v>5231</v>
      </c>
      <c r="O1214" s="4"/>
      <c r="P1214" s="5">
        <v>0</v>
      </c>
      <c r="Q1214" s="5">
        <v>1593985</v>
      </c>
      <c r="R1214" s="5">
        <v>1593985</v>
      </c>
      <c r="S1214" s="5">
        <v>1593985</v>
      </c>
      <c r="T1214" s="5"/>
      <c r="U1214" s="5"/>
      <c r="V1214" s="5"/>
      <c r="W1214" s="5"/>
      <c r="X1214" s="5"/>
      <c r="Y1214" s="5"/>
      <c r="Z1214" s="5">
        <v>1593985</v>
      </c>
      <c r="AA1214" s="5">
        <v>1593985</v>
      </c>
      <c r="AB1214" s="5">
        <v>1593985</v>
      </c>
      <c r="AC1214" s="4"/>
      <c r="AD1214" s="6">
        <v>45264.422245370399</v>
      </c>
      <c r="AE1214" s="4" t="s">
        <v>33</v>
      </c>
    </row>
    <row r="1215" spans="1:31" ht="38.25" x14ac:dyDescent="0.25">
      <c r="A1215" s="4" t="s">
        <v>26</v>
      </c>
      <c r="B1215" s="4" t="s">
        <v>1037</v>
      </c>
      <c r="C1215" s="4" t="s">
        <v>5232</v>
      </c>
      <c r="D1215" s="6">
        <v>37148</v>
      </c>
      <c r="E1215" s="6">
        <v>41912</v>
      </c>
      <c r="F1215" s="4" t="s">
        <v>176</v>
      </c>
      <c r="G1215" s="4" t="s">
        <v>2768</v>
      </c>
      <c r="H1215" s="4">
        <v>23671</v>
      </c>
      <c r="I1215" s="4" t="s">
        <v>5217</v>
      </c>
      <c r="J1215" s="4" t="s">
        <v>875</v>
      </c>
      <c r="K1215" s="4"/>
      <c r="L1215" s="4" t="s">
        <v>9218</v>
      </c>
      <c r="M1215" s="4" t="s">
        <v>5233</v>
      </c>
      <c r="N1215" s="4" t="s">
        <v>4314</v>
      </c>
      <c r="O1215" s="4"/>
      <c r="P1215" s="5">
        <v>0</v>
      </c>
      <c r="Q1215" s="5">
        <v>1593985</v>
      </c>
      <c r="R1215" s="5">
        <v>1593985</v>
      </c>
      <c r="S1215" s="5">
        <v>1593985</v>
      </c>
      <c r="T1215" s="5"/>
      <c r="U1215" s="5"/>
      <c r="V1215" s="5"/>
      <c r="W1215" s="5"/>
      <c r="X1215" s="5"/>
      <c r="Y1215" s="5"/>
      <c r="Z1215" s="5">
        <v>1593985</v>
      </c>
      <c r="AA1215" s="5">
        <v>1593985</v>
      </c>
      <c r="AB1215" s="5">
        <v>1593985</v>
      </c>
      <c r="AC1215" s="4"/>
      <c r="AD1215" s="6">
        <v>43706.7199652778</v>
      </c>
      <c r="AE1215" s="4" t="s">
        <v>33</v>
      </c>
    </row>
    <row r="1216" spans="1:31" ht="25.5" x14ac:dyDescent="0.25">
      <c r="A1216" s="4" t="s">
        <v>26</v>
      </c>
      <c r="B1216" s="4" t="s">
        <v>1037</v>
      </c>
      <c r="C1216" s="4" t="s">
        <v>5234</v>
      </c>
      <c r="D1216" s="6">
        <v>45261.273854166699</v>
      </c>
      <c r="E1216" s="6"/>
      <c r="F1216" s="4" t="s">
        <v>28</v>
      </c>
      <c r="G1216" s="4" t="s">
        <v>1039</v>
      </c>
      <c r="H1216" s="4">
        <v>26811</v>
      </c>
      <c r="I1216" s="4" t="s">
        <v>1175</v>
      </c>
      <c r="J1216" s="4" t="s">
        <v>957</v>
      </c>
      <c r="K1216" s="4"/>
      <c r="L1216" s="4" t="s">
        <v>9163</v>
      </c>
      <c r="M1216" s="4" t="s">
        <v>5235</v>
      </c>
      <c r="N1216" s="4" t="s">
        <v>5231</v>
      </c>
      <c r="O1216" s="4"/>
      <c r="P1216" s="5">
        <v>0</v>
      </c>
      <c r="Q1216" s="5">
        <v>1593985</v>
      </c>
      <c r="R1216" s="5">
        <v>1593985</v>
      </c>
      <c r="S1216" s="5">
        <v>1593985</v>
      </c>
      <c r="T1216" s="5"/>
      <c r="U1216" s="5"/>
      <c r="V1216" s="5"/>
      <c r="W1216" s="5"/>
      <c r="X1216" s="5"/>
      <c r="Y1216" s="5"/>
      <c r="Z1216" s="5">
        <v>1593985</v>
      </c>
      <c r="AA1216" s="5">
        <v>1593985</v>
      </c>
      <c r="AB1216" s="5">
        <v>1593985</v>
      </c>
      <c r="AC1216" s="4"/>
      <c r="AD1216" s="6">
        <v>45264.422245370399</v>
      </c>
      <c r="AE1216" s="4" t="s">
        <v>33</v>
      </c>
    </row>
    <row r="1217" spans="1:31" ht="25.5" x14ac:dyDescent="0.25">
      <c r="A1217" s="4" t="s">
        <v>26</v>
      </c>
      <c r="B1217" s="4" t="s">
        <v>1037</v>
      </c>
      <c r="C1217" s="4" t="s">
        <v>5236</v>
      </c>
      <c r="D1217" s="6">
        <v>45260.714942129598</v>
      </c>
      <c r="E1217" s="6"/>
      <c r="F1217" s="4" t="s">
        <v>28</v>
      </c>
      <c r="G1217" s="4" t="s">
        <v>1039</v>
      </c>
      <c r="H1217" s="4">
        <v>26811</v>
      </c>
      <c r="I1217" s="4" t="s">
        <v>1175</v>
      </c>
      <c r="J1217" s="4" t="s">
        <v>957</v>
      </c>
      <c r="K1217" s="4"/>
      <c r="L1217" s="4" t="s">
        <v>9163</v>
      </c>
      <c r="M1217" s="4" t="s">
        <v>5237</v>
      </c>
      <c r="N1217" s="4" t="s">
        <v>5060</v>
      </c>
      <c r="O1217" s="4"/>
      <c r="P1217" s="5">
        <v>0</v>
      </c>
      <c r="Q1217" s="5">
        <v>1593985</v>
      </c>
      <c r="R1217" s="5">
        <v>1593985</v>
      </c>
      <c r="S1217" s="5">
        <v>1593985</v>
      </c>
      <c r="T1217" s="5"/>
      <c r="U1217" s="5"/>
      <c r="V1217" s="5"/>
      <c r="W1217" s="5"/>
      <c r="X1217" s="5"/>
      <c r="Y1217" s="5"/>
      <c r="Z1217" s="5">
        <v>1593985</v>
      </c>
      <c r="AA1217" s="5">
        <v>1593985</v>
      </c>
      <c r="AB1217" s="5">
        <v>1593985</v>
      </c>
      <c r="AC1217" s="4"/>
      <c r="AD1217" s="6">
        <v>45264.422245370399</v>
      </c>
      <c r="AE1217" s="4" t="s">
        <v>33</v>
      </c>
    </row>
    <row r="1218" spans="1:31" ht="38.25" x14ac:dyDescent="0.25">
      <c r="A1218" s="4" t="s">
        <v>26</v>
      </c>
      <c r="B1218" s="4" t="s">
        <v>1037</v>
      </c>
      <c r="C1218" s="4" t="s">
        <v>5238</v>
      </c>
      <c r="D1218" s="6">
        <v>37166</v>
      </c>
      <c r="E1218" s="6">
        <v>41912</v>
      </c>
      <c r="F1218" s="4" t="s">
        <v>176</v>
      </c>
      <c r="G1218" s="4" t="s">
        <v>2768</v>
      </c>
      <c r="H1218" s="4">
        <v>21323</v>
      </c>
      <c r="I1218" s="4" t="s">
        <v>5217</v>
      </c>
      <c r="J1218" s="4" t="s">
        <v>875</v>
      </c>
      <c r="K1218" s="4"/>
      <c r="L1218" s="4" t="s">
        <v>9218</v>
      </c>
      <c r="M1218" s="4" t="s">
        <v>5239</v>
      </c>
      <c r="N1218" s="4" t="s">
        <v>4314</v>
      </c>
      <c r="O1218" s="4"/>
      <c r="P1218" s="5">
        <v>0</v>
      </c>
      <c r="Q1218" s="5">
        <v>1593985</v>
      </c>
      <c r="R1218" s="5">
        <v>1593985</v>
      </c>
      <c r="S1218" s="5">
        <v>1593985</v>
      </c>
      <c r="T1218" s="5"/>
      <c r="U1218" s="5"/>
      <c r="V1218" s="5"/>
      <c r="W1218" s="5"/>
      <c r="X1218" s="5"/>
      <c r="Y1218" s="5"/>
      <c r="Z1218" s="5">
        <v>1593985</v>
      </c>
      <c r="AA1218" s="5">
        <v>1593985</v>
      </c>
      <c r="AB1218" s="5">
        <v>1593985</v>
      </c>
      <c r="AC1218" s="4"/>
      <c r="AD1218" s="6">
        <v>43706.7199652778</v>
      </c>
      <c r="AE1218" s="4" t="s">
        <v>33</v>
      </c>
    </row>
    <row r="1219" spans="1:31" ht="25.5" x14ac:dyDescent="0.25">
      <c r="A1219" s="4" t="s">
        <v>26</v>
      </c>
      <c r="B1219" s="4" t="s">
        <v>1037</v>
      </c>
      <c r="C1219" s="4" t="s">
        <v>5240</v>
      </c>
      <c r="D1219" s="6">
        <v>45261.305648148104</v>
      </c>
      <c r="E1219" s="6"/>
      <c r="F1219" s="4" t="s">
        <v>28</v>
      </c>
      <c r="G1219" s="4" t="s">
        <v>1039</v>
      </c>
      <c r="H1219" s="4">
        <v>26811</v>
      </c>
      <c r="I1219" s="4" t="s">
        <v>1175</v>
      </c>
      <c r="J1219" s="4" t="s">
        <v>957</v>
      </c>
      <c r="K1219" s="4"/>
      <c r="L1219" s="4" t="s">
        <v>9163</v>
      </c>
      <c r="M1219" s="4" t="s">
        <v>5241</v>
      </c>
      <c r="N1219" s="4" t="s">
        <v>5231</v>
      </c>
      <c r="O1219" s="4"/>
      <c r="P1219" s="5">
        <v>0</v>
      </c>
      <c r="Q1219" s="5">
        <v>1593985</v>
      </c>
      <c r="R1219" s="5">
        <v>1593985</v>
      </c>
      <c r="S1219" s="5">
        <v>1593985</v>
      </c>
      <c r="T1219" s="5"/>
      <c r="U1219" s="5"/>
      <c r="V1219" s="5"/>
      <c r="W1219" s="5"/>
      <c r="X1219" s="5"/>
      <c r="Y1219" s="5"/>
      <c r="Z1219" s="5">
        <v>1593985</v>
      </c>
      <c r="AA1219" s="5">
        <v>1593985</v>
      </c>
      <c r="AB1219" s="5">
        <v>1593985</v>
      </c>
      <c r="AC1219" s="4"/>
      <c r="AD1219" s="6">
        <v>45264.422245370399</v>
      </c>
      <c r="AE1219" s="4" t="s">
        <v>33</v>
      </c>
    </row>
    <row r="1220" spans="1:31" ht="38.25" x14ac:dyDescent="0.25">
      <c r="A1220" s="4" t="s">
        <v>26</v>
      </c>
      <c r="B1220" s="4" t="s">
        <v>1037</v>
      </c>
      <c r="C1220" s="4" t="s">
        <v>5242</v>
      </c>
      <c r="D1220" s="6">
        <v>37167</v>
      </c>
      <c r="E1220" s="6">
        <v>41912</v>
      </c>
      <c r="F1220" s="4" t="s">
        <v>176</v>
      </c>
      <c r="G1220" s="4" t="s">
        <v>2768</v>
      </c>
      <c r="H1220" s="4">
        <v>21257</v>
      </c>
      <c r="I1220" s="4" t="s">
        <v>5217</v>
      </c>
      <c r="J1220" s="4" t="s">
        <v>875</v>
      </c>
      <c r="K1220" s="4"/>
      <c r="L1220" s="4" t="s">
        <v>9218</v>
      </c>
      <c r="M1220" s="4" t="s">
        <v>5243</v>
      </c>
      <c r="N1220" s="4" t="s">
        <v>4314</v>
      </c>
      <c r="O1220" s="4"/>
      <c r="P1220" s="5">
        <v>0</v>
      </c>
      <c r="Q1220" s="5">
        <v>1593985</v>
      </c>
      <c r="R1220" s="5">
        <v>1593985</v>
      </c>
      <c r="S1220" s="5">
        <v>1593985</v>
      </c>
      <c r="T1220" s="5"/>
      <c r="U1220" s="5"/>
      <c r="V1220" s="5"/>
      <c r="W1220" s="5"/>
      <c r="X1220" s="5"/>
      <c r="Y1220" s="5"/>
      <c r="Z1220" s="5">
        <v>1593985</v>
      </c>
      <c r="AA1220" s="5">
        <v>1593985</v>
      </c>
      <c r="AB1220" s="5">
        <v>1593985</v>
      </c>
      <c r="AC1220" s="4"/>
      <c r="AD1220" s="6">
        <v>43706.7199652778</v>
      </c>
      <c r="AE1220" s="4" t="s">
        <v>33</v>
      </c>
    </row>
    <row r="1221" spans="1:31" ht="25.5" x14ac:dyDescent="0.25">
      <c r="A1221" s="4" t="s">
        <v>26</v>
      </c>
      <c r="B1221" s="4" t="s">
        <v>1037</v>
      </c>
      <c r="C1221" s="4" t="s">
        <v>5244</v>
      </c>
      <c r="D1221" s="6">
        <v>42271</v>
      </c>
      <c r="E1221" s="6"/>
      <c r="F1221" s="4" t="s">
        <v>28</v>
      </c>
      <c r="G1221" s="4" t="s">
        <v>1039</v>
      </c>
      <c r="H1221" s="4">
        <v>31164</v>
      </c>
      <c r="I1221" s="4" t="s">
        <v>1341</v>
      </c>
      <c r="J1221" s="4" t="s">
        <v>1445</v>
      </c>
      <c r="K1221" s="4"/>
      <c r="L1221" s="4" t="s">
        <v>9262</v>
      </c>
      <c r="M1221" s="4" t="s">
        <v>5245</v>
      </c>
      <c r="N1221" s="4" t="s">
        <v>5246</v>
      </c>
      <c r="O1221" s="4"/>
      <c r="P1221" s="5">
        <v>0</v>
      </c>
      <c r="Q1221" s="5">
        <v>1593553</v>
      </c>
      <c r="R1221" s="5">
        <v>1815744</v>
      </c>
      <c r="S1221" s="5">
        <v>2138240</v>
      </c>
      <c r="T1221" s="5"/>
      <c r="U1221" s="5"/>
      <c r="V1221" s="5"/>
      <c r="W1221" s="5"/>
      <c r="X1221" s="5"/>
      <c r="Y1221" s="5"/>
      <c r="Z1221" s="5">
        <v>1593553</v>
      </c>
      <c r="AA1221" s="5">
        <v>1815744</v>
      </c>
      <c r="AB1221" s="5">
        <v>2138240</v>
      </c>
      <c r="AC1221" s="4"/>
      <c r="AD1221" s="6">
        <v>44833.603506944397</v>
      </c>
      <c r="AE1221" s="4" t="s">
        <v>33</v>
      </c>
    </row>
    <row r="1222" spans="1:31" ht="25.5" x14ac:dyDescent="0.25">
      <c r="A1222" s="4" t="s">
        <v>26</v>
      </c>
      <c r="B1222" s="4" t="s">
        <v>1037</v>
      </c>
      <c r="C1222" s="4" t="s">
        <v>5247</v>
      </c>
      <c r="D1222" s="6">
        <v>35188</v>
      </c>
      <c r="E1222" s="6"/>
      <c r="F1222" s="4" t="s">
        <v>28</v>
      </c>
      <c r="G1222" s="4" t="s">
        <v>1039</v>
      </c>
      <c r="H1222" s="4">
        <v>6413</v>
      </c>
      <c r="I1222" s="4" t="s">
        <v>5248</v>
      </c>
      <c r="J1222" s="4" t="s">
        <v>2916</v>
      </c>
      <c r="K1222" s="4"/>
      <c r="L1222" s="4" t="s">
        <v>9396</v>
      </c>
      <c r="M1222" s="4" t="s">
        <v>5249</v>
      </c>
      <c r="N1222" s="4" t="s">
        <v>5250</v>
      </c>
      <c r="O1222" s="4"/>
      <c r="P1222" s="5">
        <v>0</v>
      </c>
      <c r="Q1222" s="5">
        <v>1589670</v>
      </c>
      <c r="R1222" s="5">
        <v>1721693</v>
      </c>
      <c r="S1222" s="5">
        <v>1912699</v>
      </c>
      <c r="T1222" s="5"/>
      <c r="U1222" s="5"/>
      <c r="V1222" s="5"/>
      <c r="W1222" s="5"/>
      <c r="X1222" s="5"/>
      <c r="Y1222" s="5"/>
      <c r="Z1222" s="5">
        <v>1589670</v>
      </c>
      <c r="AA1222" s="5">
        <v>1721693</v>
      </c>
      <c r="AB1222" s="5">
        <v>1912699</v>
      </c>
      <c r="AC1222" s="4"/>
      <c r="AD1222" s="6">
        <v>44833.603506944397</v>
      </c>
      <c r="AE1222" s="4" t="s">
        <v>33</v>
      </c>
    </row>
    <row r="1223" spans="1:31" ht="25.5" x14ac:dyDescent="0.25">
      <c r="A1223" s="4" t="s">
        <v>26</v>
      </c>
      <c r="B1223" s="4" t="s">
        <v>1037</v>
      </c>
      <c r="C1223" s="4" t="s">
        <v>5251</v>
      </c>
      <c r="D1223" s="6">
        <v>35188</v>
      </c>
      <c r="E1223" s="6"/>
      <c r="F1223" s="4" t="s">
        <v>28</v>
      </c>
      <c r="G1223" s="4" t="s">
        <v>1039</v>
      </c>
      <c r="H1223" s="4">
        <v>6413</v>
      </c>
      <c r="I1223" s="4" t="s">
        <v>5248</v>
      </c>
      <c r="J1223" s="4" t="s">
        <v>5252</v>
      </c>
      <c r="K1223" s="4"/>
      <c r="L1223" s="4" t="s">
        <v>9538</v>
      </c>
      <c r="M1223" s="4" t="s">
        <v>5253</v>
      </c>
      <c r="N1223" s="4" t="s">
        <v>5254</v>
      </c>
      <c r="O1223" s="4"/>
      <c r="P1223" s="5">
        <v>1719782</v>
      </c>
      <c r="Q1223" s="5">
        <v>1587759</v>
      </c>
      <c r="R1223" s="5">
        <v>1719782</v>
      </c>
      <c r="S1223" s="5">
        <v>1910789</v>
      </c>
      <c r="T1223" s="5"/>
      <c r="U1223" s="5"/>
      <c r="V1223" s="5"/>
      <c r="W1223" s="5"/>
      <c r="X1223" s="5"/>
      <c r="Y1223" s="5"/>
      <c r="Z1223" s="5">
        <v>1587759</v>
      </c>
      <c r="AA1223" s="5">
        <v>1719782</v>
      </c>
      <c r="AB1223" s="5">
        <v>1910789</v>
      </c>
      <c r="AC1223" s="4" t="s">
        <v>12569</v>
      </c>
      <c r="AD1223" s="6">
        <v>44833.603506944397</v>
      </c>
      <c r="AE1223" s="4" t="s">
        <v>33</v>
      </c>
    </row>
    <row r="1224" spans="1:31" ht="38.25" x14ac:dyDescent="0.25">
      <c r="A1224" s="4" t="s">
        <v>26</v>
      </c>
      <c r="B1224" s="4" t="s">
        <v>1037</v>
      </c>
      <c r="C1224" s="4" t="s">
        <v>5255</v>
      </c>
      <c r="D1224" s="6">
        <v>25062</v>
      </c>
      <c r="E1224" s="6"/>
      <c r="F1224" s="4" t="s">
        <v>28</v>
      </c>
      <c r="G1224" s="4" t="s">
        <v>1039</v>
      </c>
      <c r="H1224" s="4">
        <v>617</v>
      </c>
      <c r="I1224" s="4" t="s">
        <v>5256</v>
      </c>
      <c r="J1224" s="4" t="s">
        <v>1953</v>
      </c>
      <c r="K1224" s="4"/>
      <c r="L1224" s="4" t="s">
        <v>9308</v>
      </c>
      <c r="M1224" s="4" t="s">
        <v>5257</v>
      </c>
      <c r="N1224" s="4" t="s">
        <v>5258</v>
      </c>
      <c r="O1224" s="4"/>
      <c r="P1224" s="5">
        <v>0</v>
      </c>
      <c r="Q1224" s="5">
        <v>1584273</v>
      </c>
      <c r="R1224" s="5">
        <v>1806464</v>
      </c>
      <c r="S1224" s="5">
        <v>2128960</v>
      </c>
      <c r="T1224" s="5"/>
      <c r="U1224" s="5"/>
      <c r="V1224" s="5"/>
      <c r="W1224" s="5"/>
      <c r="X1224" s="5"/>
      <c r="Y1224" s="5"/>
      <c r="Z1224" s="5">
        <v>1584273</v>
      </c>
      <c r="AA1224" s="5">
        <v>1806464</v>
      </c>
      <c r="AB1224" s="5">
        <v>2128960</v>
      </c>
      <c r="AC1224" s="4"/>
      <c r="AD1224" s="6">
        <v>44833.603506944397</v>
      </c>
      <c r="AE1224" s="4" t="s">
        <v>33</v>
      </c>
    </row>
    <row r="1225" spans="1:31" ht="127.5" x14ac:dyDescent="0.25">
      <c r="A1225" s="4" t="s">
        <v>26</v>
      </c>
      <c r="B1225" s="4" t="s">
        <v>11923</v>
      </c>
      <c r="C1225" s="4" t="s">
        <v>5259</v>
      </c>
      <c r="D1225" s="6">
        <v>32629</v>
      </c>
      <c r="E1225" s="6">
        <v>39386</v>
      </c>
      <c r="F1225" s="4" t="s">
        <v>176</v>
      </c>
      <c r="G1225" s="4" t="s">
        <v>360</v>
      </c>
      <c r="H1225" s="4">
        <v>180</v>
      </c>
      <c r="I1225" s="4" t="s">
        <v>5260</v>
      </c>
      <c r="J1225" s="4" t="s">
        <v>5261</v>
      </c>
      <c r="K1225" s="4" t="s">
        <v>5262</v>
      </c>
      <c r="L1225" s="4" t="s">
        <v>12570</v>
      </c>
      <c r="M1225" s="4" t="s">
        <v>12571</v>
      </c>
      <c r="N1225" s="4" t="s">
        <v>5263</v>
      </c>
      <c r="O1225" s="4" t="s">
        <v>5264</v>
      </c>
      <c r="P1225" s="5">
        <v>0</v>
      </c>
      <c r="Q1225" s="5"/>
      <c r="R1225" s="5"/>
      <c r="S1225" s="5"/>
      <c r="T1225" s="5">
        <v>1576740</v>
      </c>
      <c r="U1225" s="5">
        <v>2023585</v>
      </c>
      <c r="V1225" s="5">
        <v>2670445</v>
      </c>
      <c r="W1225" s="5"/>
      <c r="X1225" s="5"/>
      <c r="Y1225" s="5"/>
      <c r="Z1225" s="5">
        <v>1576740</v>
      </c>
      <c r="AA1225" s="5">
        <v>2023585</v>
      </c>
      <c r="AB1225" s="5">
        <v>2670445</v>
      </c>
      <c r="AC1225" s="4"/>
      <c r="AD1225" s="6">
        <v>44048</v>
      </c>
      <c r="AE1225" s="4" t="s">
        <v>33</v>
      </c>
    </row>
    <row r="1226" spans="1:31" ht="25.5" x14ac:dyDescent="0.25">
      <c r="A1226" s="4" t="s">
        <v>26</v>
      </c>
      <c r="B1226" s="4" t="s">
        <v>1037</v>
      </c>
      <c r="C1226" s="4" t="s">
        <v>5265</v>
      </c>
      <c r="D1226" s="6">
        <v>43601</v>
      </c>
      <c r="E1226" s="6"/>
      <c r="F1226" s="4" t="s">
        <v>28</v>
      </c>
      <c r="G1226" s="4" t="s">
        <v>1039</v>
      </c>
      <c r="H1226" s="4">
        <v>16402</v>
      </c>
      <c r="I1226" s="4" t="s">
        <v>1512</v>
      </c>
      <c r="J1226" s="4" t="s">
        <v>613</v>
      </c>
      <c r="K1226" s="4"/>
      <c r="L1226" s="4" t="s">
        <v>9424</v>
      </c>
      <c r="M1226" s="4" t="s">
        <v>12572</v>
      </c>
      <c r="N1226" s="4" t="s">
        <v>9539</v>
      </c>
      <c r="O1226" s="4"/>
      <c r="P1226" s="5">
        <v>0</v>
      </c>
      <c r="Q1226" s="5">
        <v>1574366</v>
      </c>
      <c r="R1226" s="5">
        <v>1796557</v>
      </c>
      <c r="S1226" s="5">
        <v>2119053</v>
      </c>
      <c r="T1226" s="5"/>
      <c r="U1226" s="5"/>
      <c r="V1226" s="5"/>
      <c r="W1226" s="5"/>
      <c r="X1226" s="5"/>
      <c r="Y1226" s="5"/>
      <c r="Z1226" s="5">
        <v>1574366</v>
      </c>
      <c r="AA1226" s="5">
        <v>1796557</v>
      </c>
      <c r="AB1226" s="5">
        <v>2119053</v>
      </c>
      <c r="AC1226" s="4"/>
      <c r="AD1226" s="6">
        <v>44900.639965277798</v>
      </c>
      <c r="AE1226" s="4" t="s">
        <v>33</v>
      </c>
    </row>
    <row r="1227" spans="1:31" ht="25.5" x14ac:dyDescent="0.25">
      <c r="A1227" s="4" t="s">
        <v>26</v>
      </c>
      <c r="B1227" s="4" t="s">
        <v>1037</v>
      </c>
      <c r="C1227" s="4" t="s">
        <v>5266</v>
      </c>
      <c r="D1227" s="6">
        <v>42937</v>
      </c>
      <c r="E1227" s="6"/>
      <c r="F1227" s="4" t="s">
        <v>28</v>
      </c>
      <c r="G1227" s="4" t="s">
        <v>1039</v>
      </c>
      <c r="H1227" s="4">
        <v>909</v>
      </c>
      <c r="I1227" s="4" t="s">
        <v>1654</v>
      </c>
      <c r="J1227" s="4" t="s">
        <v>5267</v>
      </c>
      <c r="K1227" s="4"/>
      <c r="L1227" s="4" t="s">
        <v>9540</v>
      </c>
      <c r="M1227" s="4" t="s">
        <v>5268</v>
      </c>
      <c r="N1227" s="4" t="s">
        <v>5269</v>
      </c>
      <c r="O1227" s="4"/>
      <c r="P1227" s="5">
        <v>0</v>
      </c>
      <c r="Q1227" s="5">
        <v>1572440</v>
      </c>
      <c r="R1227" s="5">
        <v>1704463</v>
      </c>
      <c r="S1227" s="5">
        <v>1895470</v>
      </c>
      <c r="T1227" s="5"/>
      <c r="U1227" s="5"/>
      <c r="V1227" s="5"/>
      <c r="W1227" s="5"/>
      <c r="X1227" s="5"/>
      <c r="Y1227" s="5"/>
      <c r="Z1227" s="5">
        <v>1572440</v>
      </c>
      <c r="AA1227" s="5">
        <v>1704463</v>
      </c>
      <c r="AB1227" s="5">
        <v>1895470</v>
      </c>
      <c r="AC1227" s="4"/>
      <c r="AD1227" s="6">
        <v>44833.603506944397</v>
      </c>
      <c r="AE1227" s="4" t="s">
        <v>33</v>
      </c>
    </row>
    <row r="1228" spans="1:31" ht="25.5" x14ac:dyDescent="0.25">
      <c r="A1228" s="4" t="s">
        <v>26</v>
      </c>
      <c r="B1228" s="4" t="s">
        <v>1037</v>
      </c>
      <c r="C1228" s="4" t="s">
        <v>5270</v>
      </c>
      <c r="D1228" s="6">
        <v>44691.339479166701</v>
      </c>
      <c r="E1228" s="6"/>
      <c r="F1228" s="4" t="s">
        <v>28</v>
      </c>
      <c r="G1228" s="4" t="s">
        <v>1039</v>
      </c>
      <c r="H1228" s="4">
        <v>24275</v>
      </c>
      <c r="I1228" s="4" t="s">
        <v>754</v>
      </c>
      <c r="J1228" s="4" t="s">
        <v>68</v>
      </c>
      <c r="K1228" s="4"/>
      <c r="L1228" s="4" t="s">
        <v>9145</v>
      </c>
      <c r="M1228" s="4" t="s">
        <v>5271</v>
      </c>
      <c r="N1228" s="4" t="s">
        <v>3860</v>
      </c>
      <c r="O1228" s="4"/>
      <c r="P1228" s="5">
        <v>0</v>
      </c>
      <c r="Q1228" s="5">
        <v>1566552</v>
      </c>
      <c r="R1228" s="5">
        <v>1788744</v>
      </c>
      <c r="S1228" s="5">
        <v>2111239</v>
      </c>
      <c r="T1228" s="5"/>
      <c r="U1228" s="5"/>
      <c r="V1228" s="5"/>
      <c r="W1228" s="5"/>
      <c r="X1228" s="5"/>
      <c r="Y1228" s="5"/>
      <c r="Z1228" s="5">
        <v>1566552</v>
      </c>
      <c r="AA1228" s="5">
        <v>1788744</v>
      </c>
      <c r="AB1228" s="5">
        <v>2111239</v>
      </c>
      <c r="AC1228" s="4"/>
      <c r="AD1228" s="6">
        <v>44833.603506944397</v>
      </c>
      <c r="AE1228" s="4" t="s">
        <v>33</v>
      </c>
    </row>
    <row r="1229" spans="1:31" ht="38.25" x14ac:dyDescent="0.25">
      <c r="A1229" s="4" t="s">
        <v>26</v>
      </c>
      <c r="B1229" s="4" t="s">
        <v>1037</v>
      </c>
      <c r="C1229" s="4" t="s">
        <v>5272</v>
      </c>
      <c r="D1229" s="6">
        <v>45553.394872685203</v>
      </c>
      <c r="E1229" s="6"/>
      <c r="F1229" s="4" t="s">
        <v>28</v>
      </c>
      <c r="G1229" s="4" t="s">
        <v>1039</v>
      </c>
      <c r="H1229" s="4">
        <v>23980</v>
      </c>
      <c r="I1229" s="4" t="s">
        <v>115</v>
      </c>
      <c r="J1229" s="4" t="s">
        <v>1450</v>
      </c>
      <c r="K1229" s="4"/>
      <c r="L1229" s="4" t="s">
        <v>9158</v>
      </c>
      <c r="M1229" s="4" t="s">
        <v>5273</v>
      </c>
      <c r="N1229" s="4" t="s">
        <v>5274</v>
      </c>
      <c r="O1229" s="4"/>
      <c r="P1229" s="5">
        <v>0</v>
      </c>
      <c r="Q1229" s="5">
        <v>1565774</v>
      </c>
      <c r="R1229" s="5">
        <v>1787965</v>
      </c>
      <c r="S1229" s="5">
        <v>2110460</v>
      </c>
      <c r="T1229" s="5"/>
      <c r="U1229" s="5"/>
      <c r="V1229" s="5"/>
      <c r="W1229" s="5"/>
      <c r="X1229" s="5"/>
      <c r="Y1229" s="5"/>
      <c r="Z1229" s="5">
        <v>1565774</v>
      </c>
      <c r="AA1229" s="5">
        <v>1787965</v>
      </c>
      <c r="AB1229" s="5">
        <v>2110460</v>
      </c>
      <c r="AC1229" s="4"/>
      <c r="AD1229" s="6">
        <v>45580.383553240703</v>
      </c>
      <c r="AE1229" s="4" t="s">
        <v>33</v>
      </c>
    </row>
    <row r="1230" spans="1:31" ht="25.5" x14ac:dyDescent="0.25">
      <c r="A1230" s="4" t="s">
        <v>26</v>
      </c>
      <c r="B1230" s="4" t="s">
        <v>1037</v>
      </c>
      <c r="C1230" s="4" t="s">
        <v>5275</v>
      </c>
      <c r="D1230" s="6">
        <v>45553.378379629597</v>
      </c>
      <c r="E1230" s="6"/>
      <c r="F1230" s="4" t="s">
        <v>28</v>
      </c>
      <c r="G1230" s="4" t="s">
        <v>1039</v>
      </c>
      <c r="H1230" s="4">
        <v>23980</v>
      </c>
      <c r="I1230" s="4" t="s">
        <v>115</v>
      </c>
      <c r="J1230" s="4" t="s">
        <v>1450</v>
      </c>
      <c r="K1230" s="4"/>
      <c r="L1230" s="4" t="s">
        <v>9158</v>
      </c>
      <c r="M1230" s="4" t="s">
        <v>5276</v>
      </c>
      <c r="N1230" s="4" t="s">
        <v>5277</v>
      </c>
      <c r="O1230" s="4"/>
      <c r="P1230" s="5">
        <v>0</v>
      </c>
      <c r="Q1230" s="5">
        <v>1564671</v>
      </c>
      <c r="R1230" s="5">
        <v>1786862</v>
      </c>
      <c r="S1230" s="5">
        <v>2109357</v>
      </c>
      <c r="T1230" s="5"/>
      <c r="U1230" s="5"/>
      <c r="V1230" s="5"/>
      <c r="W1230" s="5"/>
      <c r="X1230" s="5"/>
      <c r="Y1230" s="5"/>
      <c r="Z1230" s="5">
        <v>1564671</v>
      </c>
      <c r="AA1230" s="5">
        <v>1786862</v>
      </c>
      <c r="AB1230" s="5">
        <v>2109357</v>
      </c>
      <c r="AC1230" s="4"/>
      <c r="AD1230" s="6">
        <v>45580.383553240703</v>
      </c>
      <c r="AE1230" s="4" t="s">
        <v>33</v>
      </c>
    </row>
    <row r="1231" spans="1:31" ht="102" x14ac:dyDescent="0.25">
      <c r="A1231" s="4" t="s">
        <v>26</v>
      </c>
      <c r="B1231" s="4" t="s">
        <v>11923</v>
      </c>
      <c r="C1231" s="4" t="s">
        <v>5278</v>
      </c>
      <c r="D1231" s="6">
        <v>39965</v>
      </c>
      <c r="E1231" s="6"/>
      <c r="F1231" s="4" t="s">
        <v>28</v>
      </c>
      <c r="G1231" s="4" t="s">
        <v>71</v>
      </c>
      <c r="H1231" s="4">
        <v>98</v>
      </c>
      <c r="I1231" s="4" t="s">
        <v>5279</v>
      </c>
      <c r="J1231" s="4" t="s">
        <v>5280</v>
      </c>
      <c r="K1231" s="4"/>
      <c r="L1231" s="4" t="s">
        <v>9194</v>
      </c>
      <c r="M1231" s="4" t="s">
        <v>5281</v>
      </c>
      <c r="N1231" s="4" t="s">
        <v>5282</v>
      </c>
      <c r="O1231" s="4"/>
      <c r="P1231" s="5">
        <v>0</v>
      </c>
      <c r="Q1231" s="5"/>
      <c r="R1231" s="5"/>
      <c r="S1231" s="5"/>
      <c r="T1231" s="5">
        <v>816081</v>
      </c>
      <c r="U1231" s="5">
        <v>1039504</v>
      </c>
      <c r="V1231" s="5">
        <v>1362934</v>
      </c>
      <c r="W1231" s="5">
        <v>744518</v>
      </c>
      <c r="X1231" s="5">
        <v>977273</v>
      </c>
      <c r="Y1231" s="5">
        <v>1338385</v>
      </c>
      <c r="Z1231" s="5">
        <v>1560599</v>
      </c>
      <c r="AA1231" s="5">
        <v>2016777</v>
      </c>
      <c r="AB1231" s="5">
        <v>2701319</v>
      </c>
      <c r="AC1231" s="4"/>
      <c r="AD1231" s="6">
        <v>44048</v>
      </c>
      <c r="AE1231" s="4" t="s">
        <v>33</v>
      </c>
    </row>
    <row r="1232" spans="1:31" ht="25.5" x14ac:dyDescent="0.25">
      <c r="A1232" s="4" t="s">
        <v>26</v>
      </c>
      <c r="B1232" s="4" t="s">
        <v>1037</v>
      </c>
      <c r="C1232" s="4" t="s">
        <v>5283</v>
      </c>
      <c r="D1232" s="6">
        <v>45106.661736111098</v>
      </c>
      <c r="E1232" s="6"/>
      <c r="F1232" s="4" t="s">
        <v>28</v>
      </c>
      <c r="G1232" s="4" t="s">
        <v>1039</v>
      </c>
      <c r="H1232" s="4">
        <v>21454</v>
      </c>
      <c r="I1232" s="4" t="s">
        <v>251</v>
      </c>
      <c r="J1232" s="4" t="s">
        <v>725</v>
      </c>
      <c r="K1232" s="4"/>
      <c r="L1232" s="4" t="s">
        <v>9143</v>
      </c>
      <c r="M1232" s="4" t="s">
        <v>9541</v>
      </c>
      <c r="N1232" s="4" t="s">
        <v>5284</v>
      </c>
      <c r="O1232" s="4"/>
      <c r="P1232" s="5">
        <v>0</v>
      </c>
      <c r="Q1232" s="5">
        <v>1558369</v>
      </c>
      <c r="R1232" s="5">
        <v>1780561</v>
      </c>
      <c r="S1232" s="5">
        <v>2103056</v>
      </c>
      <c r="T1232" s="5"/>
      <c r="U1232" s="5"/>
      <c r="V1232" s="5"/>
      <c r="W1232" s="5"/>
      <c r="X1232" s="5"/>
      <c r="Y1232" s="5"/>
      <c r="Z1232" s="5">
        <v>1558369</v>
      </c>
      <c r="AA1232" s="5">
        <v>1780561</v>
      </c>
      <c r="AB1232" s="5">
        <v>2103056</v>
      </c>
      <c r="AC1232" s="4"/>
      <c r="AD1232" s="6">
        <v>45393.385752314804</v>
      </c>
      <c r="AE1232" s="4" t="s">
        <v>33</v>
      </c>
    </row>
    <row r="1233" spans="1:31" ht="191.25" x14ac:dyDescent="0.25">
      <c r="A1233" s="4" t="s">
        <v>26</v>
      </c>
      <c r="B1233" s="4" t="s">
        <v>11923</v>
      </c>
      <c r="C1233" s="4" t="s">
        <v>5285</v>
      </c>
      <c r="D1233" s="6">
        <v>20059</v>
      </c>
      <c r="E1233" s="6">
        <v>44277</v>
      </c>
      <c r="F1233" s="4" t="s">
        <v>176</v>
      </c>
      <c r="G1233" s="4" t="s">
        <v>360</v>
      </c>
      <c r="H1233" s="4">
        <v>85</v>
      </c>
      <c r="I1233" s="4" t="s">
        <v>5286</v>
      </c>
      <c r="J1233" s="4" t="s">
        <v>5287</v>
      </c>
      <c r="K1233" s="4" t="s">
        <v>5288</v>
      </c>
      <c r="L1233" s="4" t="s">
        <v>9162</v>
      </c>
      <c r="M1233" s="4" t="s">
        <v>5289</v>
      </c>
      <c r="N1233" s="4" t="s">
        <v>5290</v>
      </c>
      <c r="O1233" s="4" t="s">
        <v>5291</v>
      </c>
      <c r="P1233" s="5">
        <v>0</v>
      </c>
      <c r="Q1233" s="5"/>
      <c r="R1233" s="5"/>
      <c r="S1233" s="5"/>
      <c r="T1233" s="5"/>
      <c r="U1233" s="5"/>
      <c r="V1233" s="5"/>
      <c r="W1233" s="5">
        <v>1557859</v>
      </c>
      <c r="X1233" s="5">
        <v>2777661</v>
      </c>
      <c r="Y1233" s="5">
        <v>5385638</v>
      </c>
      <c r="Z1233" s="5">
        <v>1557859</v>
      </c>
      <c r="AA1233" s="5">
        <v>2777661</v>
      </c>
      <c r="AB1233" s="5">
        <v>5385638</v>
      </c>
      <c r="AC1233" s="4"/>
      <c r="AD1233" s="6">
        <v>45295.461006944402</v>
      </c>
      <c r="AE1233" s="4" t="s">
        <v>33</v>
      </c>
    </row>
    <row r="1234" spans="1:31" ht="51" x14ac:dyDescent="0.25">
      <c r="A1234" s="4" t="s">
        <v>26</v>
      </c>
      <c r="B1234" s="4" t="s">
        <v>1037</v>
      </c>
      <c r="C1234" s="4" t="s">
        <v>4640</v>
      </c>
      <c r="D1234" s="6">
        <v>37624</v>
      </c>
      <c r="E1234" s="6">
        <v>44895.7196064815</v>
      </c>
      <c r="F1234" s="4" t="s">
        <v>176</v>
      </c>
      <c r="G1234" s="4" t="s">
        <v>3510</v>
      </c>
      <c r="H1234" s="4">
        <v>328</v>
      </c>
      <c r="I1234" s="4" t="s">
        <v>2925</v>
      </c>
      <c r="J1234" s="4" t="s">
        <v>1134</v>
      </c>
      <c r="K1234" s="4"/>
      <c r="L1234" s="4" t="s">
        <v>9268</v>
      </c>
      <c r="M1234" s="4" t="s">
        <v>12573</v>
      </c>
      <c r="N1234" s="4" t="s">
        <v>4641</v>
      </c>
      <c r="O1234" s="4"/>
      <c r="P1234" s="5">
        <v>0</v>
      </c>
      <c r="Q1234" s="5"/>
      <c r="R1234" s="5"/>
      <c r="S1234" s="5"/>
      <c r="T1234" s="5"/>
      <c r="U1234" s="5"/>
      <c r="V1234" s="5"/>
      <c r="W1234" s="5">
        <v>1554349</v>
      </c>
      <c r="X1234" s="5">
        <v>2093381</v>
      </c>
      <c r="Y1234" s="5">
        <v>2973124</v>
      </c>
      <c r="Z1234" s="5">
        <v>1554349</v>
      </c>
      <c r="AA1234" s="5">
        <v>2093381</v>
      </c>
      <c r="AB1234" s="5">
        <v>2973124</v>
      </c>
      <c r="AC1234" s="4"/>
      <c r="AD1234" s="6">
        <v>44048</v>
      </c>
      <c r="AE1234" s="4" t="s">
        <v>33</v>
      </c>
    </row>
    <row r="1235" spans="1:31" ht="25.5" x14ac:dyDescent="0.25">
      <c r="A1235" s="4" t="s">
        <v>26</v>
      </c>
      <c r="B1235" s="4" t="s">
        <v>1037</v>
      </c>
      <c r="C1235" s="4" t="s">
        <v>5292</v>
      </c>
      <c r="D1235" s="6">
        <v>41907</v>
      </c>
      <c r="E1235" s="6"/>
      <c r="F1235" s="4" t="s">
        <v>28</v>
      </c>
      <c r="G1235" s="4" t="s">
        <v>1039</v>
      </c>
      <c r="H1235" s="4">
        <v>17445</v>
      </c>
      <c r="I1235" s="4" t="s">
        <v>612</v>
      </c>
      <c r="J1235" s="4" t="s">
        <v>107</v>
      </c>
      <c r="K1235" s="4"/>
      <c r="L1235" s="4" t="s">
        <v>9424</v>
      </c>
      <c r="M1235" s="4" t="s">
        <v>5293</v>
      </c>
      <c r="N1235" s="4" t="s">
        <v>5294</v>
      </c>
      <c r="O1235" s="4"/>
      <c r="P1235" s="5">
        <v>0</v>
      </c>
      <c r="Q1235" s="5">
        <v>1550424</v>
      </c>
      <c r="R1235" s="5">
        <v>1772616</v>
      </c>
      <c r="S1235" s="5">
        <v>2095111</v>
      </c>
      <c r="T1235" s="5"/>
      <c r="U1235" s="5"/>
      <c r="V1235" s="5"/>
      <c r="W1235" s="5"/>
      <c r="X1235" s="5"/>
      <c r="Y1235" s="5"/>
      <c r="Z1235" s="5">
        <v>1550424</v>
      </c>
      <c r="AA1235" s="5">
        <v>1772616</v>
      </c>
      <c r="AB1235" s="5">
        <v>2095111</v>
      </c>
      <c r="AC1235" s="4"/>
      <c r="AD1235" s="6">
        <v>44833.603506944397</v>
      </c>
      <c r="AE1235" s="4" t="s">
        <v>33</v>
      </c>
    </row>
    <row r="1236" spans="1:31" ht="38.25" x14ac:dyDescent="0.25">
      <c r="A1236" s="4" t="s">
        <v>26</v>
      </c>
      <c r="B1236" s="4" t="s">
        <v>1037</v>
      </c>
      <c r="C1236" s="4" t="s">
        <v>5295</v>
      </c>
      <c r="D1236" s="6">
        <v>42403</v>
      </c>
      <c r="E1236" s="6"/>
      <c r="F1236" s="4" t="s">
        <v>28</v>
      </c>
      <c r="G1236" s="4" t="s">
        <v>1039</v>
      </c>
      <c r="H1236" s="4">
        <v>15050</v>
      </c>
      <c r="I1236" s="4" t="s">
        <v>1840</v>
      </c>
      <c r="J1236" s="4" t="s">
        <v>2677</v>
      </c>
      <c r="K1236" s="4"/>
      <c r="L1236" s="4" t="s">
        <v>9378</v>
      </c>
      <c r="M1236" s="4" t="s">
        <v>5296</v>
      </c>
      <c r="N1236" s="4" t="s">
        <v>5297</v>
      </c>
      <c r="O1236" s="4"/>
      <c r="P1236" s="5">
        <v>1895000</v>
      </c>
      <c r="Q1236" s="5">
        <v>1547714</v>
      </c>
      <c r="R1236" s="5">
        <v>1769906</v>
      </c>
      <c r="S1236" s="5">
        <v>2092401</v>
      </c>
      <c r="T1236" s="5"/>
      <c r="U1236" s="5"/>
      <c r="V1236" s="5"/>
      <c r="W1236" s="5"/>
      <c r="X1236" s="5"/>
      <c r="Y1236" s="5"/>
      <c r="Z1236" s="5">
        <v>1547714</v>
      </c>
      <c r="AA1236" s="5">
        <v>1769906</v>
      </c>
      <c r="AB1236" s="5">
        <v>2092401</v>
      </c>
      <c r="AC1236" s="4" t="s">
        <v>5298</v>
      </c>
      <c r="AD1236" s="6">
        <v>44833.603506944397</v>
      </c>
      <c r="AE1236" s="4" t="s">
        <v>33</v>
      </c>
    </row>
    <row r="1237" spans="1:31" ht="140.25" x14ac:dyDescent="0.25">
      <c r="A1237" s="4" t="s">
        <v>26</v>
      </c>
      <c r="B1237" s="4" t="s">
        <v>11923</v>
      </c>
      <c r="C1237" s="4" t="s">
        <v>5299</v>
      </c>
      <c r="D1237" s="6">
        <v>35431</v>
      </c>
      <c r="E1237" s="6">
        <v>45634</v>
      </c>
      <c r="F1237" s="4" t="s">
        <v>176</v>
      </c>
      <c r="G1237" s="4" t="s">
        <v>360</v>
      </c>
      <c r="H1237" s="4">
        <v>3280</v>
      </c>
      <c r="I1237" s="4" t="s">
        <v>5300</v>
      </c>
      <c r="J1237" s="4" t="s">
        <v>107</v>
      </c>
      <c r="K1237" s="4"/>
      <c r="L1237" s="4" t="s">
        <v>9149</v>
      </c>
      <c r="M1237" s="4" t="s">
        <v>5301</v>
      </c>
      <c r="N1237" s="4" t="s">
        <v>12574</v>
      </c>
      <c r="O1237" s="4"/>
      <c r="P1237" s="5">
        <v>0</v>
      </c>
      <c r="Q1237" s="5">
        <v>1545653</v>
      </c>
      <c r="R1237" s="5">
        <v>1990036</v>
      </c>
      <c r="S1237" s="5">
        <v>2635027</v>
      </c>
      <c r="T1237" s="5"/>
      <c r="U1237" s="5"/>
      <c r="V1237" s="5"/>
      <c r="W1237" s="5"/>
      <c r="X1237" s="5"/>
      <c r="Y1237" s="5"/>
      <c r="Z1237" s="5">
        <v>1545653</v>
      </c>
      <c r="AA1237" s="5">
        <v>1990036</v>
      </c>
      <c r="AB1237" s="5">
        <v>2635027</v>
      </c>
      <c r="AC1237" s="4"/>
      <c r="AD1237" s="6">
        <v>44833.603506944397</v>
      </c>
      <c r="AE1237" s="4" t="s">
        <v>33</v>
      </c>
    </row>
    <row r="1238" spans="1:31" ht="25.5" x14ac:dyDescent="0.25">
      <c r="A1238" s="4" t="s">
        <v>26</v>
      </c>
      <c r="B1238" s="4" t="s">
        <v>1037</v>
      </c>
      <c r="C1238" s="4" t="s">
        <v>5302</v>
      </c>
      <c r="D1238" s="6">
        <v>25730</v>
      </c>
      <c r="E1238" s="6">
        <v>43503</v>
      </c>
      <c r="F1238" s="4" t="s">
        <v>176</v>
      </c>
      <c r="G1238" s="4" t="s">
        <v>2768</v>
      </c>
      <c r="H1238" s="4">
        <v>574</v>
      </c>
      <c r="I1238" s="4" t="s">
        <v>5303</v>
      </c>
      <c r="J1238" s="4" t="s">
        <v>1936</v>
      </c>
      <c r="K1238" s="4"/>
      <c r="L1238" s="4" t="s">
        <v>9305</v>
      </c>
      <c r="M1238" s="4" t="s">
        <v>5304</v>
      </c>
      <c r="N1238" s="4" t="s">
        <v>1938</v>
      </c>
      <c r="O1238" s="4"/>
      <c r="P1238" s="5">
        <v>0</v>
      </c>
      <c r="Q1238" s="5"/>
      <c r="R1238" s="5"/>
      <c r="S1238" s="5"/>
      <c r="T1238" s="5"/>
      <c r="U1238" s="5"/>
      <c r="V1238" s="5"/>
      <c r="W1238" s="5">
        <v>1543987</v>
      </c>
      <c r="X1238" s="5">
        <v>2083019</v>
      </c>
      <c r="Y1238" s="5">
        <v>2962762</v>
      </c>
      <c r="Z1238" s="5">
        <v>1543987</v>
      </c>
      <c r="AA1238" s="5">
        <v>2083019</v>
      </c>
      <c r="AB1238" s="5">
        <v>2962762</v>
      </c>
      <c r="AC1238" s="4"/>
      <c r="AD1238" s="6">
        <v>44048</v>
      </c>
      <c r="AE1238" s="4" t="s">
        <v>33</v>
      </c>
    </row>
    <row r="1239" spans="1:31" ht="63.75" x14ac:dyDescent="0.25">
      <c r="A1239" s="4" t="s">
        <v>26</v>
      </c>
      <c r="B1239" s="4" t="s">
        <v>1037</v>
      </c>
      <c r="C1239" s="4" t="s">
        <v>5305</v>
      </c>
      <c r="D1239" s="6">
        <v>39744</v>
      </c>
      <c r="E1239" s="6"/>
      <c r="F1239" s="4" t="s">
        <v>28</v>
      </c>
      <c r="G1239" s="4" t="s">
        <v>1039</v>
      </c>
      <c r="H1239" s="4">
        <v>20010</v>
      </c>
      <c r="I1239" s="4" t="s">
        <v>1083</v>
      </c>
      <c r="J1239" s="4" t="s">
        <v>4043</v>
      </c>
      <c r="K1239" s="4"/>
      <c r="L1239" s="4" t="s">
        <v>9179</v>
      </c>
      <c r="M1239" s="4" t="s">
        <v>5306</v>
      </c>
      <c r="N1239" s="4" t="s">
        <v>5307</v>
      </c>
      <c r="O1239" s="4"/>
      <c r="P1239" s="5">
        <v>0</v>
      </c>
      <c r="Q1239" s="5">
        <v>1543570</v>
      </c>
      <c r="R1239" s="5">
        <v>1765762</v>
      </c>
      <c r="S1239" s="5">
        <v>2088257</v>
      </c>
      <c r="T1239" s="5"/>
      <c r="U1239" s="5"/>
      <c r="V1239" s="5"/>
      <c r="W1239" s="5"/>
      <c r="X1239" s="5"/>
      <c r="Y1239" s="5"/>
      <c r="Z1239" s="5">
        <v>1543570</v>
      </c>
      <c r="AA1239" s="5">
        <v>1765762</v>
      </c>
      <c r="AB1239" s="5">
        <v>2088257</v>
      </c>
      <c r="AC1239" s="4"/>
      <c r="AD1239" s="6">
        <v>44833.603506944397</v>
      </c>
      <c r="AE1239" s="4" t="s">
        <v>33</v>
      </c>
    </row>
    <row r="1240" spans="1:31" ht="25.5" x14ac:dyDescent="0.25">
      <c r="A1240" s="4" t="s">
        <v>26</v>
      </c>
      <c r="B1240" s="4" t="s">
        <v>1037</v>
      </c>
      <c r="C1240" s="4" t="s">
        <v>5308</v>
      </c>
      <c r="D1240" s="6">
        <v>41946</v>
      </c>
      <c r="E1240" s="6"/>
      <c r="F1240" s="4" t="s">
        <v>28</v>
      </c>
      <c r="G1240" s="4" t="s">
        <v>1039</v>
      </c>
      <c r="H1240" s="4">
        <v>17632</v>
      </c>
      <c r="I1240" s="4" t="s">
        <v>612</v>
      </c>
      <c r="J1240" s="4" t="s">
        <v>107</v>
      </c>
      <c r="K1240" s="4"/>
      <c r="L1240" s="4" t="s">
        <v>9424</v>
      </c>
      <c r="M1240" s="4" t="s">
        <v>5309</v>
      </c>
      <c r="N1240" s="4" t="s">
        <v>3673</v>
      </c>
      <c r="O1240" s="4"/>
      <c r="P1240" s="5">
        <v>0</v>
      </c>
      <c r="Q1240" s="5">
        <v>1540759</v>
      </c>
      <c r="R1240" s="5">
        <v>1762951</v>
      </c>
      <c r="S1240" s="5">
        <v>2085446</v>
      </c>
      <c r="T1240" s="5"/>
      <c r="U1240" s="5"/>
      <c r="V1240" s="5"/>
      <c r="W1240" s="5"/>
      <c r="X1240" s="5"/>
      <c r="Y1240" s="5"/>
      <c r="Z1240" s="5">
        <v>1540759</v>
      </c>
      <c r="AA1240" s="5">
        <v>1762951</v>
      </c>
      <c r="AB1240" s="5">
        <v>2085446</v>
      </c>
      <c r="AC1240" s="4"/>
      <c r="AD1240" s="6">
        <v>44833.603506944397</v>
      </c>
      <c r="AE1240" s="4" t="s">
        <v>33</v>
      </c>
    </row>
    <row r="1241" spans="1:31" ht="229.5" x14ac:dyDescent="0.25">
      <c r="A1241" s="4" t="s">
        <v>26</v>
      </c>
      <c r="B1241" s="4" t="s">
        <v>11923</v>
      </c>
      <c r="C1241" s="4" t="s">
        <v>5314</v>
      </c>
      <c r="D1241" s="6">
        <v>30042</v>
      </c>
      <c r="E1241" s="6"/>
      <c r="F1241" s="4" t="s">
        <v>28</v>
      </c>
      <c r="G1241" s="4" t="s">
        <v>29</v>
      </c>
      <c r="H1241" s="4">
        <v>56</v>
      </c>
      <c r="I1241" s="4" t="s">
        <v>5315</v>
      </c>
      <c r="J1241" s="4" t="s">
        <v>2968</v>
      </c>
      <c r="K1241" s="4" t="s">
        <v>5316</v>
      </c>
      <c r="L1241" s="4" t="s">
        <v>9217</v>
      </c>
      <c r="M1241" s="4" t="s">
        <v>5317</v>
      </c>
      <c r="N1241" s="4" t="s">
        <v>5318</v>
      </c>
      <c r="O1241" s="4" t="s">
        <v>5319</v>
      </c>
      <c r="P1241" s="5">
        <v>0</v>
      </c>
      <c r="Q1241" s="5">
        <v>185105</v>
      </c>
      <c r="R1241" s="5">
        <v>317128</v>
      </c>
      <c r="S1241" s="5">
        <v>508134</v>
      </c>
      <c r="T1241" s="5">
        <v>843805</v>
      </c>
      <c r="U1241" s="5">
        <v>1067228</v>
      </c>
      <c r="V1241" s="5">
        <v>1390658</v>
      </c>
      <c r="W1241" s="5">
        <v>507644</v>
      </c>
      <c r="X1241" s="5">
        <v>740399</v>
      </c>
      <c r="Y1241" s="5">
        <v>1101511</v>
      </c>
      <c r="Z1241" s="5">
        <v>1536554</v>
      </c>
      <c r="AA1241" s="5">
        <v>2124755</v>
      </c>
      <c r="AB1241" s="5">
        <v>3000303</v>
      </c>
      <c r="AC1241" s="4"/>
      <c r="AD1241" s="6">
        <v>45250.604212963</v>
      </c>
      <c r="AE1241" s="4" t="s">
        <v>33</v>
      </c>
    </row>
    <row r="1242" spans="1:31" ht="38.25" x14ac:dyDescent="0.25">
      <c r="A1242" s="4" t="s">
        <v>26</v>
      </c>
      <c r="B1242" s="4" t="s">
        <v>1037</v>
      </c>
      <c r="C1242" s="4" t="s">
        <v>5320</v>
      </c>
      <c r="D1242" s="6">
        <v>38516</v>
      </c>
      <c r="E1242" s="6"/>
      <c r="F1242" s="4" t="s">
        <v>28</v>
      </c>
      <c r="G1242" s="4" t="s">
        <v>1039</v>
      </c>
      <c r="H1242" s="4">
        <v>14106</v>
      </c>
      <c r="I1242" s="4" t="s">
        <v>355</v>
      </c>
      <c r="J1242" s="4" t="s">
        <v>2089</v>
      </c>
      <c r="K1242" s="4"/>
      <c r="L1242" s="4" t="s">
        <v>9323</v>
      </c>
      <c r="M1242" s="4" t="s">
        <v>5321</v>
      </c>
      <c r="N1242" s="4" t="s">
        <v>3495</v>
      </c>
      <c r="O1242" s="4"/>
      <c r="P1242" s="5">
        <v>0</v>
      </c>
      <c r="Q1242" s="5">
        <v>1522932</v>
      </c>
      <c r="R1242" s="5">
        <v>1745124</v>
      </c>
      <c r="S1242" s="5">
        <v>2067619</v>
      </c>
      <c r="T1242" s="5"/>
      <c r="U1242" s="5"/>
      <c r="V1242" s="5"/>
      <c r="W1242" s="5"/>
      <c r="X1242" s="5"/>
      <c r="Y1242" s="5"/>
      <c r="Z1242" s="5">
        <v>1522932</v>
      </c>
      <c r="AA1242" s="5">
        <v>1745124</v>
      </c>
      <c r="AB1242" s="5">
        <v>2067619</v>
      </c>
      <c r="AC1242" s="4"/>
      <c r="AD1242" s="6">
        <v>44833.603506944397</v>
      </c>
      <c r="AE1242" s="4" t="s">
        <v>33</v>
      </c>
    </row>
    <row r="1243" spans="1:31" ht="51" x14ac:dyDescent="0.25">
      <c r="A1243" s="4" t="s">
        <v>26</v>
      </c>
      <c r="B1243" s="4" t="s">
        <v>1037</v>
      </c>
      <c r="C1243" s="4" t="s">
        <v>5322</v>
      </c>
      <c r="D1243" s="6">
        <v>35258</v>
      </c>
      <c r="E1243" s="6"/>
      <c r="F1243" s="4" t="s">
        <v>28</v>
      </c>
      <c r="G1243" s="4" t="s">
        <v>1039</v>
      </c>
      <c r="H1243" s="4">
        <v>853</v>
      </c>
      <c r="I1243" s="4" t="s">
        <v>2915</v>
      </c>
      <c r="J1243" s="4" t="s">
        <v>12575</v>
      </c>
      <c r="K1243" s="4"/>
      <c r="L1243" s="4" t="s">
        <v>12576</v>
      </c>
      <c r="M1243" s="4" t="s">
        <v>5323</v>
      </c>
      <c r="N1243" s="4" t="s">
        <v>12577</v>
      </c>
      <c r="O1243" s="4"/>
      <c r="P1243" s="5">
        <v>1210000</v>
      </c>
      <c r="Q1243" s="5">
        <v>1521698</v>
      </c>
      <c r="R1243" s="5">
        <v>1653721</v>
      </c>
      <c r="S1243" s="5">
        <v>1844727</v>
      </c>
      <c r="T1243" s="5"/>
      <c r="U1243" s="5"/>
      <c r="V1243" s="5"/>
      <c r="W1243" s="5"/>
      <c r="X1243" s="5"/>
      <c r="Y1243" s="5"/>
      <c r="Z1243" s="5">
        <v>1521698</v>
      </c>
      <c r="AA1243" s="5">
        <v>1653721</v>
      </c>
      <c r="AB1243" s="5">
        <v>1844727</v>
      </c>
      <c r="AC1243" s="4" t="s">
        <v>12578</v>
      </c>
      <c r="AD1243" s="6">
        <v>45250.604212963</v>
      </c>
      <c r="AE1243" s="4" t="s">
        <v>33</v>
      </c>
    </row>
    <row r="1244" spans="1:31" ht="63.75" x14ac:dyDescent="0.25">
      <c r="A1244" s="4" t="s">
        <v>26</v>
      </c>
      <c r="B1244" s="4" t="s">
        <v>1037</v>
      </c>
      <c r="C1244" s="4" t="s">
        <v>5324</v>
      </c>
      <c r="D1244" s="6">
        <v>25300</v>
      </c>
      <c r="E1244" s="6"/>
      <c r="F1244" s="4" t="s">
        <v>28</v>
      </c>
      <c r="G1244" s="4" t="s">
        <v>1039</v>
      </c>
      <c r="H1244" s="4">
        <v>1066</v>
      </c>
      <c r="I1244" s="4" t="s">
        <v>5325</v>
      </c>
      <c r="J1244" s="4" t="s">
        <v>93</v>
      </c>
      <c r="K1244" s="4"/>
      <c r="L1244" s="4" t="s">
        <v>9153</v>
      </c>
      <c r="M1244" s="4" t="s">
        <v>5326</v>
      </c>
      <c r="N1244" s="4" t="s">
        <v>9542</v>
      </c>
      <c r="O1244" s="4"/>
      <c r="P1244" s="5">
        <v>0</v>
      </c>
      <c r="Q1244" s="5">
        <v>1520725</v>
      </c>
      <c r="R1244" s="5">
        <v>2006962</v>
      </c>
      <c r="S1244" s="5">
        <v>2711469</v>
      </c>
      <c r="T1244" s="5"/>
      <c r="U1244" s="5"/>
      <c r="V1244" s="5"/>
      <c r="W1244" s="5"/>
      <c r="X1244" s="5"/>
      <c r="Y1244" s="5"/>
      <c r="Z1244" s="5">
        <v>1520725</v>
      </c>
      <c r="AA1244" s="5">
        <v>2006962</v>
      </c>
      <c r="AB1244" s="5">
        <v>2711469</v>
      </c>
      <c r="AC1244" s="4"/>
      <c r="AD1244" s="6">
        <v>45250.604212963</v>
      </c>
      <c r="AE1244" s="4" t="s">
        <v>33</v>
      </c>
    </row>
    <row r="1245" spans="1:31" ht="63.75" x14ac:dyDescent="0.25">
      <c r="A1245" s="4" t="s">
        <v>26</v>
      </c>
      <c r="B1245" s="4" t="s">
        <v>11923</v>
      </c>
      <c r="C1245" s="4" t="s">
        <v>5329</v>
      </c>
      <c r="D1245" s="6">
        <v>35582</v>
      </c>
      <c r="E1245" s="6">
        <v>43254</v>
      </c>
      <c r="F1245" s="4" t="s">
        <v>176</v>
      </c>
      <c r="G1245" s="4" t="s">
        <v>360</v>
      </c>
      <c r="H1245" s="4">
        <v>33</v>
      </c>
      <c r="I1245" s="4" t="s">
        <v>5330</v>
      </c>
      <c r="J1245" s="4" t="s">
        <v>1579</v>
      </c>
      <c r="K1245" s="4"/>
      <c r="L1245" s="4" t="s">
        <v>9360</v>
      </c>
      <c r="M1245" s="4" t="s">
        <v>5331</v>
      </c>
      <c r="N1245" s="4" t="s">
        <v>5332</v>
      </c>
      <c r="O1245" s="4"/>
      <c r="P1245" s="5">
        <v>500000</v>
      </c>
      <c r="Q1245" s="5"/>
      <c r="R1245" s="5"/>
      <c r="S1245" s="5"/>
      <c r="T1245" s="5">
        <v>690549</v>
      </c>
      <c r="U1245" s="5">
        <v>913971</v>
      </c>
      <c r="V1245" s="5">
        <v>1237402</v>
      </c>
      <c r="W1245" s="5">
        <v>829009</v>
      </c>
      <c r="X1245" s="5">
        <v>1368041</v>
      </c>
      <c r="Y1245" s="5">
        <v>2247784</v>
      </c>
      <c r="Z1245" s="5">
        <v>1519558</v>
      </c>
      <c r="AA1245" s="5">
        <v>2282012</v>
      </c>
      <c r="AB1245" s="5">
        <v>3485186</v>
      </c>
      <c r="AC1245" s="4" t="s">
        <v>5333</v>
      </c>
      <c r="AD1245" s="6">
        <v>44048</v>
      </c>
      <c r="AE1245" s="4" t="s">
        <v>33</v>
      </c>
    </row>
    <row r="1246" spans="1:31" ht="76.5" x14ac:dyDescent="0.25">
      <c r="A1246" s="4" t="s">
        <v>26</v>
      </c>
      <c r="B1246" s="4" t="s">
        <v>11923</v>
      </c>
      <c r="C1246" s="4" t="s">
        <v>5334</v>
      </c>
      <c r="D1246" s="6">
        <v>34516</v>
      </c>
      <c r="E1246" s="6"/>
      <c r="F1246" s="4" t="s">
        <v>28</v>
      </c>
      <c r="G1246" s="4" t="s">
        <v>29</v>
      </c>
      <c r="H1246" s="4">
        <v>1709</v>
      </c>
      <c r="I1246" s="4" t="s">
        <v>5335</v>
      </c>
      <c r="J1246" s="4" t="s">
        <v>325</v>
      </c>
      <c r="K1246" s="4" t="s">
        <v>326</v>
      </c>
      <c r="L1246" s="4" t="s">
        <v>9168</v>
      </c>
      <c r="M1246" s="4" t="s">
        <v>5336</v>
      </c>
      <c r="N1246" s="4" t="s">
        <v>5337</v>
      </c>
      <c r="O1246" s="4" t="s">
        <v>5338</v>
      </c>
      <c r="P1246" s="5">
        <v>0</v>
      </c>
      <c r="Q1246" s="5"/>
      <c r="R1246" s="5"/>
      <c r="S1246" s="5"/>
      <c r="T1246" s="5">
        <v>1518558</v>
      </c>
      <c r="U1246" s="5">
        <v>1518558</v>
      </c>
      <c r="V1246" s="5">
        <v>1518558</v>
      </c>
      <c r="W1246" s="5"/>
      <c r="X1246" s="5"/>
      <c r="Y1246" s="5"/>
      <c r="Z1246" s="5">
        <v>1518558</v>
      </c>
      <c r="AA1246" s="5">
        <v>1518558</v>
      </c>
      <c r="AB1246" s="5">
        <v>1518558</v>
      </c>
      <c r="AC1246" s="4"/>
      <c r="AD1246" s="6">
        <v>42577.434004629598</v>
      </c>
      <c r="AE1246" s="4" t="s">
        <v>33</v>
      </c>
    </row>
    <row r="1247" spans="1:31" ht="38.25" x14ac:dyDescent="0.25">
      <c r="A1247" s="4" t="s">
        <v>26</v>
      </c>
      <c r="B1247" s="4" t="s">
        <v>1037</v>
      </c>
      <c r="C1247" s="4" t="s">
        <v>5339</v>
      </c>
      <c r="D1247" s="6">
        <v>37670</v>
      </c>
      <c r="E1247" s="6"/>
      <c r="F1247" s="4" t="s">
        <v>28</v>
      </c>
      <c r="G1247" s="4" t="s">
        <v>1039</v>
      </c>
      <c r="H1247" s="4">
        <v>18403</v>
      </c>
      <c r="I1247" s="4" t="s">
        <v>512</v>
      </c>
      <c r="J1247" s="4" t="s">
        <v>4229</v>
      </c>
      <c r="K1247" s="4"/>
      <c r="L1247" s="4" t="s">
        <v>9493</v>
      </c>
      <c r="M1247" s="4" t="s">
        <v>5340</v>
      </c>
      <c r="N1247" s="4" t="s">
        <v>5341</v>
      </c>
      <c r="O1247" s="4"/>
      <c r="P1247" s="5">
        <v>1970000</v>
      </c>
      <c r="Q1247" s="5">
        <v>1510405</v>
      </c>
      <c r="R1247" s="5">
        <v>1732597</v>
      </c>
      <c r="S1247" s="5">
        <v>2055092</v>
      </c>
      <c r="T1247" s="5"/>
      <c r="U1247" s="5"/>
      <c r="V1247" s="5"/>
      <c r="W1247" s="5"/>
      <c r="X1247" s="5"/>
      <c r="Y1247" s="5"/>
      <c r="Z1247" s="5">
        <v>1510405</v>
      </c>
      <c r="AA1247" s="5">
        <v>1732597</v>
      </c>
      <c r="AB1247" s="5">
        <v>2055092</v>
      </c>
      <c r="AC1247" s="4" t="s">
        <v>5342</v>
      </c>
      <c r="AD1247" s="6">
        <v>44833.603506944397</v>
      </c>
      <c r="AE1247" s="4" t="s">
        <v>33</v>
      </c>
    </row>
    <row r="1248" spans="1:31" ht="38.25" x14ac:dyDescent="0.25">
      <c r="A1248" s="4" t="s">
        <v>26</v>
      </c>
      <c r="B1248" s="4" t="s">
        <v>1037</v>
      </c>
      <c r="C1248" s="4" t="s">
        <v>5343</v>
      </c>
      <c r="D1248" s="6">
        <v>37670</v>
      </c>
      <c r="E1248" s="6"/>
      <c r="F1248" s="4" t="s">
        <v>28</v>
      </c>
      <c r="G1248" s="4" t="s">
        <v>1039</v>
      </c>
      <c r="H1248" s="4">
        <v>18403</v>
      </c>
      <c r="I1248" s="4" t="s">
        <v>512</v>
      </c>
      <c r="J1248" s="4" t="s">
        <v>4229</v>
      </c>
      <c r="K1248" s="4"/>
      <c r="L1248" s="4" t="s">
        <v>9493</v>
      </c>
      <c r="M1248" s="4" t="s">
        <v>5344</v>
      </c>
      <c r="N1248" s="4" t="s">
        <v>5341</v>
      </c>
      <c r="O1248" s="4"/>
      <c r="P1248" s="5">
        <v>1895000</v>
      </c>
      <c r="Q1248" s="5">
        <v>1510182</v>
      </c>
      <c r="R1248" s="5">
        <v>1732373</v>
      </c>
      <c r="S1248" s="5">
        <v>2054868</v>
      </c>
      <c r="T1248" s="5"/>
      <c r="U1248" s="5"/>
      <c r="V1248" s="5"/>
      <c r="W1248" s="5"/>
      <c r="X1248" s="5"/>
      <c r="Y1248" s="5"/>
      <c r="Z1248" s="5">
        <v>1510182</v>
      </c>
      <c r="AA1248" s="5">
        <v>1732373</v>
      </c>
      <c r="AB1248" s="5">
        <v>2054868</v>
      </c>
      <c r="AC1248" s="4" t="s">
        <v>5345</v>
      </c>
      <c r="AD1248" s="6">
        <v>44833.603506944397</v>
      </c>
      <c r="AE1248" s="4" t="s">
        <v>33</v>
      </c>
    </row>
    <row r="1249" spans="1:31" ht="25.5" x14ac:dyDescent="0.25">
      <c r="A1249" s="4" t="s">
        <v>26</v>
      </c>
      <c r="B1249" s="4" t="s">
        <v>1037</v>
      </c>
      <c r="C1249" s="4" t="s">
        <v>5346</v>
      </c>
      <c r="D1249" s="6">
        <v>45008.340972222199</v>
      </c>
      <c r="E1249" s="6"/>
      <c r="F1249" s="4" t="s">
        <v>28</v>
      </c>
      <c r="G1249" s="4" t="s">
        <v>1039</v>
      </c>
      <c r="H1249" s="4">
        <v>23291</v>
      </c>
      <c r="I1249" s="4" t="s">
        <v>115</v>
      </c>
      <c r="J1249" s="4" t="s">
        <v>1450</v>
      </c>
      <c r="K1249" s="4"/>
      <c r="L1249" s="4" t="s">
        <v>9158</v>
      </c>
      <c r="M1249" s="4" t="s">
        <v>5347</v>
      </c>
      <c r="N1249" s="4" t="s">
        <v>5348</v>
      </c>
      <c r="O1249" s="4"/>
      <c r="P1249" s="5">
        <v>0</v>
      </c>
      <c r="Q1249" s="5">
        <v>1509542</v>
      </c>
      <c r="R1249" s="5">
        <v>1731734</v>
      </c>
      <c r="S1249" s="5">
        <v>2054229</v>
      </c>
      <c r="T1249" s="5"/>
      <c r="U1249" s="5"/>
      <c r="V1249" s="5"/>
      <c r="W1249" s="5"/>
      <c r="X1249" s="5"/>
      <c r="Y1249" s="5"/>
      <c r="Z1249" s="5">
        <v>1509542</v>
      </c>
      <c r="AA1249" s="5">
        <v>1731734</v>
      </c>
      <c r="AB1249" s="5">
        <v>2054229</v>
      </c>
      <c r="AC1249" s="4"/>
      <c r="AD1249" s="6">
        <v>44900.639965277798</v>
      </c>
      <c r="AE1249" s="4" t="s">
        <v>33</v>
      </c>
    </row>
    <row r="1250" spans="1:31" ht="38.25" x14ac:dyDescent="0.25">
      <c r="A1250" s="4" t="s">
        <v>26</v>
      </c>
      <c r="B1250" s="4" t="s">
        <v>1037</v>
      </c>
      <c r="C1250" s="4" t="s">
        <v>5349</v>
      </c>
      <c r="D1250" s="6">
        <v>43853</v>
      </c>
      <c r="E1250" s="6"/>
      <c r="F1250" s="4" t="s">
        <v>28</v>
      </c>
      <c r="G1250" s="4" t="s">
        <v>1039</v>
      </c>
      <c r="H1250" s="4"/>
      <c r="I1250" s="4" t="s">
        <v>336</v>
      </c>
      <c r="J1250" s="4" t="s">
        <v>5350</v>
      </c>
      <c r="K1250" s="4"/>
      <c r="L1250" s="4" t="s">
        <v>9158</v>
      </c>
      <c r="M1250" s="4" t="s">
        <v>12579</v>
      </c>
      <c r="N1250" s="4" t="s">
        <v>5351</v>
      </c>
      <c r="O1250" s="4"/>
      <c r="P1250" s="5">
        <v>0</v>
      </c>
      <c r="Q1250" s="5">
        <v>1503468</v>
      </c>
      <c r="R1250" s="5">
        <v>1725659</v>
      </c>
      <c r="S1250" s="5">
        <v>2048155</v>
      </c>
      <c r="T1250" s="5"/>
      <c r="U1250" s="5"/>
      <c r="V1250" s="5"/>
      <c r="W1250" s="5"/>
      <c r="X1250" s="5"/>
      <c r="Y1250" s="5"/>
      <c r="Z1250" s="5">
        <v>1503468</v>
      </c>
      <c r="AA1250" s="5">
        <v>1725659</v>
      </c>
      <c r="AB1250" s="5">
        <v>2048155</v>
      </c>
      <c r="AC1250" s="4"/>
      <c r="AD1250" s="6">
        <v>44833.603506944397</v>
      </c>
      <c r="AE1250" s="4" t="s">
        <v>33</v>
      </c>
    </row>
    <row r="1251" spans="1:31" ht="229.5" x14ac:dyDescent="0.25">
      <c r="A1251" s="4" t="s">
        <v>26</v>
      </c>
      <c r="B1251" s="4" t="s">
        <v>11923</v>
      </c>
      <c r="C1251" s="4" t="s">
        <v>5352</v>
      </c>
      <c r="D1251" s="6">
        <v>30590</v>
      </c>
      <c r="E1251" s="6">
        <v>42185</v>
      </c>
      <c r="F1251" s="4" t="s">
        <v>176</v>
      </c>
      <c r="G1251" s="4" t="s">
        <v>360</v>
      </c>
      <c r="H1251" s="4">
        <v>148</v>
      </c>
      <c r="I1251" s="4" t="s">
        <v>5353</v>
      </c>
      <c r="J1251" s="4" t="s">
        <v>12457</v>
      </c>
      <c r="K1251" s="4" t="s">
        <v>5354</v>
      </c>
      <c r="L1251" s="4" t="s">
        <v>12580</v>
      </c>
      <c r="M1251" s="4" t="s">
        <v>5355</v>
      </c>
      <c r="N1251" s="4" t="s">
        <v>12459</v>
      </c>
      <c r="O1251" s="4" t="s">
        <v>12581</v>
      </c>
      <c r="P1251" s="5">
        <v>0</v>
      </c>
      <c r="Q1251" s="5"/>
      <c r="R1251" s="5"/>
      <c r="S1251" s="5"/>
      <c r="T1251" s="5">
        <v>1502906</v>
      </c>
      <c r="U1251" s="5">
        <v>1919976</v>
      </c>
      <c r="V1251" s="5">
        <v>2524471</v>
      </c>
      <c r="W1251" s="5"/>
      <c r="X1251" s="5"/>
      <c r="Y1251" s="5"/>
      <c r="Z1251" s="5">
        <v>1502906</v>
      </c>
      <c r="AA1251" s="5">
        <v>1919976</v>
      </c>
      <c r="AB1251" s="5">
        <v>2524471</v>
      </c>
      <c r="AC1251" s="4"/>
      <c r="AD1251" s="6">
        <v>44048</v>
      </c>
      <c r="AE1251" s="4" t="s">
        <v>33</v>
      </c>
    </row>
    <row r="1252" spans="1:31" ht="25.5" x14ac:dyDescent="0.25">
      <c r="A1252" s="4" t="s">
        <v>26</v>
      </c>
      <c r="B1252" s="4" t="s">
        <v>609</v>
      </c>
      <c r="C1252" s="4" t="s">
        <v>5356</v>
      </c>
      <c r="D1252" s="6">
        <v>45524</v>
      </c>
      <c r="E1252" s="6"/>
      <c r="F1252" s="4" t="s">
        <v>28</v>
      </c>
      <c r="G1252" s="4" t="s">
        <v>611</v>
      </c>
      <c r="H1252" s="4">
        <v>102</v>
      </c>
      <c r="I1252" s="4" t="s">
        <v>5357</v>
      </c>
      <c r="J1252" s="4" t="s">
        <v>805</v>
      </c>
      <c r="K1252" s="4"/>
      <c r="L1252" s="4" t="s">
        <v>9217</v>
      </c>
      <c r="M1252" s="4" t="s">
        <v>5358</v>
      </c>
      <c r="N1252" s="4"/>
      <c r="O1252" s="4"/>
      <c r="P1252" s="5">
        <v>0</v>
      </c>
      <c r="Q1252" s="5"/>
      <c r="R1252" s="5"/>
      <c r="S1252" s="5"/>
      <c r="T1252" s="5"/>
      <c r="U1252" s="5"/>
      <c r="V1252" s="5"/>
      <c r="W1252" s="5">
        <v>1502539</v>
      </c>
      <c r="X1252" s="5">
        <v>2041571</v>
      </c>
      <c r="Y1252" s="5">
        <v>2921314</v>
      </c>
      <c r="Z1252" s="5">
        <v>1502539</v>
      </c>
      <c r="AA1252" s="5">
        <v>2041571</v>
      </c>
      <c r="AB1252" s="5">
        <v>2921314</v>
      </c>
      <c r="AC1252" s="4"/>
      <c r="AD1252" s="6">
        <v>45366.478113425903</v>
      </c>
      <c r="AE1252" s="4" t="s">
        <v>33</v>
      </c>
    </row>
    <row r="1253" spans="1:31" ht="409.5" x14ac:dyDescent="0.25">
      <c r="A1253" s="4" t="s">
        <v>26</v>
      </c>
      <c r="B1253" s="4" t="s">
        <v>11923</v>
      </c>
      <c r="C1253" s="4" t="s">
        <v>4401</v>
      </c>
      <c r="D1253" s="6">
        <v>27576</v>
      </c>
      <c r="E1253" s="6">
        <v>39233</v>
      </c>
      <c r="F1253" s="4" t="s">
        <v>176</v>
      </c>
      <c r="G1253" s="4" t="s">
        <v>360</v>
      </c>
      <c r="H1253" s="4">
        <v>233</v>
      </c>
      <c r="I1253" s="4" t="s">
        <v>2325</v>
      </c>
      <c r="J1253" s="4" t="s">
        <v>4402</v>
      </c>
      <c r="K1253" s="4"/>
      <c r="L1253" s="4" t="s">
        <v>9506</v>
      </c>
      <c r="M1253" s="4" t="s">
        <v>12582</v>
      </c>
      <c r="N1253" s="4" t="s">
        <v>4403</v>
      </c>
      <c r="O1253" s="4"/>
      <c r="P1253" s="5">
        <v>0</v>
      </c>
      <c r="Q1253" s="5"/>
      <c r="R1253" s="5"/>
      <c r="S1253" s="5"/>
      <c r="T1253" s="5">
        <v>1501200</v>
      </c>
      <c r="U1253" s="5">
        <v>1743260</v>
      </c>
      <c r="V1253" s="5">
        <v>2094590</v>
      </c>
      <c r="W1253" s="5"/>
      <c r="X1253" s="5"/>
      <c r="Y1253" s="5"/>
      <c r="Z1253" s="5">
        <v>1501200</v>
      </c>
      <c r="AA1253" s="5">
        <v>1743260</v>
      </c>
      <c r="AB1253" s="5">
        <v>2094590</v>
      </c>
      <c r="AC1253" s="4"/>
      <c r="AD1253" s="6">
        <v>45882.427962962996</v>
      </c>
      <c r="AE1253" s="4" t="s">
        <v>33</v>
      </c>
    </row>
    <row r="1254" spans="1:31" ht="25.5" x14ac:dyDescent="0.25">
      <c r="A1254" s="4" t="s">
        <v>26</v>
      </c>
      <c r="B1254" s="4" t="s">
        <v>1037</v>
      </c>
      <c r="C1254" s="4" t="s">
        <v>5359</v>
      </c>
      <c r="D1254" s="6">
        <v>35594</v>
      </c>
      <c r="E1254" s="6">
        <v>45591.674155092602</v>
      </c>
      <c r="F1254" s="4" t="s">
        <v>176</v>
      </c>
      <c r="G1254" s="4" t="s">
        <v>2768</v>
      </c>
      <c r="H1254" s="4">
        <v>807</v>
      </c>
      <c r="I1254" s="4" t="s">
        <v>1359</v>
      </c>
      <c r="J1254" s="4" t="s">
        <v>5112</v>
      </c>
      <c r="K1254" s="4"/>
      <c r="L1254" s="4" t="s">
        <v>9530</v>
      </c>
      <c r="M1254" s="4" t="s">
        <v>5360</v>
      </c>
      <c r="N1254" s="4" t="s">
        <v>5361</v>
      </c>
      <c r="O1254" s="4"/>
      <c r="P1254" s="5">
        <v>1210000</v>
      </c>
      <c r="Q1254" s="5">
        <v>1500581</v>
      </c>
      <c r="R1254" s="5">
        <v>1632604</v>
      </c>
      <c r="S1254" s="5">
        <v>1823611</v>
      </c>
      <c r="T1254" s="5"/>
      <c r="U1254" s="5"/>
      <c r="V1254" s="5"/>
      <c r="W1254" s="5"/>
      <c r="X1254" s="5"/>
      <c r="Y1254" s="5"/>
      <c r="Z1254" s="5">
        <v>1500581</v>
      </c>
      <c r="AA1254" s="5">
        <v>1632604</v>
      </c>
      <c r="AB1254" s="5">
        <v>1823611</v>
      </c>
      <c r="AC1254" s="4" t="s">
        <v>12583</v>
      </c>
      <c r="AD1254" s="6">
        <v>45250.604212963</v>
      </c>
      <c r="AE1254" s="4" t="s">
        <v>33</v>
      </c>
    </row>
    <row r="1255" spans="1:31" ht="25.5" x14ac:dyDescent="0.25">
      <c r="A1255" s="4" t="s">
        <v>26</v>
      </c>
      <c r="B1255" s="4" t="s">
        <v>1037</v>
      </c>
      <c r="C1255" s="4" t="s">
        <v>5362</v>
      </c>
      <c r="D1255" s="6">
        <v>43396</v>
      </c>
      <c r="E1255" s="6"/>
      <c r="F1255" s="4" t="s">
        <v>28</v>
      </c>
      <c r="G1255" s="4" t="s">
        <v>1039</v>
      </c>
      <c r="H1255" s="4">
        <v>23619</v>
      </c>
      <c r="I1255" s="4" t="s">
        <v>192</v>
      </c>
      <c r="J1255" s="4" t="s">
        <v>824</v>
      </c>
      <c r="K1255" s="4"/>
      <c r="L1255" s="4" t="s">
        <v>9161</v>
      </c>
      <c r="M1255" s="4" t="s">
        <v>5363</v>
      </c>
      <c r="N1255" s="4" t="s">
        <v>3922</v>
      </c>
      <c r="O1255" s="4"/>
      <c r="P1255" s="5">
        <v>0</v>
      </c>
      <c r="Q1255" s="5">
        <v>1497985</v>
      </c>
      <c r="R1255" s="5">
        <v>1720177</v>
      </c>
      <c r="S1255" s="5">
        <v>2042672</v>
      </c>
      <c r="T1255" s="5"/>
      <c r="U1255" s="5"/>
      <c r="V1255" s="5"/>
      <c r="W1255" s="5"/>
      <c r="X1255" s="5"/>
      <c r="Y1255" s="5"/>
      <c r="Z1255" s="5">
        <v>1497985</v>
      </c>
      <c r="AA1255" s="5">
        <v>1720177</v>
      </c>
      <c r="AB1255" s="5">
        <v>2042672</v>
      </c>
      <c r="AC1255" s="4"/>
      <c r="AD1255" s="6">
        <v>44833.603506944397</v>
      </c>
      <c r="AE1255" s="4" t="s">
        <v>33</v>
      </c>
    </row>
    <row r="1256" spans="1:31" ht="25.5" x14ac:dyDescent="0.25">
      <c r="A1256" s="4" t="s">
        <v>26</v>
      </c>
      <c r="B1256" s="4" t="s">
        <v>1037</v>
      </c>
      <c r="C1256" s="4" t="s">
        <v>5364</v>
      </c>
      <c r="D1256" s="6">
        <v>44670.6619907407</v>
      </c>
      <c r="E1256" s="6"/>
      <c r="F1256" s="4" t="s">
        <v>28</v>
      </c>
      <c r="G1256" s="4" t="s">
        <v>1039</v>
      </c>
      <c r="H1256" s="4">
        <v>18370</v>
      </c>
      <c r="I1256" s="4" t="s">
        <v>5173</v>
      </c>
      <c r="J1256" s="4" t="s">
        <v>725</v>
      </c>
      <c r="K1256" s="4"/>
      <c r="L1256" s="4" t="s">
        <v>9143</v>
      </c>
      <c r="M1256" s="4" t="s">
        <v>5365</v>
      </c>
      <c r="N1256" s="4" t="s">
        <v>5366</v>
      </c>
      <c r="O1256" s="4"/>
      <c r="P1256" s="5">
        <v>0</v>
      </c>
      <c r="Q1256" s="5">
        <v>1497268</v>
      </c>
      <c r="R1256" s="5">
        <v>1719460</v>
      </c>
      <c r="S1256" s="5">
        <v>2041955</v>
      </c>
      <c r="T1256" s="5"/>
      <c r="U1256" s="5"/>
      <c r="V1256" s="5"/>
      <c r="W1256" s="5"/>
      <c r="X1256" s="5"/>
      <c r="Y1256" s="5"/>
      <c r="Z1256" s="5">
        <v>1497268</v>
      </c>
      <c r="AA1256" s="5">
        <v>1719460</v>
      </c>
      <c r="AB1256" s="5">
        <v>2041955</v>
      </c>
      <c r="AC1256" s="4"/>
      <c r="AD1256" s="6">
        <v>45460.716921296298</v>
      </c>
      <c r="AE1256" s="4" t="s">
        <v>33</v>
      </c>
    </row>
    <row r="1257" spans="1:31" ht="38.25" x14ac:dyDescent="0.25">
      <c r="A1257" s="4" t="s">
        <v>26</v>
      </c>
      <c r="B1257" s="4" t="s">
        <v>1037</v>
      </c>
      <c r="C1257" s="4" t="s">
        <v>5367</v>
      </c>
      <c r="D1257" s="6">
        <v>37494</v>
      </c>
      <c r="E1257" s="6"/>
      <c r="F1257" s="4" t="s">
        <v>28</v>
      </c>
      <c r="G1257" s="4" t="s">
        <v>1039</v>
      </c>
      <c r="H1257" s="4">
        <v>22766</v>
      </c>
      <c r="I1257" s="4" t="s">
        <v>5368</v>
      </c>
      <c r="J1257" s="4" t="s">
        <v>758</v>
      </c>
      <c r="K1257" s="4"/>
      <c r="L1257" s="4" t="s">
        <v>9142</v>
      </c>
      <c r="M1257" s="4" t="s">
        <v>5369</v>
      </c>
      <c r="N1257" s="4" t="s">
        <v>2458</v>
      </c>
      <c r="O1257" s="4"/>
      <c r="P1257" s="5">
        <v>0</v>
      </c>
      <c r="Q1257" s="5">
        <v>1491678</v>
      </c>
      <c r="R1257" s="5">
        <v>1713870</v>
      </c>
      <c r="S1257" s="5">
        <v>2036365</v>
      </c>
      <c r="T1257" s="5"/>
      <c r="U1257" s="5"/>
      <c r="V1257" s="5"/>
      <c r="W1257" s="5"/>
      <c r="X1257" s="5"/>
      <c r="Y1257" s="5"/>
      <c r="Z1257" s="5">
        <v>1491678</v>
      </c>
      <c r="AA1257" s="5">
        <v>1713870</v>
      </c>
      <c r="AB1257" s="5">
        <v>2036365</v>
      </c>
      <c r="AC1257" s="4"/>
      <c r="AD1257" s="6">
        <v>44833.603506944397</v>
      </c>
      <c r="AE1257" s="4" t="s">
        <v>33</v>
      </c>
    </row>
    <row r="1258" spans="1:31" ht="38.25" x14ac:dyDescent="0.25">
      <c r="A1258" s="4" t="s">
        <v>26</v>
      </c>
      <c r="B1258" s="4" t="s">
        <v>1037</v>
      </c>
      <c r="C1258" s="4" t="s">
        <v>5370</v>
      </c>
      <c r="D1258" s="6">
        <v>38383</v>
      </c>
      <c r="E1258" s="6"/>
      <c r="F1258" s="4" t="s">
        <v>28</v>
      </c>
      <c r="G1258" s="4" t="s">
        <v>1039</v>
      </c>
      <c r="H1258" s="4">
        <v>16402</v>
      </c>
      <c r="I1258" s="4" t="s">
        <v>715</v>
      </c>
      <c r="J1258" s="4" t="s">
        <v>2089</v>
      </c>
      <c r="K1258" s="4"/>
      <c r="L1258" s="4" t="s">
        <v>9323</v>
      </c>
      <c r="M1258" s="4" t="s">
        <v>5371</v>
      </c>
      <c r="N1258" s="4" t="s">
        <v>3495</v>
      </c>
      <c r="O1258" s="4"/>
      <c r="P1258" s="5">
        <v>0</v>
      </c>
      <c r="Q1258" s="5">
        <v>1484814</v>
      </c>
      <c r="R1258" s="5">
        <v>1707005</v>
      </c>
      <c r="S1258" s="5">
        <v>2029500</v>
      </c>
      <c r="T1258" s="5"/>
      <c r="U1258" s="5"/>
      <c r="V1258" s="5"/>
      <c r="W1258" s="5"/>
      <c r="X1258" s="5"/>
      <c r="Y1258" s="5"/>
      <c r="Z1258" s="5">
        <v>1484814</v>
      </c>
      <c r="AA1258" s="5">
        <v>1707005</v>
      </c>
      <c r="AB1258" s="5">
        <v>2029500</v>
      </c>
      <c r="AC1258" s="4"/>
      <c r="AD1258" s="6">
        <v>44833.603506944397</v>
      </c>
      <c r="AE1258" s="4" t="s">
        <v>33</v>
      </c>
    </row>
    <row r="1259" spans="1:31" ht="25.5" x14ac:dyDescent="0.25">
      <c r="A1259" s="4" t="s">
        <v>26</v>
      </c>
      <c r="B1259" s="4" t="s">
        <v>1037</v>
      </c>
      <c r="C1259" s="4" t="s">
        <v>5372</v>
      </c>
      <c r="D1259" s="6">
        <v>43929.575486111098</v>
      </c>
      <c r="E1259" s="6"/>
      <c r="F1259" s="4" t="s">
        <v>28</v>
      </c>
      <c r="G1259" s="4" t="s">
        <v>1039</v>
      </c>
      <c r="H1259" s="4">
        <v>13768</v>
      </c>
      <c r="I1259" s="4" t="s">
        <v>5373</v>
      </c>
      <c r="J1259" s="4" t="s">
        <v>957</v>
      </c>
      <c r="K1259" s="4"/>
      <c r="L1259" s="4" t="s">
        <v>9163</v>
      </c>
      <c r="M1259" s="4" t="s">
        <v>5374</v>
      </c>
      <c r="N1259" s="4" t="s">
        <v>5375</v>
      </c>
      <c r="O1259" s="4"/>
      <c r="P1259" s="5">
        <v>0</v>
      </c>
      <c r="Q1259" s="5">
        <v>1483577</v>
      </c>
      <c r="R1259" s="5">
        <v>1705769</v>
      </c>
      <c r="S1259" s="5">
        <v>2028264</v>
      </c>
      <c r="T1259" s="5"/>
      <c r="U1259" s="5"/>
      <c r="V1259" s="5"/>
      <c r="W1259" s="5"/>
      <c r="X1259" s="5"/>
      <c r="Y1259" s="5"/>
      <c r="Z1259" s="5">
        <v>1483577</v>
      </c>
      <c r="AA1259" s="5">
        <v>1705769</v>
      </c>
      <c r="AB1259" s="5">
        <v>2028264</v>
      </c>
      <c r="AC1259" s="4"/>
      <c r="AD1259" s="6">
        <v>44833.603506944397</v>
      </c>
      <c r="AE1259" s="4" t="s">
        <v>33</v>
      </c>
    </row>
    <row r="1260" spans="1:31" ht="38.25" x14ac:dyDescent="0.25">
      <c r="A1260" s="4" t="s">
        <v>26</v>
      </c>
      <c r="B1260" s="4" t="s">
        <v>1037</v>
      </c>
      <c r="C1260" s="4" t="s">
        <v>5376</v>
      </c>
      <c r="D1260" s="6">
        <v>32633</v>
      </c>
      <c r="E1260" s="6">
        <v>44547.682500000003</v>
      </c>
      <c r="F1260" s="4" t="s">
        <v>176</v>
      </c>
      <c r="G1260" s="4" t="s">
        <v>3510</v>
      </c>
      <c r="H1260" s="4">
        <v>5774</v>
      </c>
      <c r="I1260" s="4" t="s">
        <v>783</v>
      </c>
      <c r="J1260" s="4" t="s">
        <v>5377</v>
      </c>
      <c r="K1260" s="4"/>
      <c r="L1260" s="4" t="s">
        <v>9287</v>
      </c>
      <c r="M1260" s="4" t="s">
        <v>5378</v>
      </c>
      <c r="N1260" s="4" t="s">
        <v>5379</v>
      </c>
      <c r="O1260" s="4"/>
      <c r="P1260" s="5">
        <v>1263333</v>
      </c>
      <c r="Q1260" s="5">
        <v>1483124</v>
      </c>
      <c r="R1260" s="5">
        <v>1615147</v>
      </c>
      <c r="S1260" s="5">
        <v>1806153</v>
      </c>
      <c r="T1260" s="5"/>
      <c r="U1260" s="5"/>
      <c r="V1260" s="5"/>
      <c r="W1260" s="5"/>
      <c r="X1260" s="5"/>
      <c r="Y1260" s="5"/>
      <c r="Z1260" s="5">
        <v>1483124</v>
      </c>
      <c r="AA1260" s="5">
        <v>1615147</v>
      </c>
      <c r="AB1260" s="5">
        <v>1806153</v>
      </c>
      <c r="AC1260" s="4"/>
      <c r="AD1260" s="6">
        <v>44833.603506944397</v>
      </c>
      <c r="AE1260" s="4" t="s">
        <v>33</v>
      </c>
    </row>
    <row r="1261" spans="1:31" ht="293.25" x14ac:dyDescent="0.25">
      <c r="A1261" s="4" t="s">
        <v>26</v>
      </c>
      <c r="B1261" s="4" t="s">
        <v>11923</v>
      </c>
      <c r="C1261" s="4" t="s">
        <v>5380</v>
      </c>
      <c r="D1261" s="6">
        <v>17057</v>
      </c>
      <c r="E1261" s="6"/>
      <c r="F1261" s="4" t="s">
        <v>28</v>
      </c>
      <c r="G1261" s="4" t="s">
        <v>29</v>
      </c>
      <c r="H1261" s="4">
        <v>33</v>
      </c>
      <c r="I1261" s="4" t="s">
        <v>2210</v>
      </c>
      <c r="J1261" s="4" t="s">
        <v>2211</v>
      </c>
      <c r="K1261" s="4"/>
      <c r="L1261" s="4" t="s">
        <v>9285</v>
      </c>
      <c r="M1261" s="4" t="s">
        <v>5381</v>
      </c>
      <c r="N1261" s="4" t="s">
        <v>5382</v>
      </c>
      <c r="O1261" s="4"/>
      <c r="P1261" s="5">
        <v>2780000</v>
      </c>
      <c r="Q1261" s="5">
        <v>272953</v>
      </c>
      <c r="R1261" s="5">
        <v>669021</v>
      </c>
      <c r="S1261" s="5">
        <v>1242041</v>
      </c>
      <c r="T1261" s="5">
        <v>838633</v>
      </c>
      <c r="U1261" s="5">
        <v>1285477</v>
      </c>
      <c r="V1261" s="5">
        <v>1932337</v>
      </c>
      <c r="W1261" s="5">
        <v>371262</v>
      </c>
      <c r="X1261" s="5">
        <v>604017</v>
      </c>
      <c r="Y1261" s="5">
        <v>965129</v>
      </c>
      <c r="Z1261" s="5">
        <v>1482848</v>
      </c>
      <c r="AA1261" s="5">
        <v>2558515</v>
      </c>
      <c r="AB1261" s="5">
        <v>4139507</v>
      </c>
      <c r="AC1261" s="4" t="s">
        <v>12584</v>
      </c>
      <c r="AD1261" s="6">
        <v>45250.604212963</v>
      </c>
      <c r="AE1261" s="4" t="s">
        <v>33</v>
      </c>
    </row>
    <row r="1262" spans="1:31" ht="25.5" x14ac:dyDescent="0.25">
      <c r="A1262" s="4" t="s">
        <v>26</v>
      </c>
      <c r="B1262" s="4" t="s">
        <v>1037</v>
      </c>
      <c r="C1262" s="4" t="s">
        <v>5383</v>
      </c>
      <c r="D1262" s="6">
        <v>42800</v>
      </c>
      <c r="E1262" s="6"/>
      <c r="F1262" s="4" t="s">
        <v>28</v>
      </c>
      <c r="G1262" s="4" t="s">
        <v>1039</v>
      </c>
      <c r="H1262" s="4">
        <v>20831</v>
      </c>
      <c r="I1262" s="4" t="s">
        <v>541</v>
      </c>
      <c r="J1262" s="4" t="s">
        <v>758</v>
      </c>
      <c r="K1262" s="4"/>
      <c r="L1262" s="4" t="s">
        <v>9142</v>
      </c>
      <c r="M1262" s="4" t="s">
        <v>5384</v>
      </c>
      <c r="N1262" s="4" t="s">
        <v>5385</v>
      </c>
      <c r="O1262" s="4"/>
      <c r="P1262" s="5">
        <v>0</v>
      </c>
      <c r="Q1262" s="5">
        <v>1482634</v>
      </c>
      <c r="R1262" s="5">
        <v>1704826</v>
      </c>
      <c r="S1262" s="5">
        <v>2027321</v>
      </c>
      <c r="T1262" s="5"/>
      <c r="U1262" s="5"/>
      <c r="V1262" s="5"/>
      <c r="W1262" s="5"/>
      <c r="X1262" s="5"/>
      <c r="Y1262" s="5"/>
      <c r="Z1262" s="5">
        <v>1482634</v>
      </c>
      <c r="AA1262" s="5">
        <v>1704826</v>
      </c>
      <c r="AB1262" s="5">
        <v>2027321</v>
      </c>
      <c r="AC1262" s="4"/>
      <c r="AD1262" s="6">
        <v>44833.603506944397</v>
      </c>
      <c r="AE1262" s="4" t="s">
        <v>33</v>
      </c>
    </row>
    <row r="1263" spans="1:31" ht="76.5" x14ac:dyDescent="0.25">
      <c r="A1263" s="4" t="s">
        <v>26</v>
      </c>
      <c r="B1263" s="4" t="s">
        <v>1037</v>
      </c>
      <c r="C1263" s="4" t="s">
        <v>5386</v>
      </c>
      <c r="D1263" s="6">
        <v>30132</v>
      </c>
      <c r="E1263" s="6"/>
      <c r="F1263" s="4" t="s">
        <v>28</v>
      </c>
      <c r="G1263" s="4" t="s">
        <v>1039</v>
      </c>
      <c r="H1263" s="4">
        <v>1476</v>
      </c>
      <c r="I1263" s="4" t="s">
        <v>5387</v>
      </c>
      <c r="J1263" s="4" t="s">
        <v>2707</v>
      </c>
      <c r="K1263" s="4"/>
      <c r="L1263" s="4" t="s">
        <v>9380</v>
      </c>
      <c r="M1263" s="4" t="s">
        <v>12585</v>
      </c>
      <c r="N1263" s="4" t="s">
        <v>5388</v>
      </c>
      <c r="O1263" s="4"/>
      <c r="P1263" s="5">
        <v>1500000</v>
      </c>
      <c r="Q1263" s="5">
        <v>1473166</v>
      </c>
      <c r="R1263" s="5">
        <v>1737212</v>
      </c>
      <c r="S1263" s="5">
        <v>2119225</v>
      </c>
      <c r="T1263" s="5"/>
      <c r="U1263" s="5"/>
      <c r="V1263" s="5"/>
      <c r="W1263" s="5"/>
      <c r="X1263" s="5"/>
      <c r="Y1263" s="5"/>
      <c r="Z1263" s="5">
        <v>1473166</v>
      </c>
      <c r="AA1263" s="5">
        <v>1737212</v>
      </c>
      <c r="AB1263" s="5">
        <v>2119225</v>
      </c>
      <c r="AC1263" s="4" t="s">
        <v>12586</v>
      </c>
      <c r="AD1263" s="6">
        <v>45719.370914351901</v>
      </c>
      <c r="AE1263" s="4" t="s">
        <v>33</v>
      </c>
    </row>
    <row r="1264" spans="1:31" ht="25.5" x14ac:dyDescent="0.25">
      <c r="A1264" s="4" t="s">
        <v>26</v>
      </c>
      <c r="B1264" s="4" t="s">
        <v>1037</v>
      </c>
      <c r="C1264" s="4" t="s">
        <v>5391</v>
      </c>
      <c r="D1264" s="6">
        <v>42388</v>
      </c>
      <c r="E1264" s="6"/>
      <c r="F1264" s="4" t="s">
        <v>28</v>
      </c>
      <c r="G1264" s="4" t="s">
        <v>1039</v>
      </c>
      <c r="H1264" s="4">
        <v>14549</v>
      </c>
      <c r="I1264" s="4" t="s">
        <v>127</v>
      </c>
      <c r="J1264" s="4" t="s">
        <v>2677</v>
      </c>
      <c r="K1264" s="4"/>
      <c r="L1264" s="4" t="s">
        <v>9378</v>
      </c>
      <c r="M1264" s="4" t="s">
        <v>5392</v>
      </c>
      <c r="N1264" s="4" t="s">
        <v>5393</v>
      </c>
      <c r="O1264" s="4"/>
      <c r="P1264" s="5">
        <v>0</v>
      </c>
      <c r="Q1264" s="5">
        <v>1467424</v>
      </c>
      <c r="R1264" s="5">
        <v>1689616</v>
      </c>
      <c r="S1264" s="5">
        <v>2012111</v>
      </c>
      <c r="T1264" s="5"/>
      <c r="U1264" s="5"/>
      <c r="V1264" s="5"/>
      <c r="W1264" s="5"/>
      <c r="X1264" s="5"/>
      <c r="Y1264" s="5"/>
      <c r="Z1264" s="5">
        <v>1467424</v>
      </c>
      <c r="AA1264" s="5">
        <v>1689616</v>
      </c>
      <c r="AB1264" s="5">
        <v>2012111</v>
      </c>
      <c r="AC1264" s="4"/>
      <c r="AD1264" s="6">
        <v>44833.603506944397</v>
      </c>
      <c r="AE1264" s="4" t="s">
        <v>33</v>
      </c>
    </row>
    <row r="1265" spans="1:31" ht="38.25" x14ac:dyDescent="0.25">
      <c r="A1265" s="4" t="s">
        <v>26</v>
      </c>
      <c r="B1265" s="4" t="s">
        <v>1037</v>
      </c>
      <c r="C1265" s="4" t="s">
        <v>5394</v>
      </c>
      <c r="D1265" s="6">
        <v>42867</v>
      </c>
      <c r="E1265" s="6"/>
      <c r="F1265" s="4" t="s">
        <v>28</v>
      </c>
      <c r="G1265" s="4" t="s">
        <v>1039</v>
      </c>
      <c r="H1265" s="4">
        <v>24364</v>
      </c>
      <c r="I1265" s="4" t="s">
        <v>346</v>
      </c>
      <c r="J1265" s="4" t="s">
        <v>4229</v>
      </c>
      <c r="K1265" s="4"/>
      <c r="L1265" s="4" t="s">
        <v>9493</v>
      </c>
      <c r="M1265" s="4" t="s">
        <v>5395</v>
      </c>
      <c r="N1265" s="4" t="s">
        <v>5396</v>
      </c>
      <c r="O1265" s="4"/>
      <c r="P1265" s="5">
        <v>1896384</v>
      </c>
      <c r="Q1265" s="5">
        <v>1464628</v>
      </c>
      <c r="R1265" s="5">
        <v>1686819</v>
      </c>
      <c r="S1265" s="5">
        <v>2009315</v>
      </c>
      <c r="T1265" s="5"/>
      <c r="U1265" s="5"/>
      <c r="V1265" s="5"/>
      <c r="W1265" s="5"/>
      <c r="X1265" s="5"/>
      <c r="Y1265" s="5"/>
      <c r="Z1265" s="5">
        <v>1464628</v>
      </c>
      <c r="AA1265" s="5">
        <v>1686819</v>
      </c>
      <c r="AB1265" s="5">
        <v>2009315</v>
      </c>
      <c r="AC1265" s="4" t="s">
        <v>5397</v>
      </c>
      <c r="AD1265" s="6">
        <v>44833.603506944397</v>
      </c>
      <c r="AE1265" s="4" t="s">
        <v>33</v>
      </c>
    </row>
    <row r="1266" spans="1:31" ht="38.25" x14ac:dyDescent="0.25">
      <c r="A1266" s="4" t="s">
        <v>26</v>
      </c>
      <c r="B1266" s="4" t="s">
        <v>1037</v>
      </c>
      <c r="C1266" s="4" t="s">
        <v>5398</v>
      </c>
      <c r="D1266" s="6">
        <v>28641</v>
      </c>
      <c r="E1266" s="6"/>
      <c r="F1266" s="4" t="s">
        <v>28</v>
      </c>
      <c r="G1266" s="4" t="s">
        <v>1039</v>
      </c>
      <c r="H1266" s="4">
        <v>213</v>
      </c>
      <c r="I1266" s="4" t="s">
        <v>5399</v>
      </c>
      <c r="J1266" s="4" t="s">
        <v>5267</v>
      </c>
      <c r="K1266" s="4"/>
      <c r="L1266" s="4" t="s">
        <v>9202</v>
      </c>
      <c r="M1266" s="4" t="s">
        <v>5400</v>
      </c>
      <c r="N1266" s="4" t="s">
        <v>5401</v>
      </c>
      <c r="O1266" s="4"/>
      <c r="P1266" s="5">
        <v>0</v>
      </c>
      <c r="Q1266" s="5">
        <v>1460814</v>
      </c>
      <c r="R1266" s="5">
        <v>1905198</v>
      </c>
      <c r="S1266" s="5">
        <v>2550188</v>
      </c>
      <c r="T1266" s="5"/>
      <c r="U1266" s="5"/>
      <c r="V1266" s="5"/>
      <c r="W1266" s="5"/>
      <c r="X1266" s="5"/>
      <c r="Y1266" s="5"/>
      <c r="Z1266" s="5">
        <v>1460814</v>
      </c>
      <c r="AA1266" s="5">
        <v>1905198</v>
      </c>
      <c r="AB1266" s="5">
        <v>2550188</v>
      </c>
      <c r="AC1266" s="4"/>
      <c r="AD1266" s="6">
        <v>45250.604212963</v>
      </c>
      <c r="AE1266" s="4" t="s">
        <v>33</v>
      </c>
    </row>
    <row r="1267" spans="1:31" ht="280.5" x14ac:dyDescent="0.25">
      <c r="A1267" s="4" t="s">
        <v>26</v>
      </c>
      <c r="B1267" s="4" t="s">
        <v>11923</v>
      </c>
      <c r="C1267" s="4" t="s">
        <v>5402</v>
      </c>
      <c r="D1267" s="6">
        <v>34943</v>
      </c>
      <c r="E1267" s="6">
        <v>43852</v>
      </c>
      <c r="F1267" s="4" t="s">
        <v>176</v>
      </c>
      <c r="G1267" s="4" t="s">
        <v>177</v>
      </c>
      <c r="H1267" s="4">
        <v>525</v>
      </c>
      <c r="I1267" s="4" t="s">
        <v>2640</v>
      </c>
      <c r="J1267" s="4" t="s">
        <v>1134</v>
      </c>
      <c r="K1267" s="4"/>
      <c r="L1267" s="4" t="s">
        <v>9268</v>
      </c>
      <c r="M1267" s="4" t="s">
        <v>5403</v>
      </c>
      <c r="N1267" s="4" t="s">
        <v>5404</v>
      </c>
      <c r="O1267" s="4"/>
      <c r="P1267" s="5">
        <v>0</v>
      </c>
      <c r="Q1267" s="5">
        <v>304429</v>
      </c>
      <c r="R1267" s="5">
        <v>526620</v>
      </c>
      <c r="S1267" s="5">
        <v>849116</v>
      </c>
      <c r="T1267" s="5">
        <v>1154985</v>
      </c>
      <c r="U1267" s="5">
        <v>1154985</v>
      </c>
      <c r="V1267" s="5">
        <v>1154985</v>
      </c>
      <c r="W1267" s="5"/>
      <c r="X1267" s="5"/>
      <c r="Y1267" s="5"/>
      <c r="Z1267" s="5">
        <v>1459414</v>
      </c>
      <c r="AA1267" s="5">
        <v>1681605</v>
      </c>
      <c r="AB1267" s="5">
        <v>2004101</v>
      </c>
      <c r="AC1267" s="4"/>
      <c r="AD1267" s="6">
        <v>44833.603506944397</v>
      </c>
      <c r="AE1267" s="4" t="s">
        <v>33</v>
      </c>
    </row>
    <row r="1268" spans="1:31" ht="63.75" x14ac:dyDescent="0.25">
      <c r="A1268" s="4" t="s">
        <v>26</v>
      </c>
      <c r="B1268" s="4" t="s">
        <v>1037</v>
      </c>
      <c r="C1268" s="4" t="s">
        <v>5405</v>
      </c>
      <c r="D1268" s="6">
        <v>24594</v>
      </c>
      <c r="E1268" s="6"/>
      <c r="F1268" s="4" t="s">
        <v>28</v>
      </c>
      <c r="G1268" s="4" t="s">
        <v>1039</v>
      </c>
      <c r="H1268" s="4">
        <v>0</v>
      </c>
      <c r="I1268" s="4" t="s">
        <v>5406</v>
      </c>
      <c r="J1268" s="4" t="s">
        <v>1445</v>
      </c>
      <c r="K1268" s="4"/>
      <c r="L1268" s="4" t="s">
        <v>9262</v>
      </c>
      <c r="M1268" s="4" t="s">
        <v>5407</v>
      </c>
      <c r="N1268" s="4" t="s">
        <v>5408</v>
      </c>
      <c r="O1268" s="4"/>
      <c r="P1268" s="5">
        <v>0</v>
      </c>
      <c r="Q1268" s="5">
        <v>382065</v>
      </c>
      <c r="R1268" s="5">
        <v>514088</v>
      </c>
      <c r="S1268" s="5">
        <v>705095</v>
      </c>
      <c r="T1268" s="5"/>
      <c r="U1268" s="5"/>
      <c r="V1268" s="5"/>
      <c r="W1268" s="5">
        <v>1076590</v>
      </c>
      <c r="X1268" s="5">
        <v>1614560</v>
      </c>
      <c r="Y1268" s="5">
        <v>2512787</v>
      </c>
      <c r="Z1268" s="5">
        <v>1458655</v>
      </c>
      <c r="AA1268" s="5">
        <v>2128648</v>
      </c>
      <c r="AB1268" s="5">
        <v>3217882</v>
      </c>
      <c r="AC1268" s="4"/>
      <c r="AD1268" s="6">
        <v>44833.603506944397</v>
      </c>
      <c r="AE1268" s="4" t="s">
        <v>33</v>
      </c>
    </row>
    <row r="1269" spans="1:31" ht="204" x14ac:dyDescent="0.25">
      <c r="A1269" s="4" t="s">
        <v>26</v>
      </c>
      <c r="B1269" s="4" t="s">
        <v>11923</v>
      </c>
      <c r="C1269" s="4" t="s">
        <v>5409</v>
      </c>
      <c r="D1269" s="6">
        <v>37377</v>
      </c>
      <c r="E1269" s="6"/>
      <c r="F1269" s="4" t="s">
        <v>28</v>
      </c>
      <c r="G1269" s="4" t="s">
        <v>29</v>
      </c>
      <c r="H1269" s="4">
        <v>39</v>
      </c>
      <c r="I1269" s="4" t="s">
        <v>5410</v>
      </c>
      <c r="J1269" s="4" t="s">
        <v>2495</v>
      </c>
      <c r="K1269" s="4" t="s">
        <v>5411</v>
      </c>
      <c r="L1269" s="4" t="s">
        <v>9361</v>
      </c>
      <c r="M1269" s="4" t="s">
        <v>5412</v>
      </c>
      <c r="N1269" s="4" t="s">
        <v>5413</v>
      </c>
      <c r="O1269" s="4" t="s">
        <v>5414</v>
      </c>
      <c r="P1269" s="5">
        <v>463045</v>
      </c>
      <c r="Q1269" s="5"/>
      <c r="R1269" s="5"/>
      <c r="S1269" s="5"/>
      <c r="T1269" s="5">
        <v>695372</v>
      </c>
      <c r="U1269" s="5">
        <v>918794</v>
      </c>
      <c r="V1269" s="5">
        <v>1242225</v>
      </c>
      <c r="W1269" s="5">
        <v>758625</v>
      </c>
      <c r="X1269" s="5">
        <v>1120935</v>
      </c>
      <c r="Y1269" s="5">
        <v>1748386</v>
      </c>
      <c r="Z1269" s="5">
        <v>1453997</v>
      </c>
      <c r="AA1269" s="5">
        <v>2039729</v>
      </c>
      <c r="AB1269" s="5">
        <v>2990611</v>
      </c>
      <c r="AC1269" s="4" t="s">
        <v>12587</v>
      </c>
      <c r="AD1269" s="6">
        <v>44048</v>
      </c>
      <c r="AE1269" s="4" t="s">
        <v>33</v>
      </c>
    </row>
    <row r="1270" spans="1:31" ht="216.75" x14ac:dyDescent="0.25">
      <c r="A1270" s="4" t="s">
        <v>26</v>
      </c>
      <c r="B1270" s="4" t="s">
        <v>11923</v>
      </c>
      <c r="C1270" s="4" t="s">
        <v>5415</v>
      </c>
      <c r="D1270" s="6">
        <v>42552</v>
      </c>
      <c r="E1270" s="6"/>
      <c r="F1270" s="4" t="s">
        <v>28</v>
      </c>
      <c r="G1270" s="4" t="s">
        <v>29</v>
      </c>
      <c r="H1270" s="4">
        <v>958</v>
      </c>
      <c r="I1270" s="4" t="s">
        <v>5416</v>
      </c>
      <c r="J1270" s="4" t="s">
        <v>1285</v>
      </c>
      <c r="K1270" s="4"/>
      <c r="L1270" s="4" t="s">
        <v>9194</v>
      </c>
      <c r="M1270" s="4" t="s">
        <v>5417</v>
      </c>
      <c r="N1270" s="4" t="s">
        <v>5418</v>
      </c>
      <c r="O1270" s="4"/>
      <c r="P1270" s="5">
        <v>0</v>
      </c>
      <c r="Q1270" s="5"/>
      <c r="R1270" s="5"/>
      <c r="S1270" s="5"/>
      <c r="T1270" s="5">
        <v>1450756</v>
      </c>
      <c r="U1270" s="5">
        <v>1450756</v>
      </c>
      <c r="V1270" s="5">
        <v>1450756</v>
      </c>
      <c r="W1270" s="5"/>
      <c r="X1270" s="5"/>
      <c r="Y1270" s="5"/>
      <c r="Z1270" s="5">
        <v>1450756</v>
      </c>
      <c r="AA1270" s="5">
        <v>1450756</v>
      </c>
      <c r="AB1270" s="5">
        <v>1450756</v>
      </c>
      <c r="AC1270" s="4"/>
      <c r="AD1270" s="6">
        <v>43175.675844907397</v>
      </c>
      <c r="AE1270" s="4" t="s">
        <v>33</v>
      </c>
    </row>
    <row r="1271" spans="1:31" ht="242.25" x14ac:dyDescent="0.25">
      <c r="A1271" s="4" t="s">
        <v>26</v>
      </c>
      <c r="B1271" s="4" t="s">
        <v>11923</v>
      </c>
      <c r="C1271" s="4" t="s">
        <v>5419</v>
      </c>
      <c r="D1271" s="6">
        <v>39995</v>
      </c>
      <c r="E1271" s="6"/>
      <c r="F1271" s="4" t="s">
        <v>28</v>
      </c>
      <c r="G1271" s="4" t="s">
        <v>29</v>
      </c>
      <c r="H1271" s="4">
        <v>1762</v>
      </c>
      <c r="I1271" s="4" t="s">
        <v>5420</v>
      </c>
      <c r="J1271" s="4" t="s">
        <v>1285</v>
      </c>
      <c r="K1271" s="4"/>
      <c r="L1271" s="4" t="s">
        <v>9194</v>
      </c>
      <c r="M1271" s="4" t="s">
        <v>5421</v>
      </c>
      <c r="N1271" s="4" t="s">
        <v>5422</v>
      </c>
      <c r="O1271" s="4"/>
      <c r="P1271" s="5">
        <v>0</v>
      </c>
      <c r="Q1271" s="5"/>
      <c r="R1271" s="5"/>
      <c r="S1271" s="5"/>
      <c r="T1271" s="5">
        <v>1450756</v>
      </c>
      <c r="U1271" s="5">
        <v>1450756</v>
      </c>
      <c r="V1271" s="5">
        <v>1450756</v>
      </c>
      <c r="W1271" s="5"/>
      <c r="X1271" s="5"/>
      <c r="Y1271" s="5"/>
      <c r="Z1271" s="5">
        <v>1450756</v>
      </c>
      <c r="AA1271" s="5">
        <v>1450756</v>
      </c>
      <c r="AB1271" s="5">
        <v>1450756</v>
      </c>
      <c r="AC1271" s="4"/>
      <c r="AD1271" s="6">
        <v>43489.443877314799</v>
      </c>
      <c r="AE1271" s="4" t="s">
        <v>33</v>
      </c>
    </row>
    <row r="1272" spans="1:31" ht="25.5" x14ac:dyDescent="0.25">
      <c r="A1272" s="4" t="s">
        <v>26</v>
      </c>
      <c r="B1272" s="4" t="s">
        <v>1037</v>
      </c>
      <c r="C1272" s="4" t="s">
        <v>5423</v>
      </c>
      <c r="D1272" s="6">
        <v>26375</v>
      </c>
      <c r="E1272" s="6"/>
      <c r="F1272" s="4" t="s">
        <v>28</v>
      </c>
      <c r="G1272" s="4" t="s">
        <v>1039</v>
      </c>
      <c r="H1272" s="4">
        <v>827</v>
      </c>
      <c r="I1272" s="4" t="s">
        <v>1024</v>
      </c>
      <c r="J1272" s="4" t="s">
        <v>1936</v>
      </c>
      <c r="K1272" s="4"/>
      <c r="L1272" s="4" t="s">
        <v>9305</v>
      </c>
      <c r="M1272" s="4" t="s">
        <v>5424</v>
      </c>
      <c r="N1272" s="4" t="s">
        <v>1938</v>
      </c>
      <c r="O1272" s="4"/>
      <c r="P1272" s="5">
        <v>0</v>
      </c>
      <c r="Q1272" s="5">
        <v>1447427</v>
      </c>
      <c r="R1272" s="5">
        <v>1669619</v>
      </c>
      <c r="S1272" s="5">
        <v>1992114</v>
      </c>
      <c r="T1272" s="5"/>
      <c r="U1272" s="5"/>
      <c r="V1272" s="5"/>
      <c r="W1272" s="5"/>
      <c r="X1272" s="5"/>
      <c r="Y1272" s="5"/>
      <c r="Z1272" s="5">
        <v>1447427</v>
      </c>
      <c r="AA1272" s="5">
        <v>1669619</v>
      </c>
      <c r="AB1272" s="5">
        <v>1992114</v>
      </c>
      <c r="AC1272" s="4"/>
      <c r="AD1272" s="6">
        <v>44833.603506944397</v>
      </c>
      <c r="AE1272" s="4" t="s">
        <v>33</v>
      </c>
    </row>
    <row r="1273" spans="1:31" ht="25.5" x14ac:dyDescent="0.25">
      <c r="A1273" s="4" t="s">
        <v>26</v>
      </c>
      <c r="B1273" s="4" t="s">
        <v>1037</v>
      </c>
      <c r="C1273" s="4" t="s">
        <v>5425</v>
      </c>
      <c r="D1273" s="6">
        <v>26828</v>
      </c>
      <c r="E1273" s="6"/>
      <c r="F1273" s="4" t="s">
        <v>28</v>
      </c>
      <c r="G1273" s="4" t="s">
        <v>1039</v>
      </c>
      <c r="H1273" s="4">
        <v>0</v>
      </c>
      <c r="I1273" s="4" t="s">
        <v>5426</v>
      </c>
      <c r="J1273" s="4" t="s">
        <v>1936</v>
      </c>
      <c r="K1273" s="4"/>
      <c r="L1273" s="4" t="s">
        <v>9305</v>
      </c>
      <c r="M1273" s="4" t="s">
        <v>5427</v>
      </c>
      <c r="N1273" s="4" t="s">
        <v>1938</v>
      </c>
      <c r="O1273" s="4"/>
      <c r="P1273" s="5">
        <v>0</v>
      </c>
      <c r="Q1273" s="5">
        <v>1445639</v>
      </c>
      <c r="R1273" s="5">
        <v>1577661</v>
      </c>
      <c r="S1273" s="5">
        <v>1768668</v>
      </c>
      <c r="T1273" s="5"/>
      <c r="U1273" s="5"/>
      <c r="V1273" s="5"/>
      <c r="W1273" s="5"/>
      <c r="X1273" s="5"/>
      <c r="Y1273" s="5"/>
      <c r="Z1273" s="5">
        <v>1445639</v>
      </c>
      <c r="AA1273" s="5">
        <v>1577661</v>
      </c>
      <c r="AB1273" s="5">
        <v>1768668</v>
      </c>
      <c r="AC1273" s="4"/>
      <c r="AD1273" s="6">
        <v>44833.603506944397</v>
      </c>
      <c r="AE1273" s="4" t="s">
        <v>33</v>
      </c>
    </row>
    <row r="1274" spans="1:31" ht="25.5" x14ac:dyDescent="0.25">
      <c r="A1274" s="4" t="s">
        <v>26</v>
      </c>
      <c r="B1274" s="4" t="s">
        <v>1037</v>
      </c>
      <c r="C1274" s="4" t="s">
        <v>5428</v>
      </c>
      <c r="D1274" s="6">
        <v>40724</v>
      </c>
      <c r="E1274" s="6"/>
      <c r="F1274" s="4" t="s">
        <v>28</v>
      </c>
      <c r="G1274" s="4" t="s">
        <v>1039</v>
      </c>
      <c r="H1274" s="4">
        <v>17035</v>
      </c>
      <c r="I1274" s="4" t="s">
        <v>221</v>
      </c>
      <c r="J1274" s="4" t="s">
        <v>824</v>
      </c>
      <c r="K1274" s="4"/>
      <c r="L1274" s="4" t="s">
        <v>9161</v>
      </c>
      <c r="M1274" s="4" t="s">
        <v>5429</v>
      </c>
      <c r="N1274" s="4" t="s">
        <v>5430</v>
      </c>
      <c r="O1274" s="4"/>
      <c r="P1274" s="5">
        <v>0</v>
      </c>
      <c r="Q1274" s="5">
        <v>1441846</v>
      </c>
      <c r="R1274" s="5">
        <v>1664038</v>
      </c>
      <c r="S1274" s="5">
        <v>1986533</v>
      </c>
      <c r="T1274" s="5"/>
      <c r="U1274" s="5"/>
      <c r="V1274" s="5"/>
      <c r="W1274" s="5"/>
      <c r="X1274" s="5"/>
      <c r="Y1274" s="5"/>
      <c r="Z1274" s="5">
        <v>1441846</v>
      </c>
      <c r="AA1274" s="5">
        <v>1664038</v>
      </c>
      <c r="AB1274" s="5">
        <v>1986533</v>
      </c>
      <c r="AC1274" s="4"/>
      <c r="AD1274" s="6">
        <v>44833.603506944397</v>
      </c>
      <c r="AE1274" s="4" t="s">
        <v>33</v>
      </c>
    </row>
    <row r="1275" spans="1:31" ht="38.25" x14ac:dyDescent="0.25">
      <c r="A1275" s="4" t="s">
        <v>26</v>
      </c>
      <c r="B1275" s="4" t="s">
        <v>1037</v>
      </c>
      <c r="C1275" s="4" t="s">
        <v>5431</v>
      </c>
      <c r="D1275" s="6">
        <v>34515</v>
      </c>
      <c r="E1275" s="6"/>
      <c r="F1275" s="4" t="s">
        <v>28</v>
      </c>
      <c r="G1275" s="4" t="s">
        <v>1039</v>
      </c>
      <c r="H1275" s="4">
        <v>820</v>
      </c>
      <c r="I1275" s="4" t="s">
        <v>2686</v>
      </c>
      <c r="J1275" s="4" t="s">
        <v>1936</v>
      </c>
      <c r="K1275" s="4"/>
      <c r="L1275" s="4" t="s">
        <v>9305</v>
      </c>
      <c r="M1275" s="4" t="s">
        <v>5432</v>
      </c>
      <c r="N1275" s="4" t="s">
        <v>1938</v>
      </c>
      <c r="O1275" s="4"/>
      <c r="P1275" s="5">
        <v>0</v>
      </c>
      <c r="Q1275" s="5">
        <v>1436850</v>
      </c>
      <c r="R1275" s="5">
        <v>1881232</v>
      </c>
      <c r="S1275" s="5">
        <v>2526222</v>
      </c>
      <c r="T1275" s="5"/>
      <c r="U1275" s="5"/>
      <c r="V1275" s="5"/>
      <c r="W1275" s="5"/>
      <c r="X1275" s="5"/>
      <c r="Y1275" s="5"/>
      <c r="Z1275" s="5">
        <v>1436850</v>
      </c>
      <c r="AA1275" s="5">
        <v>1881232</v>
      </c>
      <c r="AB1275" s="5">
        <v>2526222</v>
      </c>
      <c r="AC1275" s="4"/>
      <c r="AD1275" s="6">
        <v>45580.383553240703</v>
      </c>
      <c r="AE1275" s="4" t="s">
        <v>33</v>
      </c>
    </row>
    <row r="1276" spans="1:31" ht="25.5" x14ac:dyDescent="0.25">
      <c r="A1276" s="4" t="s">
        <v>26</v>
      </c>
      <c r="B1276" s="4" t="s">
        <v>1037</v>
      </c>
      <c r="C1276" s="4" t="s">
        <v>5433</v>
      </c>
      <c r="D1276" s="6">
        <v>37494</v>
      </c>
      <c r="E1276" s="6"/>
      <c r="F1276" s="4" t="s">
        <v>28</v>
      </c>
      <c r="G1276" s="4" t="s">
        <v>1039</v>
      </c>
      <c r="H1276" s="4">
        <v>20503</v>
      </c>
      <c r="I1276" s="4" t="s">
        <v>503</v>
      </c>
      <c r="J1276" s="4" t="s">
        <v>758</v>
      </c>
      <c r="K1276" s="4"/>
      <c r="L1276" s="4" t="s">
        <v>9142</v>
      </c>
      <c r="M1276" s="4" t="s">
        <v>12588</v>
      </c>
      <c r="N1276" s="4" t="s">
        <v>2458</v>
      </c>
      <c r="O1276" s="4"/>
      <c r="P1276" s="5">
        <v>0</v>
      </c>
      <c r="Q1276" s="5">
        <v>1426988</v>
      </c>
      <c r="R1276" s="5">
        <v>1649180</v>
      </c>
      <c r="S1276" s="5">
        <v>1971675</v>
      </c>
      <c r="T1276" s="5"/>
      <c r="U1276" s="5"/>
      <c r="V1276" s="5"/>
      <c r="W1276" s="5"/>
      <c r="X1276" s="5"/>
      <c r="Y1276" s="5"/>
      <c r="Z1276" s="5">
        <v>1426988</v>
      </c>
      <c r="AA1276" s="5">
        <v>1649180</v>
      </c>
      <c r="AB1276" s="5">
        <v>1971675</v>
      </c>
      <c r="AC1276" s="4"/>
      <c r="AD1276" s="6">
        <v>45800.408750000002</v>
      </c>
      <c r="AE1276" s="4" t="s">
        <v>33</v>
      </c>
    </row>
    <row r="1277" spans="1:31" ht="25.5" x14ac:dyDescent="0.25">
      <c r="A1277" s="4" t="s">
        <v>26</v>
      </c>
      <c r="B1277" s="4" t="s">
        <v>1037</v>
      </c>
      <c r="C1277" s="4" t="s">
        <v>5434</v>
      </c>
      <c r="D1277" s="6">
        <v>43488</v>
      </c>
      <c r="E1277" s="6"/>
      <c r="F1277" s="4" t="s">
        <v>28</v>
      </c>
      <c r="G1277" s="4" t="s">
        <v>1039</v>
      </c>
      <c r="H1277" s="4">
        <v>18469</v>
      </c>
      <c r="I1277" s="4" t="s">
        <v>72</v>
      </c>
      <c r="J1277" s="4" t="s">
        <v>2677</v>
      </c>
      <c r="K1277" s="4"/>
      <c r="L1277" s="4" t="s">
        <v>9378</v>
      </c>
      <c r="M1277" s="4" t="s">
        <v>5435</v>
      </c>
      <c r="N1277" s="4" t="s">
        <v>5436</v>
      </c>
      <c r="O1277" s="4"/>
      <c r="P1277" s="5">
        <v>0</v>
      </c>
      <c r="Q1277" s="5">
        <v>1425127</v>
      </c>
      <c r="R1277" s="5">
        <v>1647319</v>
      </c>
      <c r="S1277" s="5">
        <v>1969814</v>
      </c>
      <c r="T1277" s="5"/>
      <c r="U1277" s="5"/>
      <c r="V1277" s="5"/>
      <c r="W1277" s="5"/>
      <c r="X1277" s="5"/>
      <c r="Y1277" s="5"/>
      <c r="Z1277" s="5">
        <v>1425127</v>
      </c>
      <c r="AA1277" s="5">
        <v>1647319</v>
      </c>
      <c r="AB1277" s="5">
        <v>1969814</v>
      </c>
      <c r="AC1277" s="4"/>
      <c r="AD1277" s="6">
        <v>44833.603506944397</v>
      </c>
      <c r="AE1277" s="4" t="s">
        <v>33</v>
      </c>
    </row>
    <row r="1278" spans="1:31" ht="242.25" x14ac:dyDescent="0.25">
      <c r="A1278" s="4" t="s">
        <v>26</v>
      </c>
      <c r="B1278" s="4" t="s">
        <v>11923</v>
      </c>
      <c r="C1278" s="4" t="s">
        <v>5437</v>
      </c>
      <c r="D1278" s="6">
        <v>22037</v>
      </c>
      <c r="E1278" s="6">
        <v>44032</v>
      </c>
      <c r="F1278" s="4" t="s">
        <v>176</v>
      </c>
      <c r="G1278" s="4" t="s">
        <v>360</v>
      </c>
      <c r="H1278" s="4">
        <v>59</v>
      </c>
      <c r="I1278" s="4" t="s">
        <v>5438</v>
      </c>
      <c r="J1278" s="4" t="s">
        <v>5439</v>
      </c>
      <c r="K1278" s="4" t="s">
        <v>5440</v>
      </c>
      <c r="L1278" s="4" t="s">
        <v>9272</v>
      </c>
      <c r="M1278" s="4" t="s">
        <v>5441</v>
      </c>
      <c r="N1278" s="4" t="s">
        <v>5442</v>
      </c>
      <c r="O1278" s="4" t="s">
        <v>5443</v>
      </c>
      <c r="P1278" s="5">
        <v>0</v>
      </c>
      <c r="Q1278" s="5"/>
      <c r="R1278" s="5"/>
      <c r="S1278" s="5"/>
      <c r="T1278" s="5"/>
      <c r="U1278" s="5"/>
      <c r="V1278" s="5"/>
      <c r="W1278" s="5">
        <v>1424017</v>
      </c>
      <c r="X1278" s="5">
        <v>2188496</v>
      </c>
      <c r="Y1278" s="5">
        <v>3607658</v>
      </c>
      <c r="Z1278" s="5">
        <v>1424017</v>
      </c>
      <c r="AA1278" s="5">
        <v>2188496</v>
      </c>
      <c r="AB1278" s="5">
        <v>3607658</v>
      </c>
      <c r="AC1278" s="4"/>
      <c r="AD1278" s="6">
        <v>45195.407500000001</v>
      </c>
      <c r="AE1278" s="4" t="s">
        <v>33</v>
      </c>
    </row>
    <row r="1279" spans="1:31" ht="153" x14ac:dyDescent="0.25">
      <c r="A1279" s="4" t="s">
        <v>26</v>
      </c>
      <c r="B1279" s="4" t="s">
        <v>11923</v>
      </c>
      <c r="C1279" s="4" t="s">
        <v>5444</v>
      </c>
      <c r="D1279" s="6">
        <v>33359</v>
      </c>
      <c r="E1279" s="6">
        <v>44263</v>
      </c>
      <c r="F1279" s="4" t="s">
        <v>176</v>
      </c>
      <c r="G1279" s="4" t="s">
        <v>360</v>
      </c>
      <c r="H1279" s="4">
        <v>52</v>
      </c>
      <c r="I1279" s="4" t="s">
        <v>5445</v>
      </c>
      <c r="J1279" s="4" t="s">
        <v>201</v>
      </c>
      <c r="K1279" s="4" t="s">
        <v>202</v>
      </c>
      <c r="L1279" s="4" t="s">
        <v>9162</v>
      </c>
      <c r="M1279" s="4" t="s">
        <v>5446</v>
      </c>
      <c r="N1279" s="4" t="s">
        <v>12589</v>
      </c>
      <c r="O1279" s="4" t="s">
        <v>3741</v>
      </c>
      <c r="P1279" s="5">
        <v>0</v>
      </c>
      <c r="Q1279" s="5"/>
      <c r="R1279" s="5"/>
      <c r="S1279" s="5"/>
      <c r="T1279" s="5">
        <v>120096</v>
      </c>
      <c r="U1279" s="5">
        <v>216920</v>
      </c>
      <c r="V1279" s="5">
        <v>357452</v>
      </c>
      <c r="W1279" s="5">
        <v>1295761</v>
      </c>
      <c r="X1279" s="5">
        <v>1890826</v>
      </c>
      <c r="Y1279" s="5">
        <v>2879389</v>
      </c>
      <c r="Z1279" s="5">
        <v>1415857</v>
      </c>
      <c r="AA1279" s="5">
        <v>2107746</v>
      </c>
      <c r="AB1279" s="5">
        <v>3236841</v>
      </c>
      <c r="AC1279" s="4"/>
      <c r="AD1279" s="6">
        <v>45118.6664930556</v>
      </c>
      <c r="AE1279" s="4" t="s">
        <v>33</v>
      </c>
    </row>
    <row r="1280" spans="1:31" ht="255" x14ac:dyDescent="0.25">
      <c r="A1280" s="4" t="s">
        <v>26</v>
      </c>
      <c r="B1280" s="4" t="s">
        <v>11923</v>
      </c>
      <c r="C1280" s="4" t="s">
        <v>3399</v>
      </c>
      <c r="D1280" s="6">
        <v>26877</v>
      </c>
      <c r="E1280" s="6">
        <v>42161</v>
      </c>
      <c r="F1280" s="4" t="s">
        <v>176</v>
      </c>
      <c r="G1280" s="4" t="s">
        <v>360</v>
      </c>
      <c r="H1280" s="4">
        <v>276</v>
      </c>
      <c r="I1280" s="4" t="s">
        <v>3400</v>
      </c>
      <c r="J1280" s="4" t="s">
        <v>1812</v>
      </c>
      <c r="K1280" s="4" t="s">
        <v>3401</v>
      </c>
      <c r="L1280" s="4" t="s">
        <v>9333</v>
      </c>
      <c r="M1280" s="4" t="s">
        <v>12590</v>
      </c>
      <c r="N1280" s="4" t="s">
        <v>9440</v>
      </c>
      <c r="O1280" s="4" t="s">
        <v>9441</v>
      </c>
      <c r="P1280" s="5">
        <v>0</v>
      </c>
      <c r="Q1280" s="5"/>
      <c r="R1280" s="5"/>
      <c r="S1280" s="5"/>
      <c r="T1280" s="5">
        <v>1415675</v>
      </c>
      <c r="U1280" s="5">
        <v>1687509</v>
      </c>
      <c r="V1280" s="5">
        <v>2081205</v>
      </c>
      <c r="W1280" s="5"/>
      <c r="X1280" s="5"/>
      <c r="Y1280" s="5"/>
      <c r="Z1280" s="5">
        <v>1415675</v>
      </c>
      <c r="AA1280" s="5">
        <v>1687509</v>
      </c>
      <c r="AB1280" s="5">
        <v>2081205</v>
      </c>
      <c r="AC1280" s="4"/>
      <c r="AD1280" s="6">
        <v>44048</v>
      </c>
      <c r="AE1280" s="4" t="s">
        <v>33</v>
      </c>
    </row>
    <row r="1281" spans="1:31" ht="25.5" x14ac:dyDescent="0.25">
      <c r="A1281" s="4" t="s">
        <v>26</v>
      </c>
      <c r="B1281" s="4" t="s">
        <v>1037</v>
      </c>
      <c r="C1281" s="4" t="s">
        <v>5447</v>
      </c>
      <c r="D1281" s="6">
        <v>45063.470208333303</v>
      </c>
      <c r="E1281" s="6"/>
      <c r="F1281" s="4" t="s">
        <v>28</v>
      </c>
      <c r="G1281" s="4" t="s">
        <v>1039</v>
      </c>
      <c r="H1281" s="4">
        <v>17780</v>
      </c>
      <c r="I1281" s="4" t="s">
        <v>1093</v>
      </c>
      <c r="J1281" s="4" t="s">
        <v>5035</v>
      </c>
      <c r="K1281" s="4"/>
      <c r="L1281" s="4" t="s">
        <v>9151</v>
      </c>
      <c r="M1281" s="4" t="s">
        <v>5448</v>
      </c>
      <c r="N1281" s="4" t="s">
        <v>5449</v>
      </c>
      <c r="O1281" s="4"/>
      <c r="P1281" s="5">
        <v>0</v>
      </c>
      <c r="Q1281" s="5">
        <v>1415493</v>
      </c>
      <c r="R1281" s="5">
        <v>1637685</v>
      </c>
      <c r="S1281" s="5">
        <v>1960180</v>
      </c>
      <c r="T1281" s="5"/>
      <c r="U1281" s="5"/>
      <c r="V1281" s="5"/>
      <c r="W1281" s="5"/>
      <c r="X1281" s="5"/>
      <c r="Y1281" s="5"/>
      <c r="Z1281" s="5">
        <v>1415493</v>
      </c>
      <c r="AA1281" s="5">
        <v>1637685</v>
      </c>
      <c r="AB1281" s="5">
        <v>1960180</v>
      </c>
      <c r="AC1281" s="4"/>
      <c r="AD1281" s="6">
        <v>45580.383553240703</v>
      </c>
      <c r="AE1281" s="4" t="s">
        <v>33</v>
      </c>
    </row>
    <row r="1282" spans="1:31" ht="25.5" x14ac:dyDescent="0.25">
      <c r="A1282" s="4" t="s">
        <v>26</v>
      </c>
      <c r="B1282" s="4" t="s">
        <v>1037</v>
      </c>
      <c r="C1282" s="4" t="s">
        <v>5450</v>
      </c>
      <c r="D1282" s="6">
        <v>43689</v>
      </c>
      <c r="E1282" s="6"/>
      <c r="F1282" s="4" t="s">
        <v>28</v>
      </c>
      <c r="G1282" s="4" t="s">
        <v>1039</v>
      </c>
      <c r="H1282" s="4">
        <v>13899</v>
      </c>
      <c r="I1282" s="4" t="s">
        <v>5451</v>
      </c>
      <c r="J1282" s="4" t="s">
        <v>2677</v>
      </c>
      <c r="K1282" s="4"/>
      <c r="L1282" s="4" t="s">
        <v>9378</v>
      </c>
      <c r="M1282" s="4" t="s">
        <v>5452</v>
      </c>
      <c r="N1282" s="4" t="s">
        <v>5453</v>
      </c>
      <c r="O1282" s="4"/>
      <c r="P1282" s="5">
        <v>0</v>
      </c>
      <c r="Q1282" s="5">
        <v>1415012</v>
      </c>
      <c r="R1282" s="5">
        <v>1637204</v>
      </c>
      <c r="S1282" s="5">
        <v>1959699</v>
      </c>
      <c r="T1282" s="5"/>
      <c r="U1282" s="5"/>
      <c r="V1282" s="5"/>
      <c r="W1282" s="5"/>
      <c r="X1282" s="5"/>
      <c r="Y1282" s="5"/>
      <c r="Z1282" s="5">
        <v>1415012</v>
      </c>
      <c r="AA1282" s="5">
        <v>1637204</v>
      </c>
      <c r="AB1282" s="5">
        <v>1959699</v>
      </c>
      <c r="AC1282" s="4"/>
      <c r="AD1282" s="6">
        <v>45222.386481481502</v>
      </c>
      <c r="AE1282" s="4" t="s">
        <v>33</v>
      </c>
    </row>
    <row r="1283" spans="1:31" ht="38.25" x14ac:dyDescent="0.25">
      <c r="A1283" s="4" t="s">
        <v>26</v>
      </c>
      <c r="B1283" s="4" t="s">
        <v>1037</v>
      </c>
      <c r="C1283" s="4" t="s">
        <v>5454</v>
      </c>
      <c r="D1283" s="6">
        <v>41163</v>
      </c>
      <c r="E1283" s="6"/>
      <c r="F1283" s="4" t="s">
        <v>28</v>
      </c>
      <c r="G1283" s="4" t="s">
        <v>1039</v>
      </c>
      <c r="H1283" s="4">
        <v>17714</v>
      </c>
      <c r="I1283" s="4" t="s">
        <v>799</v>
      </c>
      <c r="J1283" s="4" t="s">
        <v>4229</v>
      </c>
      <c r="K1283" s="4"/>
      <c r="L1283" s="4" t="s">
        <v>9493</v>
      </c>
      <c r="M1283" s="4" t="s">
        <v>5455</v>
      </c>
      <c r="N1283" s="4" t="s">
        <v>5456</v>
      </c>
      <c r="O1283" s="4"/>
      <c r="P1283" s="5">
        <v>1970000</v>
      </c>
      <c r="Q1283" s="5">
        <v>1414307</v>
      </c>
      <c r="R1283" s="5">
        <v>1636498</v>
      </c>
      <c r="S1283" s="5">
        <v>1958993</v>
      </c>
      <c r="T1283" s="5"/>
      <c r="U1283" s="5"/>
      <c r="V1283" s="5"/>
      <c r="W1283" s="5"/>
      <c r="X1283" s="5"/>
      <c r="Y1283" s="5"/>
      <c r="Z1283" s="5">
        <v>1414307</v>
      </c>
      <c r="AA1283" s="5">
        <v>1636498</v>
      </c>
      <c r="AB1283" s="5">
        <v>1958993</v>
      </c>
      <c r="AC1283" s="4" t="s">
        <v>5457</v>
      </c>
      <c r="AD1283" s="6">
        <v>44833.603506944397</v>
      </c>
      <c r="AE1283" s="4" t="s">
        <v>33</v>
      </c>
    </row>
    <row r="1284" spans="1:31" ht="25.5" x14ac:dyDescent="0.25">
      <c r="A1284" s="4" t="s">
        <v>26</v>
      </c>
      <c r="B1284" s="4" t="s">
        <v>1037</v>
      </c>
      <c r="C1284" s="4" t="s">
        <v>5458</v>
      </c>
      <c r="D1284" s="6">
        <v>41164</v>
      </c>
      <c r="E1284" s="6"/>
      <c r="F1284" s="4" t="s">
        <v>28</v>
      </c>
      <c r="G1284" s="4" t="s">
        <v>1039</v>
      </c>
      <c r="H1284" s="4">
        <v>17714</v>
      </c>
      <c r="I1284" s="4" t="s">
        <v>799</v>
      </c>
      <c r="J1284" s="4" t="s">
        <v>3131</v>
      </c>
      <c r="K1284" s="4"/>
      <c r="L1284" s="4" t="s">
        <v>9413</v>
      </c>
      <c r="M1284" s="4" t="s">
        <v>5459</v>
      </c>
      <c r="N1284" s="4" t="s">
        <v>5460</v>
      </c>
      <c r="O1284" s="4"/>
      <c r="P1284" s="5">
        <v>1895000</v>
      </c>
      <c r="Q1284" s="5">
        <v>1412415</v>
      </c>
      <c r="R1284" s="5">
        <v>1634606</v>
      </c>
      <c r="S1284" s="5">
        <v>1957101</v>
      </c>
      <c r="T1284" s="5"/>
      <c r="U1284" s="5"/>
      <c r="V1284" s="5"/>
      <c r="W1284" s="5"/>
      <c r="X1284" s="5"/>
      <c r="Y1284" s="5"/>
      <c r="Z1284" s="5">
        <v>1412415</v>
      </c>
      <c r="AA1284" s="5">
        <v>1634606</v>
      </c>
      <c r="AB1284" s="5">
        <v>1957101</v>
      </c>
      <c r="AC1284" s="4" t="s">
        <v>5461</v>
      </c>
      <c r="AD1284" s="6">
        <v>44833.603506944397</v>
      </c>
      <c r="AE1284" s="4" t="s">
        <v>33</v>
      </c>
    </row>
    <row r="1285" spans="1:31" ht="38.25" x14ac:dyDescent="0.25">
      <c r="A1285" s="4" t="s">
        <v>26</v>
      </c>
      <c r="B1285" s="4" t="s">
        <v>1037</v>
      </c>
      <c r="C1285" s="4" t="s">
        <v>5462</v>
      </c>
      <c r="D1285" s="6">
        <v>29186</v>
      </c>
      <c r="E1285" s="6"/>
      <c r="F1285" s="4" t="s">
        <v>28</v>
      </c>
      <c r="G1285" s="4" t="s">
        <v>1039</v>
      </c>
      <c r="H1285" s="4">
        <v>2559</v>
      </c>
      <c r="I1285" s="4" t="s">
        <v>5463</v>
      </c>
      <c r="J1285" s="4" t="s">
        <v>5464</v>
      </c>
      <c r="K1285" s="4"/>
      <c r="L1285" s="4" t="s">
        <v>9544</v>
      </c>
      <c r="M1285" s="4" t="s">
        <v>5465</v>
      </c>
      <c r="N1285" s="4" t="s">
        <v>5466</v>
      </c>
      <c r="O1285" s="4"/>
      <c r="P1285" s="5">
        <v>0</v>
      </c>
      <c r="Q1285" s="5">
        <v>1407498</v>
      </c>
      <c r="R1285" s="5">
        <v>1761712</v>
      </c>
      <c r="S1285" s="5">
        <v>2275214</v>
      </c>
      <c r="T1285" s="5"/>
      <c r="U1285" s="5"/>
      <c r="V1285" s="5"/>
      <c r="W1285" s="5"/>
      <c r="X1285" s="5"/>
      <c r="Y1285" s="5"/>
      <c r="Z1285" s="5">
        <v>1407498</v>
      </c>
      <c r="AA1285" s="5">
        <v>1761712</v>
      </c>
      <c r="AB1285" s="5">
        <v>2275214</v>
      </c>
      <c r="AC1285" s="4"/>
      <c r="AD1285" s="6">
        <v>45250.604212963</v>
      </c>
      <c r="AE1285" s="4" t="s">
        <v>33</v>
      </c>
    </row>
    <row r="1286" spans="1:31" ht="140.25" x14ac:dyDescent="0.25">
      <c r="A1286" s="4" t="s">
        <v>26</v>
      </c>
      <c r="B1286" s="4" t="s">
        <v>11923</v>
      </c>
      <c r="C1286" s="4" t="s">
        <v>5467</v>
      </c>
      <c r="D1286" s="6">
        <v>39479</v>
      </c>
      <c r="E1286" s="6"/>
      <c r="F1286" s="4" t="s">
        <v>28</v>
      </c>
      <c r="G1286" s="4" t="s">
        <v>29</v>
      </c>
      <c r="H1286" s="4">
        <v>36</v>
      </c>
      <c r="I1286" s="4" t="s">
        <v>5468</v>
      </c>
      <c r="J1286" s="4" t="s">
        <v>5469</v>
      </c>
      <c r="K1286" s="4"/>
      <c r="L1286" s="4" t="s">
        <v>9202</v>
      </c>
      <c r="M1286" s="4" t="s">
        <v>12591</v>
      </c>
      <c r="N1286" s="4" t="s">
        <v>5470</v>
      </c>
      <c r="O1286" s="4"/>
      <c r="P1286" s="5">
        <v>0</v>
      </c>
      <c r="Q1286" s="5">
        <v>176086</v>
      </c>
      <c r="R1286" s="5">
        <v>398277</v>
      </c>
      <c r="S1286" s="5">
        <v>720773</v>
      </c>
      <c r="T1286" s="5">
        <v>535759</v>
      </c>
      <c r="U1286" s="5">
        <v>759181</v>
      </c>
      <c r="V1286" s="5">
        <v>1082611</v>
      </c>
      <c r="W1286" s="5">
        <v>692853</v>
      </c>
      <c r="X1286" s="5">
        <v>1055163</v>
      </c>
      <c r="Y1286" s="5">
        <v>1682614</v>
      </c>
      <c r="Z1286" s="5">
        <v>1404698</v>
      </c>
      <c r="AA1286" s="5">
        <v>2212621</v>
      </c>
      <c r="AB1286" s="5">
        <v>3485998</v>
      </c>
      <c r="AC1286" s="4"/>
      <c r="AD1286" s="6">
        <v>45250.604212963</v>
      </c>
      <c r="AE1286" s="4" t="s">
        <v>33</v>
      </c>
    </row>
    <row r="1287" spans="1:31" ht="280.5" x14ac:dyDescent="0.25">
      <c r="A1287" s="4" t="s">
        <v>26</v>
      </c>
      <c r="B1287" s="4" t="s">
        <v>11923</v>
      </c>
      <c r="C1287" s="4" t="s">
        <v>5475</v>
      </c>
      <c r="D1287" s="6">
        <v>32325</v>
      </c>
      <c r="E1287" s="6"/>
      <c r="F1287" s="4" t="s">
        <v>28</v>
      </c>
      <c r="G1287" s="4" t="s">
        <v>71</v>
      </c>
      <c r="H1287" s="4">
        <v>1158</v>
      </c>
      <c r="I1287" s="4" t="s">
        <v>5476</v>
      </c>
      <c r="J1287" s="4" t="s">
        <v>12592</v>
      </c>
      <c r="K1287" s="4" t="s">
        <v>5477</v>
      </c>
      <c r="L1287" s="4" t="s">
        <v>9185</v>
      </c>
      <c r="M1287" s="4" t="s">
        <v>5478</v>
      </c>
      <c r="N1287" s="4" t="s">
        <v>12593</v>
      </c>
      <c r="O1287" s="4" t="s">
        <v>5479</v>
      </c>
      <c r="P1287" s="5">
        <v>2430714</v>
      </c>
      <c r="Q1287" s="5"/>
      <c r="R1287" s="5"/>
      <c r="S1287" s="5"/>
      <c r="T1287" s="5">
        <v>1387420</v>
      </c>
      <c r="U1287" s="5">
        <v>1387420</v>
      </c>
      <c r="V1287" s="5">
        <v>1387420</v>
      </c>
      <c r="W1287" s="5"/>
      <c r="X1287" s="5"/>
      <c r="Y1287" s="5"/>
      <c r="Z1287" s="5">
        <v>1387420</v>
      </c>
      <c r="AA1287" s="5">
        <v>1387420</v>
      </c>
      <c r="AB1287" s="5">
        <v>1387420</v>
      </c>
      <c r="AC1287" s="4" t="s">
        <v>12594</v>
      </c>
      <c r="AD1287" s="6">
        <v>42577.434004629598</v>
      </c>
      <c r="AE1287" s="4" t="s">
        <v>33</v>
      </c>
    </row>
    <row r="1288" spans="1:31" ht="38.25" x14ac:dyDescent="0.25">
      <c r="A1288" s="4" t="s">
        <v>26</v>
      </c>
      <c r="B1288" s="4" t="s">
        <v>1037</v>
      </c>
      <c r="C1288" s="4" t="s">
        <v>5482</v>
      </c>
      <c r="D1288" s="6">
        <v>32633</v>
      </c>
      <c r="E1288" s="6">
        <v>44547.352511574099</v>
      </c>
      <c r="F1288" s="4" t="s">
        <v>176</v>
      </c>
      <c r="G1288" s="4" t="s">
        <v>3510</v>
      </c>
      <c r="H1288" s="4">
        <v>5774</v>
      </c>
      <c r="I1288" s="4" t="s">
        <v>783</v>
      </c>
      <c r="J1288" s="4" t="s">
        <v>5377</v>
      </c>
      <c r="K1288" s="4"/>
      <c r="L1288" s="4" t="s">
        <v>9287</v>
      </c>
      <c r="M1288" s="4" t="s">
        <v>5483</v>
      </c>
      <c r="N1288" s="4" t="s">
        <v>5379</v>
      </c>
      <c r="O1288" s="4"/>
      <c r="P1288" s="5">
        <v>1263333</v>
      </c>
      <c r="Q1288" s="5">
        <v>1381747</v>
      </c>
      <c r="R1288" s="5">
        <v>1513770</v>
      </c>
      <c r="S1288" s="5">
        <v>1704777</v>
      </c>
      <c r="T1288" s="5"/>
      <c r="U1288" s="5"/>
      <c r="V1288" s="5"/>
      <c r="W1288" s="5"/>
      <c r="X1288" s="5"/>
      <c r="Y1288" s="5"/>
      <c r="Z1288" s="5">
        <v>1381747</v>
      </c>
      <c r="AA1288" s="5">
        <v>1513770</v>
      </c>
      <c r="AB1288" s="5">
        <v>1704777</v>
      </c>
      <c r="AC1288" s="4"/>
      <c r="AD1288" s="6">
        <v>44833.603506944397</v>
      </c>
      <c r="AE1288" s="4" t="s">
        <v>33</v>
      </c>
    </row>
    <row r="1289" spans="1:31" ht="25.5" x14ac:dyDescent="0.25">
      <c r="A1289" s="4" t="s">
        <v>26</v>
      </c>
      <c r="B1289" s="4" t="s">
        <v>1037</v>
      </c>
      <c r="C1289" s="4" t="s">
        <v>5484</v>
      </c>
      <c r="D1289" s="6">
        <v>28024</v>
      </c>
      <c r="E1289" s="6"/>
      <c r="F1289" s="4" t="s">
        <v>28</v>
      </c>
      <c r="G1289" s="4" t="s">
        <v>1039</v>
      </c>
      <c r="H1289" s="4">
        <v>902</v>
      </c>
      <c r="I1289" s="4" t="s">
        <v>5485</v>
      </c>
      <c r="J1289" s="4" t="s">
        <v>1936</v>
      </c>
      <c r="K1289" s="4"/>
      <c r="L1289" s="4" t="s">
        <v>9305</v>
      </c>
      <c r="M1289" s="4" t="s">
        <v>5486</v>
      </c>
      <c r="N1289" s="4" t="s">
        <v>1938</v>
      </c>
      <c r="O1289" s="4"/>
      <c r="P1289" s="5">
        <v>0</v>
      </c>
      <c r="Q1289" s="5">
        <v>1380873</v>
      </c>
      <c r="R1289" s="5">
        <v>1603065</v>
      </c>
      <c r="S1289" s="5">
        <v>1925560</v>
      </c>
      <c r="T1289" s="5"/>
      <c r="U1289" s="5"/>
      <c r="V1289" s="5"/>
      <c r="W1289" s="5"/>
      <c r="X1289" s="5"/>
      <c r="Y1289" s="5"/>
      <c r="Z1289" s="5">
        <v>1380873</v>
      </c>
      <c r="AA1289" s="5">
        <v>1603065</v>
      </c>
      <c r="AB1289" s="5">
        <v>1925560</v>
      </c>
      <c r="AC1289" s="4"/>
      <c r="AD1289" s="6">
        <v>45250.604212963</v>
      </c>
      <c r="AE1289" s="4" t="s">
        <v>33</v>
      </c>
    </row>
    <row r="1290" spans="1:31" ht="280.5" x14ac:dyDescent="0.25">
      <c r="A1290" s="4" t="s">
        <v>26</v>
      </c>
      <c r="B1290" s="4" t="s">
        <v>11923</v>
      </c>
      <c r="C1290" s="4" t="s">
        <v>3150</v>
      </c>
      <c r="D1290" s="6">
        <v>26604</v>
      </c>
      <c r="E1290" s="6"/>
      <c r="F1290" s="4" t="s">
        <v>28</v>
      </c>
      <c r="G1290" s="4" t="s">
        <v>29</v>
      </c>
      <c r="H1290" s="4">
        <v>420</v>
      </c>
      <c r="I1290" s="4" t="s">
        <v>3151</v>
      </c>
      <c r="J1290" s="4" t="s">
        <v>805</v>
      </c>
      <c r="K1290" s="4"/>
      <c r="L1290" s="4" t="s">
        <v>9217</v>
      </c>
      <c r="M1290" s="4" t="s">
        <v>12595</v>
      </c>
      <c r="N1290" s="4" t="s">
        <v>3152</v>
      </c>
      <c r="O1290" s="4"/>
      <c r="P1290" s="5">
        <v>0</v>
      </c>
      <c r="Q1290" s="5"/>
      <c r="R1290" s="5"/>
      <c r="S1290" s="5"/>
      <c r="T1290" s="5">
        <v>1376503</v>
      </c>
      <c r="U1290" s="5">
        <v>1599925</v>
      </c>
      <c r="V1290" s="5">
        <v>1923355</v>
      </c>
      <c r="W1290" s="5"/>
      <c r="X1290" s="5"/>
      <c r="Y1290" s="5"/>
      <c r="Z1290" s="5">
        <v>1376503</v>
      </c>
      <c r="AA1290" s="5">
        <v>1599925</v>
      </c>
      <c r="AB1290" s="5">
        <v>1923355</v>
      </c>
      <c r="AC1290" s="4"/>
      <c r="AD1290" s="6">
        <v>44048</v>
      </c>
      <c r="AE1290" s="4" t="s">
        <v>33</v>
      </c>
    </row>
    <row r="1291" spans="1:31" ht="25.5" x14ac:dyDescent="0.25">
      <c r="A1291" s="4" t="s">
        <v>26</v>
      </c>
      <c r="B1291" s="4" t="s">
        <v>1037</v>
      </c>
      <c r="C1291" s="4" t="s">
        <v>5487</v>
      </c>
      <c r="D1291" s="6">
        <v>35090</v>
      </c>
      <c r="E1291" s="6"/>
      <c r="F1291" s="4" t="s">
        <v>28</v>
      </c>
      <c r="G1291" s="4" t="s">
        <v>1039</v>
      </c>
      <c r="H1291" s="4">
        <v>1210</v>
      </c>
      <c r="I1291" s="4" t="s">
        <v>5488</v>
      </c>
      <c r="J1291" s="4" t="s">
        <v>5489</v>
      </c>
      <c r="K1291" s="4"/>
      <c r="L1291" s="4" t="s">
        <v>9545</v>
      </c>
      <c r="M1291" s="4" t="s">
        <v>5490</v>
      </c>
      <c r="N1291" s="4" t="s">
        <v>5491</v>
      </c>
      <c r="O1291" s="4"/>
      <c r="P1291" s="5">
        <v>1210000</v>
      </c>
      <c r="Q1291" s="5">
        <v>1374502</v>
      </c>
      <c r="R1291" s="5">
        <v>1506525</v>
      </c>
      <c r="S1291" s="5">
        <v>1697531</v>
      </c>
      <c r="T1291" s="5"/>
      <c r="U1291" s="5"/>
      <c r="V1291" s="5"/>
      <c r="W1291" s="5"/>
      <c r="X1291" s="5"/>
      <c r="Y1291" s="5"/>
      <c r="Z1291" s="5">
        <v>1374502</v>
      </c>
      <c r="AA1291" s="5">
        <v>1506525</v>
      </c>
      <c r="AB1291" s="5">
        <v>1697531</v>
      </c>
      <c r="AC1291" s="4" t="s">
        <v>5492</v>
      </c>
      <c r="AD1291" s="6">
        <v>45250.604212963</v>
      </c>
      <c r="AE1291" s="4" t="s">
        <v>33</v>
      </c>
    </row>
    <row r="1292" spans="1:31" ht="25.5" x14ac:dyDescent="0.25">
      <c r="A1292" s="4" t="s">
        <v>26</v>
      </c>
      <c r="B1292" s="4" t="s">
        <v>1037</v>
      </c>
      <c r="C1292" s="4" t="s">
        <v>5493</v>
      </c>
      <c r="D1292" s="6">
        <v>24995</v>
      </c>
      <c r="E1292" s="6">
        <v>45519.5325115741</v>
      </c>
      <c r="F1292" s="4" t="s">
        <v>176</v>
      </c>
      <c r="G1292" s="4" t="s">
        <v>3510</v>
      </c>
      <c r="H1292" s="4">
        <v>177</v>
      </c>
      <c r="I1292" s="4" t="s">
        <v>5494</v>
      </c>
      <c r="J1292" s="4" t="s">
        <v>3026</v>
      </c>
      <c r="K1292" s="4"/>
      <c r="L1292" s="4" t="s">
        <v>9405</v>
      </c>
      <c r="M1292" s="4" t="s">
        <v>9546</v>
      </c>
      <c r="N1292" s="4" t="s">
        <v>9547</v>
      </c>
      <c r="O1292" s="4"/>
      <c r="P1292" s="5">
        <v>0</v>
      </c>
      <c r="Q1292" s="5">
        <v>1373504</v>
      </c>
      <c r="R1292" s="5">
        <v>1595696</v>
      </c>
      <c r="S1292" s="5">
        <v>1918191</v>
      </c>
      <c r="T1292" s="5"/>
      <c r="U1292" s="5"/>
      <c r="V1292" s="5"/>
      <c r="W1292" s="5"/>
      <c r="X1292" s="5"/>
      <c r="Y1292" s="5"/>
      <c r="Z1292" s="5">
        <v>1373504</v>
      </c>
      <c r="AA1292" s="5">
        <v>1595696</v>
      </c>
      <c r="AB1292" s="5">
        <v>1918191</v>
      </c>
      <c r="AC1292" s="4"/>
      <c r="AD1292" s="6">
        <v>44833.603506944397</v>
      </c>
      <c r="AE1292" s="4" t="s">
        <v>33</v>
      </c>
    </row>
    <row r="1293" spans="1:31" ht="25.5" x14ac:dyDescent="0.25">
      <c r="A1293" s="4" t="s">
        <v>26</v>
      </c>
      <c r="B1293" s="4" t="s">
        <v>1037</v>
      </c>
      <c r="C1293" s="4" t="s">
        <v>5495</v>
      </c>
      <c r="D1293" s="6">
        <v>34925</v>
      </c>
      <c r="E1293" s="6"/>
      <c r="F1293" s="4" t="s">
        <v>28</v>
      </c>
      <c r="G1293" s="4" t="s">
        <v>1039</v>
      </c>
      <c r="H1293" s="4">
        <v>1706</v>
      </c>
      <c r="I1293" s="4" t="s">
        <v>5496</v>
      </c>
      <c r="J1293" s="4" t="s">
        <v>2405</v>
      </c>
      <c r="K1293" s="4"/>
      <c r="L1293" s="4" t="s">
        <v>9323</v>
      </c>
      <c r="M1293" s="4" t="s">
        <v>12596</v>
      </c>
      <c r="N1293" s="4" t="s">
        <v>2407</v>
      </c>
      <c r="O1293" s="4"/>
      <c r="P1293" s="5">
        <v>1895000</v>
      </c>
      <c r="Q1293" s="5">
        <v>1372677</v>
      </c>
      <c r="R1293" s="5">
        <v>1504700</v>
      </c>
      <c r="S1293" s="5">
        <v>1695707</v>
      </c>
      <c r="T1293" s="5"/>
      <c r="U1293" s="5"/>
      <c r="V1293" s="5"/>
      <c r="W1293" s="5"/>
      <c r="X1293" s="5"/>
      <c r="Y1293" s="5"/>
      <c r="Z1293" s="5">
        <v>1372677</v>
      </c>
      <c r="AA1293" s="5">
        <v>1504700</v>
      </c>
      <c r="AB1293" s="5">
        <v>1695707</v>
      </c>
      <c r="AC1293" s="4" t="s">
        <v>12597</v>
      </c>
      <c r="AD1293" s="6">
        <v>44833.603506944397</v>
      </c>
      <c r="AE1293" s="4" t="s">
        <v>33</v>
      </c>
    </row>
    <row r="1294" spans="1:31" ht="25.5" x14ac:dyDescent="0.25">
      <c r="A1294" s="4" t="s">
        <v>26</v>
      </c>
      <c r="B1294" s="4" t="s">
        <v>1037</v>
      </c>
      <c r="C1294" s="4" t="s">
        <v>5497</v>
      </c>
      <c r="D1294" s="6">
        <v>31126</v>
      </c>
      <c r="E1294" s="6"/>
      <c r="F1294" s="4" t="s">
        <v>28</v>
      </c>
      <c r="G1294" s="4" t="s">
        <v>1039</v>
      </c>
      <c r="H1294" s="4">
        <v>548</v>
      </c>
      <c r="I1294" s="4" t="s">
        <v>5498</v>
      </c>
      <c r="J1294" s="4" t="s">
        <v>3026</v>
      </c>
      <c r="K1294" s="4"/>
      <c r="L1294" s="4" t="s">
        <v>9405</v>
      </c>
      <c r="M1294" s="4" t="s">
        <v>5499</v>
      </c>
      <c r="N1294" s="4" t="s">
        <v>5500</v>
      </c>
      <c r="O1294" s="4"/>
      <c r="P1294" s="5">
        <v>0</v>
      </c>
      <c r="Q1294" s="5">
        <v>1372534</v>
      </c>
      <c r="R1294" s="5">
        <v>1594725</v>
      </c>
      <c r="S1294" s="5">
        <v>1917220</v>
      </c>
      <c r="T1294" s="5"/>
      <c r="U1294" s="5"/>
      <c r="V1294" s="5"/>
      <c r="W1294" s="5"/>
      <c r="X1294" s="5"/>
      <c r="Y1294" s="5"/>
      <c r="Z1294" s="5">
        <v>1372534</v>
      </c>
      <c r="AA1294" s="5">
        <v>1594725</v>
      </c>
      <c r="AB1294" s="5">
        <v>1917220</v>
      </c>
      <c r="AC1294" s="4"/>
      <c r="AD1294" s="6">
        <v>45250.604212963</v>
      </c>
      <c r="AE1294" s="4" t="s">
        <v>33</v>
      </c>
    </row>
    <row r="1295" spans="1:31" ht="51" x14ac:dyDescent="0.25">
      <c r="A1295" s="4" t="s">
        <v>26</v>
      </c>
      <c r="B1295" s="4" t="s">
        <v>1037</v>
      </c>
      <c r="C1295" s="4" t="s">
        <v>5501</v>
      </c>
      <c r="D1295" s="6">
        <v>20494</v>
      </c>
      <c r="E1295" s="6"/>
      <c r="F1295" s="4" t="s">
        <v>28</v>
      </c>
      <c r="G1295" s="4" t="s">
        <v>1039</v>
      </c>
      <c r="H1295" s="4">
        <v>0</v>
      </c>
      <c r="I1295" s="4" t="s">
        <v>1466</v>
      </c>
      <c r="J1295" s="4" t="s">
        <v>3744</v>
      </c>
      <c r="K1295" s="4"/>
      <c r="L1295" s="4" t="s">
        <v>9469</v>
      </c>
      <c r="M1295" s="4" t="s">
        <v>5502</v>
      </c>
      <c r="N1295" s="4" t="s">
        <v>3745</v>
      </c>
      <c r="O1295" s="4"/>
      <c r="P1295" s="5">
        <v>1270000</v>
      </c>
      <c r="Q1295" s="5">
        <v>1368927</v>
      </c>
      <c r="R1295" s="5">
        <v>2035502</v>
      </c>
      <c r="S1295" s="5">
        <v>3002988</v>
      </c>
      <c r="T1295" s="5"/>
      <c r="U1295" s="5"/>
      <c r="V1295" s="5"/>
      <c r="W1295" s="5"/>
      <c r="X1295" s="5"/>
      <c r="Y1295" s="5"/>
      <c r="Z1295" s="5">
        <v>1368927</v>
      </c>
      <c r="AA1295" s="5">
        <v>2035502</v>
      </c>
      <c r="AB1295" s="5">
        <v>3002988</v>
      </c>
      <c r="AC1295" s="4" t="s">
        <v>5503</v>
      </c>
      <c r="AD1295" s="6">
        <v>45250.604212963</v>
      </c>
      <c r="AE1295" s="4" t="s">
        <v>33</v>
      </c>
    </row>
    <row r="1296" spans="1:31" ht="25.5" x14ac:dyDescent="0.25">
      <c r="A1296" s="4" t="s">
        <v>26</v>
      </c>
      <c r="B1296" s="4" t="s">
        <v>1037</v>
      </c>
      <c r="C1296" s="4" t="s">
        <v>5504</v>
      </c>
      <c r="D1296" s="6">
        <v>42236</v>
      </c>
      <c r="E1296" s="6"/>
      <c r="F1296" s="4" t="s">
        <v>28</v>
      </c>
      <c r="G1296" s="4" t="s">
        <v>1039</v>
      </c>
      <c r="H1296" s="4">
        <v>2460</v>
      </c>
      <c r="I1296" s="4" t="s">
        <v>1444</v>
      </c>
      <c r="J1296" s="4" t="s">
        <v>1445</v>
      </c>
      <c r="K1296" s="4"/>
      <c r="L1296" s="4" t="s">
        <v>9262</v>
      </c>
      <c r="M1296" s="4" t="s">
        <v>5505</v>
      </c>
      <c r="N1296" s="4" t="s">
        <v>5506</v>
      </c>
      <c r="O1296" s="4"/>
      <c r="P1296" s="5">
        <v>0</v>
      </c>
      <c r="Q1296" s="5">
        <v>1367413</v>
      </c>
      <c r="R1296" s="5">
        <v>1589605</v>
      </c>
      <c r="S1296" s="5">
        <v>1912100</v>
      </c>
      <c r="T1296" s="5"/>
      <c r="U1296" s="5"/>
      <c r="V1296" s="5"/>
      <c r="W1296" s="5"/>
      <c r="X1296" s="5"/>
      <c r="Y1296" s="5"/>
      <c r="Z1296" s="5">
        <v>1367413</v>
      </c>
      <c r="AA1296" s="5">
        <v>1589605</v>
      </c>
      <c r="AB1296" s="5">
        <v>1912100</v>
      </c>
      <c r="AC1296" s="4"/>
      <c r="AD1296" s="6">
        <v>45250.604212963</v>
      </c>
      <c r="AE1296" s="4" t="s">
        <v>33</v>
      </c>
    </row>
    <row r="1297" spans="1:31" ht="51" x14ac:dyDescent="0.25">
      <c r="A1297" s="4" t="s">
        <v>26</v>
      </c>
      <c r="B1297" s="4" t="s">
        <v>1037</v>
      </c>
      <c r="C1297" s="4" t="s">
        <v>5507</v>
      </c>
      <c r="D1297" s="6">
        <v>26123</v>
      </c>
      <c r="E1297" s="6"/>
      <c r="F1297" s="4" t="s">
        <v>28</v>
      </c>
      <c r="G1297" s="4" t="s">
        <v>1039</v>
      </c>
      <c r="H1297" s="4">
        <v>138</v>
      </c>
      <c r="I1297" s="4" t="s">
        <v>5508</v>
      </c>
      <c r="J1297" s="4" t="s">
        <v>5016</v>
      </c>
      <c r="K1297" s="4"/>
      <c r="L1297" s="4" t="s">
        <v>9528</v>
      </c>
      <c r="M1297" s="4" t="s">
        <v>5509</v>
      </c>
      <c r="N1297" s="4" t="s">
        <v>5510</v>
      </c>
      <c r="O1297" s="4"/>
      <c r="P1297" s="5">
        <v>647902</v>
      </c>
      <c r="Q1297" s="5">
        <v>1367359</v>
      </c>
      <c r="R1297" s="5">
        <v>1589551</v>
      </c>
      <c r="S1297" s="5">
        <v>1912046</v>
      </c>
      <c r="T1297" s="5"/>
      <c r="U1297" s="5"/>
      <c r="V1297" s="5"/>
      <c r="W1297" s="5"/>
      <c r="X1297" s="5"/>
      <c r="Y1297" s="5"/>
      <c r="Z1297" s="5">
        <v>1367359</v>
      </c>
      <c r="AA1297" s="5">
        <v>1589551</v>
      </c>
      <c r="AB1297" s="5">
        <v>1912046</v>
      </c>
      <c r="AC1297" s="4"/>
      <c r="AD1297" s="6">
        <v>45580.383553240703</v>
      </c>
      <c r="AE1297" s="4" t="s">
        <v>33</v>
      </c>
    </row>
    <row r="1298" spans="1:31" ht="51" x14ac:dyDescent="0.25">
      <c r="A1298" s="4" t="s">
        <v>26</v>
      </c>
      <c r="B1298" s="4" t="s">
        <v>1037</v>
      </c>
      <c r="C1298" s="4" t="s">
        <v>5511</v>
      </c>
      <c r="D1298" s="6">
        <v>36922</v>
      </c>
      <c r="E1298" s="6"/>
      <c r="F1298" s="4" t="s">
        <v>28</v>
      </c>
      <c r="G1298" s="4" t="s">
        <v>1039</v>
      </c>
      <c r="H1298" s="4">
        <v>4888</v>
      </c>
      <c r="I1298" s="4" t="s">
        <v>1145</v>
      </c>
      <c r="J1298" s="4" t="s">
        <v>307</v>
      </c>
      <c r="K1298" s="4"/>
      <c r="L1298" s="4" t="s">
        <v>9165</v>
      </c>
      <c r="M1298" s="4" t="s">
        <v>5512</v>
      </c>
      <c r="N1298" s="4" t="s">
        <v>5513</v>
      </c>
      <c r="O1298" s="4"/>
      <c r="P1298" s="5">
        <v>0</v>
      </c>
      <c r="Q1298" s="5">
        <v>1364102</v>
      </c>
      <c r="R1298" s="5">
        <v>1496125</v>
      </c>
      <c r="S1298" s="5">
        <v>1687131</v>
      </c>
      <c r="T1298" s="5"/>
      <c r="U1298" s="5"/>
      <c r="V1298" s="5"/>
      <c r="W1298" s="5"/>
      <c r="X1298" s="5"/>
      <c r="Y1298" s="5"/>
      <c r="Z1298" s="5">
        <v>1364102</v>
      </c>
      <c r="AA1298" s="5">
        <v>1496125</v>
      </c>
      <c r="AB1298" s="5">
        <v>1687131</v>
      </c>
      <c r="AC1298" s="4"/>
      <c r="AD1298" s="6">
        <v>45250.604212963</v>
      </c>
      <c r="AE1298" s="4" t="s">
        <v>33</v>
      </c>
    </row>
    <row r="1299" spans="1:31" ht="25.5" x14ac:dyDescent="0.25">
      <c r="A1299" s="4" t="s">
        <v>26</v>
      </c>
      <c r="B1299" s="4" t="s">
        <v>1037</v>
      </c>
      <c r="C1299" s="4" t="s">
        <v>5514</v>
      </c>
      <c r="D1299" s="6">
        <v>24665</v>
      </c>
      <c r="E1299" s="6"/>
      <c r="F1299" s="4" t="s">
        <v>28</v>
      </c>
      <c r="G1299" s="4" t="s">
        <v>1039</v>
      </c>
      <c r="H1299" s="4">
        <v>177</v>
      </c>
      <c r="I1299" s="4" t="s">
        <v>5515</v>
      </c>
      <c r="J1299" s="4" t="s">
        <v>3026</v>
      </c>
      <c r="K1299" s="4"/>
      <c r="L1299" s="4" t="s">
        <v>9405</v>
      </c>
      <c r="M1299" s="4" t="s">
        <v>5516</v>
      </c>
      <c r="N1299" s="4" t="s">
        <v>5517</v>
      </c>
      <c r="O1299" s="4"/>
      <c r="P1299" s="5">
        <v>0</v>
      </c>
      <c r="Q1299" s="5">
        <v>1359260</v>
      </c>
      <c r="R1299" s="5">
        <v>1581452</v>
      </c>
      <c r="S1299" s="5">
        <v>1903947</v>
      </c>
      <c r="T1299" s="5"/>
      <c r="U1299" s="5"/>
      <c r="V1299" s="5"/>
      <c r="W1299" s="5"/>
      <c r="X1299" s="5"/>
      <c r="Y1299" s="5"/>
      <c r="Z1299" s="5">
        <v>1359260</v>
      </c>
      <c r="AA1299" s="5">
        <v>1581452</v>
      </c>
      <c r="AB1299" s="5">
        <v>1903947</v>
      </c>
      <c r="AC1299" s="4"/>
      <c r="AD1299" s="6">
        <v>45580.383553240703</v>
      </c>
      <c r="AE1299" s="4" t="s">
        <v>33</v>
      </c>
    </row>
    <row r="1300" spans="1:31" ht="25.5" x14ac:dyDescent="0.25">
      <c r="A1300" s="4" t="s">
        <v>26</v>
      </c>
      <c r="B1300" s="4" t="s">
        <v>1037</v>
      </c>
      <c r="C1300" s="4" t="s">
        <v>5518</v>
      </c>
      <c r="D1300" s="6">
        <v>35669</v>
      </c>
      <c r="E1300" s="6"/>
      <c r="F1300" s="4" t="s">
        <v>28</v>
      </c>
      <c r="G1300" s="4" t="s">
        <v>1039</v>
      </c>
      <c r="H1300" s="4">
        <v>1109</v>
      </c>
      <c r="I1300" s="4" t="s">
        <v>738</v>
      </c>
      <c r="J1300" s="4" t="s">
        <v>3227</v>
      </c>
      <c r="K1300" s="4"/>
      <c r="L1300" s="4" t="s">
        <v>9423</v>
      </c>
      <c r="M1300" s="4" t="s">
        <v>5519</v>
      </c>
      <c r="N1300" s="4" t="s">
        <v>5520</v>
      </c>
      <c r="O1300" s="4"/>
      <c r="P1300" s="5">
        <v>0</v>
      </c>
      <c r="Q1300" s="5">
        <v>1358188</v>
      </c>
      <c r="R1300" s="5">
        <v>1580379</v>
      </c>
      <c r="S1300" s="5">
        <v>1902875</v>
      </c>
      <c r="T1300" s="5"/>
      <c r="U1300" s="5"/>
      <c r="V1300" s="5"/>
      <c r="W1300" s="5"/>
      <c r="X1300" s="5"/>
      <c r="Y1300" s="5"/>
      <c r="Z1300" s="5">
        <v>1358188</v>
      </c>
      <c r="AA1300" s="5">
        <v>1580379</v>
      </c>
      <c r="AB1300" s="5">
        <v>1902875</v>
      </c>
      <c r="AC1300" s="4"/>
      <c r="AD1300" s="6">
        <v>45580.383553240703</v>
      </c>
      <c r="AE1300" s="4" t="s">
        <v>33</v>
      </c>
    </row>
    <row r="1301" spans="1:31" ht="102" x14ac:dyDescent="0.25">
      <c r="A1301" s="4" t="s">
        <v>26</v>
      </c>
      <c r="B1301" s="4" t="s">
        <v>11923</v>
      </c>
      <c r="C1301" s="4" t="s">
        <v>5521</v>
      </c>
      <c r="D1301" s="6">
        <v>33848</v>
      </c>
      <c r="E1301" s="6">
        <v>36523</v>
      </c>
      <c r="F1301" s="4" t="s">
        <v>176</v>
      </c>
      <c r="G1301" s="4" t="s">
        <v>177</v>
      </c>
      <c r="H1301" s="4">
        <v>338</v>
      </c>
      <c r="I1301" s="4" t="s">
        <v>5522</v>
      </c>
      <c r="J1301" s="4" t="s">
        <v>4562</v>
      </c>
      <c r="K1301" s="4"/>
      <c r="L1301" s="4" t="s">
        <v>9548</v>
      </c>
      <c r="M1301" s="4" t="s">
        <v>5523</v>
      </c>
      <c r="N1301" s="4" t="s">
        <v>5524</v>
      </c>
      <c r="O1301" s="4"/>
      <c r="P1301" s="5">
        <v>0</v>
      </c>
      <c r="Q1301" s="5"/>
      <c r="R1301" s="5"/>
      <c r="S1301" s="5"/>
      <c r="T1301" s="5">
        <v>1353947</v>
      </c>
      <c r="U1301" s="5">
        <v>1625781</v>
      </c>
      <c r="V1301" s="5">
        <v>2019477</v>
      </c>
      <c r="W1301" s="5"/>
      <c r="X1301" s="5"/>
      <c r="Y1301" s="5"/>
      <c r="Z1301" s="5">
        <v>1353947</v>
      </c>
      <c r="AA1301" s="5">
        <v>1625781</v>
      </c>
      <c r="AB1301" s="5">
        <v>2019477</v>
      </c>
      <c r="AC1301" s="4"/>
      <c r="AD1301" s="6">
        <v>44048</v>
      </c>
      <c r="AE1301" s="4" t="s">
        <v>33</v>
      </c>
    </row>
    <row r="1302" spans="1:31" ht="51" x14ac:dyDescent="0.25">
      <c r="A1302" s="4" t="s">
        <v>26</v>
      </c>
      <c r="B1302" s="4" t="s">
        <v>1037</v>
      </c>
      <c r="C1302" s="4" t="s">
        <v>5525</v>
      </c>
      <c r="D1302" s="6">
        <v>26379</v>
      </c>
      <c r="E1302" s="6"/>
      <c r="F1302" s="4" t="s">
        <v>28</v>
      </c>
      <c r="G1302" s="4" t="s">
        <v>1039</v>
      </c>
      <c r="H1302" s="4">
        <v>0</v>
      </c>
      <c r="I1302" s="4" t="s">
        <v>5526</v>
      </c>
      <c r="J1302" s="4" t="s">
        <v>5016</v>
      </c>
      <c r="K1302" s="4"/>
      <c r="L1302" s="4" t="s">
        <v>9528</v>
      </c>
      <c r="M1302" s="4" t="s">
        <v>5527</v>
      </c>
      <c r="N1302" s="4" t="s">
        <v>5528</v>
      </c>
      <c r="O1302" s="4"/>
      <c r="P1302" s="5">
        <v>850500</v>
      </c>
      <c r="Q1302" s="5">
        <v>1353748</v>
      </c>
      <c r="R1302" s="5">
        <v>1575940</v>
      </c>
      <c r="S1302" s="5">
        <v>1898435</v>
      </c>
      <c r="T1302" s="5"/>
      <c r="U1302" s="5"/>
      <c r="V1302" s="5"/>
      <c r="W1302" s="5"/>
      <c r="X1302" s="5"/>
      <c r="Y1302" s="5"/>
      <c r="Z1302" s="5">
        <v>1353748</v>
      </c>
      <c r="AA1302" s="5">
        <v>1575940</v>
      </c>
      <c r="AB1302" s="5">
        <v>1898435</v>
      </c>
      <c r="AC1302" s="4"/>
      <c r="AD1302" s="6">
        <v>45250.604212963</v>
      </c>
      <c r="AE1302" s="4" t="s">
        <v>33</v>
      </c>
    </row>
    <row r="1303" spans="1:31" ht="25.5" x14ac:dyDescent="0.25">
      <c r="A1303" s="4" t="s">
        <v>26</v>
      </c>
      <c r="B1303" s="4" t="s">
        <v>1037</v>
      </c>
      <c r="C1303" s="4" t="s">
        <v>5529</v>
      </c>
      <c r="D1303" s="6">
        <v>31148</v>
      </c>
      <c r="E1303" s="6"/>
      <c r="F1303" s="4" t="s">
        <v>28</v>
      </c>
      <c r="G1303" s="4" t="s">
        <v>1039</v>
      </c>
      <c r="H1303" s="4">
        <v>1105</v>
      </c>
      <c r="I1303" s="4" t="s">
        <v>5530</v>
      </c>
      <c r="J1303" s="4" t="s">
        <v>3026</v>
      </c>
      <c r="K1303" s="4"/>
      <c r="L1303" s="4" t="s">
        <v>9405</v>
      </c>
      <c r="M1303" s="4" t="s">
        <v>5531</v>
      </c>
      <c r="N1303" s="4" t="s">
        <v>5532</v>
      </c>
      <c r="O1303" s="4"/>
      <c r="P1303" s="5">
        <v>0</v>
      </c>
      <c r="Q1303" s="5">
        <v>1352363</v>
      </c>
      <c r="R1303" s="5">
        <v>1574554</v>
      </c>
      <c r="S1303" s="5">
        <v>1897050</v>
      </c>
      <c r="T1303" s="5"/>
      <c r="U1303" s="5"/>
      <c r="V1303" s="5"/>
      <c r="W1303" s="5"/>
      <c r="X1303" s="5"/>
      <c r="Y1303" s="5"/>
      <c r="Z1303" s="5">
        <v>1352363</v>
      </c>
      <c r="AA1303" s="5">
        <v>1574554</v>
      </c>
      <c r="AB1303" s="5">
        <v>1897050</v>
      </c>
      <c r="AC1303" s="4"/>
      <c r="AD1303" s="6">
        <v>44833.603506944397</v>
      </c>
      <c r="AE1303" s="4" t="s">
        <v>33</v>
      </c>
    </row>
    <row r="1304" spans="1:31" ht="38.25" x14ac:dyDescent="0.25">
      <c r="A1304" s="4" t="s">
        <v>26</v>
      </c>
      <c r="B1304" s="4" t="s">
        <v>1037</v>
      </c>
      <c r="C1304" s="4" t="s">
        <v>5538</v>
      </c>
      <c r="D1304" s="6">
        <v>25253</v>
      </c>
      <c r="E1304" s="6"/>
      <c r="F1304" s="4" t="s">
        <v>28</v>
      </c>
      <c r="G1304" s="4" t="s">
        <v>1039</v>
      </c>
      <c r="H1304" s="4">
        <v>0</v>
      </c>
      <c r="I1304" s="4" t="s">
        <v>5539</v>
      </c>
      <c r="J1304" s="4" t="s">
        <v>1953</v>
      </c>
      <c r="K1304" s="4"/>
      <c r="L1304" s="4" t="s">
        <v>9308</v>
      </c>
      <c r="M1304" s="4" t="s">
        <v>5540</v>
      </c>
      <c r="N1304" s="4" t="s">
        <v>5541</v>
      </c>
      <c r="O1304" s="4"/>
      <c r="P1304" s="5">
        <v>0</v>
      </c>
      <c r="Q1304" s="5">
        <v>1343277</v>
      </c>
      <c r="R1304" s="5">
        <v>1565468</v>
      </c>
      <c r="S1304" s="5">
        <v>1887963</v>
      </c>
      <c r="T1304" s="5"/>
      <c r="U1304" s="5"/>
      <c r="V1304" s="5"/>
      <c r="W1304" s="5"/>
      <c r="X1304" s="5"/>
      <c r="Y1304" s="5"/>
      <c r="Z1304" s="5">
        <v>1343277</v>
      </c>
      <c r="AA1304" s="5">
        <v>1565468</v>
      </c>
      <c r="AB1304" s="5">
        <v>1887963</v>
      </c>
      <c r="AC1304" s="4"/>
      <c r="AD1304" s="6">
        <v>45580.383553240703</v>
      </c>
      <c r="AE1304" s="4" t="s">
        <v>33</v>
      </c>
    </row>
    <row r="1305" spans="1:31" ht="140.25" x14ac:dyDescent="0.25">
      <c r="A1305" s="4" t="s">
        <v>26</v>
      </c>
      <c r="B1305" s="4" t="s">
        <v>11923</v>
      </c>
      <c r="C1305" s="4" t="s">
        <v>5542</v>
      </c>
      <c r="D1305" s="6">
        <v>32051</v>
      </c>
      <c r="E1305" s="6"/>
      <c r="F1305" s="4" t="s">
        <v>28</v>
      </c>
      <c r="G1305" s="4" t="s">
        <v>29</v>
      </c>
      <c r="H1305" s="4">
        <v>3933</v>
      </c>
      <c r="I1305" s="4" t="s">
        <v>5543</v>
      </c>
      <c r="J1305" s="4" t="s">
        <v>107</v>
      </c>
      <c r="K1305" s="4"/>
      <c r="L1305" s="4" t="s">
        <v>9149</v>
      </c>
      <c r="M1305" s="4" t="s">
        <v>5544</v>
      </c>
      <c r="N1305" s="4" t="s">
        <v>12087</v>
      </c>
      <c r="O1305" s="4"/>
      <c r="P1305" s="5">
        <v>0</v>
      </c>
      <c r="Q1305" s="5">
        <v>1340611</v>
      </c>
      <c r="R1305" s="5">
        <v>1682941</v>
      </c>
      <c r="S1305" s="5">
        <v>2181896</v>
      </c>
      <c r="T1305" s="5"/>
      <c r="U1305" s="5"/>
      <c r="V1305" s="5"/>
      <c r="W1305" s="5"/>
      <c r="X1305" s="5"/>
      <c r="Y1305" s="5"/>
      <c r="Z1305" s="5">
        <v>1340611</v>
      </c>
      <c r="AA1305" s="5">
        <v>1682941</v>
      </c>
      <c r="AB1305" s="5">
        <v>2181896</v>
      </c>
      <c r="AC1305" s="4"/>
      <c r="AD1305" s="6">
        <v>44833.603506944397</v>
      </c>
      <c r="AE1305" s="4" t="s">
        <v>33</v>
      </c>
    </row>
    <row r="1306" spans="1:31" ht="51" x14ac:dyDescent="0.25">
      <c r="A1306" s="4" t="s">
        <v>26</v>
      </c>
      <c r="B1306" s="4" t="s">
        <v>11923</v>
      </c>
      <c r="C1306" s="4" t="s">
        <v>5545</v>
      </c>
      <c r="D1306" s="6">
        <v>39630</v>
      </c>
      <c r="E1306" s="6">
        <v>45383</v>
      </c>
      <c r="F1306" s="4" t="s">
        <v>176</v>
      </c>
      <c r="G1306" s="4" t="s">
        <v>360</v>
      </c>
      <c r="H1306" s="4">
        <v>236</v>
      </c>
      <c r="I1306" s="4" t="s">
        <v>5546</v>
      </c>
      <c r="J1306" s="4" t="s">
        <v>5547</v>
      </c>
      <c r="K1306" s="4"/>
      <c r="L1306" s="4" t="s">
        <v>9153</v>
      </c>
      <c r="M1306" s="4" t="s">
        <v>5548</v>
      </c>
      <c r="N1306" s="4" t="s">
        <v>5549</v>
      </c>
      <c r="O1306" s="4"/>
      <c r="P1306" s="5">
        <v>0</v>
      </c>
      <c r="Q1306" s="5"/>
      <c r="R1306" s="5"/>
      <c r="S1306" s="5"/>
      <c r="T1306" s="5">
        <v>1339503</v>
      </c>
      <c r="U1306" s="5">
        <v>1611338</v>
      </c>
      <c r="V1306" s="5">
        <v>2005034</v>
      </c>
      <c r="W1306" s="5"/>
      <c r="X1306" s="5"/>
      <c r="Y1306" s="5"/>
      <c r="Z1306" s="5">
        <v>1339503</v>
      </c>
      <c r="AA1306" s="5">
        <v>1611338</v>
      </c>
      <c r="AB1306" s="5">
        <v>2005034</v>
      </c>
      <c r="AC1306" s="4"/>
      <c r="AD1306" s="6">
        <v>44048</v>
      </c>
      <c r="AE1306" s="4" t="s">
        <v>33</v>
      </c>
    </row>
    <row r="1307" spans="1:31" ht="63.75" x14ac:dyDescent="0.25">
      <c r="A1307" s="4" t="s">
        <v>26</v>
      </c>
      <c r="B1307" s="4" t="s">
        <v>1037</v>
      </c>
      <c r="C1307" s="4" t="s">
        <v>5550</v>
      </c>
      <c r="D1307" s="6">
        <v>43434</v>
      </c>
      <c r="E1307" s="6"/>
      <c r="F1307" s="4" t="s">
        <v>28</v>
      </c>
      <c r="G1307" s="4" t="s">
        <v>1039</v>
      </c>
      <c r="H1307" s="4">
        <v>15050</v>
      </c>
      <c r="I1307" s="4" t="s">
        <v>5156</v>
      </c>
      <c r="J1307" s="4" t="s">
        <v>3868</v>
      </c>
      <c r="K1307" s="4"/>
      <c r="L1307" s="4" t="s">
        <v>9476</v>
      </c>
      <c r="M1307" s="4" t="s">
        <v>5551</v>
      </c>
      <c r="N1307" s="4" t="s">
        <v>5552</v>
      </c>
      <c r="O1307" s="4"/>
      <c r="P1307" s="5">
        <v>0</v>
      </c>
      <c r="Q1307" s="5">
        <v>1335681</v>
      </c>
      <c r="R1307" s="5">
        <v>1557873</v>
      </c>
      <c r="S1307" s="5">
        <v>1880368</v>
      </c>
      <c r="T1307" s="5"/>
      <c r="U1307" s="5"/>
      <c r="V1307" s="5"/>
      <c r="W1307" s="5"/>
      <c r="X1307" s="5"/>
      <c r="Y1307" s="5"/>
      <c r="Z1307" s="5">
        <v>1335681</v>
      </c>
      <c r="AA1307" s="5">
        <v>1557873</v>
      </c>
      <c r="AB1307" s="5">
        <v>1880368</v>
      </c>
      <c r="AC1307" s="4"/>
      <c r="AD1307" s="6">
        <v>44833.603506944397</v>
      </c>
      <c r="AE1307" s="4" t="s">
        <v>33</v>
      </c>
    </row>
    <row r="1308" spans="1:31" ht="409.5" x14ac:dyDescent="0.25">
      <c r="A1308" s="4" t="s">
        <v>26</v>
      </c>
      <c r="B1308" s="4" t="s">
        <v>11923</v>
      </c>
      <c r="C1308" s="4" t="s">
        <v>5533</v>
      </c>
      <c r="D1308" s="6">
        <v>37438</v>
      </c>
      <c r="E1308" s="6">
        <v>45869</v>
      </c>
      <c r="F1308" s="4" t="s">
        <v>176</v>
      </c>
      <c r="G1308" s="4" t="s">
        <v>360</v>
      </c>
      <c r="H1308" s="4">
        <v>13</v>
      </c>
      <c r="I1308" s="4" t="s">
        <v>5534</v>
      </c>
      <c r="J1308" s="4" t="s">
        <v>5535</v>
      </c>
      <c r="K1308" s="4" t="s">
        <v>5536</v>
      </c>
      <c r="L1308" s="4" t="s">
        <v>9523</v>
      </c>
      <c r="M1308" s="4" t="s">
        <v>12598</v>
      </c>
      <c r="N1308" s="4" t="s">
        <v>12599</v>
      </c>
      <c r="O1308" s="4" t="s">
        <v>5537</v>
      </c>
      <c r="P1308" s="5">
        <v>0</v>
      </c>
      <c r="Q1308" s="5"/>
      <c r="R1308" s="5"/>
      <c r="S1308" s="5"/>
      <c r="T1308" s="5">
        <v>47538</v>
      </c>
      <c r="U1308" s="5">
        <v>192774</v>
      </c>
      <c r="V1308" s="5">
        <v>403572</v>
      </c>
      <c r="W1308" s="5">
        <v>1283341</v>
      </c>
      <c r="X1308" s="5">
        <v>2520638</v>
      </c>
      <c r="Y1308" s="5">
        <v>4483717</v>
      </c>
      <c r="Z1308" s="5">
        <v>1330879</v>
      </c>
      <c r="AA1308" s="5">
        <v>2713412</v>
      </c>
      <c r="AB1308" s="5">
        <v>4887289</v>
      </c>
      <c r="AC1308" s="4"/>
      <c r="AD1308" s="6">
        <v>45534.376770833303</v>
      </c>
      <c r="AE1308" s="4" t="s">
        <v>33</v>
      </c>
    </row>
    <row r="1309" spans="1:31" ht="140.25" x14ac:dyDescent="0.25">
      <c r="A1309" s="4" t="s">
        <v>26</v>
      </c>
      <c r="B1309" s="4" t="s">
        <v>11923</v>
      </c>
      <c r="C1309" s="4" t="s">
        <v>5553</v>
      </c>
      <c r="D1309" s="6">
        <v>36647</v>
      </c>
      <c r="E1309" s="6"/>
      <c r="F1309" s="4" t="s">
        <v>28</v>
      </c>
      <c r="G1309" s="4" t="s">
        <v>29</v>
      </c>
      <c r="H1309" s="4">
        <v>3540</v>
      </c>
      <c r="I1309" s="4" t="s">
        <v>5554</v>
      </c>
      <c r="J1309" s="4" t="s">
        <v>429</v>
      </c>
      <c r="K1309" s="4"/>
      <c r="L1309" s="4" t="s">
        <v>9163</v>
      </c>
      <c r="M1309" s="4" t="s">
        <v>5555</v>
      </c>
      <c r="N1309" s="4" t="s">
        <v>5556</v>
      </c>
      <c r="O1309" s="4"/>
      <c r="P1309" s="5">
        <v>0</v>
      </c>
      <c r="Q1309" s="5"/>
      <c r="R1309" s="5"/>
      <c r="S1309" s="5"/>
      <c r="T1309" s="5">
        <v>1324950</v>
      </c>
      <c r="U1309" s="5">
        <v>1324950</v>
      </c>
      <c r="V1309" s="5">
        <v>1324950</v>
      </c>
      <c r="W1309" s="5"/>
      <c r="X1309" s="5"/>
      <c r="Y1309" s="5"/>
      <c r="Z1309" s="5">
        <v>1324950</v>
      </c>
      <c r="AA1309" s="5">
        <v>1324950</v>
      </c>
      <c r="AB1309" s="5">
        <v>1324950</v>
      </c>
      <c r="AC1309" s="4"/>
      <c r="AD1309" s="6">
        <v>44182.637175925898</v>
      </c>
      <c r="AE1309" s="4" t="s">
        <v>33</v>
      </c>
    </row>
    <row r="1310" spans="1:31" ht="38.25" x14ac:dyDescent="0.25">
      <c r="A1310" s="4" t="s">
        <v>26</v>
      </c>
      <c r="B1310" s="4" t="s">
        <v>1037</v>
      </c>
      <c r="C1310" s="4" t="s">
        <v>5560</v>
      </c>
      <c r="D1310" s="6">
        <v>37084</v>
      </c>
      <c r="E1310" s="6"/>
      <c r="F1310" s="4" t="s">
        <v>28</v>
      </c>
      <c r="G1310" s="4" t="s">
        <v>1039</v>
      </c>
      <c r="H1310" s="4">
        <v>10104</v>
      </c>
      <c r="I1310" s="4" t="s">
        <v>811</v>
      </c>
      <c r="J1310" s="4" t="s">
        <v>4229</v>
      </c>
      <c r="K1310" s="4"/>
      <c r="L1310" s="4" t="s">
        <v>9493</v>
      </c>
      <c r="M1310" s="4" t="s">
        <v>5561</v>
      </c>
      <c r="N1310" s="4" t="s">
        <v>5562</v>
      </c>
      <c r="O1310" s="4"/>
      <c r="P1310" s="5">
        <v>1970000</v>
      </c>
      <c r="Q1310" s="5">
        <v>1323710</v>
      </c>
      <c r="R1310" s="5">
        <v>1545901</v>
      </c>
      <c r="S1310" s="5">
        <v>1868396</v>
      </c>
      <c r="T1310" s="5"/>
      <c r="U1310" s="5"/>
      <c r="V1310" s="5"/>
      <c r="W1310" s="5"/>
      <c r="X1310" s="5"/>
      <c r="Y1310" s="5"/>
      <c r="Z1310" s="5">
        <v>1323710</v>
      </c>
      <c r="AA1310" s="5">
        <v>1545901</v>
      </c>
      <c r="AB1310" s="5">
        <v>1868396</v>
      </c>
      <c r="AC1310" s="4" t="s">
        <v>5563</v>
      </c>
      <c r="AD1310" s="6">
        <v>45250.604212963</v>
      </c>
      <c r="AE1310" s="4" t="s">
        <v>33</v>
      </c>
    </row>
    <row r="1311" spans="1:31" ht="38.25" x14ac:dyDescent="0.25">
      <c r="A1311" s="4" t="s">
        <v>26</v>
      </c>
      <c r="B1311" s="4" t="s">
        <v>1037</v>
      </c>
      <c r="C1311" s="4" t="s">
        <v>5564</v>
      </c>
      <c r="D1311" s="6">
        <v>29017</v>
      </c>
      <c r="E1311" s="6"/>
      <c r="F1311" s="4" t="s">
        <v>28</v>
      </c>
      <c r="G1311" s="4" t="s">
        <v>1039</v>
      </c>
      <c r="H1311" s="4">
        <v>246</v>
      </c>
      <c r="I1311" s="4" t="s">
        <v>5565</v>
      </c>
      <c r="J1311" s="4" t="s">
        <v>3026</v>
      </c>
      <c r="K1311" s="4"/>
      <c r="L1311" s="4" t="s">
        <v>9405</v>
      </c>
      <c r="M1311" s="4" t="s">
        <v>5566</v>
      </c>
      <c r="N1311" s="4" t="s">
        <v>5567</v>
      </c>
      <c r="O1311" s="4"/>
      <c r="P1311" s="5">
        <v>0</v>
      </c>
      <c r="Q1311" s="5">
        <v>1322854</v>
      </c>
      <c r="R1311" s="5">
        <v>1586900</v>
      </c>
      <c r="S1311" s="5">
        <v>1968914</v>
      </c>
      <c r="T1311" s="5"/>
      <c r="U1311" s="5"/>
      <c r="V1311" s="5"/>
      <c r="W1311" s="5"/>
      <c r="X1311" s="5"/>
      <c r="Y1311" s="5"/>
      <c r="Z1311" s="5">
        <v>1322854</v>
      </c>
      <c r="AA1311" s="5">
        <v>1586900</v>
      </c>
      <c r="AB1311" s="5">
        <v>1968914</v>
      </c>
      <c r="AC1311" s="4"/>
      <c r="AD1311" s="6">
        <v>45692.374178240701</v>
      </c>
      <c r="AE1311" s="4" t="s">
        <v>33</v>
      </c>
    </row>
    <row r="1312" spans="1:31" ht="76.5" x14ac:dyDescent="0.25">
      <c r="A1312" s="4" t="s">
        <v>26</v>
      </c>
      <c r="B1312" s="4" t="s">
        <v>11923</v>
      </c>
      <c r="C1312" s="4" t="s">
        <v>5568</v>
      </c>
      <c r="D1312" s="6">
        <v>20090</v>
      </c>
      <c r="E1312" s="6">
        <v>40298</v>
      </c>
      <c r="F1312" s="4" t="s">
        <v>176</v>
      </c>
      <c r="G1312" s="4" t="s">
        <v>360</v>
      </c>
      <c r="H1312" s="4">
        <v>72</v>
      </c>
      <c r="I1312" s="4" t="s">
        <v>4982</v>
      </c>
      <c r="J1312" s="4" t="s">
        <v>1574</v>
      </c>
      <c r="K1312" s="4"/>
      <c r="L1312" s="4" t="s">
        <v>9280</v>
      </c>
      <c r="M1312" s="4" t="s">
        <v>5569</v>
      </c>
      <c r="N1312" s="4" t="s">
        <v>5570</v>
      </c>
      <c r="O1312" s="4"/>
      <c r="P1312" s="5">
        <v>0</v>
      </c>
      <c r="Q1312" s="5"/>
      <c r="R1312" s="5"/>
      <c r="S1312" s="5"/>
      <c r="T1312" s="5">
        <v>88821</v>
      </c>
      <c r="U1312" s="5">
        <v>137233</v>
      </c>
      <c r="V1312" s="5">
        <v>207499</v>
      </c>
      <c r="W1312" s="5">
        <v>1233127</v>
      </c>
      <c r="X1312" s="5">
        <v>1772159</v>
      </c>
      <c r="Y1312" s="5">
        <v>2651902</v>
      </c>
      <c r="Z1312" s="5">
        <v>1321948</v>
      </c>
      <c r="AA1312" s="5">
        <v>1909392</v>
      </c>
      <c r="AB1312" s="5">
        <v>2859401</v>
      </c>
      <c r="AC1312" s="4"/>
      <c r="AD1312" s="6">
        <v>45729.469849537003</v>
      </c>
      <c r="AE1312" s="4" t="s">
        <v>33</v>
      </c>
    </row>
    <row r="1313" spans="1:31" ht="409.5" x14ac:dyDescent="0.25">
      <c r="A1313" s="4" t="s">
        <v>26</v>
      </c>
      <c r="B1313" s="4" t="s">
        <v>11923</v>
      </c>
      <c r="C1313" s="4" t="s">
        <v>5571</v>
      </c>
      <c r="D1313" s="6">
        <v>29129</v>
      </c>
      <c r="E1313" s="6">
        <v>45843</v>
      </c>
      <c r="F1313" s="4" t="s">
        <v>176</v>
      </c>
      <c r="G1313" s="4" t="s">
        <v>360</v>
      </c>
      <c r="H1313" s="4">
        <v>43</v>
      </c>
      <c r="I1313" s="4" t="s">
        <v>5572</v>
      </c>
      <c r="J1313" s="4" t="s">
        <v>779</v>
      </c>
      <c r="K1313" s="4"/>
      <c r="L1313" s="4" t="s">
        <v>9209</v>
      </c>
      <c r="M1313" s="4" t="s">
        <v>5573</v>
      </c>
      <c r="N1313" s="4" t="s">
        <v>5574</v>
      </c>
      <c r="O1313" s="4"/>
      <c r="P1313" s="5">
        <v>0</v>
      </c>
      <c r="Q1313" s="5"/>
      <c r="R1313" s="5"/>
      <c r="S1313" s="5"/>
      <c r="T1313" s="5">
        <v>1319403</v>
      </c>
      <c r="U1313" s="5">
        <v>2056719</v>
      </c>
      <c r="V1313" s="5">
        <v>3125175</v>
      </c>
      <c r="W1313" s="5"/>
      <c r="X1313" s="5"/>
      <c r="Y1313" s="5"/>
      <c r="Z1313" s="5">
        <v>1319403</v>
      </c>
      <c r="AA1313" s="5">
        <v>2056719</v>
      </c>
      <c r="AB1313" s="5">
        <v>3125175</v>
      </c>
      <c r="AC1313" s="4"/>
      <c r="AD1313" s="6">
        <v>45449.398379629602</v>
      </c>
      <c r="AE1313" s="4" t="s">
        <v>33</v>
      </c>
    </row>
    <row r="1314" spans="1:31" ht="63.75" x14ac:dyDescent="0.25">
      <c r="A1314" s="4" t="s">
        <v>26</v>
      </c>
      <c r="B1314" s="4" t="s">
        <v>11923</v>
      </c>
      <c r="C1314" s="4" t="s">
        <v>5575</v>
      </c>
      <c r="D1314" s="6">
        <v>24624</v>
      </c>
      <c r="E1314" s="6">
        <v>44495</v>
      </c>
      <c r="F1314" s="4" t="s">
        <v>176</v>
      </c>
      <c r="G1314" s="4" t="s">
        <v>177</v>
      </c>
      <c r="H1314" s="4">
        <v>272</v>
      </c>
      <c r="I1314" s="4" t="s">
        <v>5576</v>
      </c>
      <c r="J1314" s="4" t="s">
        <v>767</v>
      </c>
      <c r="K1314" s="4" t="s">
        <v>768</v>
      </c>
      <c r="L1314" s="4" t="s">
        <v>9206</v>
      </c>
      <c r="M1314" s="4" t="s">
        <v>5577</v>
      </c>
      <c r="N1314" s="4" t="s">
        <v>1922</v>
      </c>
      <c r="O1314" s="4" t="s">
        <v>771</v>
      </c>
      <c r="P1314" s="5">
        <v>0</v>
      </c>
      <c r="Q1314" s="5"/>
      <c r="R1314" s="5"/>
      <c r="S1314" s="5"/>
      <c r="T1314" s="5">
        <v>1319350</v>
      </c>
      <c r="U1314" s="5">
        <v>1591185</v>
      </c>
      <c r="V1314" s="5">
        <v>1984881</v>
      </c>
      <c r="W1314" s="5"/>
      <c r="X1314" s="5"/>
      <c r="Y1314" s="5"/>
      <c r="Z1314" s="5">
        <v>1319350</v>
      </c>
      <c r="AA1314" s="5">
        <v>1591185</v>
      </c>
      <c r="AB1314" s="5">
        <v>1984881</v>
      </c>
      <c r="AC1314" s="4"/>
      <c r="AD1314" s="6">
        <v>44048</v>
      </c>
      <c r="AE1314" s="4" t="s">
        <v>33</v>
      </c>
    </row>
    <row r="1315" spans="1:31" ht="38.25" x14ac:dyDescent="0.25">
      <c r="A1315" s="4" t="s">
        <v>26</v>
      </c>
      <c r="B1315" s="4" t="s">
        <v>1037</v>
      </c>
      <c r="C1315" s="4" t="s">
        <v>5578</v>
      </c>
      <c r="D1315" s="6">
        <v>38440</v>
      </c>
      <c r="E1315" s="6"/>
      <c r="F1315" s="4" t="s">
        <v>28</v>
      </c>
      <c r="G1315" s="4" t="s">
        <v>1039</v>
      </c>
      <c r="H1315" s="4">
        <v>377</v>
      </c>
      <c r="I1315" s="4" t="s">
        <v>3185</v>
      </c>
      <c r="J1315" s="4" t="s">
        <v>1953</v>
      </c>
      <c r="K1315" s="4"/>
      <c r="L1315" s="4" t="s">
        <v>9308</v>
      </c>
      <c r="M1315" s="4" t="s">
        <v>5579</v>
      </c>
      <c r="N1315" s="4" t="s">
        <v>5580</v>
      </c>
      <c r="O1315" s="4"/>
      <c r="P1315" s="5">
        <v>0</v>
      </c>
      <c r="Q1315" s="5">
        <v>1317863</v>
      </c>
      <c r="R1315" s="5">
        <v>1540055</v>
      </c>
      <c r="S1315" s="5">
        <v>1862550</v>
      </c>
      <c r="T1315" s="5"/>
      <c r="U1315" s="5"/>
      <c r="V1315" s="5"/>
      <c r="W1315" s="5"/>
      <c r="X1315" s="5"/>
      <c r="Y1315" s="5"/>
      <c r="Z1315" s="5">
        <v>1317863</v>
      </c>
      <c r="AA1315" s="5">
        <v>1540055</v>
      </c>
      <c r="AB1315" s="5">
        <v>1862550</v>
      </c>
      <c r="AC1315" s="4"/>
      <c r="AD1315" s="6">
        <v>44833.603506944397</v>
      </c>
      <c r="AE1315" s="4" t="s">
        <v>33</v>
      </c>
    </row>
    <row r="1316" spans="1:31" ht="63.75" x14ac:dyDescent="0.25">
      <c r="A1316" s="4" t="s">
        <v>26</v>
      </c>
      <c r="B1316" s="4" t="s">
        <v>1037</v>
      </c>
      <c r="C1316" s="4" t="s">
        <v>5581</v>
      </c>
      <c r="D1316" s="6">
        <v>43434</v>
      </c>
      <c r="E1316" s="6"/>
      <c r="F1316" s="4" t="s">
        <v>28</v>
      </c>
      <c r="G1316" s="4" t="s">
        <v>1039</v>
      </c>
      <c r="H1316" s="4">
        <v>14703</v>
      </c>
      <c r="I1316" s="4" t="s">
        <v>5156</v>
      </c>
      <c r="J1316" s="4" t="s">
        <v>3868</v>
      </c>
      <c r="K1316" s="4"/>
      <c r="L1316" s="4" t="s">
        <v>9476</v>
      </c>
      <c r="M1316" s="4" t="s">
        <v>5582</v>
      </c>
      <c r="N1316" s="4" t="s">
        <v>5552</v>
      </c>
      <c r="O1316" s="4"/>
      <c r="P1316" s="5">
        <v>0</v>
      </c>
      <c r="Q1316" s="5">
        <v>1317635</v>
      </c>
      <c r="R1316" s="5">
        <v>1539827</v>
      </c>
      <c r="S1316" s="5">
        <v>1862322</v>
      </c>
      <c r="T1316" s="5"/>
      <c r="U1316" s="5"/>
      <c r="V1316" s="5"/>
      <c r="W1316" s="5"/>
      <c r="X1316" s="5"/>
      <c r="Y1316" s="5"/>
      <c r="Z1316" s="5">
        <v>1317635</v>
      </c>
      <c r="AA1316" s="5">
        <v>1539827</v>
      </c>
      <c r="AB1316" s="5">
        <v>1862322</v>
      </c>
      <c r="AC1316" s="4"/>
      <c r="AD1316" s="6">
        <v>44833.603506944397</v>
      </c>
      <c r="AE1316" s="4" t="s">
        <v>33</v>
      </c>
    </row>
    <row r="1317" spans="1:31" ht="63.75" x14ac:dyDescent="0.25">
      <c r="A1317" s="4" t="s">
        <v>26</v>
      </c>
      <c r="B1317" s="4" t="s">
        <v>1037</v>
      </c>
      <c r="C1317" s="4" t="s">
        <v>5583</v>
      </c>
      <c r="D1317" s="6">
        <v>34402</v>
      </c>
      <c r="E1317" s="6"/>
      <c r="F1317" s="4" t="s">
        <v>28</v>
      </c>
      <c r="G1317" s="4" t="s">
        <v>1039</v>
      </c>
      <c r="H1317" s="4">
        <v>157</v>
      </c>
      <c r="I1317" s="4" t="s">
        <v>5584</v>
      </c>
      <c r="J1317" s="4" t="s">
        <v>2916</v>
      </c>
      <c r="K1317" s="4"/>
      <c r="L1317" s="4" t="s">
        <v>9396</v>
      </c>
      <c r="M1317" s="4" t="s">
        <v>5585</v>
      </c>
      <c r="N1317" s="4" t="s">
        <v>5586</v>
      </c>
      <c r="O1317" s="4"/>
      <c r="P1317" s="5">
        <v>0</v>
      </c>
      <c r="Q1317" s="5">
        <v>280908</v>
      </c>
      <c r="R1317" s="5">
        <v>412931</v>
      </c>
      <c r="S1317" s="5">
        <v>603937</v>
      </c>
      <c r="T1317" s="5"/>
      <c r="U1317" s="5"/>
      <c r="V1317" s="5"/>
      <c r="W1317" s="5">
        <v>1036249</v>
      </c>
      <c r="X1317" s="5">
        <v>1575281</v>
      </c>
      <c r="Y1317" s="5">
        <v>2455024</v>
      </c>
      <c r="Z1317" s="5">
        <v>1317157</v>
      </c>
      <c r="AA1317" s="5">
        <v>1988212</v>
      </c>
      <c r="AB1317" s="5">
        <v>3058961</v>
      </c>
      <c r="AC1317" s="4"/>
      <c r="AD1317" s="6">
        <v>45250.604212963</v>
      </c>
      <c r="AE1317" s="4" t="s">
        <v>33</v>
      </c>
    </row>
    <row r="1318" spans="1:31" ht="38.25" x14ac:dyDescent="0.25">
      <c r="A1318" s="4" t="s">
        <v>26</v>
      </c>
      <c r="B1318" s="4" t="s">
        <v>1037</v>
      </c>
      <c r="C1318" s="4" t="s">
        <v>5587</v>
      </c>
      <c r="D1318" s="6">
        <v>39433</v>
      </c>
      <c r="E1318" s="6"/>
      <c r="F1318" s="4" t="s">
        <v>28</v>
      </c>
      <c r="G1318" s="4" t="s">
        <v>1039</v>
      </c>
      <c r="H1318" s="4">
        <v>14703</v>
      </c>
      <c r="I1318" s="4" t="s">
        <v>47</v>
      </c>
      <c r="J1318" s="4" t="s">
        <v>2677</v>
      </c>
      <c r="K1318" s="4"/>
      <c r="L1318" s="4" t="s">
        <v>9378</v>
      </c>
      <c r="M1318" s="4" t="s">
        <v>5588</v>
      </c>
      <c r="N1318" s="4" t="s">
        <v>5589</v>
      </c>
      <c r="O1318" s="4"/>
      <c r="P1318" s="5">
        <v>1895000</v>
      </c>
      <c r="Q1318" s="5">
        <v>1316663</v>
      </c>
      <c r="R1318" s="5">
        <v>1538855</v>
      </c>
      <c r="S1318" s="5">
        <v>1861350</v>
      </c>
      <c r="T1318" s="5"/>
      <c r="U1318" s="5"/>
      <c r="V1318" s="5"/>
      <c r="W1318" s="5"/>
      <c r="X1318" s="5"/>
      <c r="Y1318" s="5"/>
      <c r="Z1318" s="5">
        <v>1316663</v>
      </c>
      <c r="AA1318" s="5">
        <v>1538855</v>
      </c>
      <c r="AB1318" s="5">
        <v>1861350</v>
      </c>
      <c r="AC1318" s="4" t="s">
        <v>5590</v>
      </c>
      <c r="AD1318" s="6">
        <v>44833.603506944397</v>
      </c>
      <c r="AE1318" s="4" t="s">
        <v>33</v>
      </c>
    </row>
    <row r="1319" spans="1:31" ht="25.5" x14ac:dyDescent="0.25">
      <c r="A1319" s="4" t="s">
        <v>26</v>
      </c>
      <c r="B1319" s="4" t="s">
        <v>1037</v>
      </c>
      <c r="C1319" s="4" t="s">
        <v>5591</v>
      </c>
      <c r="D1319" s="6">
        <v>43083</v>
      </c>
      <c r="E1319" s="6"/>
      <c r="F1319" s="4" t="s">
        <v>28</v>
      </c>
      <c r="G1319" s="4" t="s">
        <v>1039</v>
      </c>
      <c r="H1319" s="4">
        <v>13384</v>
      </c>
      <c r="I1319" s="4" t="s">
        <v>148</v>
      </c>
      <c r="J1319" s="4" t="s">
        <v>149</v>
      </c>
      <c r="K1319" s="4"/>
      <c r="L1319" s="4" t="s">
        <v>9549</v>
      </c>
      <c r="M1319" s="4" t="s">
        <v>12600</v>
      </c>
      <c r="N1319" s="4" t="s">
        <v>5592</v>
      </c>
      <c r="O1319" s="4"/>
      <c r="P1319" s="5">
        <v>0</v>
      </c>
      <c r="Q1319" s="5">
        <v>1312528</v>
      </c>
      <c r="R1319" s="5">
        <v>1534720</v>
      </c>
      <c r="S1319" s="5">
        <v>1857215</v>
      </c>
      <c r="T1319" s="5"/>
      <c r="U1319" s="5"/>
      <c r="V1319" s="5"/>
      <c r="W1319" s="5"/>
      <c r="X1319" s="5"/>
      <c r="Y1319" s="5"/>
      <c r="Z1319" s="5">
        <v>1312528</v>
      </c>
      <c r="AA1319" s="5">
        <v>1534720</v>
      </c>
      <c r="AB1319" s="5">
        <v>1857215</v>
      </c>
      <c r="AC1319" s="4"/>
      <c r="AD1319" s="6">
        <v>45250.604212963</v>
      </c>
      <c r="AE1319" s="4" t="s">
        <v>33</v>
      </c>
    </row>
    <row r="1320" spans="1:31" ht="63.75" x14ac:dyDescent="0.25">
      <c r="A1320" s="4" t="s">
        <v>26</v>
      </c>
      <c r="B1320" s="4" t="s">
        <v>1037</v>
      </c>
      <c r="C1320" s="4" t="s">
        <v>5593</v>
      </c>
      <c r="D1320" s="6">
        <v>25111</v>
      </c>
      <c r="E1320" s="6"/>
      <c r="F1320" s="4" t="s">
        <v>28</v>
      </c>
      <c r="G1320" s="4" t="s">
        <v>1039</v>
      </c>
      <c r="H1320" s="4">
        <v>203</v>
      </c>
      <c r="I1320" s="4" t="s">
        <v>5594</v>
      </c>
      <c r="J1320" s="4" t="s">
        <v>5595</v>
      </c>
      <c r="K1320" s="4"/>
      <c r="L1320" s="4" t="s">
        <v>9550</v>
      </c>
      <c r="M1320" s="4" t="s">
        <v>5596</v>
      </c>
      <c r="N1320" s="4" t="s">
        <v>5597</v>
      </c>
      <c r="O1320" s="4"/>
      <c r="P1320" s="5">
        <v>3160000</v>
      </c>
      <c r="Q1320" s="5">
        <v>1306760</v>
      </c>
      <c r="R1320" s="5">
        <v>1751144</v>
      </c>
      <c r="S1320" s="5">
        <v>2396134</v>
      </c>
      <c r="T1320" s="5"/>
      <c r="U1320" s="5"/>
      <c r="V1320" s="5"/>
      <c r="W1320" s="5"/>
      <c r="X1320" s="5"/>
      <c r="Y1320" s="5"/>
      <c r="Z1320" s="5">
        <v>1306760</v>
      </c>
      <c r="AA1320" s="5">
        <v>1751144</v>
      </c>
      <c r="AB1320" s="5">
        <v>2396134</v>
      </c>
      <c r="AC1320" s="4" t="s">
        <v>12601</v>
      </c>
      <c r="AD1320" s="6">
        <v>45580.383553240703</v>
      </c>
      <c r="AE1320" s="4" t="s">
        <v>33</v>
      </c>
    </row>
    <row r="1321" spans="1:31" ht="25.5" x14ac:dyDescent="0.25">
      <c r="A1321" s="4" t="s">
        <v>26</v>
      </c>
      <c r="B1321" s="4" t="s">
        <v>1037</v>
      </c>
      <c r="C1321" s="4" t="s">
        <v>5602</v>
      </c>
      <c r="D1321" s="6">
        <v>35926</v>
      </c>
      <c r="E1321" s="6"/>
      <c r="F1321" s="4" t="s">
        <v>28</v>
      </c>
      <c r="G1321" s="4" t="s">
        <v>1039</v>
      </c>
      <c r="H1321" s="4">
        <v>3608</v>
      </c>
      <c r="I1321" s="4" t="s">
        <v>5603</v>
      </c>
      <c r="J1321" s="4" t="s">
        <v>1445</v>
      </c>
      <c r="K1321" s="4"/>
      <c r="L1321" s="4" t="s">
        <v>9262</v>
      </c>
      <c r="M1321" s="4" t="s">
        <v>5604</v>
      </c>
      <c r="N1321" s="4" t="s">
        <v>1447</v>
      </c>
      <c r="O1321" s="4"/>
      <c r="P1321" s="5">
        <v>0</v>
      </c>
      <c r="Q1321" s="5">
        <v>1301785</v>
      </c>
      <c r="R1321" s="5">
        <v>1523976</v>
      </c>
      <c r="S1321" s="5">
        <v>1846472</v>
      </c>
      <c r="T1321" s="5"/>
      <c r="U1321" s="5"/>
      <c r="V1321" s="5"/>
      <c r="W1321" s="5"/>
      <c r="X1321" s="5"/>
      <c r="Y1321" s="5"/>
      <c r="Z1321" s="5">
        <v>1301785</v>
      </c>
      <c r="AA1321" s="5">
        <v>1523976</v>
      </c>
      <c r="AB1321" s="5">
        <v>1846472</v>
      </c>
      <c r="AC1321" s="4"/>
      <c r="AD1321" s="6">
        <v>44956.6086574074</v>
      </c>
      <c r="AE1321" s="4" t="s">
        <v>33</v>
      </c>
    </row>
    <row r="1322" spans="1:31" ht="38.25" x14ac:dyDescent="0.25">
      <c r="A1322" s="4" t="s">
        <v>26</v>
      </c>
      <c r="B1322" s="4" t="s">
        <v>1037</v>
      </c>
      <c r="C1322" s="4" t="s">
        <v>5605</v>
      </c>
      <c r="D1322" s="6">
        <v>43069</v>
      </c>
      <c r="E1322" s="6"/>
      <c r="F1322" s="4" t="s">
        <v>28</v>
      </c>
      <c r="G1322" s="4" t="s">
        <v>1039</v>
      </c>
      <c r="H1322" s="4">
        <v>19354</v>
      </c>
      <c r="I1322" s="4" t="s">
        <v>773</v>
      </c>
      <c r="J1322" s="4" t="s">
        <v>2977</v>
      </c>
      <c r="K1322" s="4"/>
      <c r="L1322" s="4" t="s">
        <v>9184</v>
      </c>
      <c r="M1322" s="4" t="s">
        <v>5606</v>
      </c>
      <c r="N1322" s="4" t="s">
        <v>4052</v>
      </c>
      <c r="O1322" s="4"/>
      <c r="P1322" s="5">
        <v>0</v>
      </c>
      <c r="Q1322" s="5">
        <v>1300147</v>
      </c>
      <c r="R1322" s="5">
        <v>1522338</v>
      </c>
      <c r="S1322" s="5">
        <v>1844833</v>
      </c>
      <c r="T1322" s="5"/>
      <c r="U1322" s="5"/>
      <c r="V1322" s="5"/>
      <c r="W1322" s="5"/>
      <c r="X1322" s="5"/>
      <c r="Y1322" s="5"/>
      <c r="Z1322" s="5">
        <v>1300147</v>
      </c>
      <c r="AA1322" s="5">
        <v>1522338</v>
      </c>
      <c r="AB1322" s="5">
        <v>1844833</v>
      </c>
      <c r="AC1322" s="4"/>
      <c r="AD1322" s="6">
        <v>45551.395081018498</v>
      </c>
      <c r="AE1322" s="4" t="s">
        <v>33</v>
      </c>
    </row>
    <row r="1323" spans="1:31" ht="76.5" x14ac:dyDescent="0.25">
      <c r="A1323" s="4" t="s">
        <v>26</v>
      </c>
      <c r="B1323" s="4" t="s">
        <v>1037</v>
      </c>
      <c r="C1323" s="4" t="s">
        <v>5607</v>
      </c>
      <c r="D1323" s="6">
        <v>35684</v>
      </c>
      <c r="E1323" s="6"/>
      <c r="F1323" s="4" t="s">
        <v>28</v>
      </c>
      <c r="G1323" s="4" t="s">
        <v>1039</v>
      </c>
      <c r="H1323" s="4"/>
      <c r="I1323" s="4" t="s">
        <v>3025</v>
      </c>
      <c r="J1323" s="4" t="s">
        <v>1780</v>
      </c>
      <c r="K1323" s="4"/>
      <c r="L1323" s="4" t="s">
        <v>9298</v>
      </c>
      <c r="M1323" s="4" t="s">
        <v>5608</v>
      </c>
      <c r="N1323" s="4" t="s">
        <v>5609</v>
      </c>
      <c r="O1323" s="4"/>
      <c r="P1323" s="5">
        <v>1423435</v>
      </c>
      <c r="Q1323" s="5">
        <v>1291412</v>
      </c>
      <c r="R1323" s="5">
        <v>1423435</v>
      </c>
      <c r="S1323" s="5">
        <v>1614442</v>
      </c>
      <c r="T1323" s="5"/>
      <c r="U1323" s="5"/>
      <c r="V1323" s="5"/>
      <c r="W1323" s="5"/>
      <c r="X1323" s="5"/>
      <c r="Y1323" s="5"/>
      <c r="Z1323" s="5">
        <v>1291412</v>
      </c>
      <c r="AA1323" s="5">
        <v>1423435</v>
      </c>
      <c r="AB1323" s="5">
        <v>1614442</v>
      </c>
      <c r="AC1323" s="4" t="s">
        <v>5610</v>
      </c>
      <c r="AD1323" s="6">
        <v>44833.603506944397</v>
      </c>
      <c r="AE1323" s="4" t="s">
        <v>33</v>
      </c>
    </row>
    <row r="1324" spans="1:31" ht="25.5" x14ac:dyDescent="0.25">
      <c r="A1324" s="4" t="s">
        <v>26</v>
      </c>
      <c r="B1324" s="4" t="s">
        <v>1037</v>
      </c>
      <c r="C1324" s="4" t="s">
        <v>5611</v>
      </c>
      <c r="D1324" s="6">
        <v>24842</v>
      </c>
      <c r="E1324" s="6"/>
      <c r="F1324" s="4" t="s">
        <v>28</v>
      </c>
      <c r="G1324" s="4" t="s">
        <v>1039</v>
      </c>
      <c r="H1324" s="4">
        <v>85</v>
      </c>
      <c r="I1324" s="4" t="s">
        <v>5612</v>
      </c>
      <c r="J1324" s="4" t="s">
        <v>5613</v>
      </c>
      <c r="K1324" s="4"/>
      <c r="L1324" s="4" t="s">
        <v>9551</v>
      </c>
      <c r="M1324" s="4" t="s">
        <v>5614</v>
      </c>
      <c r="N1324" s="4" t="s">
        <v>5615</v>
      </c>
      <c r="O1324" s="4"/>
      <c r="P1324" s="5">
        <v>565000</v>
      </c>
      <c r="Q1324" s="5">
        <v>1288782</v>
      </c>
      <c r="R1324" s="5">
        <v>1510974</v>
      </c>
      <c r="S1324" s="5">
        <v>1833469</v>
      </c>
      <c r="T1324" s="5"/>
      <c r="U1324" s="5"/>
      <c r="V1324" s="5"/>
      <c r="W1324" s="5"/>
      <c r="X1324" s="5"/>
      <c r="Y1324" s="5"/>
      <c r="Z1324" s="5">
        <v>1288782</v>
      </c>
      <c r="AA1324" s="5">
        <v>1510974</v>
      </c>
      <c r="AB1324" s="5">
        <v>1833469</v>
      </c>
      <c r="AC1324" s="4" t="s">
        <v>12602</v>
      </c>
      <c r="AD1324" s="6">
        <v>45580.383553240703</v>
      </c>
      <c r="AE1324" s="4" t="s">
        <v>33</v>
      </c>
    </row>
    <row r="1325" spans="1:31" ht="51" x14ac:dyDescent="0.25">
      <c r="A1325" s="4" t="s">
        <v>26</v>
      </c>
      <c r="B1325" s="4" t="s">
        <v>1037</v>
      </c>
      <c r="C1325" s="4" t="s">
        <v>5616</v>
      </c>
      <c r="D1325" s="6">
        <v>25435</v>
      </c>
      <c r="E1325" s="6">
        <v>45454.395532407398</v>
      </c>
      <c r="F1325" s="4" t="s">
        <v>176</v>
      </c>
      <c r="G1325" s="4" t="s">
        <v>3510</v>
      </c>
      <c r="H1325" s="4">
        <v>164</v>
      </c>
      <c r="I1325" s="4" t="s">
        <v>5617</v>
      </c>
      <c r="J1325" s="4" t="s">
        <v>5595</v>
      </c>
      <c r="K1325" s="4"/>
      <c r="L1325" s="4" t="s">
        <v>9550</v>
      </c>
      <c r="M1325" s="4" t="s">
        <v>5618</v>
      </c>
      <c r="N1325" s="4" t="s">
        <v>5619</v>
      </c>
      <c r="O1325" s="4"/>
      <c r="P1325" s="5">
        <v>690000</v>
      </c>
      <c r="Q1325" s="5">
        <v>1288577</v>
      </c>
      <c r="R1325" s="5">
        <v>1774814</v>
      </c>
      <c r="S1325" s="5">
        <v>2479322</v>
      </c>
      <c r="T1325" s="5"/>
      <c r="U1325" s="5"/>
      <c r="V1325" s="5"/>
      <c r="W1325" s="5"/>
      <c r="X1325" s="5"/>
      <c r="Y1325" s="5"/>
      <c r="Z1325" s="5">
        <v>1288577</v>
      </c>
      <c r="AA1325" s="5">
        <v>1774814</v>
      </c>
      <c r="AB1325" s="5">
        <v>2479322</v>
      </c>
      <c r="AC1325" s="4" t="s">
        <v>12603</v>
      </c>
      <c r="AD1325" s="6">
        <v>45609.681712963</v>
      </c>
      <c r="AE1325" s="4" t="s">
        <v>33</v>
      </c>
    </row>
    <row r="1326" spans="1:31" ht="25.5" x14ac:dyDescent="0.25">
      <c r="A1326" s="4" t="s">
        <v>26</v>
      </c>
      <c r="B1326" s="4" t="s">
        <v>1037</v>
      </c>
      <c r="C1326" s="4" t="s">
        <v>5620</v>
      </c>
      <c r="D1326" s="6">
        <v>44068.576469907399</v>
      </c>
      <c r="E1326" s="6"/>
      <c r="F1326" s="4" t="s">
        <v>28</v>
      </c>
      <c r="G1326" s="4" t="s">
        <v>1039</v>
      </c>
      <c r="H1326" s="4">
        <v>12256</v>
      </c>
      <c r="I1326" s="4" t="s">
        <v>5373</v>
      </c>
      <c r="J1326" s="4" t="s">
        <v>957</v>
      </c>
      <c r="K1326" s="4"/>
      <c r="L1326" s="4" t="s">
        <v>9163</v>
      </c>
      <c r="M1326" s="4" t="s">
        <v>5621</v>
      </c>
      <c r="N1326" s="4" t="s">
        <v>5375</v>
      </c>
      <c r="O1326" s="4"/>
      <c r="P1326" s="5">
        <v>0</v>
      </c>
      <c r="Q1326" s="5">
        <v>1285284</v>
      </c>
      <c r="R1326" s="5">
        <v>1507476</v>
      </c>
      <c r="S1326" s="5">
        <v>1829971</v>
      </c>
      <c r="T1326" s="5"/>
      <c r="U1326" s="5"/>
      <c r="V1326" s="5"/>
      <c r="W1326" s="5"/>
      <c r="X1326" s="5"/>
      <c r="Y1326" s="5"/>
      <c r="Z1326" s="5">
        <v>1285284</v>
      </c>
      <c r="AA1326" s="5">
        <v>1507476</v>
      </c>
      <c r="AB1326" s="5">
        <v>1829971</v>
      </c>
      <c r="AC1326" s="4"/>
      <c r="AD1326" s="6">
        <v>44833.603506944397</v>
      </c>
      <c r="AE1326" s="4" t="s">
        <v>33</v>
      </c>
    </row>
    <row r="1327" spans="1:31" ht="25.5" x14ac:dyDescent="0.25">
      <c r="A1327" s="4" t="s">
        <v>26</v>
      </c>
      <c r="B1327" s="4" t="s">
        <v>1037</v>
      </c>
      <c r="C1327" s="4" t="s">
        <v>5622</v>
      </c>
      <c r="D1327" s="6">
        <v>40724</v>
      </c>
      <c r="E1327" s="6"/>
      <c r="F1327" s="4" t="s">
        <v>28</v>
      </c>
      <c r="G1327" s="4" t="s">
        <v>1039</v>
      </c>
      <c r="H1327" s="4">
        <v>10005</v>
      </c>
      <c r="I1327" s="4" t="s">
        <v>221</v>
      </c>
      <c r="J1327" s="4" t="s">
        <v>824</v>
      </c>
      <c r="K1327" s="4"/>
      <c r="L1327" s="4" t="s">
        <v>9161</v>
      </c>
      <c r="M1327" s="4" t="s">
        <v>5623</v>
      </c>
      <c r="N1327" s="4" t="s">
        <v>5430</v>
      </c>
      <c r="O1327" s="4"/>
      <c r="P1327" s="5">
        <v>0</v>
      </c>
      <c r="Q1327" s="5">
        <v>1284930</v>
      </c>
      <c r="R1327" s="5">
        <v>1507122</v>
      </c>
      <c r="S1327" s="5">
        <v>1829617</v>
      </c>
      <c r="T1327" s="5"/>
      <c r="U1327" s="5"/>
      <c r="V1327" s="5"/>
      <c r="W1327" s="5"/>
      <c r="X1327" s="5"/>
      <c r="Y1327" s="5"/>
      <c r="Z1327" s="5">
        <v>1284930</v>
      </c>
      <c r="AA1327" s="5">
        <v>1507122</v>
      </c>
      <c r="AB1327" s="5">
        <v>1829617</v>
      </c>
      <c r="AC1327" s="4"/>
      <c r="AD1327" s="6">
        <v>44833.603506944397</v>
      </c>
      <c r="AE1327" s="4" t="s">
        <v>33</v>
      </c>
    </row>
    <row r="1328" spans="1:31" ht="25.5" x14ac:dyDescent="0.25">
      <c r="A1328" s="4" t="s">
        <v>26</v>
      </c>
      <c r="B1328" s="4" t="s">
        <v>1037</v>
      </c>
      <c r="C1328" s="4" t="s">
        <v>5624</v>
      </c>
      <c r="D1328" s="6">
        <v>43431</v>
      </c>
      <c r="E1328" s="6"/>
      <c r="F1328" s="4" t="s">
        <v>28</v>
      </c>
      <c r="G1328" s="4" t="s">
        <v>1039</v>
      </c>
      <c r="H1328" s="4"/>
      <c r="I1328" s="4" t="s">
        <v>5015</v>
      </c>
      <c r="J1328" s="4" t="s">
        <v>5625</v>
      </c>
      <c r="K1328" s="4"/>
      <c r="L1328" s="4" t="s">
        <v>9552</v>
      </c>
      <c r="M1328" s="4" t="s">
        <v>5626</v>
      </c>
      <c r="N1328" s="4" t="s">
        <v>5627</v>
      </c>
      <c r="O1328" s="4"/>
      <c r="P1328" s="5">
        <v>831143</v>
      </c>
      <c r="Q1328" s="5">
        <v>1282599</v>
      </c>
      <c r="R1328" s="5">
        <v>1414621</v>
      </c>
      <c r="S1328" s="5">
        <v>1605628</v>
      </c>
      <c r="T1328" s="5"/>
      <c r="U1328" s="5"/>
      <c r="V1328" s="5"/>
      <c r="W1328" s="5"/>
      <c r="X1328" s="5"/>
      <c r="Y1328" s="5"/>
      <c r="Z1328" s="5">
        <v>1282599</v>
      </c>
      <c r="AA1328" s="5">
        <v>1414621</v>
      </c>
      <c r="AB1328" s="5">
        <v>1605628</v>
      </c>
      <c r="AC1328" s="4" t="s">
        <v>5628</v>
      </c>
      <c r="AD1328" s="6">
        <v>44833.603506944397</v>
      </c>
      <c r="AE1328" s="4" t="s">
        <v>33</v>
      </c>
    </row>
    <row r="1329" spans="1:31" ht="38.25" x14ac:dyDescent="0.25">
      <c r="A1329" s="4" t="s">
        <v>26</v>
      </c>
      <c r="B1329" s="4" t="s">
        <v>11923</v>
      </c>
      <c r="C1329" s="4" t="s">
        <v>5629</v>
      </c>
      <c r="D1329" s="6">
        <v>43040</v>
      </c>
      <c r="E1329" s="6"/>
      <c r="F1329" s="4" t="s">
        <v>28</v>
      </c>
      <c r="G1329" s="4" t="s">
        <v>71</v>
      </c>
      <c r="H1329" s="4">
        <v>253</v>
      </c>
      <c r="I1329" s="4" t="s">
        <v>5630</v>
      </c>
      <c r="J1329" s="4" t="s">
        <v>677</v>
      </c>
      <c r="K1329" s="4"/>
      <c r="L1329" s="4" t="s">
        <v>9202</v>
      </c>
      <c r="M1329" s="4" t="s">
        <v>5631</v>
      </c>
      <c r="N1329" s="4" t="s">
        <v>5119</v>
      </c>
      <c r="O1329" s="4"/>
      <c r="P1329" s="5">
        <v>0</v>
      </c>
      <c r="Q1329" s="5"/>
      <c r="R1329" s="5"/>
      <c r="S1329" s="5"/>
      <c r="T1329" s="5">
        <v>1281439</v>
      </c>
      <c r="U1329" s="5">
        <v>1553273</v>
      </c>
      <c r="V1329" s="5">
        <v>1946969</v>
      </c>
      <c r="W1329" s="5"/>
      <c r="X1329" s="5"/>
      <c r="Y1329" s="5"/>
      <c r="Z1329" s="5">
        <v>1281439</v>
      </c>
      <c r="AA1329" s="5">
        <v>1553273</v>
      </c>
      <c r="AB1329" s="5">
        <v>1946969</v>
      </c>
      <c r="AC1329" s="4"/>
      <c r="AD1329" s="6">
        <v>45203.462719907402</v>
      </c>
      <c r="AE1329" s="4" t="s">
        <v>33</v>
      </c>
    </row>
    <row r="1330" spans="1:31" ht="25.5" x14ac:dyDescent="0.25">
      <c r="A1330" s="4" t="s">
        <v>26</v>
      </c>
      <c r="B1330" s="4" t="s">
        <v>1037</v>
      </c>
      <c r="C1330" s="4" t="s">
        <v>5632</v>
      </c>
      <c r="D1330" s="6">
        <v>37494</v>
      </c>
      <c r="E1330" s="6"/>
      <c r="F1330" s="4" t="s">
        <v>28</v>
      </c>
      <c r="G1330" s="4" t="s">
        <v>1039</v>
      </c>
      <c r="H1330" s="4">
        <v>20831</v>
      </c>
      <c r="I1330" s="4" t="s">
        <v>3198</v>
      </c>
      <c r="J1330" s="4" t="s">
        <v>758</v>
      </c>
      <c r="K1330" s="4"/>
      <c r="L1330" s="4" t="s">
        <v>9142</v>
      </c>
      <c r="M1330" s="4" t="s">
        <v>5633</v>
      </c>
      <c r="N1330" s="4" t="s">
        <v>2458</v>
      </c>
      <c r="O1330" s="4"/>
      <c r="P1330" s="5">
        <v>0</v>
      </c>
      <c r="Q1330" s="5">
        <v>1269052</v>
      </c>
      <c r="R1330" s="5">
        <v>1491243</v>
      </c>
      <c r="S1330" s="5">
        <v>1813739</v>
      </c>
      <c r="T1330" s="5"/>
      <c r="U1330" s="5"/>
      <c r="V1330" s="5"/>
      <c r="W1330" s="5"/>
      <c r="X1330" s="5"/>
      <c r="Y1330" s="5"/>
      <c r="Z1330" s="5">
        <v>1269052</v>
      </c>
      <c r="AA1330" s="5">
        <v>1491243</v>
      </c>
      <c r="AB1330" s="5">
        <v>1813739</v>
      </c>
      <c r="AC1330" s="4"/>
      <c r="AD1330" s="6">
        <v>44833.603506944397</v>
      </c>
      <c r="AE1330" s="4" t="s">
        <v>33</v>
      </c>
    </row>
    <row r="1331" spans="1:31" ht="25.5" x14ac:dyDescent="0.25">
      <c r="A1331" s="4" t="s">
        <v>26</v>
      </c>
      <c r="B1331" s="4" t="s">
        <v>1037</v>
      </c>
      <c r="C1331" s="4" t="s">
        <v>5634</v>
      </c>
      <c r="D1331" s="6">
        <v>30159</v>
      </c>
      <c r="E1331" s="6"/>
      <c r="F1331" s="4" t="s">
        <v>28</v>
      </c>
      <c r="G1331" s="4" t="s">
        <v>1039</v>
      </c>
      <c r="H1331" s="4">
        <v>1312</v>
      </c>
      <c r="I1331" s="4" t="s">
        <v>5635</v>
      </c>
      <c r="J1331" s="4" t="s">
        <v>5613</v>
      </c>
      <c r="K1331" s="4"/>
      <c r="L1331" s="4" t="s">
        <v>9551</v>
      </c>
      <c r="M1331" s="4" t="s">
        <v>5636</v>
      </c>
      <c r="N1331" s="4" t="s">
        <v>5615</v>
      </c>
      <c r="O1331" s="4"/>
      <c r="P1331" s="5">
        <v>1500000</v>
      </c>
      <c r="Q1331" s="5">
        <v>1260043</v>
      </c>
      <c r="R1331" s="5">
        <v>1392066</v>
      </c>
      <c r="S1331" s="5">
        <v>1583072</v>
      </c>
      <c r="T1331" s="5"/>
      <c r="U1331" s="5"/>
      <c r="V1331" s="5"/>
      <c r="W1331" s="5"/>
      <c r="X1331" s="5"/>
      <c r="Y1331" s="5"/>
      <c r="Z1331" s="5">
        <v>1260043</v>
      </c>
      <c r="AA1331" s="5">
        <v>1392066</v>
      </c>
      <c r="AB1331" s="5">
        <v>1583072</v>
      </c>
      <c r="AC1331" s="4" t="s">
        <v>12604</v>
      </c>
      <c r="AD1331" s="6">
        <v>45708.404780092598</v>
      </c>
      <c r="AE1331" s="4" t="s">
        <v>33</v>
      </c>
    </row>
    <row r="1332" spans="1:31" ht="38.25" x14ac:dyDescent="0.25">
      <c r="A1332" s="4" t="s">
        <v>26</v>
      </c>
      <c r="B1332" s="4" t="s">
        <v>1037</v>
      </c>
      <c r="C1332" s="4" t="s">
        <v>5637</v>
      </c>
      <c r="D1332" s="6">
        <v>35475</v>
      </c>
      <c r="E1332" s="6"/>
      <c r="F1332" s="4" t="s">
        <v>28</v>
      </c>
      <c r="G1332" s="4" t="s">
        <v>1039</v>
      </c>
      <c r="H1332" s="4"/>
      <c r="I1332" s="4" t="s">
        <v>324</v>
      </c>
      <c r="J1332" s="4" t="s">
        <v>234</v>
      </c>
      <c r="K1332" s="4"/>
      <c r="L1332" s="4" t="s">
        <v>9168</v>
      </c>
      <c r="M1332" s="4" t="s">
        <v>5638</v>
      </c>
      <c r="N1332" s="4" t="s">
        <v>5639</v>
      </c>
      <c r="O1332" s="4"/>
      <c r="P1332" s="5">
        <v>0</v>
      </c>
      <c r="Q1332" s="5">
        <v>1259199</v>
      </c>
      <c r="R1332" s="5">
        <v>1391222</v>
      </c>
      <c r="S1332" s="5">
        <v>1582228</v>
      </c>
      <c r="T1332" s="5"/>
      <c r="U1332" s="5"/>
      <c r="V1332" s="5"/>
      <c r="W1332" s="5"/>
      <c r="X1332" s="5"/>
      <c r="Y1332" s="5"/>
      <c r="Z1332" s="5">
        <v>1259199</v>
      </c>
      <c r="AA1332" s="5">
        <v>1391222</v>
      </c>
      <c r="AB1332" s="5">
        <v>1582228</v>
      </c>
      <c r="AC1332" s="4"/>
      <c r="AD1332" s="6">
        <v>44833.603506944397</v>
      </c>
      <c r="AE1332" s="4" t="s">
        <v>33</v>
      </c>
    </row>
    <row r="1333" spans="1:31" ht="25.5" x14ac:dyDescent="0.25">
      <c r="A1333" s="4" t="s">
        <v>26</v>
      </c>
      <c r="B1333" s="4" t="s">
        <v>1037</v>
      </c>
      <c r="C1333" s="4" t="s">
        <v>5640</v>
      </c>
      <c r="D1333" s="6">
        <v>41198</v>
      </c>
      <c r="E1333" s="6"/>
      <c r="F1333" s="4" t="s">
        <v>28</v>
      </c>
      <c r="G1333" s="4" t="s">
        <v>1039</v>
      </c>
      <c r="H1333" s="4">
        <v>1214</v>
      </c>
      <c r="I1333" s="4" t="s">
        <v>5488</v>
      </c>
      <c r="J1333" s="4" t="s">
        <v>1445</v>
      </c>
      <c r="K1333" s="4"/>
      <c r="L1333" s="4" t="s">
        <v>9262</v>
      </c>
      <c r="M1333" s="4" t="s">
        <v>5641</v>
      </c>
      <c r="N1333" s="4" t="s">
        <v>5642</v>
      </c>
      <c r="O1333" s="4"/>
      <c r="P1333" s="5">
        <v>0</v>
      </c>
      <c r="Q1333" s="5">
        <v>1255884</v>
      </c>
      <c r="R1333" s="5">
        <v>1478076</v>
      </c>
      <c r="S1333" s="5">
        <v>1800571</v>
      </c>
      <c r="T1333" s="5"/>
      <c r="U1333" s="5"/>
      <c r="V1333" s="5"/>
      <c r="W1333" s="5"/>
      <c r="X1333" s="5"/>
      <c r="Y1333" s="5"/>
      <c r="Z1333" s="5">
        <v>1255884</v>
      </c>
      <c r="AA1333" s="5">
        <v>1478076</v>
      </c>
      <c r="AB1333" s="5">
        <v>1800571</v>
      </c>
      <c r="AC1333" s="4"/>
      <c r="AD1333" s="6">
        <v>45250.604212963</v>
      </c>
      <c r="AE1333" s="4" t="s">
        <v>33</v>
      </c>
    </row>
    <row r="1334" spans="1:31" ht="25.5" x14ac:dyDescent="0.25">
      <c r="A1334" s="4" t="s">
        <v>26</v>
      </c>
      <c r="B1334" s="4" t="s">
        <v>1037</v>
      </c>
      <c r="C1334" s="4" t="s">
        <v>5647</v>
      </c>
      <c r="D1334" s="6">
        <v>45764.720706018503</v>
      </c>
      <c r="E1334" s="6"/>
      <c r="F1334" s="4" t="s">
        <v>28</v>
      </c>
      <c r="G1334" s="4" t="s">
        <v>1039</v>
      </c>
      <c r="H1334" s="4">
        <v>6308</v>
      </c>
      <c r="I1334" s="4" t="s">
        <v>5648</v>
      </c>
      <c r="J1334" s="4" t="s">
        <v>234</v>
      </c>
      <c r="K1334" s="4"/>
      <c r="L1334" s="4" t="s">
        <v>9168</v>
      </c>
      <c r="M1334" s="4" t="s">
        <v>12605</v>
      </c>
      <c r="N1334" s="4" t="s">
        <v>9553</v>
      </c>
      <c r="O1334" s="4"/>
      <c r="P1334" s="5">
        <v>0</v>
      </c>
      <c r="Q1334" s="5">
        <v>1254812</v>
      </c>
      <c r="R1334" s="5">
        <v>1386835</v>
      </c>
      <c r="S1334" s="5">
        <v>1577841</v>
      </c>
      <c r="T1334" s="5"/>
      <c r="U1334" s="5"/>
      <c r="V1334" s="5"/>
      <c r="W1334" s="5"/>
      <c r="X1334" s="5"/>
      <c r="Y1334" s="5"/>
      <c r="Z1334" s="5">
        <v>1254812</v>
      </c>
      <c r="AA1334" s="5">
        <v>1386835</v>
      </c>
      <c r="AB1334" s="5">
        <v>1577841</v>
      </c>
      <c r="AC1334" s="4"/>
      <c r="AD1334" s="6">
        <v>45902.401469907403</v>
      </c>
      <c r="AE1334" s="4" t="s">
        <v>33</v>
      </c>
    </row>
    <row r="1335" spans="1:31" ht="25.5" x14ac:dyDescent="0.25">
      <c r="A1335" s="4" t="s">
        <v>26</v>
      </c>
      <c r="B1335" s="4" t="s">
        <v>1037</v>
      </c>
      <c r="C1335" s="4" t="s">
        <v>5643</v>
      </c>
      <c r="D1335" s="6">
        <v>31616</v>
      </c>
      <c r="E1335" s="6"/>
      <c r="F1335" s="4" t="s">
        <v>28</v>
      </c>
      <c r="G1335" s="4" t="s">
        <v>1039</v>
      </c>
      <c r="H1335" s="4">
        <v>1279</v>
      </c>
      <c r="I1335" s="4" t="s">
        <v>1401</v>
      </c>
      <c r="J1335" s="4" t="s">
        <v>1041</v>
      </c>
      <c r="K1335" s="4"/>
      <c r="L1335" s="4" t="s">
        <v>9228</v>
      </c>
      <c r="M1335" s="4" t="s">
        <v>5644</v>
      </c>
      <c r="N1335" s="4" t="s">
        <v>1043</v>
      </c>
      <c r="O1335" s="4"/>
      <c r="P1335" s="5">
        <v>0</v>
      </c>
      <c r="Q1335" s="5">
        <v>1254763</v>
      </c>
      <c r="R1335" s="5">
        <v>1476954</v>
      </c>
      <c r="S1335" s="5">
        <v>1799450</v>
      </c>
      <c r="T1335" s="5"/>
      <c r="U1335" s="5"/>
      <c r="V1335" s="5"/>
      <c r="W1335" s="5"/>
      <c r="X1335" s="5"/>
      <c r="Y1335" s="5"/>
      <c r="Z1335" s="5">
        <v>1254763</v>
      </c>
      <c r="AA1335" s="5">
        <v>1476954</v>
      </c>
      <c r="AB1335" s="5">
        <v>1799450</v>
      </c>
      <c r="AC1335" s="4"/>
      <c r="AD1335" s="6">
        <v>44833.603506944397</v>
      </c>
      <c r="AE1335" s="4" t="s">
        <v>33</v>
      </c>
    </row>
    <row r="1336" spans="1:31" ht="25.5" x14ac:dyDescent="0.25">
      <c r="A1336" s="4" t="s">
        <v>26</v>
      </c>
      <c r="B1336" s="4" t="s">
        <v>1037</v>
      </c>
      <c r="C1336" s="4" t="s">
        <v>5645</v>
      </c>
      <c r="D1336" s="6">
        <v>41946</v>
      </c>
      <c r="E1336" s="6"/>
      <c r="F1336" s="4" t="s">
        <v>28</v>
      </c>
      <c r="G1336" s="4" t="s">
        <v>1039</v>
      </c>
      <c r="H1336" s="4">
        <v>17445</v>
      </c>
      <c r="I1336" s="4" t="s">
        <v>593</v>
      </c>
      <c r="J1336" s="4" t="s">
        <v>107</v>
      </c>
      <c r="K1336" s="4"/>
      <c r="L1336" s="4" t="s">
        <v>9424</v>
      </c>
      <c r="M1336" s="4" t="s">
        <v>5646</v>
      </c>
      <c r="N1336" s="4" t="s">
        <v>3673</v>
      </c>
      <c r="O1336" s="4"/>
      <c r="P1336" s="5">
        <v>0</v>
      </c>
      <c r="Q1336" s="5">
        <v>1254515</v>
      </c>
      <c r="R1336" s="5">
        <v>1476706</v>
      </c>
      <c r="S1336" s="5">
        <v>1799202</v>
      </c>
      <c r="T1336" s="5"/>
      <c r="U1336" s="5"/>
      <c r="V1336" s="5"/>
      <c r="W1336" s="5"/>
      <c r="X1336" s="5"/>
      <c r="Y1336" s="5"/>
      <c r="Z1336" s="5">
        <v>1254515</v>
      </c>
      <c r="AA1336" s="5">
        <v>1476706</v>
      </c>
      <c r="AB1336" s="5">
        <v>1799202</v>
      </c>
      <c r="AC1336" s="4"/>
      <c r="AD1336" s="6">
        <v>44833.603506944397</v>
      </c>
      <c r="AE1336" s="4" t="s">
        <v>33</v>
      </c>
    </row>
    <row r="1337" spans="1:31" ht="25.5" x14ac:dyDescent="0.25">
      <c r="A1337" s="4" t="s">
        <v>26</v>
      </c>
      <c r="B1337" s="4" t="s">
        <v>1037</v>
      </c>
      <c r="C1337" s="4" t="s">
        <v>5649</v>
      </c>
      <c r="D1337" s="6">
        <v>41946</v>
      </c>
      <c r="E1337" s="6"/>
      <c r="F1337" s="4" t="s">
        <v>28</v>
      </c>
      <c r="G1337" s="4" t="s">
        <v>1039</v>
      </c>
      <c r="H1337" s="4">
        <v>17537</v>
      </c>
      <c r="I1337" s="4" t="s">
        <v>315</v>
      </c>
      <c r="J1337" s="4" t="s">
        <v>107</v>
      </c>
      <c r="K1337" s="4"/>
      <c r="L1337" s="4" t="s">
        <v>9424</v>
      </c>
      <c r="M1337" s="4" t="s">
        <v>5650</v>
      </c>
      <c r="N1337" s="4" t="s">
        <v>3673</v>
      </c>
      <c r="O1337" s="4"/>
      <c r="P1337" s="5">
        <v>0</v>
      </c>
      <c r="Q1337" s="5">
        <v>1250366</v>
      </c>
      <c r="R1337" s="5">
        <v>1472557</v>
      </c>
      <c r="S1337" s="5">
        <v>1795052</v>
      </c>
      <c r="T1337" s="5"/>
      <c r="U1337" s="5"/>
      <c r="V1337" s="5"/>
      <c r="W1337" s="5"/>
      <c r="X1337" s="5"/>
      <c r="Y1337" s="5"/>
      <c r="Z1337" s="5">
        <v>1250366</v>
      </c>
      <c r="AA1337" s="5">
        <v>1472557</v>
      </c>
      <c r="AB1337" s="5">
        <v>1795052</v>
      </c>
      <c r="AC1337" s="4"/>
      <c r="AD1337" s="6">
        <v>44833.603506944397</v>
      </c>
      <c r="AE1337" s="4" t="s">
        <v>33</v>
      </c>
    </row>
    <row r="1338" spans="1:31" ht="63.75" x14ac:dyDescent="0.25">
      <c r="A1338" s="4" t="s">
        <v>26</v>
      </c>
      <c r="B1338" s="4" t="s">
        <v>1037</v>
      </c>
      <c r="C1338" s="4" t="s">
        <v>5651</v>
      </c>
      <c r="D1338" s="6">
        <v>41298</v>
      </c>
      <c r="E1338" s="6"/>
      <c r="F1338" s="4" t="s">
        <v>28</v>
      </c>
      <c r="G1338" s="4" t="s">
        <v>1039</v>
      </c>
      <c r="H1338" s="4">
        <v>19814</v>
      </c>
      <c r="I1338" s="4" t="s">
        <v>1083</v>
      </c>
      <c r="J1338" s="4" t="s">
        <v>4043</v>
      </c>
      <c r="K1338" s="4"/>
      <c r="L1338" s="4" t="s">
        <v>9179</v>
      </c>
      <c r="M1338" s="4" t="s">
        <v>5652</v>
      </c>
      <c r="N1338" s="4" t="s">
        <v>5653</v>
      </c>
      <c r="O1338" s="4"/>
      <c r="P1338" s="5">
        <v>0</v>
      </c>
      <c r="Q1338" s="5">
        <v>1247891</v>
      </c>
      <c r="R1338" s="5">
        <v>1470082</v>
      </c>
      <c r="S1338" s="5">
        <v>1792578</v>
      </c>
      <c r="T1338" s="5"/>
      <c r="U1338" s="5"/>
      <c r="V1338" s="5"/>
      <c r="W1338" s="5"/>
      <c r="X1338" s="5"/>
      <c r="Y1338" s="5"/>
      <c r="Z1338" s="5">
        <v>1247891</v>
      </c>
      <c r="AA1338" s="5">
        <v>1470082</v>
      </c>
      <c r="AB1338" s="5">
        <v>1792578</v>
      </c>
      <c r="AC1338" s="4"/>
      <c r="AD1338" s="6">
        <v>44833.603506944397</v>
      </c>
      <c r="AE1338" s="4" t="s">
        <v>33</v>
      </c>
    </row>
    <row r="1339" spans="1:31" ht="25.5" x14ac:dyDescent="0.25">
      <c r="A1339" s="4" t="s">
        <v>26</v>
      </c>
      <c r="B1339" s="4" t="s">
        <v>609</v>
      </c>
      <c r="C1339" s="4" t="s">
        <v>5654</v>
      </c>
      <c r="D1339" s="6">
        <v>45316</v>
      </c>
      <c r="E1339" s="6">
        <v>45589</v>
      </c>
      <c r="F1339" s="4" t="s">
        <v>176</v>
      </c>
      <c r="G1339" s="4" t="s">
        <v>611</v>
      </c>
      <c r="H1339" s="4">
        <v>138</v>
      </c>
      <c r="I1339" s="4" t="s">
        <v>5655</v>
      </c>
      <c r="J1339" s="4" t="s">
        <v>4431</v>
      </c>
      <c r="K1339" s="4"/>
      <c r="L1339" s="4" t="s">
        <v>9379</v>
      </c>
      <c r="M1339" s="4" t="s">
        <v>5656</v>
      </c>
      <c r="N1339" s="4"/>
      <c r="O1339" s="4"/>
      <c r="P1339" s="5">
        <v>0</v>
      </c>
      <c r="Q1339" s="5"/>
      <c r="R1339" s="5"/>
      <c r="S1339" s="5"/>
      <c r="T1339" s="5"/>
      <c r="U1339" s="5"/>
      <c r="V1339" s="5"/>
      <c r="W1339" s="5">
        <v>1246434</v>
      </c>
      <c r="X1339" s="5">
        <v>1608744</v>
      </c>
      <c r="Y1339" s="5">
        <v>2236195</v>
      </c>
      <c r="Z1339" s="5">
        <v>1246434</v>
      </c>
      <c r="AA1339" s="5">
        <v>1608744</v>
      </c>
      <c r="AB1339" s="5">
        <v>2236195</v>
      </c>
      <c r="AC1339" s="4"/>
      <c r="AD1339" s="6">
        <v>45168.386446759301</v>
      </c>
      <c r="AE1339" s="4" t="s">
        <v>33</v>
      </c>
    </row>
    <row r="1340" spans="1:31" ht="25.5" x14ac:dyDescent="0.25">
      <c r="A1340" s="4" t="s">
        <v>26</v>
      </c>
      <c r="B1340" s="4" t="s">
        <v>1037</v>
      </c>
      <c r="C1340" s="4" t="s">
        <v>5657</v>
      </c>
      <c r="D1340" s="6">
        <v>35024</v>
      </c>
      <c r="E1340" s="6"/>
      <c r="F1340" s="4" t="s">
        <v>28</v>
      </c>
      <c r="G1340" s="4" t="s">
        <v>1039</v>
      </c>
      <c r="H1340" s="4">
        <v>859</v>
      </c>
      <c r="I1340" s="4" t="s">
        <v>2915</v>
      </c>
      <c r="J1340" s="4" t="s">
        <v>2916</v>
      </c>
      <c r="K1340" s="4"/>
      <c r="L1340" s="4" t="s">
        <v>9396</v>
      </c>
      <c r="M1340" s="4" t="s">
        <v>5658</v>
      </c>
      <c r="N1340" s="4" t="s">
        <v>5659</v>
      </c>
      <c r="O1340" s="4"/>
      <c r="P1340" s="5">
        <v>0</v>
      </c>
      <c r="Q1340" s="5">
        <v>1240495</v>
      </c>
      <c r="R1340" s="5">
        <v>1462686</v>
      </c>
      <c r="S1340" s="5">
        <v>1785182</v>
      </c>
      <c r="T1340" s="5"/>
      <c r="U1340" s="5"/>
      <c r="V1340" s="5"/>
      <c r="W1340" s="5"/>
      <c r="X1340" s="5"/>
      <c r="Y1340" s="5"/>
      <c r="Z1340" s="5">
        <v>1240495</v>
      </c>
      <c r="AA1340" s="5">
        <v>1462686</v>
      </c>
      <c r="AB1340" s="5">
        <v>1785182</v>
      </c>
      <c r="AC1340" s="4"/>
      <c r="AD1340" s="6">
        <v>44833.603506944397</v>
      </c>
      <c r="AE1340" s="4" t="s">
        <v>33</v>
      </c>
    </row>
    <row r="1341" spans="1:31" ht="242.25" x14ac:dyDescent="0.25">
      <c r="A1341" s="4" t="s">
        <v>26</v>
      </c>
      <c r="B1341" s="4" t="s">
        <v>11923</v>
      </c>
      <c r="C1341" s="4" t="s">
        <v>5660</v>
      </c>
      <c r="D1341" s="6">
        <v>36678</v>
      </c>
      <c r="E1341" s="6"/>
      <c r="F1341" s="4" t="s">
        <v>28</v>
      </c>
      <c r="G1341" s="4" t="s">
        <v>71</v>
      </c>
      <c r="H1341" s="4">
        <v>1023</v>
      </c>
      <c r="I1341" s="4" t="s">
        <v>5661</v>
      </c>
      <c r="J1341" s="4" t="s">
        <v>93</v>
      </c>
      <c r="K1341" s="4" t="s">
        <v>5662</v>
      </c>
      <c r="L1341" s="4" t="s">
        <v>9554</v>
      </c>
      <c r="M1341" s="4" t="s">
        <v>5663</v>
      </c>
      <c r="N1341" s="4" t="s">
        <v>5664</v>
      </c>
      <c r="O1341" s="4" t="s">
        <v>5665</v>
      </c>
      <c r="P1341" s="5">
        <v>0</v>
      </c>
      <c r="Q1341" s="5"/>
      <c r="R1341" s="5"/>
      <c r="S1341" s="5"/>
      <c r="T1341" s="5">
        <v>1240448</v>
      </c>
      <c r="U1341" s="5">
        <v>1240448</v>
      </c>
      <c r="V1341" s="5">
        <v>1240448</v>
      </c>
      <c r="W1341" s="5"/>
      <c r="X1341" s="5"/>
      <c r="Y1341" s="5"/>
      <c r="Z1341" s="5">
        <v>1240448</v>
      </c>
      <c r="AA1341" s="5">
        <v>1240448</v>
      </c>
      <c r="AB1341" s="5">
        <v>1240448</v>
      </c>
      <c r="AC1341" s="4"/>
      <c r="AD1341" s="6">
        <v>42577.434004629598</v>
      </c>
      <c r="AE1341" s="4" t="s">
        <v>33</v>
      </c>
    </row>
    <row r="1342" spans="1:31" ht="38.25" x14ac:dyDescent="0.25">
      <c r="A1342" s="4" t="s">
        <v>26</v>
      </c>
      <c r="B1342" s="4" t="s">
        <v>1037</v>
      </c>
      <c r="C1342" s="4" t="s">
        <v>5666</v>
      </c>
      <c r="D1342" s="6">
        <v>37084</v>
      </c>
      <c r="E1342" s="6"/>
      <c r="F1342" s="4" t="s">
        <v>28</v>
      </c>
      <c r="G1342" s="4" t="s">
        <v>1039</v>
      </c>
      <c r="H1342" s="4">
        <v>2034</v>
      </c>
      <c r="I1342" s="4" t="s">
        <v>5667</v>
      </c>
      <c r="J1342" s="4" t="s">
        <v>454</v>
      </c>
      <c r="K1342" s="4"/>
      <c r="L1342" s="4" t="s">
        <v>9492</v>
      </c>
      <c r="M1342" s="4" t="s">
        <v>5668</v>
      </c>
      <c r="N1342" s="4" t="s">
        <v>5669</v>
      </c>
      <c r="O1342" s="4"/>
      <c r="P1342" s="5">
        <v>0</v>
      </c>
      <c r="Q1342" s="5">
        <v>1232860</v>
      </c>
      <c r="R1342" s="5">
        <v>1587073</v>
      </c>
      <c r="S1342" s="5">
        <v>2100576</v>
      </c>
      <c r="T1342" s="5"/>
      <c r="U1342" s="5"/>
      <c r="V1342" s="5"/>
      <c r="W1342" s="5"/>
      <c r="X1342" s="5"/>
      <c r="Y1342" s="5"/>
      <c r="Z1342" s="5">
        <v>1232860</v>
      </c>
      <c r="AA1342" s="5">
        <v>1587073</v>
      </c>
      <c r="AB1342" s="5">
        <v>2100576</v>
      </c>
      <c r="AC1342" s="4"/>
      <c r="AD1342" s="6">
        <v>45719.370914351901</v>
      </c>
      <c r="AE1342" s="4" t="s">
        <v>33</v>
      </c>
    </row>
    <row r="1343" spans="1:31" ht="38.25" x14ac:dyDescent="0.25">
      <c r="A1343" s="4" t="s">
        <v>26</v>
      </c>
      <c r="B1343" s="4" t="s">
        <v>1037</v>
      </c>
      <c r="C1343" s="4" t="s">
        <v>5670</v>
      </c>
      <c r="D1343" s="6">
        <v>23858</v>
      </c>
      <c r="E1343" s="6">
        <v>42074</v>
      </c>
      <c r="F1343" s="4" t="s">
        <v>176</v>
      </c>
      <c r="G1343" s="4" t="s">
        <v>2768</v>
      </c>
      <c r="H1343" s="4">
        <v>138</v>
      </c>
      <c r="I1343" s="4" t="s">
        <v>5671</v>
      </c>
      <c r="J1343" s="4" t="s">
        <v>5672</v>
      </c>
      <c r="K1343" s="4"/>
      <c r="L1343" s="4" t="s">
        <v>9555</v>
      </c>
      <c r="M1343" s="4" t="s">
        <v>5673</v>
      </c>
      <c r="N1343" s="4" t="s">
        <v>5674</v>
      </c>
      <c r="O1343" s="4"/>
      <c r="P1343" s="5">
        <v>1375000</v>
      </c>
      <c r="Q1343" s="5">
        <v>1229240</v>
      </c>
      <c r="R1343" s="5">
        <v>1673624</v>
      </c>
      <c r="S1343" s="5">
        <v>2318614</v>
      </c>
      <c r="T1343" s="5"/>
      <c r="U1343" s="5"/>
      <c r="V1343" s="5"/>
      <c r="W1343" s="5"/>
      <c r="X1343" s="5"/>
      <c r="Y1343" s="5"/>
      <c r="Z1343" s="5">
        <v>1229240</v>
      </c>
      <c r="AA1343" s="5">
        <v>1673624</v>
      </c>
      <c r="AB1343" s="5">
        <v>2318614</v>
      </c>
      <c r="AC1343" s="4" t="s">
        <v>12606</v>
      </c>
      <c r="AD1343" s="6">
        <v>45250.604212963</v>
      </c>
      <c r="AE1343" s="4" t="s">
        <v>33</v>
      </c>
    </row>
    <row r="1344" spans="1:31" ht="408" x14ac:dyDescent="0.25">
      <c r="A1344" s="4" t="s">
        <v>26</v>
      </c>
      <c r="B1344" s="4" t="s">
        <v>11923</v>
      </c>
      <c r="C1344" s="4" t="s">
        <v>5675</v>
      </c>
      <c r="D1344" s="6">
        <v>35309</v>
      </c>
      <c r="E1344" s="6">
        <v>42304</v>
      </c>
      <c r="F1344" s="4" t="s">
        <v>176</v>
      </c>
      <c r="G1344" s="4" t="s">
        <v>360</v>
      </c>
      <c r="H1344" s="4">
        <v>344</v>
      </c>
      <c r="I1344" s="4" t="s">
        <v>5676</v>
      </c>
      <c r="J1344" s="4" t="s">
        <v>5677</v>
      </c>
      <c r="K1344" s="4" t="s">
        <v>5678</v>
      </c>
      <c r="L1344" s="4" t="s">
        <v>9556</v>
      </c>
      <c r="M1344" s="4" t="s">
        <v>5679</v>
      </c>
      <c r="N1344" s="4" t="s">
        <v>5680</v>
      </c>
      <c r="O1344" s="4" t="s">
        <v>5681</v>
      </c>
      <c r="P1344" s="5">
        <v>0</v>
      </c>
      <c r="Q1344" s="5"/>
      <c r="R1344" s="5"/>
      <c r="S1344" s="5"/>
      <c r="T1344" s="5">
        <v>1225980</v>
      </c>
      <c r="U1344" s="5">
        <v>1371216</v>
      </c>
      <c r="V1344" s="5">
        <v>1582014</v>
      </c>
      <c r="W1344" s="5"/>
      <c r="X1344" s="5"/>
      <c r="Y1344" s="5"/>
      <c r="Z1344" s="5">
        <v>1225980</v>
      </c>
      <c r="AA1344" s="5">
        <v>1371216</v>
      </c>
      <c r="AB1344" s="5">
        <v>1582014</v>
      </c>
      <c r="AC1344" s="4"/>
      <c r="AD1344" s="6">
        <v>45327.545937499999</v>
      </c>
      <c r="AE1344" s="4" t="s">
        <v>33</v>
      </c>
    </row>
    <row r="1345" spans="1:31" ht="127.5" x14ac:dyDescent="0.25">
      <c r="A1345" s="4" t="s">
        <v>26</v>
      </c>
      <c r="B1345" s="4" t="s">
        <v>11923</v>
      </c>
      <c r="C1345" s="4" t="s">
        <v>5682</v>
      </c>
      <c r="D1345" s="6">
        <v>35643</v>
      </c>
      <c r="E1345" s="6"/>
      <c r="F1345" s="4" t="s">
        <v>28</v>
      </c>
      <c r="G1345" s="4" t="s">
        <v>71</v>
      </c>
      <c r="H1345" s="4">
        <v>66</v>
      </c>
      <c r="I1345" s="4" t="s">
        <v>3442</v>
      </c>
      <c r="J1345" s="4" t="s">
        <v>5683</v>
      </c>
      <c r="K1345" s="4" t="s">
        <v>5684</v>
      </c>
      <c r="L1345" s="4" t="s">
        <v>9217</v>
      </c>
      <c r="M1345" s="4" t="s">
        <v>9557</v>
      </c>
      <c r="N1345" s="4" t="s">
        <v>5685</v>
      </c>
      <c r="O1345" s="4" t="s">
        <v>5686</v>
      </c>
      <c r="P1345" s="5">
        <v>0</v>
      </c>
      <c r="Q1345" s="5">
        <v>174257</v>
      </c>
      <c r="R1345" s="5">
        <v>306280</v>
      </c>
      <c r="S1345" s="5">
        <v>497286</v>
      </c>
      <c r="T1345" s="5">
        <v>519424</v>
      </c>
      <c r="U1345" s="5">
        <v>742846</v>
      </c>
      <c r="V1345" s="5">
        <v>1066276</v>
      </c>
      <c r="W1345" s="5">
        <v>529178</v>
      </c>
      <c r="X1345" s="5">
        <v>761933</v>
      </c>
      <c r="Y1345" s="5">
        <v>1123045</v>
      </c>
      <c r="Z1345" s="5">
        <v>1222859</v>
      </c>
      <c r="AA1345" s="5">
        <v>1811059</v>
      </c>
      <c r="AB1345" s="5">
        <v>2686607</v>
      </c>
      <c r="AC1345" s="4"/>
      <c r="AD1345" s="6">
        <v>45449.398379629602</v>
      </c>
      <c r="AE1345" s="4" t="s">
        <v>33</v>
      </c>
    </row>
    <row r="1346" spans="1:31" ht="25.5" x14ac:dyDescent="0.25">
      <c r="A1346" s="4" t="s">
        <v>26</v>
      </c>
      <c r="B1346" s="4" t="s">
        <v>1037</v>
      </c>
      <c r="C1346" s="4" t="s">
        <v>5687</v>
      </c>
      <c r="D1346" s="6">
        <v>43084</v>
      </c>
      <c r="E1346" s="6"/>
      <c r="F1346" s="4" t="s">
        <v>28</v>
      </c>
      <c r="G1346" s="4" t="s">
        <v>1039</v>
      </c>
      <c r="H1346" s="4">
        <v>13286</v>
      </c>
      <c r="I1346" s="4" t="s">
        <v>148</v>
      </c>
      <c r="J1346" s="4" t="s">
        <v>149</v>
      </c>
      <c r="K1346" s="4"/>
      <c r="L1346" s="4" t="s">
        <v>9549</v>
      </c>
      <c r="M1346" s="4" t="s">
        <v>5688</v>
      </c>
      <c r="N1346" s="4" t="s">
        <v>5689</v>
      </c>
      <c r="O1346" s="4"/>
      <c r="P1346" s="5">
        <v>0</v>
      </c>
      <c r="Q1346" s="5">
        <v>1222328</v>
      </c>
      <c r="R1346" s="5">
        <v>1444520</v>
      </c>
      <c r="S1346" s="5">
        <v>1767015</v>
      </c>
      <c r="T1346" s="5"/>
      <c r="U1346" s="5"/>
      <c r="V1346" s="5"/>
      <c r="W1346" s="5"/>
      <c r="X1346" s="5"/>
      <c r="Y1346" s="5"/>
      <c r="Z1346" s="5">
        <v>1222328</v>
      </c>
      <c r="AA1346" s="5">
        <v>1444520</v>
      </c>
      <c r="AB1346" s="5">
        <v>1767015</v>
      </c>
      <c r="AC1346" s="4"/>
      <c r="AD1346" s="6">
        <v>44833.603506944397</v>
      </c>
      <c r="AE1346" s="4" t="s">
        <v>33</v>
      </c>
    </row>
    <row r="1347" spans="1:31" ht="102" x14ac:dyDescent="0.25">
      <c r="A1347" s="4" t="s">
        <v>26</v>
      </c>
      <c r="B1347" s="4" t="s">
        <v>11923</v>
      </c>
      <c r="C1347" s="4" t="s">
        <v>5690</v>
      </c>
      <c r="D1347" s="6">
        <v>24228</v>
      </c>
      <c r="E1347" s="6">
        <v>45366</v>
      </c>
      <c r="F1347" s="4" t="s">
        <v>176</v>
      </c>
      <c r="G1347" s="4" t="s">
        <v>177</v>
      </c>
      <c r="H1347" s="4">
        <v>30</v>
      </c>
      <c r="I1347" s="4" t="s">
        <v>5691</v>
      </c>
      <c r="J1347" s="4" t="s">
        <v>1229</v>
      </c>
      <c r="K1347" s="4" t="s">
        <v>2671</v>
      </c>
      <c r="L1347" s="4" t="s">
        <v>9216</v>
      </c>
      <c r="M1347" s="4" t="s">
        <v>12607</v>
      </c>
      <c r="N1347" s="4" t="s">
        <v>5692</v>
      </c>
      <c r="O1347" s="4" t="s">
        <v>5693</v>
      </c>
      <c r="P1347" s="5">
        <v>0</v>
      </c>
      <c r="Q1347" s="5">
        <v>649817</v>
      </c>
      <c r="R1347" s="5">
        <v>1177908</v>
      </c>
      <c r="S1347" s="5">
        <v>1941933</v>
      </c>
      <c r="T1347" s="5">
        <v>568676</v>
      </c>
      <c r="U1347" s="5">
        <v>792098</v>
      </c>
      <c r="V1347" s="5">
        <v>1115528</v>
      </c>
      <c r="W1347" s="5"/>
      <c r="X1347" s="5"/>
      <c r="Y1347" s="5"/>
      <c r="Z1347" s="5">
        <v>1218493</v>
      </c>
      <c r="AA1347" s="5">
        <v>1970006</v>
      </c>
      <c r="AB1347" s="5">
        <v>3057461</v>
      </c>
      <c r="AC1347" s="4"/>
      <c r="AD1347" s="6">
        <v>45741.405729166698</v>
      </c>
      <c r="AE1347" s="4" t="s">
        <v>33</v>
      </c>
    </row>
    <row r="1348" spans="1:31" ht="25.5" x14ac:dyDescent="0.25">
      <c r="A1348" s="4" t="s">
        <v>26</v>
      </c>
      <c r="B1348" s="4" t="s">
        <v>11923</v>
      </c>
      <c r="C1348" s="4" t="s">
        <v>5694</v>
      </c>
      <c r="D1348" s="6">
        <v>43435</v>
      </c>
      <c r="E1348" s="6"/>
      <c r="F1348" s="4" t="s">
        <v>28</v>
      </c>
      <c r="G1348" s="4" t="s">
        <v>29</v>
      </c>
      <c r="H1348" s="4">
        <v>328</v>
      </c>
      <c r="I1348" s="4" t="s">
        <v>5695</v>
      </c>
      <c r="J1348" s="4" t="s">
        <v>1539</v>
      </c>
      <c r="K1348" s="4"/>
      <c r="L1348" s="4" t="s">
        <v>9272</v>
      </c>
      <c r="M1348" s="4" t="s">
        <v>5696</v>
      </c>
      <c r="N1348" s="4" t="s">
        <v>5697</v>
      </c>
      <c r="O1348" s="4"/>
      <c r="P1348" s="5">
        <v>450000</v>
      </c>
      <c r="Q1348" s="5"/>
      <c r="R1348" s="5"/>
      <c r="S1348" s="5"/>
      <c r="T1348" s="5">
        <v>1217490</v>
      </c>
      <c r="U1348" s="5">
        <v>1440913</v>
      </c>
      <c r="V1348" s="5">
        <v>1764343</v>
      </c>
      <c r="W1348" s="5"/>
      <c r="X1348" s="5"/>
      <c r="Y1348" s="5"/>
      <c r="Z1348" s="5">
        <v>1217490</v>
      </c>
      <c r="AA1348" s="5">
        <v>1440913</v>
      </c>
      <c r="AB1348" s="5">
        <v>1764343</v>
      </c>
      <c r="AC1348" s="4" t="s">
        <v>5698</v>
      </c>
      <c r="AD1348" s="6">
        <v>44048</v>
      </c>
      <c r="AE1348" s="4" t="s">
        <v>33</v>
      </c>
    </row>
    <row r="1349" spans="1:31" ht="25.5" x14ac:dyDescent="0.25">
      <c r="A1349" s="4" t="s">
        <v>26</v>
      </c>
      <c r="B1349" s="4" t="s">
        <v>1037</v>
      </c>
      <c r="C1349" s="4" t="s">
        <v>5699</v>
      </c>
      <c r="D1349" s="6">
        <v>37494</v>
      </c>
      <c r="E1349" s="6"/>
      <c r="F1349" s="4" t="s">
        <v>28</v>
      </c>
      <c r="G1349" s="4" t="s">
        <v>1039</v>
      </c>
      <c r="H1349" s="4">
        <v>20831</v>
      </c>
      <c r="I1349" s="4" t="s">
        <v>3198</v>
      </c>
      <c r="J1349" s="4" t="s">
        <v>758</v>
      </c>
      <c r="K1349" s="4"/>
      <c r="L1349" s="4" t="s">
        <v>9142</v>
      </c>
      <c r="M1349" s="4" t="s">
        <v>5700</v>
      </c>
      <c r="N1349" s="4" t="s">
        <v>2458</v>
      </c>
      <c r="O1349" s="4"/>
      <c r="P1349" s="5">
        <v>0</v>
      </c>
      <c r="Q1349" s="5">
        <v>1213509</v>
      </c>
      <c r="R1349" s="5">
        <v>1435700</v>
      </c>
      <c r="S1349" s="5">
        <v>1758195</v>
      </c>
      <c r="T1349" s="5"/>
      <c r="U1349" s="5"/>
      <c r="V1349" s="5"/>
      <c r="W1349" s="5"/>
      <c r="X1349" s="5"/>
      <c r="Y1349" s="5"/>
      <c r="Z1349" s="5">
        <v>1213509</v>
      </c>
      <c r="AA1349" s="5">
        <v>1435700</v>
      </c>
      <c r="AB1349" s="5">
        <v>1758195</v>
      </c>
      <c r="AC1349" s="4"/>
      <c r="AD1349" s="6">
        <v>44833.603506944397</v>
      </c>
      <c r="AE1349" s="4" t="s">
        <v>33</v>
      </c>
    </row>
    <row r="1350" spans="1:31" ht="25.5" x14ac:dyDescent="0.25">
      <c r="A1350" s="4" t="s">
        <v>26</v>
      </c>
      <c r="B1350" s="4" t="s">
        <v>1037</v>
      </c>
      <c r="C1350" s="4" t="s">
        <v>5701</v>
      </c>
      <c r="D1350" s="6">
        <v>41661</v>
      </c>
      <c r="E1350" s="6"/>
      <c r="F1350" s="4" t="s">
        <v>28</v>
      </c>
      <c r="G1350" s="4" t="s">
        <v>1039</v>
      </c>
      <c r="H1350" s="4">
        <v>3362</v>
      </c>
      <c r="I1350" s="4" t="s">
        <v>682</v>
      </c>
      <c r="J1350" s="4" t="s">
        <v>307</v>
      </c>
      <c r="K1350" s="4"/>
      <c r="L1350" s="4" t="s">
        <v>9165</v>
      </c>
      <c r="M1350" s="4" t="s">
        <v>5702</v>
      </c>
      <c r="N1350" s="4" t="s">
        <v>5703</v>
      </c>
      <c r="O1350" s="4"/>
      <c r="P1350" s="5">
        <v>0</v>
      </c>
      <c r="Q1350" s="5">
        <v>1210275</v>
      </c>
      <c r="R1350" s="5">
        <v>1342298</v>
      </c>
      <c r="S1350" s="5">
        <v>1533305</v>
      </c>
      <c r="T1350" s="5"/>
      <c r="U1350" s="5"/>
      <c r="V1350" s="5"/>
      <c r="W1350" s="5"/>
      <c r="X1350" s="5"/>
      <c r="Y1350" s="5"/>
      <c r="Z1350" s="5">
        <v>1210275</v>
      </c>
      <c r="AA1350" s="5">
        <v>1342298</v>
      </c>
      <c r="AB1350" s="5">
        <v>1533305</v>
      </c>
      <c r="AC1350" s="4"/>
      <c r="AD1350" s="6">
        <v>45250.604212963</v>
      </c>
      <c r="AE1350" s="4" t="s">
        <v>33</v>
      </c>
    </row>
    <row r="1351" spans="1:31" ht="25.5" x14ac:dyDescent="0.25">
      <c r="A1351" s="4" t="s">
        <v>26</v>
      </c>
      <c r="B1351" s="4" t="s">
        <v>1037</v>
      </c>
      <c r="C1351" s="4" t="s">
        <v>5704</v>
      </c>
      <c r="D1351" s="6">
        <v>36147</v>
      </c>
      <c r="E1351" s="6"/>
      <c r="F1351" s="4" t="s">
        <v>28</v>
      </c>
      <c r="G1351" s="4" t="s">
        <v>1039</v>
      </c>
      <c r="H1351" s="4">
        <v>10825</v>
      </c>
      <c r="I1351" s="4" t="s">
        <v>5705</v>
      </c>
      <c r="J1351" s="4" t="s">
        <v>2089</v>
      </c>
      <c r="K1351" s="4"/>
      <c r="L1351" s="4" t="s">
        <v>9323</v>
      </c>
      <c r="M1351" s="4" t="s">
        <v>5706</v>
      </c>
      <c r="N1351" s="4" t="s">
        <v>5707</v>
      </c>
      <c r="O1351" s="4"/>
      <c r="P1351" s="5">
        <v>0</v>
      </c>
      <c r="Q1351" s="5">
        <v>1205723</v>
      </c>
      <c r="R1351" s="5">
        <v>1427915</v>
      </c>
      <c r="S1351" s="5">
        <v>1750410</v>
      </c>
      <c r="T1351" s="5"/>
      <c r="U1351" s="5"/>
      <c r="V1351" s="5"/>
      <c r="W1351" s="5"/>
      <c r="X1351" s="5"/>
      <c r="Y1351" s="5"/>
      <c r="Z1351" s="5">
        <v>1205723</v>
      </c>
      <c r="AA1351" s="5">
        <v>1427915</v>
      </c>
      <c r="AB1351" s="5">
        <v>1750410</v>
      </c>
      <c r="AC1351" s="4"/>
      <c r="AD1351" s="6">
        <v>45250.604212963</v>
      </c>
      <c r="AE1351" s="4" t="s">
        <v>33</v>
      </c>
    </row>
    <row r="1352" spans="1:31" ht="38.25" x14ac:dyDescent="0.25">
      <c r="A1352" s="4" t="s">
        <v>26</v>
      </c>
      <c r="B1352" s="4" t="s">
        <v>1037</v>
      </c>
      <c r="C1352" s="4" t="s">
        <v>5708</v>
      </c>
      <c r="D1352" s="6">
        <v>23134</v>
      </c>
      <c r="E1352" s="6">
        <v>44819.428194444401</v>
      </c>
      <c r="F1352" s="4" t="s">
        <v>176</v>
      </c>
      <c r="G1352" s="4" t="s">
        <v>3510</v>
      </c>
      <c r="H1352" s="4">
        <v>223</v>
      </c>
      <c r="I1352" s="4" t="s">
        <v>5709</v>
      </c>
      <c r="J1352" s="4" t="s">
        <v>3026</v>
      </c>
      <c r="K1352" s="4"/>
      <c r="L1352" s="4" t="s">
        <v>9405</v>
      </c>
      <c r="M1352" s="4" t="s">
        <v>5710</v>
      </c>
      <c r="N1352" s="4" t="s">
        <v>5711</v>
      </c>
      <c r="O1352" s="4"/>
      <c r="P1352" s="5">
        <v>0</v>
      </c>
      <c r="Q1352" s="5">
        <v>1203849</v>
      </c>
      <c r="R1352" s="5">
        <v>1648232</v>
      </c>
      <c r="S1352" s="5">
        <v>2293223</v>
      </c>
      <c r="T1352" s="5"/>
      <c r="U1352" s="5"/>
      <c r="V1352" s="5"/>
      <c r="W1352" s="5"/>
      <c r="X1352" s="5"/>
      <c r="Y1352" s="5"/>
      <c r="Z1352" s="5">
        <v>1203849</v>
      </c>
      <c r="AA1352" s="5">
        <v>1648232</v>
      </c>
      <c r="AB1352" s="5">
        <v>2293223</v>
      </c>
      <c r="AC1352" s="4"/>
      <c r="AD1352" s="6">
        <v>45250.604212963</v>
      </c>
      <c r="AE1352" s="4" t="s">
        <v>33</v>
      </c>
    </row>
    <row r="1353" spans="1:31" ht="25.5" x14ac:dyDescent="0.25">
      <c r="A1353" s="4" t="s">
        <v>26</v>
      </c>
      <c r="B1353" s="4" t="s">
        <v>609</v>
      </c>
      <c r="C1353" s="4" t="s">
        <v>5712</v>
      </c>
      <c r="D1353" s="6">
        <v>44979</v>
      </c>
      <c r="E1353" s="6">
        <v>45639</v>
      </c>
      <c r="F1353" s="4" t="s">
        <v>176</v>
      </c>
      <c r="G1353" s="4" t="s">
        <v>611</v>
      </c>
      <c r="H1353" s="4">
        <v>125</v>
      </c>
      <c r="I1353" s="4" t="s">
        <v>3995</v>
      </c>
      <c r="J1353" s="4" t="s">
        <v>2599</v>
      </c>
      <c r="K1353" s="4"/>
      <c r="L1353" s="4" t="s">
        <v>9202</v>
      </c>
      <c r="M1353" s="4" t="s">
        <v>5713</v>
      </c>
      <c r="N1353" s="4"/>
      <c r="O1353" s="4"/>
      <c r="P1353" s="5">
        <v>0</v>
      </c>
      <c r="Q1353" s="5"/>
      <c r="R1353" s="5"/>
      <c r="S1353" s="5"/>
      <c r="T1353" s="5"/>
      <c r="U1353" s="5"/>
      <c r="V1353" s="5"/>
      <c r="W1353" s="5">
        <v>1202586</v>
      </c>
      <c r="X1353" s="5">
        <v>1564896</v>
      </c>
      <c r="Y1353" s="5">
        <v>2192347</v>
      </c>
      <c r="Z1353" s="5">
        <v>1202586</v>
      </c>
      <c r="AA1353" s="5">
        <v>1564896</v>
      </c>
      <c r="AB1353" s="5">
        <v>2192347</v>
      </c>
      <c r="AC1353" s="4"/>
      <c r="AD1353" s="6">
        <v>44846.473749999997</v>
      </c>
      <c r="AE1353" s="4" t="s">
        <v>33</v>
      </c>
    </row>
    <row r="1354" spans="1:31" ht="38.25" x14ac:dyDescent="0.25">
      <c r="A1354" s="4" t="s">
        <v>26</v>
      </c>
      <c r="B1354" s="4" t="s">
        <v>1037</v>
      </c>
      <c r="C1354" s="4" t="s">
        <v>5714</v>
      </c>
      <c r="D1354" s="6">
        <v>38985</v>
      </c>
      <c r="E1354" s="6"/>
      <c r="F1354" s="4" t="s">
        <v>28</v>
      </c>
      <c r="G1354" s="4" t="s">
        <v>1039</v>
      </c>
      <c r="H1354" s="4">
        <v>217</v>
      </c>
      <c r="I1354" s="4" t="s">
        <v>4982</v>
      </c>
      <c r="J1354" s="4" t="s">
        <v>1953</v>
      </c>
      <c r="K1354" s="4"/>
      <c r="L1354" s="4" t="s">
        <v>9308</v>
      </c>
      <c r="M1354" s="4" t="s">
        <v>5715</v>
      </c>
      <c r="N1354" s="4" t="s">
        <v>5716</v>
      </c>
      <c r="O1354" s="4"/>
      <c r="P1354" s="5">
        <v>0</v>
      </c>
      <c r="Q1354" s="5">
        <v>1200420</v>
      </c>
      <c r="R1354" s="5">
        <v>1422611</v>
      </c>
      <c r="S1354" s="5">
        <v>1745106</v>
      </c>
      <c r="T1354" s="5"/>
      <c r="U1354" s="5"/>
      <c r="V1354" s="5"/>
      <c r="W1354" s="5"/>
      <c r="X1354" s="5"/>
      <c r="Y1354" s="5"/>
      <c r="Z1354" s="5">
        <v>1200420</v>
      </c>
      <c r="AA1354" s="5">
        <v>1422611</v>
      </c>
      <c r="AB1354" s="5">
        <v>1745106</v>
      </c>
      <c r="AC1354" s="4"/>
      <c r="AD1354" s="6">
        <v>44833.603506944397</v>
      </c>
      <c r="AE1354" s="4" t="s">
        <v>33</v>
      </c>
    </row>
    <row r="1355" spans="1:31" ht="76.5" x14ac:dyDescent="0.25">
      <c r="A1355" s="4" t="s">
        <v>26</v>
      </c>
      <c r="B1355" s="4" t="s">
        <v>1037</v>
      </c>
      <c r="C1355" s="4" t="s">
        <v>5717</v>
      </c>
      <c r="D1355" s="6">
        <v>29602</v>
      </c>
      <c r="E1355" s="6">
        <v>44886.722673611097</v>
      </c>
      <c r="F1355" s="4" t="s">
        <v>176</v>
      </c>
      <c r="G1355" s="4" t="s">
        <v>2768</v>
      </c>
      <c r="H1355" s="4">
        <v>164</v>
      </c>
      <c r="I1355" s="4" t="s">
        <v>5718</v>
      </c>
      <c r="J1355" s="4" t="s">
        <v>1134</v>
      </c>
      <c r="K1355" s="4"/>
      <c r="L1355" s="4" t="s">
        <v>9268</v>
      </c>
      <c r="M1355" s="4" t="s">
        <v>5719</v>
      </c>
      <c r="N1355" s="4" t="s">
        <v>9558</v>
      </c>
      <c r="O1355" s="4"/>
      <c r="P1355" s="5">
        <v>0</v>
      </c>
      <c r="Q1355" s="5">
        <v>1199171</v>
      </c>
      <c r="R1355" s="5">
        <v>1865745</v>
      </c>
      <c r="S1355" s="5">
        <v>2833231</v>
      </c>
      <c r="T1355" s="5"/>
      <c r="U1355" s="5"/>
      <c r="V1355" s="5"/>
      <c r="W1355" s="5"/>
      <c r="X1355" s="5"/>
      <c r="Y1355" s="5"/>
      <c r="Z1355" s="5">
        <v>1199171</v>
      </c>
      <c r="AA1355" s="5">
        <v>1865745</v>
      </c>
      <c r="AB1355" s="5">
        <v>2833231</v>
      </c>
      <c r="AC1355" s="4"/>
      <c r="AD1355" s="6">
        <v>45580.383553240703</v>
      </c>
      <c r="AE1355" s="4" t="s">
        <v>33</v>
      </c>
    </row>
    <row r="1356" spans="1:31" ht="38.25" x14ac:dyDescent="0.25">
      <c r="A1356" s="4" t="s">
        <v>26</v>
      </c>
      <c r="B1356" s="4" t="s">
        <v>1037</v>
      </c>
      <c r="C1356" s="4" t="s">
        <v>5720</v>
      </c>
      <c r="D1356" s="6">
        <v>41731</v>
      </c>
      <c r="E1356" s="6"/>
      <c r="F1356" s="4" t="s">
        <v>28</v>
      </c>
      <c r="G1356" s="4" t="s">
        <v>1039</v>
      </c>
      <c r="H1356" s="4">
        <v>14335</v>
      </c>
      <c r="I1356" s="4" t="s">
        <v>1168</v>
      </c>
      <c r="J1356" s="4" t="s">
        <v>957</v>
      </c>
      <c r="K1356" s="4"/>
      <c r="L1356" s="4" t="s">
        <v>9163</v>
      </c>
      <c r="M1356" s="4" t="s">
        <v>5721</v>
      </c>
      <c r="N1356" s="4" t="s">
        <v>5722</v>
      </c>
      <c r="O1356" s="4"/>
      <c r="P1356" s="5">
        <v>0</v>
      </c>
      <c r="Q1356" s="5">
        <v>1198175</v>
      </c>
      <c r="R1356" s="5">
        <v>1420367</v>
      </c>
      <c r="S1356" s="5">
        <v>1742862</v>
      </c>
      <c r="T1356" s="5"/>
      <c r="U1356" s="5"/>
      <c r="V1356" s="5"/>
      <c r="W1356" s="5"/>
      <c r="X1356" s="5"/>
      <c r="Y1356" s="5"/>
      <c r="Z1356" s="5">
        <v>1198175</v>
      </c>
      <c r="AA1356" s="5">
        <v>1420367</v>
      </c>
      <c r="AB1356" s="5">
        <v>1742862</v>
      </c>
      <c r="AC1356" s="4"/>
      <c r="AD1356" s="6">
        <v>44833.603506944397</v>
      </c>
      <c r="AE1356" s="4" t="s">
        <v>33</v>
      </c>
    </row>
    <row r="1357" spans="1:31" ht="178.5" x14ac:dyDescent="0.25">
      <c r="A1357" s="4" t="s">
        <v>26</v>
      </c>
      <c r="B1357" s="4" t="s">
        <v>11923</v>
      </c>
      <c r="C1357" s="4" t="s">
        <v>5723</v>
      </c>
      <c r="D1357" s="6">
        <v>33848</v>
      </c>
      <c r="E1357" s="6">
        <v>41045</v>
      </c>
      <c r="F1357" s="4" t="s">
        <v>176</v>
      </c>
      <c r="G1357" s="4" t="s">
        <v>360</v>
      </c>
      <c r="H1357" s="4">
        <v>394</v>
      </c>
      <c r="I1357" s="4" t="s">
        <v>5724</v>
      </c>
      <c r="J1357" s="4" t="s">
        <v>5725</v>
      </c>
      <c r="K1357" s="4" t="s">
        <v>5726</v>
      </c>
      <c r="L1357" s="4" t="s">
        <v>9559</v>
      </c>
      <c r="M1357" s="4" t="s">
        <v>5727</v>
      </c>
      <c r="N1357" s="4" t="s">
        <v>5728</v>
      </c>
      <c r="O1357" s="4" t="s">
        <v>5729</v>
      </c>
      <c r="P1357" s="5">
        <v>0</v>
      </c>
      <c r="Q1357" s="5"/>
      <c r="R1357" s="5"/>
      <c r="S1357" s="5"/>
      <c r="T1357" s="5">
        <v>1197222</v>
      </c>
      <c r="U1357" s="5">
        <v>1420644</v>
      </c>
      <c r="V1357" s="5">
        <v>1744075</v>
      </c>
      <c r="W1357" s="5"/>
      <c r="X1357" s="5"/>
      <c r="Y1357" s="5"/>
      <c r="Z1357" s="5">
        <v>1197222</v>
      </c>
      <c r="AA1357" s="5">
        <v>1420644</v>
      </c>
      <c r="AB1357" s="5">
        <v>1744075</v>
      </c>
      <c r="AC1357" s="4"/>
      <c r="AD1357" s="6">
        <v>44048</v>
      </c>
      <c r="AE1357" s="4" t="s">
        <v>33</v>
      </c>
    </row>
    <row r="1358" spans="1:31" ht="38.25" x14ac:dyDescent="0.25">
      <c r="A1358" s="4" t="s">
        <v>26</v>
      </c>
      <c r="B1358" s="4" t="s">
        <v>1037</v>
      </c>
      <c r="C1358" s="4" t="s">
        <v>5730</v>
      </c>
      <c r="D1358" s="6">
        <v>28411</v>
      </c>
      <c r="E1358" s="6">
        <v>44323.399953703702</v>
      </c>
      <c r="F1358" s="4" t="s">
        <v>176</v>
      </c>
      <c r="G1358" s="4" t="s">
        <v>3510</v>
      </c>
      <c r="H1358" s="4">
        <v>0</v>
      </c>
      <c r="I1358" s="4" t="s">
        <v>5731</v>
      </c>
      <c r="J1358" s="4" t="s">
        <v>1583</v>
      </c>
      <c r="K1358" s="4"/>
      <c r="L1358" s="4" t="s">
        <v>9281</v>
      </c>
      <c r="M1358" s="4" t="s">
        <v>5732</v>
      </c>
      <c r="N1358" s="4" t="s">
        <v>2005</v>
      </c>
      <c r="O1358" s="4"/>
      <c r="P1358" s="5">
        <v>690000</v>
      </c>
      <c r="Q1358" s="5">
        <v>1195424</v>
      </c>
      <c r="R1358" s="5">
        <v>1417616</v>
      </c>
      <c r="S1358" s="5">
        <v>1740111</v>
      </c>
      <c r="T1358" s="5"/>
      <c r="U1358" s="5"/>
      <c r="V1358" s="5"/>
      <c r="W1358" s="5"/>
      <c r="X1358" s="5"/>
      <c r="Y1358" s="5"/>
      <c r="Z1358" s="5">
        <v>1195424</v>
      </c>
      <c r="AA1358" s="5">
        <v>1417616</v>
      </c>
      <c r="AB1358" s="5">
        <v>1740111</v>
      </c>
      <c r="AC1358" s="4" t="s">
        <v>5733</v>
      </c>
      <c r="AD1358" s="6">
        <v>44907.481597222199</v>
      </c>
      <c r="AE1358" s="4" t="s">
        <v>33</v>
      </c>
    </row>
    <row r="1359" spans="1:31" ht="229.5" x14ac:dyDescent="0.25">
      <c r="A1359" s="4" t="s">
        <v>26</v>
      </c>
      <c r="B1359" s="4" t="s">
        <v>11923</v>
      </c>
      <c r="C1359" s="4" t="s">
        <v>5734</v>
      </c>
      <c r="D1359" s="6">
        <v>33420</v>
      </c>
      <c r="E1359" s="6"/>
      <c r="F1359" s="4" t="s">
        <v>28</v>
      </c>
      <c r="G1359" s="4" t="s">
        <v>29</v>
      </c>
      <c r="H1359" s="4">
        <v>1128</v>
      </c>
      <c r="I1359" s="4" t="s">
        <v>5735</v>
      </c>
      <c r="J1359" s="4" t="s">
        <v>5736</v>
      </c>
      <c r="K1359" s="4" t="s">
        <v>3245</v>
      </c>
      <c r="L1359" s="4" t="s">
        <v>9217</v>
      </c>
      <c r="M1359" s="4" t="s">
        <v>5737</v>
      </c>
      <c r="N1359" s="4" t="s">
        <v>5738</v>
      </c>
      <c r="O1359" s="4" t="s">
        <v>5739</v>
      </c>
      <c r="P1359" s="5">
        <v>1195000</v>
      </c>
      <c r="Q1359" s="5"/>
      <c r="R1359" s="5"/>
      <c r="S1359" s="5"/>
      <c r="T1359" s="5">
        <v>1195382</v>
      </c>
      <c r="U1359" s="5">
        <v>1195382</v>
      </c>
      <c r="V1359" s="5">
        <v>1195382</v>
      </c>
      <c r="W1359" s="5"/>
      <c r="X1359" s="5"/>
      <c r="Y1359" s="5"/>
      <c r="Z1359" s="5">
        <v>1195382</v>
      </c>
      <c r="AA1359" s="5">
        <v>1195382</v>
      </c>
      <c r="AB1359" s="5">
        <v>1195382</v>
      </c>
      <c r="AC1359" s="4" t="s">
        <v>12608</v>
      </c>
      <c r="AD1359" s="6">
        <v>42577.434004629598</v>
      </c>
      <c r="AE1359" s="4" t="s">
        <v>33</v>
      </c>
    </row>
    <row r="1360" spans="1:31" ht="25.5" x14ac:dyDescent="0.25">
      <c r="A1360" s="4" t="s">
        <v>26</v>
      </c>
      <c r="B1360" s="4" t="s">
        <v>1037</v>
      </c>
      <c r="C1360" s="4" t="s">
        <v>5740</v>
      </c>
      <c r="D1360" s="6">
        <v>28096</v>
      </c>
      <c r="E1360" s="6"/>
      <c r="F1360" s="4" t="s">
        <v>28</v>
      </c>
      <c r="G1360" s="4" t="s">
        <v>1039</v>
      </c>
      <c r="H1360" s="4">
        <v>820</v>
      </c>
      <c r="I1360" s="4" t="s">
        <v>5741</v>
      </c>
      <c r="J1360" s="4" t="s">
        <v>1936</v>
      </c>
      <c r="K1360" s="4"/>
      <c r="L1360" s="4" t="s">
        <v>9305</v>
      </c>
      <c r="M1360" s="4" t="s">
        <v>5742</v>
      </c>
      <c r="N1360" s="4" t="s">
        <v>1938</v>
      </c>
      <c r="O1360" s="4"/>
      <c r="P1360" s="5">
        <v>0</v>
      </c>
      <c r="Q1360" s="5">
        <v>1194924</v>
      </c>
      <c r="R1360" s="5">
        <v>1417115</v>
      </c>
      <c r="S1360" s="5">
        <v>1739610</v>
      </c>
      <c r="T1360" s="5"/>
      <c r="U1360" s="5"/>
      <c r="V1360" s="5"/>
      <c r="W1360" s="5"/>
      <c r="X1360" s="5"/>
      <c r="Y1360" s="5"/>
      <c r="Z1360" s="5">
        <v>1194924</v>
      </c>
      <c r="AA1360" s="5">
        <v>1417115</v>
      </c>
      <c r="AB1360" s="5">
        <v>1739610</v>
      </c>
      <c r="AC1360" s="4"/>
      <c r="AD1360" s="6">
        <v>44833.603506944397</v>
      </c>
      <c r="AE1360" s="4" t="s">
        <v>33</v>
      </c>
    </row>
    <row r="1361" spans="1:31" ht="25.5" x14ac:dyDescent="0.25">
      <c r="A1361" s="4" t="s">
        <v>26</v>
      </c>
      <c r="B1361" s="4" t="s">
        <v>1037</v>
      </c>
      <c r="C1361" s="4" t="s">
        <v>5743</v>
      </c>
      <c r="D1361" s="6">
        <v>36038</v>
      </c>
      <c r="E1361" s="6"/>
      <c r="F1361" s="4" t="s">
        <v>28</v>
      </c>
      <c r="G1361" s="4" t="s">
        <v>1039</v>
      </c>
      <c r="H1361" s="4">
        <v>1115</v>
      </c>
      <c r="I1361" s="4" t="s">
        <v>5744</v>
      </c>
      <c r="J1361" s="4" t="s">
        <v>3127</v>
      </c>
      <c r="K1361" s="4"/>
      <c r="L1361" s="4" t="s">
        <v>9412</v>
      </c>
      <c r="M1361" s="4" t="s">
        <v>5745</v>
      </c>
      <c r="N1361" s="4" t="s">
        <v>5746</v>
      </c>
      <c r="O1361" s="4"/>
      <c r="P1361" s="5">
        <v>1212300</v>
      </c>
      <c r="Q1361" s="5">
        <v>1193893</v>
      </c>
      <c r="R1361" s="5">
        <v>1416085</v>
      </c>
      <c r="S1361" s="5">
        <v>1738580</v>
      </c>
      <c r="T1361" s="5"/>
      <c r="U1361" s="5"/>
      <c r="V1361" s="5"/>
      <c r="W1361" s="5"/>
      <c r="X1361" s="5"/>
      <c r="Y1361" s="5"/>
      <c r="Z1361" s="5">
        <v>1193893</v>
      </c>
      <c r="AA1361" s="5">
        <v>1416085</v>
      </c>
      <c r="AB1361" s="5">
        <v>1738580</v>
      </c>
      <c r="AC1361" s="4" t="s">
        <v>12609</v>
      </c>
      <c r="AD1361" s="6">
        <v>44833.603506944397</v>
      </c>
      <c r="AE1361" s="4" t="s">
        <v>33</v>
      </c>
    </row>
    <row r="1362" spans="1:31" ht="38.25" x14ac:dyDescent="0.25">
      <c r="A1362" s="4" t="s">
        <v>26</v>
      </c>
      <c r="B1362" s="4" t="s">
        <v>1037</v>
      </c>
      <c r="C1362" s="4" t="s">
        <v>5747</v>
      </c>
      <c r="D1362" s="6">
        <v>28971</v>
      </c>
      <c r="E1362" s="6"/>
      <c r="F1362" s="4" t="s">
        <v>28</v>
      </c>
      <c r="G1362" s="4" t="s">
        <v>1039</v>
      </c>
      <c r="H1362" s="4">
        <v>656</v>
      </c>
      <c r="I1362" s="4" t="s">
        <v>5748</v>
      </c>
      <c r="J1362" s="4" t="s">
        <v>1953</v>
      </c>
      <c r="K1362" s="4"/>
      <c r="L1362" s="4" t="s">
        <v>9308</v>
      </c>
      <c r="M1362" s="4" t="s">
        <v>5749</v>
      </c>
      <c r="N1362" s="4" t="s">
        <v>5750</v>
      </c>
      <c r="O1362" s="4"/>
      <c r="P1362" s="5">
        <v>0</v>
      </c>
      <c r="Q1362" s="5">
        <v>1192549</v>
      </c>
      <c r="R1362" s="5">
        <v>1414741</v>
      </c>
      <c r="S1362" s="5">
        <v>1737236</v>
      </c>
      <c r="T1362" s="5"/>
      <c r="U1362" s="5"/>
      <c r="V1362" s="5"/>
      <c r="W1362" s="5"/>
      <c r="X1362" s="5"/>
      <c r="Y1362" s="5"/>
      <c r="Z1362" s="5">
        <v>1192549</v>
      </c>
      <c r="AA1362" s="5">
        <v>1414741</v>
      </c>
      <c r="AB1362" s="5">
        <v>1737236</v>
      </c>
      <c r="AC1362" s="4"/>
      <c r="AD1362" s="6">
        <v>44833.603506944397</v>
      </c>
      <c r="AE1362" s="4" t="s">
        <v>33</v>
      </c>
    </row>
    <row r="1363" spans="1:31" ht="25.5" x14ac:dyDescent="0.25">
      <c r="A1363" s="4" t="s">
        <v>26</v>
      </c>
      <c r="B1363" s="4" t="s">
        <v>11923</v>
      </c>
      <c r="C1363" s="4" t="s">
        <v>4038</v>
      </c>
      <c r="D1363" s="6">
        <v>43770</v>
      </c>
      <c r="E1363" s="6">
        <v>45596</v>
      </c>
      <c r="F1363" s="4" t="s">
        <v>176</v>
      </c>
      <c r="G1363" s="4" t="s">
        <v>1086</v>
      </c>
      <c r="H1363" s="4">
        <v>131</v>
      </c>
      <c r="I1363" s="4" t="s">
        <v>4039</v>
      </c>
      <c r="J1363" s="4" t="s">
        <v>677</v>
      </c>
      <c r="K1363" s="4"/>
      <c r="L1363" s="4" t="s">
        <v>9202</v>
      </c>
      <c r="M1363" s="4" t="s">
        <v>12610</v>
      </c>
      <c r="N1363" s="4" t="s">
        <v>4040</v>
      </c>
      <c r="O1363" s="4"/>
      <c r="P1363" s="5">
        <v>0</v>
      </c>
      <c r="Q1363" s="5"/>
      <c r="R1363" s="5"/>
      <c r="S1363" s="5"/>
      <c r="T1363" s="5"/>
      <c r="U1363" s="5"/>
      <c r="V1363" s="5"/>
      <c r="W1363" s="5">
        <v>1191624</v>
      </c>
      <c r="X1363" s="5">
        <v>1553934</v>
      </c>
      <c r="Y1363" s="5">
        <v>2181385</v>
      </c>
      <c r="Z1363" s="5">
        <v>1191624</v>
      </c>
      <c r="AA1363" s="5">
        <v>1553934</v>
      </c>
      <c r="AB1363" s="5">
        <v>2181385</v>
      </c>
      <c r="AC1363" s="4"/>
      <c r="AD1363" s="6">
        <v>44048</v>
      </c>
      <c r="AE1363" s="4" t="s">
        <v>33</v>
      </c>
    </row>
    <row r="1364" spans="1:31" ht="25.5" x14ac:dyDescent="0.25">
      <c r="A1364" s="4" t="s">
        <v>26</v>
      </c>
      <c r="B1364" s="4" t="s">
        <v>1037</v>
      </c>
      <c r="C1364" s="4" t="s">
        <v>5751</v>
      </c>
      <c r="D1364" s="6">
        <v>43682</v>
      </c>
      <c r="E1364" s="6"/>
      <c r="F1364" s="4" t="s">
        <v>28</v>
      </c>
      <c r="G1364" s="4" t="s">
        <v>1039</v>
      </c>
      <c r="H1364" s="4">
        <v>13778</v>
      </c>
      <c r="I1364" s="4" t="s">
        <v>948</v>
      </c>
      <c r="J1364" s="4" t="s">
        <v>2677</v>
      </c>
      <c r="K1364" s="4"/>
      <c r="L1364" s="4" t="s">
        <v>9378</v>
      </c>
      <c r="M1364" s="4" t="s">
        <v>5752</v>
      </c>
      <c r="N1364" s="4" t="s">
        <v>5753</v>
      </c>
      <c r="O1364" s="4"/>
      <c r="P1364" s="5">
        <v>0</v>
      </c>
      <c r="Q1364" s="5">
        <v>1189931</v>
      </c>
      <c r="R1364" s="5">
        <v>1412123</v>
      </c>
      <c r="S1364" s="5">
        <v>1734618</v>
      </c>
      <c r="T1364" s="5"/>
      <c r="U1364" s="5"/>
      <c r="V1364" s="5"/>
      <c r="W1364" s="5"/>
      <c r="X1364" s="5"/>
      <c r="Y1364" s="5"/>
      <c r="Z1364" s="5">
        <v>1189931</v>
      </c>
      <c r="AA1364" s="5">
        <v>1412123</v>
      </c>
      <c r="AB1364" s="5">
        <v>1734618</v>
      </c>
      <c r="AC1364" s="4"/>
      <c r="AD1364" s="6">
        <v>45112.541886574101</v>
      </c>
      <c r="AE1364" s="4" t="s">
        <v>33</v>
      </c>
    </row>
    <row r="1365" spans="1:31" ht="63.75" x14ac:dyDescent="0.25">
      <c r="A1365" s="4" t="s">
        <v>26</v>
      </c>
      <c r="B1365" s="4" t="s">
        <v>1037</v>
      </c>
      <c r="C1365" s="4" t="s">
        <v>5755</v>
      </c>
      <c r="D1365" s="6">
        <v>32099</v>
      </c>
      <c r="E1365" s="6"/>
      <c r="F1365" s="4" t="s">
        <v>28</v>
      </c>
      <c r="G1365" s="4" t="s">
        <v>1039</v>
      </c>
      <c r="H1365" s="4">
        <v>449</v>
      </c>
      <c r="I1365" s="4" t="s">
        <v>5756</v>
      </c>
      <c r="J1365" s="4" t="s">
        <v>5613</v>
      </c>
      <c r="K1365" s="4"/>
      <c r="L1365" s="4" t="s">
        <v>9551</v>
      </c>
      <c r="M1365" s="4" t="s">
        <v>5757</v>
      </c>
      <c r="N1365" s="4" t="s">
        <v>5758</v>
      </c>
      <c r="O1365" s="4"/>
      <c r="P1365" s="5">
        <v>995000</v>
      </c>
      <c r="Q1365" s="5">
        <v>1186042</v>
      </c>
      <c r="R1365" s="5">
        <v>1408233</v>
      </c>
      <c r="S1365" s="5">
        <v>1730728</v>
      </c>
      <c r="T1365" s="5"/>
      <c r="U1365" s="5"/>
      <c r="V1365" s="5"/>
      <c r="W1365" s="5"/>
      <c r="X1365" s="5"/>
      <c r="Y1365" s="5"/>
      <c r="Z1365" s="5">
        <v>1186042</v>
      </c>
      <c r="AA1365" s="5">
        <v>1408233</v>
      </c>
      <c r="AB1365" s="5">
        <v>1730728</v>
      </c>
      <c r="AC1365" s="4" t="s">
        <v>12611</v>
      </c>
      <c r="AD1365" s="6">
        <v>45250.604212963</v>
      </c>
      <c r="AE1365" s="4" t="s">
        <v>33</v>
      </c>
    </row>
    <row r="1366" spans="1:31" ht="25.5" x14ac:dyDescent="0.25">
      <c r="A1366" s="4" t="s">
        <v>26</v>
      </c>
      <c r="B1366" s="4" t="s">
        <v>1037</v>
      </c>
      <c r="C1366" s="4" t="s">
        <v>5759</v>
      </c>
      <c r="D1366" s="6">
        <v>43692</v>
      </c>
      <c r="E1366" s="6"/>
      <c r="F1366" s="4" t="s">
        <v>28</v>
      </c>
      <c r="G1366" s="4" t="s">
        <v>1039</v>
      </c>
      <c r="H1366" s="4">
        <v>16205</v>
      </c>
      <c r="I1366" s="4" t="s">
        <v>99</v>
      </c>
      <c r="J1366" s="4" t="s">
        <v>758</v>
      </c>
      <c r="K1366" s="4"/>
      <c r="L1366" s="4" t="s">
        <v>9142</v>
      </c>
      <c r="M1366" s="4" t="s">
        <v>12612</v>
      </c>
      <c r="N1366" s="4" t="s">
        <v>5760</v>
      </c>
      <c r="O1366" s="4"/>
      <c r="P1366" s="5">
        <v>0</v>
      </c>
      <c r="Q1366" s="5">
        <v>1183705</v>
      </c>
      <c r="R1366" s="5">
        <v>1405897</v>
      </c>
      <c r="S1366" s="5">
        <v>1728392</v>
      </c>
      <c r="T1366" s="5"/>
      <c r="U1366" s="5"/>
      <c r="V1366" s="5"/>
      <c r="W1366" s="5"/>
      <c r="X1366" s="5"/>
      <c r="Y1366" s="5"/>
      <c r="Z1366" s="5">
        <v>1183705</v>
      </c>
      <c r="AA1366" s="5">
        <v>1405897</v>
      </c>
      <c r="AB1366" s="5">
        <v>1728392</v>
      </c>
      <c r="AC1366" s="4"/>
      <c r="AD1366" s="6">
        <v>45764.401689814797</v>
      </c>
      <c r="AE1366" s="4" t="s">
        <v>33</v>
      </c>
    </row>
    <row r="1367" spans="1:31" ht="25.5" x14ac:dyDescent="0.25">
      <c r="A1367" s="4" t="s">
        <v>26</v>
      </c>
      <c r="B1367" s="4" t="s">
        <v>1037</v>
      </c>
      <c r="C1367" s="4" t="s">
        <v>5762</v>
      </c>
      <c r="D1367" s="6">
        <v>43769</v>
      </c>
      <c r="E1367" s="6"/>
      <c r="F1367" s="4" t="s">
        <v>28</v>
      </c>
      <c r="G1367" s="4" t="s">
        <v>1039</v>
      </c>
      <c r="H1367" s="4">
        <v>16346</v>
      </c>
      <c r="I1367" s="4" t="s">
        <v>99</v>
      </c>
      <c r="J1367" s="4" t="s">
        <v>758</v>
      </c>
      <c r="K1367" s="4"/>
      <c r="L1367" s="4" t="s">
        <v>9142</v>
      </c>
      <c r="M1367" s="4" t="s">
        <v>12613</v>
      </c>
      <c r="N1367" s="4" t="s">
        <v>4037</v>
      </c>
      <c r="O1367" s="4"/>
      <c r="P1367" s="5">
        <v>0</v>
      </c>
      <c r="Q1367" s="5">
        <v>1172686</v>
      </c>
      <c r="R1367" s="5">
        <v>1394878</v>
      </c>
      <c r="S1367" s="5">
        <v>1717373</v>
      </c>
      <c r="T1367" s="5"/>
      <c r="U1367" s="5"/>
      <c r="V1367" s="5"/>
      <c r="W1367" s="5"/>
      <c r="X1367" s="5"/>
      <c r="Y1367" s="5"/>
      <c r="Z1367" s="5">
        <v>1172686</v>
      </c>
      <c r="AA1367" s="5">
        <v>1394878</v>
      </c>
      <c r="AB1367" s="5">
        <v>1717373</v>
      </c>
      <c r="AC1367" s="4"/>
      <c r="AD1367" s="6">
        <v>45834.678981481498</v>
      </c>
      <c r="AE1367" s="4" t="s">
        <v>33</v>
      </c>
    </row>
    <row r="1368" spans="1:31" ht="25.5" x14ac:dyDescent="0.25">
      <c r="A1368" s="4" t="s">
        <v>26</v>
      </c>
      <c r="B1368" s="4" t="s">
        <v>1037</v>
      </c>
      <c r="C1368" s="4" t="s">
        <v>5763</v>
      </c>
      <c r="D1368" s="6">
        <v>37515</v>
      </c>
      <c r="E1368" s="6"/>
      <c r="F1368" s="4" t="s">
        <v>28</v>
      </c>
      <c r="G1368" s="4" t="s">
        <v>1039</v>
      </c>
      <c r="H1368" s="4"/>
      <c r="I1368" s="4" t="s">
        <v>5764</v>
      </c>
      <c r="J1368" s="4" t="s">
        <v>307</v>
      </c>
      <c r="K1368" s="4"/>
      <c r="L1368" s="4" t="s">
        <v>9165</v>
      </c>
      <c r="M1368" s="4" t="s">
        <v>5765</v>
      </c>
      <c r="N1368" s="4" t="s">
        <v>5766</v>
      </c>
      <c r="O1368" s="4"/>
      <c r="P1368" s="5">
        <v>1896384</v>
      </c>
      <c r="Q1368" s="5">
        <v>1171844</v>
      </c>
      <c r="R1368" s="5">
        <v>1394035</v>
      </c>
      <c r="S1368" s="5">
        <v>1716530</v>
      </c>
      <c r="T1368" s="5"/>
      <c r="U1368" s="5"/>
      <c r="V1368" s="5"/>
      <c r="W1368" s="5"/>
      <c r="X1368" s="5"/>
      <c r="Y1368" s="5"/>
      <c r="Z1368" s="5">
        <v>1171844</v>
      </c>
      <c r="AA1368" s="5">
        <v>1394035</v>
      </c>
      <c r="AB1368" s="5">
        <v>1716530</v>
      </c>
      <c r="AC1368" s="4" t="s">
        <v>12614</v>
      </c>
      <c r="AD1368" s="6">
        <v>45250.604212963</v>
      </c>
      <c r="AE1368" s="4" t="s">
        <v>33</v>
      </c>
    </row>
    <row r="1369" spans="1:31" ht="38.25" x14ac:dyDescent="0.25">
      <c r="A1369" s="4" t="s">
        <v>26</v>
      </c>
      <c r="B1369" s="4" t="s">
        <v>1037</v>
      </c>
      <c r="C1369" s="4" t="s">
        <v>5767</v>
      </c>
      <c r="D1369" s="6">
        <v>37084</v>
      </c>
      <c r="E1369" s="6"/>
      <c r="F1369" s="4" t="s">
        <v>28</v>
      </c>
      <c r="G1369" s="4" t="s">
        <v>1039</v>
      </c>
      <c r="H1369" s="4">
        <v>11317</v>
      </c>
      <c r="I1369" s="4" t="s">
        <v>761</v>
      </c>
      <c r="J1369" s="4" t="s">
        <v>4229</v>
      </c>
      <c r="K1369" s="4"/>
      <c r="L1369" s="4" t="s">
        <v>9493</v>
      </c>
      <c r="M1369" s="4" t="s">
        <v>5768</v>
      </c>
      <c r="N1369" s="4" t="s">
        <v>5562</v>
      </c>
      <c r="O1369" s="4"/>
      <c r="P1369" s="5">
        <v>1970000</v>
      </c>
      <c r="Q1369" s="5">
        <v>1169937</v>
      </c>
      <c r="R1369" s="5">
        <v>1392129</v>
      </c>
      <c r="S1369" s="5">
        <v>1714624</v>
      </c>
      <c r="T1369" s="5"/>
      <c r="U1369" s="5"/>
      <c r="V1369" s="5"/>
      <c r="W1369" s="5"/>
      <c r="X1369" s="5"/>
      <c r="Y1369" s="5"/>
      <c r="Z1369" s="5">
        <v>1169937</v>
      </c>
      <c r="AA1369" s="5">
        <v>1392129</v>
      </c>
      <c r="AB1369" s="5">
        <v>1714624</v>
      </c>
      <c r="AC1369" s="4" t="s">
        <v>5769</v>
      </c>
      <c r="AD1369" s="6">
        <v>44833.603506944397</v>
      </c>
      <c r="AE1369" s="4" t="s">
        <v>33</v>
      </c>
    </row>
    <row r="1370" spans="1:31" ht="38.25" x14ac:dyDescent="0.25">
      <c r="A1370" s="4" t="s">
        <v>26</v>
      </c>
      <c r="B1370" s="4" t="s">
        <v>1037</v>
      </c>
      <c r="C1370" s="4" t="s">
        <v>5770</v>
      </c>
      <c r="D1370" s="6">
        <v>41723</v>
      </c>
      <c r="E1370" s="6"/>
      <c r="F1370" s="4" t="s">
        <v>28</v>
      </c>
      <c r="G1370" s="4" t="s">
        <v>1039</v>
      </c>
      <c r="H1370" s="4">
        <v>16533</v>
      </c>
      <c r="I1370" s="4" t="s">
        <v>1432</v>
      </c>
      <c r="J1370" s="4" t="s">
        <v>957</v>
      </c>
      <c r="K1370" s="4"/>
      <c r="L1370" s="4" t="s">
        <v>9163</v>
      </c>
      <c r="M1370" s="4" t="s">
        <v>5771</v>
      </c>
      <c r="N1370" s="4" t="s">
        <v>5772</v>
      </c>
      <c r="O1370" s="4"/>
      <c r="P1370" s="5">
        <v>0</v>
      </c>
      <c r="Q1370" s="5">
        <v>1166750</v>
      </c>
      <c r="R1370" s="5">
        <v>1388941</v>
      </c>
      <c r="S1370" s="5">
        <v>1711436</v>
      </c>
      <c r="T1370" s="5"/>
      <c r="U1370" s="5"/>
      <c r="V1370" s="5"/>
      <c r="W1370" s="5"/>
      <c r="X1370" s="5"/>
      <c r="Y1370" s="5"/>
      <c r="Z1370" s="5">
        <v>1166750</v>
      </c>
      <c r="AA1370" s="5">
        <v>1388941</v>
      </c>
      <c r="AB1370" s="5">
        <v>1711436</v>
      </c>
      <c r="AC1370" s="4"/>
      <c r="AD1370" s="6">
        <v>44833.603506944397</v>
      </c>
      <c r="AE1370" s="4" t="s">
        <v>33</v>
      </c>
    </row>
    <row r="1371" spans="1:31" ht="63.75" x14ac:dyDescent="0.25">
      <c r="A1371" s="4" t="s">
        <v>26</v>
      </c>
      <c r="B1371" s="4" t="s">
        <v>1037</v>
      </c>
      <c r="C1371" s="4" t="s">
        <v>5773</v>
      </c>
      <c r="D1371" s="6">
        <v>33444</v>
      </c>
      <c r="E1371" s="6"/>
      <c r="F1371" s="4" t="s">
        <v>28</v>
      </c>
      <c r="G1371" s="4" t="s">
        <v>1039</v>
      </c>
      <c r="H1371" s="4">
        <v>223</v>
      </c>
      <c r="I1371" s="4" t="s">
        <v>5774</v>
      </c>
      <c r="J1371" s="4" t="s">
        <v>5775</v>
      </c>
      <c r="K1371" s="4"/>
      <c r="L1371" s="4" t="s">
        <v>9560</v>
      </c>
      <c r="M1371" s="4" t="s">
        <v>5776</v>
      </c>
      <c r="N1371" s="4" t="s">
        <v>5777</v>
      </c>
      <c r="O1371" s="4"/>
      <c r="P1371" s="5">
        <v>935321</v>
      </c>
      <c r="Q1371" s="5">
        <v>1166237</v>
      </c>
      <c r="R1371" s="5">
        <v>1610620</v>
      </c>
      <c r="S1371" s="5">
        <v>2255611</v>
      </c>
      <c r="T1371" s="5"/>
      <c r="U1371" s="5"/>
      <c r="V1371" s="5"/>
      <c r="W1371" s="5"/>
      <c r="X1371" s="5"/>
      <c r="Y1371" s="5"/>
      <c r="Z1371" s="5">
        <v>1166237</v>
      </c>
      <c r="AA1371" s="5">
        <v>1610620</v>
      </c>
      <c r="AB1371" s="5">
        <v>2255611</v>
      </c>
      <c r="AC1371" s="4" t="s">
        <v>12615</v>
      </c>
      <c r="AD1371" s="6">
        <v>45250.604212963</v>
      </c>
      <c r="AE1371" s="4" t="s">
        <v>33</v>
      </c>
    </row>
    <row r="1372" spans="1:31" ht="38.25" x14ac:dyDescent="0.25">
      <c r="A1372" s="4" t="s">
        <v>26</v>
      </c>
      <c r="B1372" s="4" t="s">
        <v>1037</v>
      </c>
      <c r="C1372" s="4" t="s">
        <v>5778</v>
      </c>
      <c r="D1372" s="6">
        <v>29798</v>
      </c>
      <c r="E1372" s="6"/>
      <c r="F1372" s="4" t="s">
        <v>28</v>
      </c>
      <c r="G1372" s="4" t="s">
        <v>1039</v>
      </c>
      <c r="H1372" s="4">
        <v>3346</v>
      </c>
      <c r="I1372" s="4" t="s">
        <v>682</v>
      </c>
      <c r="J1372" s="4" t="s">
        <v>4123</v>
      </c>
      <c r="K1372" s="4"/>
      <c r="L1372" s="4" t="s">
        <v>9487</v>
      </c>
      <c r="M1372" s="4" t="s">
        <v>5779</v>
      </c>
      <c r="N1372" s="4" t="s">
        <v>5780</v>
      </c>
      <c r="O1372" s="4"/>
      <c r="P1372" s="5">
        <v>0</v>
      </c>
      <c r="Q1372" s="5">
        <v>1165284</v>
      </c>
      <c r="R1372" s="5">
        <v>1297307</v>
      </c>
      <c r="S1372" s="5">
        <v>1488313</v>
      </c>
      <c r="T1372" s="5"/>
      <c r="U1372" s="5"/>
      <c r="V1372" s="5"/>
      <c r="W1372" s="5"/>
      <c r="X1372" s="5"/>
      <c r="Y1372" s="5"/>
      <c r="Z1372" s="5">
        <v>1165284</v>
      </c>
      <c r="AA1372" s="5">
        <v>1297307</v>
      </c>
      <c r="AB1372" s="5">
        <v>1488313</v>
      </c>
      <c r="AC1372" s="4"/>
      <c r="AD1372" s="6">
        <v>45250.604212963</v>
      </c>
      <c r="AE1372" s="4" t="s">
        <v>33</v>
      </c>
    </row>
    <row r="1373" spans="1:31" ht="25.5" x14ac:dyDescent="0.25">
      <c r="A1373" s="4" t="s">
        <v>26</v>
      </c>
      <c r="B1373" s="4" t="s">
        <v>1037</v>
      </c>
      <c r="C1373" s="4" t="s">
        <v>5781</v>
      </c>
      <c r="D1373" s="6">
        <v>38001</v>
      </c>
      <c r="E1373" s="6"/>
      <c r="F1373" s="4" t="s">
        <v>28</v>
      </c>
      <c r="G1373" s="4" t="s">
        <v>1039</v>
      </c>
      <c r="H1373" s="4">
        <v>10169</v>
      </c>
      <c r="I1373" s="4" t="s">
        <v>5782</v>
      </c>
      <c r="J1373" s="4" t="s">
        <v>3648</v>
      </c>
      <c r="K1373" s="4"/>
      <c r="L1373" s="4" t="s">
        <v>9461</v>
      </c>
      <c r="M1373" s="4" t="s">
        <v>5783</v>
      </c>
      <c r="N1373" s="4" t="s">
        <v>5784</v>
      </c>
      <c r="O1373" s="4"/>
      <c r="P1373" s="5">
        <v>1970000</v>
      </c>
      <c r="Q1373" s="5">
        <v>1165143</v>
      </c>
      <c r="R1373" s="5">
        <v>1387335</v>
      </c>
      <c r="S1373" s="5">
        <v>1709830</v>
      </c>
      <c r="T1373" s="5"/>
      <c r="U1373" s="5"/>
      <c r="V1373" s="5"/>
      <c r="W1373" s="5"/>
      <c r="X1373" s="5"/>
      <c r="Y1373" s="5"/>
      <c r="Z1373" s="5">
        <v>1165143</v>
      </c>
      <c r="AA1373" s="5">
        <v>1387335</v>
      </c>
      <c r="AB1373" s="5">
        <v>1709830</v>
      </c>
      <c r="AC1373" s="4" t="s">
        <v>5785</v>
      </c>
      <c r="AD1373" s="6">
        <v>44833.603506944397</v>
      </c>
      <c r="AE1373" s="4" t="s">
        <v>33</v>
      </c>
    </row>
    <row r="1374" spans="1:31" ht="25.5" x14ac:dyDescent="0.25">
      <c r="A1374" s="4" t="s">
        <v>26</v>
      </c>
      <c r="B1374" s="4" t="s">
        <v>1037</v>
      </c>
      <c r="C1374" s="4" t="s">
        <v>5786</v>
      </c>
      <c r="D1374" s="6">
        <v>44972.736608796302</v>
      </c>
      <c r="E1374" s="6"/>
      <c r="F1374" s="4" t="s">
        <v>28</v>
      </c>
      <c r="G1374" s="4" t="s">
        <v>1039</v>
      </c>
      <c r="H1374" s="4">
        <v>13548</v>
      </c>
      <c r="I1374" s="4" t="s">
        <v>56</v>
      </c>
      <c r="J1374" s="4" t="s">
        <v>68</v>
      </c>
      <c r="K1374" s="4"/>
      <c r="L1374" s="4" t="s">
        <v>9145</v>
      </c>
      <c r="M1374" s="4" t="s">
        <v>5787</v>
      </c>
      <c r="N1374" s="4" t="s">
        <v>5788</v>
      </c>
      <c r="O1374" s="4"/>
      <c r="P1374" s="5">
        <v>0</v>
      </c>
      <c r="Q1374" s="5">
        <v>1162575</v>
      </c>
      <c r="R1374" s="5">
        <v>1384766</v>
      </c>
      <c r="S1374" s="5">
        <v>1707261</v>
      </c>
      <c r="T1374" s="5"/>
      <c r="U1374" s="5"/>
      <c r="V1374" s="5"/>
      <c r="W1374" s="5"/>
      <c r="X1374" s="5"/>
      <c r="Y1374" s="5"/>
      <c r="Z1374" s="5">
        <v>1162575</v>
      </c>
      <c r="AA1374" s="5">
        <v>1384766</v>
      </c>
      <c r="AB1374" s="5">
        <v>1707261</v>
      </c>
      <c r="AC1374" s="4"/>
      <c r="AD1374" s="6">
        <v>44974.450810185197</v>
      </c>
      <c r="AE1374" s="4" t="s">
        <v>33</v>
      </c>
    </row>
    <row r="1375" spans="1:31" ht="25.5" x14ac:dyDescent="0.25">
      <c r="A1375" s="4" t="s">
        <v>26</v>
      </c>
      <c r="B1375" s="4" t="s">
        <v>1037</v>
      </c>
      <c r="C1375" s="4" t="s">
        <v>5789</v>
      </c>
      <c r="D1375" s="6">
        <v>44972.738113425898</v>
      </c>
      <c r="E1375" s="6"/>
      <c r="F1375" s="4" t="s">
        <v>28</v>
      </c>
      <c r="G1375" s="4" t="s">
        <v>1039</v>
      </c>
      <c r="H1375" s="4">
        <v>13515</v>
      </c>
      <c r="I1375" s="4" t="s">
        <v>56</v>
      </c>
      <c r="J1375" s="4" t="s">
        <v>68</v>
      </c>
      <c r="K1375" s="4"/>
      <c r="L1375" s="4" t="s">
        <v>9145</v>
      </c>
      <c r="M1375" s="4" t="s">
        <v>5790</v>
      </c>
      <c r="N1375" s="4" t="s">
        <v>4165</v>
      </c>
      <c r="O1375" s="4"/>
      <c r="P1375" s="5">
        <v>0</v>
      </c>
      <c r="Q1375" s="5">
        <v>1162394</v>
      </c>
      <c r="R1375" s="5">
        <v>1384586</v>
      </c>
      <c r="S1375" s="5">
        <v>1707081</v>
      </c>
      <c r="T1375" s="5"/>
      <c r="U1375" s="5"/>
      <c r="V1375" s="5"/>
      <c r="W1375" s="5"/>
      <c r="X1375" s="5"/>
      <c r="Y1375" s="5"/>
      <c r="Z1375" s="5">
        <v>1162394</v>
      </c>
      <c r="AA1375" s="5">
        <v>1384586</v>
      </c>
      <c r="AB1375" s="5">
        <v>1707081</v>
      </c>
      <c r="AC1375" s="4"/>
      <c r="AD1375" s="6">
        <v>44974.450810185197</v>
      </c>
      <c r="AE1375" s="4" t="s">
        <v>33</v>
      </c>
    </row>
    <row r="1376" spans="1:31" ht="25.5" x14ac:dyDescent="0.25">
      <c r="A1376" s="4" t="s">
        <v>26</v>
      </c>
      <c r="B1376" s="4" t="s">
        <v>1037</v>
      </c>
      <c r="C1376" s="4" t="s">
        <v>5791</v>
      </c>
      <c r="D1376" s="6">
        <v>45722.645057870403</v>
      </c>
      <c r="E1376" s="6"/>
      <c r="F1376" s="4" t="s">
        <v>28</v>
      </c>
      <c r="G1376" s="4" t="s">
        <v>1039</v>
      </c>
      <c r="H1376" s="4">
        <v>13466</v>
      </c>
      <c r="I1376" s="4" t="s">
        <v>5792</v>
      </c>
      <c r="J1376" s="4" t="s">
        <v>68</v>
      </c>
      <c r="K1376" s="4"/>
      <c r="L1376" s="4" t="s">
        <v>9145</v>
      </c>
      <c r="M1376" s="4" t="s">
        <v>5793</v>
      </c>
      <c r="N1376" s="4" t="s">
        <v>5794</v>
      </c>
      <c r="O1376" s="4"/>
      <c r="P1376" s="5">
        <v>0</v>
      </c>
      <c r="Q1376" s="5">
        <v>1159653</v>
      </c>
      <c r="R1376" s="5">
        <v>1381844</v>
      </c>
      <c r="S1376" s="5">
        <v>1704339</v>
      </c>
      <c r="T1376" s="5"/>
      <c r="U1376" s="5"/>
      <c r="V1376" s="5"/>
      <c r="W1376" s="5"/>
      <c r="X1376" s="5"/>
      <c r="Y1376" s="5"/>
      <c r="Z1376" s="5">
        <v>1159653</v>
      </c>
      <c r="AA1376" s="5">
        <v>1381844</v>
      </c>
      <c r="AB1376" s="5">
        <v>1704339</v>
      </c>
      <c r="AC1376" s="4"/>
      <c r="AD1376" s="6">
        <v>45726.385810185202</v>
      </c>
      <c r="AE1376" s="4" t="s">
        <v>33</v>
      </c>
    </row>
    <row r="1377" spans="1:31" ht="25.5" x14ac:dyDescent="0.25">
      <c r="A1377" s="4" t="s">
        <v>26</v>
      </c>
      <c r="B1377" s="4" t="s">
        <v>1037</v>
      </c>
      <c r="C1377" s="4" t="s">
        <v>5795</v>
      </c>
      <c r="D1377" s="6">
        <v>34103</v>
      </c>
      <c r="E1377" s="6"/>
      <c r="F1377" s="4" t="s">
        <v>28</v>
      </c>
      <c r="G1377" s="4" t="s">
        <v>1039</v>
      </c>
      <c r="H1377" s="4">
        <v>459</v>
      </c>
      <c r="I1377" s="4" t="s">
        <v>5796</v>
      </c>
      <c r="J1377" s="4" t="s">
        <v>5613</v>
      </c>
      <c r="K1377" s="4"/>
      <c r="L1377" s="4" t="s">
        <v>9551</v>
      </c>
      <c r="M1377" s="4" t="s">
        <v>5797</v>
      </c>
      <c r="N1377" s="4" t="s">
        <v>5615</v>
      </c>
      <c r="O1377" s="4"/>
      <c r="P1377" s="5">
        <v>995000</v>
      </c>
      <c r="Q1377" s="5">
        <v>1158868</v>
      </c>
      <c r="R1377" s="5">
        <v>1381060</v>
      </c>
      <c r="S1377" s="5">
        <v>1703555</v>
      </c>
      <c r="T1377" s="5"/>
      <c r="U1377" s="5"/>
      <c r="V1377" s="5"/>
      <c r="W1377" s="5"/>
      <c r="X1377" s="5"/>
      <c r="Y1377" s="5"/>
      <c r="Z1377" s="5">
        <v>1158868</v>
      </c>
      <c r="AA1377" s="5">
        <v>1381060</v>
      </c>
      <c r="AB1377" s="5">
        <v>1703555</v>
      </c>
      <c r="AC1377" s="4" t="s">
        <v>12616</v>
      </c>
      <c r="AD1377" s="6">
        <v>44833.603506944397</v>
      </c>
      <c r="AE1377" s="4" t="s">
        <v>33</v>
      </c>
    </row>
    <row r="1378" spans="1:31" ht="140.25" x14ac:dyDescent="0.25">
      <c r="A1378" s="4" t="s">
        <v>26</v>
      </c>
      <c r="B1378" s="4" t="s">
        <v>11923</v>
      </c>
      <c r="C1378" s="4" t="s">
        <v>5798</v>
      </c>
      <c r="D1378" s="6">
        <v>37438</v>
      </c>
      <c r="E1378" s="6"/>
      <c r="F1378" s="4" t="s">
        <v>28</v>
      </c>
      <c r="G1378" s="4" t="s">
        <v>71</v>
      </c>
      <c r="H1378" s="4">
        <v>440</v>
      </c>
      <c r="I1378" s="4" t="s">
        <v>5799</v>
      </c>
      <c r="J1378" s="4" t="s">
        <v>5800</v>
      </c>
      <c r="K1378" s="4"/>
      <c r="L1378" s="4" t="s">
        <v>9217</v>
      </c>
      <c r="M1378" s="4" t="s">
        <v>5801</v>
      </c>
      <c r="N1378" s="4" t="s">
        <v>5802</v>
      </c>
      <c r="O1378" s="4"/>
      <c r="P1378" s="5">
        <v>0</v>
      </c>
      <c r="Q1378" s="5"/>
      <c r="R1378" s="5"/>
      <c r="S1378" s="5"/>
      <c r="T1378" s="5">
        <v>1153158</v>
      </c>
      <c r="U1378" s="5">
        <v>1153158</v>
      </c>
      <c r="V1378" s="5">
        <v>1153158</v>
      </c>
      <c r="W1378" s="5"/>
      <c r="X1378" s="5"/>
      <c r="Y1378" s="5"/>
      <c r="Z1378" s="5">
        <v>1153158</v>
      </c>
      <c r="AA1378" s="5">
        <v>1153158</v>
      </c>
      <c r="AB1378" s="5">
        <v>1153158</v>
      </c>
      <c r="AC1378" s="4"/>
      <c r="AD1378" s="6">
        <v>42577.434004629598</v>
      </c>
      <c r="AE1378" s="4" t="s">
        <v>33</v>
      </c>
    </row>
    <row r="1379" spans="1:31" ht="38.25" x14ac:dyDescent="0.25">
      <c r="A1379" s="4" t="s">
        <v>26</v>
      </c>
      <c r="B1379" s="4" t="s">
        <v>1037</v>
      </c>
      <c r="C1379" s="4" t="s">
        <v>6555</v>
      </c>
      <c r="D1379" s="6">
        <v>25811</v>
      </c>
      <c r="E1379" s="6">
        <v>45636.6109027778</v>
      </c>
      <c r="F1379" s="4" t="s">
        <v>176</v>
      </c>
      <c r="G1379" s="4" t="s">
        <v>3510</v>
      </c>
      <c r="H1379" s="4">
        <v>197</v>
      </c>
      <c r="I1379" s="4" t="s">
        <v>12617</v>
      </c>
      <c r="J1379" s="4" t="s">
        <v>5613</v>
      </c>
      <c r="K1379" s="4"/>
      <c r="L1379" s="4" t="s">
        <v>9551</v>
      </c>
      <c r="M1379" s="4" t="s">
        <v>12618</v>
      </c>
      <c r="N1379" s="4" t="s">
        <v>12619</v>
      </c>
      <c r="O1379" s="4"/>
      <c r="P1379" s="5">
        <v>695000</v>
      </c>
      <c r="Q1379" s="5">
        <v>1150546</v>
      </c>
      <c r="R1379" s="5">
        <v>1504760</v>
      </c>
      <c r="S1379" s="5">
        <v>2018262</v>
      </c>
      <c r="T1379" s="5"/>
      <c r="U1379" s="5"/>
      <c r="V1379" s="5"/>
      <c r="W1379" s="5"/>
      <c r="X1379" s="5"/>
      <c r="Y1379" s="5"/>
      <c r="Z1379" s="5">
        <v>1150546</v>
      </c>
      <c r="AA1379" s="5">
        <v>1504760</v>
      </c>
      <c r="AB1379" s="5">
        <v>2018262</v>
      </c>
      <c r="AC1379" s="4" t="s">
        <v>12620</v>
      </c>
      <c r="AD1379" s="6">
        <v>45854.433472222197</v>
      </c>
      <c r="AE1379" s="4" t="s">
        <v>33</v>
      </c>
    </row>
    <row r="1380" spans="1:31" ht="25.5" x14ac:dyDescent="0.25">
      <c r="A1380" s="4" t="s">
        <v>26</v>
      </c>
      <c r="B1380" s="4" t="s">
        <v>1037</v>
      </c>
      <c r="C1380" s="4" t="s">
        <v>5803</v>
      </c>
      <c r="D1380" s="6">
        <v>44669.6861921296</v>
      </c>
      <c r="E1380" s="6"/>
      <c r="F1380" s="4" t="s">
        <v>28</v>
      </c>
      <c r="G1380" s="4" t="s">
        <v>1039</v>
      </c>
      <c r="H1380" s="4">
        <v>18042</v>
      </c>
      <c r="I1380" s="4" t="s">
        <v>5804</v>
      </c>
      <c r="J1380" s="4" t="s">
        <v>2578</v>
      </c>
      <c r="K1380" s="4"/>
      <c r="L1380" s="4" t="s">
        <v>9367</v>
      </c>
      <c r="M1380" s="4" t="s">
        <v>5805</v>
      </c>
      <c r="N1380" s="4" t="s">
        <v>5806</v>
      </c>
      <c r="O1380" s="4"/>
      <c r="P1380" s="5">
        <v>0</v>
      </c>
      <c r="Q1380" s="5">
        <v>1149400</v>
      </c>
      <c r="R1380" s="5">
        <v>1269538</v>
      </c>
      <c r="S1380" s="5">
        <v>1445998</v>
      </c>
      <c r="T1380" s="5"/>
      <c r="U1380" s="5"/>
      <c r="V1380" s="5"/>
      <c r="W1380" s="5"/>
      <c r="X1380" s="5"/>
      <c r="Y1380" s="5"/>
      <c r="Z1380" s="5">
        <v>1149400</v>
      </c>
      <c r="AA1380" s="5">
        <v>1269538</v>
      </c>
      <c r="AB1380" s="5">
        <v>1445998</v>
      </c>
      <c r="AC1380" s="4"/>
      <c r="AD1380" s="6">
        <v>44833.603506944397</v>
      </c>
      <c r="AE1380" s="4" t="s">
        <v>33</v>
      </c>
    </row>
    <row r="1381" spans="1:31" ht="25.5" x14ac:dyDescent="0.25">
      <c r="A1381" s="4" t="s">
        <v>26</v>
      </c>
      <c r="B1381" s="4" t="s">
        <v>1037</v>
      </c>
      <c r="C1381" s="4" t="s">
        <v>5807</v>
      </c>
      <c r="D1381" s="6">
        <v>43189</v>
      </c>
      <c r="E1381" s="6"/>
      <c r="F1381" s="4" t="s">
        <v>28</v>
      </c>
      <c r="G1381" s="4" t="s">
        <v>1039</v>
      </c>
      <c r="H1381" s="4">
        <v>23865</v>
      </c>
      <c r="I1381" s="4" t="s">
        <v>3634</v>
      </c>
      <c r="J1381" s="4" t="s">
        <v>68</v>
      </c>
      <c r="K1381" s="4"/>
      <c r="L1381" s="4" t="s">
        <v>9145</v>
      </c>
      <c r="M1381" s="4" t="s">
        <v>5808</v>
      </c>
      <c r="N1381" s="4" t="s">
        <v>5809</v>
      </c>
      <c r="O1381" s="4"/>
      <c r="P1381" s="5">
        <v>0</v>
      </c>
      <c r="Q1381" s="5">
        <v>1149400</v>
      </c>
      <c r="R1381" s="5">
        <v>1269538</v>
      </c>
      <c r="S1381" s="5">
        <v>1445998</v>
      </c>
      <c r="T1381" s="5"/>
      <c r="U1381" s="5"/>
      <c r="V1381" s="5"/>
      <c r="W1381" s="5"/>
      <c r="X1381" s="5"/>
      <c r="Y1381" s="5"/>
      <c r="Z1381" s="5">
        <v>1149400</v>
      </c>
      <c r="AA1381" s="5">
        <v>1269538</v>
      </c>
      <c r="AB1381" s="5">
        <v>1445998</v>
      </c>
      <c r="AC1381" s="4"/>
      <c r="AD1381" s="6">
        <v>44833.603506944397</v>
      </c>
      <c r="AE1381" s="4" t="s">
        <v>33</v>
      </c>
    </row>
    <row r="1382" spans="1:31" ht="76.5" x14ac:dyDescent="0.25">
      <c r="A1382" s="4" t="s">
        <v>26</v>
      </c>
      <c r="B1382" s="4" t="s">
        <v>11923</v>
      </c>
      <c r="C1382" s="4" t="s">
        <v>5810</v>
      </c>
      <c r="D1382" s="6">
        <v>36495</v>
      </c>
      <c r="E1382" s="6">
        <v>43404</v>
      </c>
      <c r="F1382" s="4" t="s">
        <v>176</v>
      </c>
      <c r="G1382" s="4" t="s">
        <v>360</v>
      </c>
      <c r="H1382" s="4">
        <v>8119</v>
      </c>
      <c r="I1382" s="4" t="s">
        <v>1238</v>
      </c>
      <c r="J1382" s="4" t="s">
        <v>5811</v>
      </c>
      <c r="K1382" s="4" t="s">
        <v>5812</v>
      </c>
      <c r="L1382" s="4" t="s">
        <v>9158</v>
      </c>
      <c r="M1382" s="4" t="s">
        <v>5813</v>
      </c>
      <c r="N1382" s="4" t="s">
        <v>5814</v>
      </c>
      <c r="O1382" s="4" t="s">
        <v>5815</v>
      </c>
      <c r="P1382" s="5">
        <v>0</v>
      </c>
      <c r="Q1382" s="5">
        <v>1149400</v>
      </c>
      <c r="R1382" s="5">
        <v>1389676</v>
      </c>
      <c r="S1382" s="5">
        <v>1742596</v>
      </c>
      <c r="T1382" s="5"/>
      <c r="U1382" s="5"/>
      <c r="V1382" s="5"/>
      <c r="W1382" s="5"/>
      <c r="X1382" s="5"/>
      <c r="Y1382" s="5"/>
      <c r="Z1382" s="5">
        <v>1149400</v>
      </c>
      <c r="AA1382" s="5">
        <v>1389676</v>
      </c>
      <c r="AB1382" s="5">
        <v>1742596</v>
      </c>
      <c r="AC1382" s="4"/>
      <c r="AD1382" s="6">
        <v>44833.603506944397</v>
      </c>
      <c r="AE1382" s="4" t="s">
        <v>33</v>
      </c>
    </row>
    <row r="1383" spans="1:31" ht="63.75" x14ac:dyDescent="0.25">
      <c r="A1383" s="4" t="s">
        <v>26</v>
      </c>
      <c r="B1383" s="4" t="s">
        <v>11923</v>
      </c>
      <c r="C1383" s="4" t="s">
        <v>5816</v>
      </c>
      <c r="D1383" s="6">
        <v>35765</v>
      </c>
      <c r="E1383" s="6">
        <v>38534</v>
      </c>
      <c r="F1383" s="4" t="s">
        <v>176</v>
      </c>
      <c r="G1383" s="4" t="s">
        <v>360</v>
      </c>
      <c r="H1383" s="4">
        <v>472</v>
      </c>
      <c r="I1383" s="4" t="s">
        <v>5817</v>
      </c>
      <c r="J1383" s="4" t="s">
        <v>5818</v>
      </c>
      <c r="K1383" s="4"/>
      <c r="L1383" s="4" t="s">
        <v>9561</v>
      </c>
      <c r="M1383" s="4" t="s">
        <v>5819</v>
      </c>
      <c r="N1383" s="4" t="s">
        <v>5820</v>
      </c>
      <c r="O1383" s="4"/>
      <c r="P1383" s="5">
        <v>0</v>
      </c>
      <c r="Q1383" s="5"/>
      <c r="R1383" s="5"/>
      <c r="S1383" s="5"/>
      <c r="T1383" s="5">
        <v>1147880</v>
      </c>
      <c r="U1383" s="5">
        <v>1147880</v>
      </c>
      <c r="V1383" s="5">
        <v>1147880</v>
      </c>
      <c r="W1383" s="5"/>
      <c r="X1383" s="5"/>
      <c r="Y1383" s="5"/>
      <c r="Z1383" s="5">
        <v>1147880</v>
      </c>
      <c r="AA1383" s="5">
        <v>1147880</v>
      </c>
      <c r="AB1383" s="5">
        <v>1147880</v>
      </c>
      <c r="AC1383" s="4"/>
      <c r="AD1383" s="6">
        <v>45484.607604166697</v>
      </c>
      <c r="AE1383" s="4" t="s">
        <v>33</v>
      </c>
    </row>
    <row r="1384" spans="1:31" ht="38.25" x14ac:dyDescent="0.25">
      <c r="A1384" s="4" t="s">
        <v>26</v>
      </c>
      <c r="B1384" s="4" t="s">
        <v>1037</v>
      </c>
      <c r="C1384" s="4" t="s">
        <v>5821</v>
      </c>
      <c r="D1384" s="6">
        <v>41722</v>
      </c>
      <c r="E1384" s="6"/>
      <c r="F1384" s="4" t="s">
        <v>28</v>
      </c>
      <c r="G1384" s="4" t="s">
        <v>1039</v>
      </c>
      <c r="H1384" s="4">
        <v>20109</v>
      </c>
      <c r="I1384" s="4" t="s">
        <v>814</v>
      </c>
      <c r="J1384" s="4" t="s">
        <v>957</v>
      </c>
      <c r="K1384" s="4"/>
      <c r="L1384" s="4" t="s">
        <v>9163</v>
      </c>
      <c r="M1384" s="4" t="s">
        <v>5822</v>
      </c>
      <c r="N1384" s="4" t="s">
        <v>4143</v>
      </c>
      <c r="O1384" s="4"/>
      <c r="P1384" s="5">
        <v>0</v>
      </c>
      <c r="Q1384" s="5">
        <v>1147165</v>
      </c>
      <c r="R1384" s="5">
        <v>1369357</v>
      </c>
      <c r="S1384" s="5">
        <v>1691852</v>
      </c>
      <c r="T1384" s="5"/>
      <c r="U1384" s="5"/>
      <c r="V1384" s="5"/>
      <c r="W1384" s="5"/>
      <c r="X1384" s="5"/>
      <c r="Y1384" s="5"/>
      <c r="Z1384" s="5">
        <v>1147165</v>
      </c>
      <c r="AA1384" s="5">
        <v>1369357</v>
      </c>
      <c r="AB1384" s="5">
        <v>1691852</v>
      </c>
      <c r="AC1384" s="4"/>
      <c r="AD1384" s="6">
        <v>44833.603506944397</v>
      </c>
      <c r="AE1384" s="4" t="s">
        <v>33</v>
      </c>
    </row>
    <row r="1385" spans="1:31" ht="25.5" x14ac:dyDescent="0.25">
      <c r="A1385" s="4" t="s">
        <v>26</v>
      </c>
      <c r="B1385" s="4" t="s">
        <v>1037</v>
      </c>
      <c r="C1385" s="4" t="s">
        <v>5827</v>
      </c>
      <c r="D1385" s="6">
        <v>38516</v>
      </c>
      <c r="E1385" s="6"/>
      <c r="F1385" s="4" t="s">
        <v>28</v>
      </c>
      <c r="G1385" s="4" t="s">
        <v>1039</v>
      </c>
      <c r="H1385" s="4">
        <v>9297</v>
      </c>
      <c r="I1385" s="4" t="s">
        <v>5828</v>
      </c>
      <c r="J1385" s="4" t="s">
        <v>2405</v>
      </c>
      <c r="K1385" s="4"/>
      <c r="L1385" s="4" t="s">
        <v>9352</v>
      </c>
      <c r="M1385" s="4" t="s">
        <v>5829</v>
      </c>
      <c r="N1385" s="4" t="s">
        <v>5830</v>
      </c>
      <c r="O1385" s="4"/>
      <c r="P1385" s="5">
        <v>1895000</v>
      </c>
      <c r="Q1385" s="5">
        <v>1144080</v>
      </c>
      <c r="R1385" s="5">
        <v>1366272</v>
      </c>
      <c r="S1385" s="5">
        <v>1688767</v>
      </c>
      <c r="T1385" s="5"/>
      <c r="U1385" s="5"/>
      <c r="V1385" s="5"/>
      <c r="W1385" s="5"/>
      <c r="X1385" s="5"/>
      <c r="Y1385" s="5"/>
      <c r="Z1385" s="5">
        <v>1144080</v>
      </c>
      <c r="AA1385" s="5">
        <v>1366272</v>
      </c>
      <c r="AB1385" s="5">
        <v>1688767</v>
      </c>
      <c r="AC1385" s="4" t="s">
        <v>5831</v>
      </c>
      <c r="AD1385" s="6">
        <v>45250.604212963</v>
      </c>
      <c r="AE1385" s="4" t="s">
        <v>33</v>
      </c>
    </row>
    <row r="1386" spans="1:31" ht="63.75" x14ac:dyDescent="0.25">
      <c r="A1386" s="4" t="s">
        <v>26</v>
      </c>
      <c r="B1386" s="4" t="s">
        <v>11923</v>
      </c>
      <c r="C1386" s="4" t="s">
        <v>5832</v>
      </c>
      <c r="D1386" s="6">
        <v>39479</v>
      </c>
      <c r="E1386" s="6"/>
      <c r="F1386" s="4" t="s">
        <v>28</v>
      </c>
      <c r="G1386" s="4" t="s">
        <v>29</v>
      </c>
      <c r="H1386" s="4">
        <v>246</v>
      </c>
      <c r="I1386" s="4" t="s">
        <v>5833</v>
      </c>
      <c r="J1386" s="4" t="s">
        <v>3404</v>
      </c>
      <c r="K1386" s="4"/>
      <c r="L1386" s="4" t="s">
        <v>9163</v>
      </c>
      <c r="M1386" s="4" t="s">
        <v>5834</v>
      </c>
      <c r="N1386" s="4" t="s">
        <v>5835</v>
      </c>
      <c r="O1386" s="4"/>
      <c r="P1386" s="5">
        <v>0</v>
      </c>
      <c r="Q1386" s="5"/>
      <c r="R1386" s="5"/>
      <c r="S1386" s="5"/>
      <c r="T1386" s="5">
        <v>1142426</v>
      </c>
      <c r="U1386" s="5">
        <v>1365848</v>
      </c>
      <c r="V1386" s="5">
        <v>1689279</v>
      </c>
      <c r="W1386" s="5"/>
      <c r="X1386" s="5"/>
      <c r="Y1386" s="5"/>
      <c r="Z1386" s="5">
        <v>1142426</v>
      </c>
      <c r="AA1386" s="5">
        <v>1365848</v>
      </c>
      <c r="AB1386" s="5">
        <v>1689279</v>
      </c>
      <c r="AC1386" s="4"/>
      <c r="AD1386" s="6">
        <v>44048</v>
      </c>
      <c r="AE1386" s="4" t="s">
        <v>33</v>
      </c>
    </row>
    <row r="1387" spans="1:31" ht="38.25" x14ac:dyDescent="0.25">
      <c r="A1387" s="4" t="s">
        <v>26</v>
      </c>
      <c r="B1387" s="4" t="s">
        <v>1037</v>
      </c>
      <c r="C1387" s="4" t="s">
        <v>5836</v>
      </c>
      <c r="D1387" s="6">
        <v>33177</v>
      </c>
      <c r="E1387" s="6">
        <v>42264.640509259298</v>
      </c>
      <c r="F1387" s="4" t="s">
        <v>176</v>
      </c>
      <c r="G1387" s="4" t="s">
        <v>2768</v>
      </c>
      <c r="H1387" s="4">
        <v>4429</v>
      </c>
      <c r="I1387" s="4" t="s">
        <v>324</v>
      </c>
      <c r="J1387" s="4" t="s">
        <v>2587</v>
      </c>
      <c r="K1387" s="4"/>
      <c r="L1387" s="4" t="s">
        <v>9462</v>
      </c>
      <c r="M1387" s="4" t="s">
        <v>5837</v>
      </c>
      <c r="N1387" s="4" t="s">
        <v>2589</v>
      </c>
      <c r="O1387" s="4"/>
      <c r="P1387" s="5">
        <v>1895000</v>
      </c>
      <c r="Q1387" s="5">
        <v>1138737</v>
      </c>
      <c r="R1387" s="5">
        <v>1270760</v>
      </c>
      <c r="S1387" s="5">
        <v>1461766</v>
      </c>
      <c r="T1387" s="5"/>
      <c r="U1387" s="5"/>
      <c r="V1387" s="5"/>
      <c r="W1387" s="5"/>
      <c r="X1387" s="5"/>
      <c r="Y1387" s="5"/>
      <c r="Z1387" s="5">
        <v>1138737</v>
      </c>
      <c r="AA1387" s="5">
        <v>1270760</v>
      </c>
      <c r="AB1387" s="5">
        <v>1461766</v>
      </c>
      <c r="AC1387" s="4" t="s">
        <v>5838</v>
      </c>
      <c r="AD1387" s="6">
        <v>44833.603506944397</v>
      </c>
      <c r="AE1387" s="4" t="s">
        <v>33</v>
      </c>
    </row>
    <row r="1388" spans="1:31" ht="25.5" x14ac:dyDescent="0.25">
      <c r="A1388" s="4" t="s">
        <v>26</v>
      </c>
      <c r="B1388" s="4" t="s">
        <v>1037</v>
      </c>
      <c r="C1388" s="4" t="s">
        <v>5841</v>
      </c>
      <c r="D1388" s="6">
        <v>29727</v>
      </c>
      <c r="E1388" s="6"/>
      <c r="F1388" s="4" t="s">
        <v>28</v>
      </c>
      <c r="G1388" s="4" t="s">
        <v>1039</v>
      </c>
      <c r="H1388" s="4">
        <v>276</v>
      </c>
      <c r="I1388" s="4" t="s">
        <v>5842</v>
      </c>
      <c r="J1388" s="4" t="s">
        <v>5016</v>
      </c>
      <c r="K1388" s="4"/>
      <c r="L1388" s="4" t="s">
        <v>9528</v>
      </c>
      <c r="M1388" s="4" t="s">
        <v>5843</v>
      </c>
      <c r="N1388" s="4" t="s">
        <v>5844</v>
      </c>
      <c r="O1388" s="4"/>
      <c r="P1388" s="5">
        <v>850500</v>
      </c>
      <c r="Q1388" s="5">
        <v>1134976</v>
      </c>
      <c r="R1388" s="5">
        <v>1357167</v>
      </c>
      <c r="S1388" s="5">
        <v>1679663</v>
      </c>
      <c r="T1388" s="5"/>
      <c r="U1388" s="5"/>
      <c r="V1388" s="5"/>
      <c r="W1388" s="5"/>
      <c r="X1388" s="5"/>
      <c r="Y1388" s="5"/>
      <c r="Z1388" s="5">
        <v>1134976</v>
      </c>
      <c r="AA1388" s="5">
        <v>1357167</v>
      </c>
      <c r="AB1388" s="5">
        <v>1679663</v>
      </c>
      <c r="AC1388" s="4" t="s">
        <v>5845</v>
      </c>
      <c r="AD1388" s="6">
        <v>45250.604212963</v>
      </c>
      <c r="AE1388" s="4" t="s">
        <v>33</v>
      </c>
    </row>
    <row r="1389" spans="1:31" ht="25.5" x14ac:dyDescent="0.25">
      <c r="A1389" s="4" t="s">
        <v>26</v>
      </c>
      <c r="B1389" s="4" t="s">
        <v>1037</v>
      </c>
      <c r="C1389" s="4" t="s">
        <v>5839</v>
      </c>
      <c r="D1389" s="6">
        <v>44041.595150462999</v>
      </c>
      <c r="E1389" s="6"/>
      <c r="F1389" s="4" t="s">
        <v>28</v>
      </c>
      <c r="G1389" s="4" t="s">
        <v>1039</v>
      </c>
      <c r="H1389" s="4">
        <v>1706</v>
      </c>
      <c r="I1389" s="4" t="s">
        <v>12621</v>
      </c>
      <c r="J1389" s="4" t="s">
        <v>3390</v>
      </c>
      <c r="K1389" s="4"/>
      <c r="L1389" s="4" t="s">
        <v>9358</v>
      </c>
      <c r="M1389" s="4" t="s">
        <v>12622</v>
      </c>
      <c r="N1389" s="4" t="s">
        <v>5840</v>
      </c>
      <c r="O1389" s="4"/>
      <c r="P1389" s="5">
        <v>0</v>
      </c>
      <c r="Q1389" s="5">
        <v>1134789</v>
      </c>
      <c r="R1389" s="5">
        <v>1266812</v>
      </c>
      <c r="S1389" s="5">
        <v>1457818</v>
      </c>
      <c r="T1389" s="5"/>
      <c r="U1389" s="5"/>
      <c r="V1389" s="5"/>
      <c r="W1389" s="5"/>
      <c r="X1389" s="5"/>
      <c r="Y1389" s="5"/>
      <c r="Z1389" s="5">
        <v>1134789</v>
      </c>
      <c r="AA1389" s="5">
        <v>1266812</v>
      </c>
      <c r="AB1389" s="5">
        <v>1457818</v>
      </c>
      <c r="AC1389" s="4"/>
      <c r="AD1389" s="6">
        <v>45875.3829513889</v>
      </c>
      <c r="AE1389" s="4" t="s">
        <v>33</v>
      </c>
    </row>
    <row r="1390" spans="1:31" ht="409.5" x14ac:dyDescent="0.25">
      <c r="A1390" s="4" t="s">
        <v>26</v>
      </c>
      <c r="B1390" s="4" t="s">
        <v>11923</v>
      </c>
      <c r="C1390" s="4" t="s">
        <v>3709</v>
      </c>
      <c r="D1390" s="6">
        <v>25569</v>
      </c>
      <c r="E1390" s="6">
        <v>45420</v>
      </c>
      <c r="F1390" s="4" t="s">
        <v>176</v>
      </c>
      <c r="G1390" s="4" t="s">
        <v>360</v>
      </c>
      <c r="H1390" s="4">
        <v>144</v>
      </c>
      <c r="I1390" s="4" t="s">
        <v>3710</v>
      </c>
      <c r="J1390" s="4" t="s">
        <v>3711</v>
      </c>
      <c r="K1390" s="4" t="s">
        <v>3712</v>
      </c>
      <c r="L1390" s="4" t="s">
        <v>9465</v>
      </c>
      <c r="M1390" s="4" t="s">
        <v>12623</v>
      </c>
      <c r="N1390" s="4" t="s">
        <v>3713</v>
      </c>
      <c r="O1390" s="4" t="s">
        <v>12624</v>
      </c>
      <c r="P1390" s="5">
        <v>0</v>
      </c>
      <c r="Q1390" s="5">
        <v>990943</v>
      </c>
      <c r="R1390" s="5">
        <v>1921562</v>
      </c>
      <c r="S1390" s="5">
        <v>3271059</v>
      </c>
      <c r="T1390" s="5"/>
      <c r="U1390" s="5"/>
      <c r="V1390" s="5"/>
      <c r="W1390" s="5">
        <v>141388</v>
      </c>
      <c r="X1390" s="5">
        <v>229808</v>
      </c>
      <c r="Y1390" s="5">
        <v>452872</v>
      </c>
      <c r="Z1390" s="5">
        <v>1132331</v>
      </c>
      <c r="AA1390" s="5">
        <v>2151370</v>
      </c>
      <c r="AB1390" s="5">
        <v>3723931</v>
      </c>
      <c r="AC1390" s="4"/>
      <c r="AD1390" s="6">
        <v>45875.386296296303</v>
      </c>
      <c r="AE1390" s="4" t="s">
        <v>33</v>
      </c>
    </row>
    <row r="1391" spans="1:31" ht="25.5" x14ac:dyDescent="0.25">
      <c r="A1391" s="4" t="s">
        <v>26</v>
      </c>
      <c r="B1391" s="4" t="s">
        <v>1037</v>
      </c>
      <c r="C1391" s="4" t="s">
        <v>5846</v>
      </c>
      <c r="D1391" s="6">
        <v>34403</v>
      </c>
      <c r="E1391" s="6">
        <v>39400</v>
      </c>
      <c r="F1391" s="4" t="s">
        <v>176</v>
      </c>
      <c r="G1391" s="4" t="s">
        <v>3510</v>
      </c>
      <c r="H1391" s="4">
        <v>2542</v>
      </c>
      <c r="I1391" s="4" t="s">
        <v>5847</v>
      </c>
      <c r="J1391" s="4" t="s">
        <v>2405</v>
      </c>
      <c r="K1391" s="4"/>
      <c r="L1391" s="4" t="s">
        <v>9352</v>
      </c>
      <c r="M1391" s="4" t="s">
        <v>5848</v>
      </c>
      <c r="N1391" s="4" t="s">
        <v>2407</v>
      </c>
      <c r="O1391" s="4"/>
      <c r="P1391" s="5">
        <v>3795000</v>
      </c>
      <c r="Q1391" s="5">
        <v>1129418</v>
      </c>
      <c r="R1391" s="5">
        <v>1351610</v>
      </c>
      <c r="S1391" s="5">
        <v>1674105</v>
      </c>
      <c r="T1391" s="5"/>
      <c r="U1391" s="5"/>
      <c r="V1391" s="5"/>
      <c r="W1391" s="5"/>
      <c r="X1391" s="5"/>
      <c r="Y1391" s="5"/>
      <c r="Z1391" s="5">
        <v>1129418</v>
      </c>
      <c r="AA1391" s="5">
        <v>1351610</v>
      </c>
      <c r="AB1391" s="5">
        <v>1674105</v>
      </c>
      <c r="AC1391" s="4" t="s">
        <v>12625</v>
      </c>
      <c r="AD1391" s="6">
        <v>44833.603506944397</v>
      </c>
      <c r="AE1391" s="4" t="s">
        <v>33</v>
      </c>
    </row>
    <row r="1392" spans="1:31" ht="38.25" x14ac:dyDescent="0.25">
      <c r="A1392" s="4" t="s">
        <v>26</v>
      </c>
      <c r="B1392" s="4" t="s">
        <v>1037</v>
      </c>
      <c r="C1392" s="4" t="s">
        <v>5849</v>
      </c>
      <c r="D1392" s="6">
        <v>38678</v>
      </c>
      <c r="E1392" s="6"/>
      <c r="F1392" s="4" t="s">
        <v>28</v>
      </c>
      <c r="G1392" s="4" t="s">
        <v>1039</v>
      </c>
      <c r="H1392" s="4">
        <v>17239</v>
      </c>
      <c r="I1392" s="4" t="s">
        <v>634</v>
      </c>
      <c r="J1392" s="4" t="s">
        <v>107</v>
      </c>
      <c r="K1392" s="4"/>
      <c r="L1392" s="4" t="s">
        <v>9424</v>
      </c>
      <c r="M1392" s="4" t="s">
        <v>5850</v>
      </c>
      <c r="N1392" s="4" t="s">
        <v>5851</v>
      </c>
      <c r="O1392" s="4"/>
      <c r="P1392" s="5">
        <v>0</v>
      </c>
      <c r="Q1392" s="5">
        <v>1129266</v>
      </c>
      <c r="R1392" s="5">
        <v>1351458</v>
      </c>
      <c r="S1392" s="5">
        <v>1673953</v>
      </c>
      <c r="T1392" s="5"/>
      <c r="U1392" s="5"/>
      <c r="V1392" s="5"/>
      <c r="W1392" s="5"/>
      <c r="X1392" s="5"/>
      <c r="Y1392" s="5"/>
      <c r="Z1392" s="5">
        <v>1129266</v>
      </c>
      <c r="AA1392" s="5">
        <v>1351458</v>
      </c>
      <c r="AB1392" s="5">
        <v>1673953</v>
      </c>
      <c r="AC1392" s="4"/>
      <c r="AD1392" s="6">
        <v>44833.603506944397</v>
      </c>
      <c r="AE1392" s="4" t="s">
        <v>33</v>
      </c>
    </row>
    <row r="1393" spans="1:31" ht="51" x14ac:dyDescent="0.25">
      <c r="A1393" s="4" t="s">
        <v>26</v>
      </c>
      <c r="B1393" s="4" t="s">
        <v>1037</v>
      </c>
      <c r="C1393" s="4" t="s">
        <v>5852</v>
      </c>
      <c r="D1393" s="6">
        <v>32237</v>
      </c>
      <c r="E1393" s="6"/>
      <c r="F1393" s="4" t="s">
        <v>28</v>
      </c>
      <c r="G1393" s="4" t="s">
        <v>1039</v>
      </c>
      <c r="H1393" s="4">
        <v>4429</v>
      </c>
      <c r="I1393" s="4" t="s">
        <v>324</v>
      </c>
      <c r="J1393" s="4" t="s">
        <v>234</v>
      </c>
      <c r="K1393" s="4"/>
      <c r="L1393" s="4" t="s">
        <v>9168</v>
      </c>
      <c r="M1393" s="4" t="s">
        <v>12626</v>
      </c>
      <c r="N1393" s="4" t="s">
        <v>5853</v>
      </c>
      <c r="O1393" s="4"/>
      <c r="P1393" s="5">
        <v>0</v>
      </c>
      <c r="Q1393" s="5">
        <v>1129157</v>
      </c>
      <c r="R1393" s="5">
        <v>1261180</v>
      </c>
      <c r="S1393" s="5">
        <v>1452187</v>
      </c>
      <c r="T1393" s="5"/>
      <c r="U1393" s="5"/>
      <c r="V1393" s="5"/>
      <c r="W1393" s="5"/>
      <c r="X1393" s="5"/>
      <c r="Y1393" s="5"/>
      <c r="Z1393" s="5">
        <v>1129157</v>
      </c>
      <c r="AA1393" s="5">
        <v>1261180</v>
      </c>
      <c r="AB1393" s="5">
        <v>1452187</v>
      </c>
      <c r="AC1393" s="4"/>
      <c r="AD1393" s="6">
        <v>44833.603506944397</v>
      </c>
      <c r="AE1393" s="4" t="s">
        <v>33</v>
      </c>
    </row>
    <row r="1394" spans="1:31" ht="25.5" x14ac:dyDescent="0.25">
      <c r="A1394" s="4" t="s">
        <v>26</v>
      </c>
      <c r="B1394" s="4" t="s">
        <v>1037</v>
      </c>
      <c r="C1394" s="4" t="s">
        <v>5854</v>
      </c>
      <c r="D1394" s="6">
        <v>28328</v>
      </c>
      <c r="E1394" s="6"/>
      <c r="F1394" s="4" t="s">
        <v>28</v>
      </c>
      <c r="G1394" s="4" t="s">
        <v>1039</v>
      </c>
      <c r="H1394" s="4">
        <v>984</v>
      </c>
      <c r="I1394" s="4" t="s">
        <v>5855</v>
      </c>
      <c r="J1394" s="4" t="s">
        <v>3026</v>
      </c>
      <c r="K1394" s="4"/>
      <c r="L1394" s="4" t="s">
        <v>9405</v>
      </c>
      <c r="M1394" s="4" t="s">
        <v>5856</v>
      </c>
      <c r="N1394" s="4" t="s">
        <v>5857</v>
      </c>
      <c r="O1394" s="4"/>
      <c r="P1394" s="5">
        <v>0</v>
      </c>
      <c r="Q1394" s="5">
        <v>1125791</v>
      </c>
      <c r="R1394" s="5">
        <v>1347982</v>
      </c>
      <c r="S1394" s="5">
        <v>1670478</v>
      </c>
      <c r="T1394" s="5"/>
      <c r="U1394" s="5"/>
      <c r="V1394" s="5"/>
      <c r="W1394" s="5"/>
      <c r="X1394" s="5"/>
      <c r="Y1394" s="5"/>
      <c r="Z1394" s="5">
        <v>1125791</v>
      </c>
      <c r="AA1394" s="5">
        <v>1347982</v>
      </c>
      <c r="AB1394" s="5">
        <v>1670478</v>
      </c>
      <c r="AC1394" s="4"/>
      <c r="AD1394" s="6">
        <v>44833.603506944397</v>
      </c>
      <c r="AE1394" s="4" t="s">
        <v>33</v>
      </c>
    </row>
    <row r="1395" spans="1:31" ht="293.25" x14ac:dyDescent="0.25">
      <c r="A1395" s="4" t="s">
        <v>26</v>
      </c>
      <c r="B1395" s="4" t="s">
        <v>11923</v>
      </c>
      <c r="C1395" s="4" t="s">
        <v>5097</v>
      </c>
      <c r="D1395" s="6">
        <v>22767</v>
      </c>
      <c r="E1395" s="6">
        <v>35625</v>
      </c>
      <c r="F1395" s="4" t="s">
        <v>176</v>
      </c>
      <c r="G1395" s="4" t="s">
        <v>360</v>
      </c>
      <c r="H1395" s="4">
        <v>239</v>
      </c>
      <c r="I1395" s="4" t="s">
        <v>5098</v>
      </c>
      <c r="J1395" s="4" t="s">
        <v>5099</v>
      </c>
      <c r="K1395" s="4"/>
      <c r="L1395" s="4" t="s">
        <v>9529</v>
      </c>
      <c r="M1395" s="4" t="s">
        <v>12627</v>
      </c>
      <c r="N1395" s="4" t="s">
        <v>5100</v>
      </c>
      <c r="O1395" s="4"/>
      <c r="P1395" s="5">
        <v>600000</v>
      </c>
      <c r="Q1395" s="5"/>
      <c r="R1395" s="5"/>
      <c r="S1395" s="5"/>
      <c r="T1395" s="5">
        <v>1123620</v>
      </c>
      <c r="U1395" s="5">
        <v>1395455</v>
      </c>
      <c r="V1395" s="5">
        <v>1789151</v>
      </c>
      <c r="W1395" s="5"/>
      <c r="X1395" s="5"/>
      <c r="Y1395" s="5"/>
      <c r="Z1395" s="5">
        <v>1123620</v>
      </c>
      <c r="AA1395" s="5">
        <v>1395455</v>
      </c>
      <c r="AB1395" s="5">
        <v>1789151</v>
      </c>
      <c r="AC1395" s="4" t="s">
        <v>5101</v>
      </c>
      <c r="AD1395" s="6">
        <v>44048</v>
      </c>
      <c r="AE1395" s="4" t="s">
        <v>33</v>
      </c>
    </row>
    <row r="1396" spans="1:31" ht="38.25" x14ac:dyDescent="0.25">
      <c r="A1396" s="4" t="s">
        <v>26</v>
      </c>
      <c r="B1396" s="4" t="s">
        <v>1037</v>
      </c>
      <c r="C1396" s="4" t="s">
        <v>5858</v>
      </c>
      <c r="D1396" s="6">
        <v>29761</v>
      </c>
      <c r="E1396" s="6">
        <v>45364.617199074099</v>
      </c>
      <c r="F1396" s="4" t="s">
        <v>176</v>
      </c>
      <c r="G1396" s="4" t="s">
        <v>3510</v>
      </c>
      <c r="H1396" s="4">
        <v>1361</v>
      </c>
      <c r="I1396" s="4" t="s">
        <v>2146</v>
      </c>
      <c r="J1396" s="4" t="s">
        <v>5859</v>
      </c>
      <c r="K1396" s="4"/>
      <c r="L1396" s="4" t="s">
        <v>9216</v>
      </c>
      <c r="M1396" s="4" t="s">
        <v>5860</v>
      </c>
      <c r="N1396" s="4" t="s">
        <v>5861</v>
      </c>
      <c r="O1396" s="4"/>
      <c r="P1396" s="5">
        <v>0</v>
      </c>
      <c r="Q1396" s="5">
        <v>1121606</v>
      </c>
      <c r="R1396" s="5">
        <v>1253629</v>
      </c>
      <c r="S1396" s="5">
        <v>1444636</v>
      </c>
      <c r="T1396" s="5"/>
      <c r="U1396" s="5"/>
      <c r="V1396" s="5"/>
      <c r="W1396" s="5"/>
      <c r="X1396" s="5"/>
      <c r="Y1396" s="5"/>
      <c r="Z1396" s="5">
        <v>1121606</v>
      </c>
      <c r="AA1396" s="5">
        <v>1253629</v>
      </c>
      <c r="AB1396" s="5">
        <v>1444636</v>
      </c>
      <c r="AC1396" s="4"/>
      <c r="AD1396" s="6">
        <v>45250.604212963</v>
      </c>
      <c r="AE1396" s="4" t="s">
        <v>33</v>
      </c>
    </row>
    <row r="1397" spans="1:31" ht="38.25" x14ac:dyDescent="0.25">
      <c r="A1397" s="4" t="s">
        <v>26</v>
      </c>
      <c r="B1397" s="4" t="s">
        <v>1037</v>
      </c>
      <c r="C1397" s="4" t="s">
        <v>5862</v>
      </c>
      <c r="D1397" s="6">
        <v>42893</v>
      </c>
      <c r="E1397" s="6"/>
      <c r="F1397" s="4" t="s">
        <v>28</v>
      </c>
      <c r="G1397" s="4" t="s">
        <v>1039</v>
      </c>
      <c r="H1397" s="4">
        <v>679</v>
      </c>
      <c r="I1397" s="4" t="s">
        <v>5863</v>
      </c>
      <c r="J1397" s="4" t="s">
        <v>1780</v>
      </c>
      <c r="K1397" s="4"/>
      <c r="L1397" s="4" t="s">
        <v>9298</v>
      </c>
      <c r="M1397" s="4" t="s">
        <v>5864</v>
      </c>
      <c r="N1397" s="4" t="s">
        <v>5865</v>
      </c>
      <c r="O1397" s="4"/>
      <c r="P1397" s="5">
        <v>0</v>
      </c>
      <c r="Q1397" s="5">
        <v>1113066</v>
      </c>
      <c r="R1397" s="5">
        <v>1557449</v>
      </c>
      <c r="S1397" s="5">
        <v>2202439</v>
      </c>
      <c r="T1397" s="5"/>
      <c r="U1397" s="5"/>
      <c r="V1397" s="5"/>
      <c r="W1397" s="5"/>
      <c r="X1397" s="5"/>
      <c r="Y1397" s="5"/>
      <c r="Z1397" s="5">
        <v>1113066</v>
      </c>
      <c r="AA1397" s="5">
        <v>1557449</v>
      </c>
      <c r="AB1397" s="5">
        <v>2202439</v>
      </c>
      <c r="AC1397" s="4"/>
      <c r="AD1397" s="6">
        <v>44833.603506944397</v>
      </c>
      <c r="AE1397" s="4" t="s">
        <v>33</v>
      </c>
    </row>
    <row r="1398" spans="1:31" ht="25.5" x14ac:dyDescent="0.25">
      <c r="A1398" s="4" t="s">
        <v>26</v>
      </c>
      <c r="B1398" s="4" t="s">
        <v>1037</v>
      </c>
      <c r="C1398" s="4" t="s">
        <v>5866</v>
      </c>
      <c r="D1398" s="6">
        <v>35402</v>
      </c>
      <c r="E1398" s="6"/>
      <c r="F1398" s="4" t="s">
        <v>28</v>
      </c>
      <c r="G1398" s="4" t="s">
        <v>1039</v>
      </c>
      <c r="H1398" s="4">
        <v>728</v>
      </c>
      <c r="I1398" s="4" t="s">
        <v>5867</v>
      </c>
      <c r="J1398" s="4" t="s">
        <v>3193</v>
      </c>
      <c r="K1398" s="4"/>
      <c r="L1398" s="4" t="s">
        <v>9420</v>
      </c>
      <c r="M1398" s="4" t="s">
        <v>5868</v>
      </c>
      <c r="N1398" s="4" t="s">
        <v>5869</v>
      </c>
      <c r="O1398" s="4"/>
      <c r="P1398" s="5">
        <v>1255000</v>
      </c>
      <c r="Q1398" s="5">
        <v>1112043</v>
      </c>
      <c r="R1398" s="5">
        <v>1334235</v>
      </c>
      <c r="S1398" s="5">
        <v>1656730</v>
      </c>
      <c r="T1398" s="5"/>
      <c r="U1398" s="5"/>
      <c r="V1398" s="5"/>
      <c r="W1398" s="5"/>
      <c r="X1398" s="5"/>
      <c r="Y1398" s="5"/>
      <c r="Z1398" s="5">
        <v>1112043</v>
      </c>
      <c r="AA1398" s="5">
        <v>1334235</v>
      </c>
      <c r="AB1398" s="5">
        <v>1656730</v>
      </c>
      <c r="AC1398" s="4" t="s">
        <v>5870</v>
      </c>
      <c r="AD1398" s="6">
        <v>44833.603506944397</v>
      </c>
      <c r="AE1398" s="4" t="s">
        <v>33</v>
      </c>
    </row>
    <row r="1399" spans="1:31" ht="76.5" x14ac:dyDescent="0.25">
      <c r="A1399" s="4" t="s">
        <v>26</v>
      </c>
      <c r="B1399" s="4" t="s">
        <v>1037</v>
      </c>
      <c r="C1399" s="4" t="s">
        <v>5871</v>
      </c>
      <c r="D1399" s="6">
        <v>26938</v>
      </c>
      <c r="E1399" s="6"/>
      <c r="F1399" s="4" t="s">
        <v>28</v>
      </c>
      <c r="G1399" s="4" t="s">
        <v>1039</v>
      </c>
      <c r="H1399" s="4">
        <v>541</v>
      </c>
      <c r="I1399" s="4" t="s">
        <v>5872</v>
      </c>
      <c r="J1399" s="4" t="s">
        <v>2707</v>
      </c>
      <c r="K1399" s="4"/>
      <c r="L1399" s="4" t="s">
        <v>9380</v>
      </c>
      <c r="M1399" s="4" t="s">
        <v>12628</v>
      </c>
      <c r="N1399" s="4" t="s">
        <v>5873</v>
      </c>
      <c r="O1399" s="4"/>
      <c r="P1399" s="5">
        <v>740148</v>
      </c>
      <c r="Q1399" s="5">
        <v>1109496</v>
      </c>
      <c r="R1399" s="5">
        <v>1553879</v>
      </c>
      <c r="S1399" s="5">
        <v>2198869</v>
      </c>
      <c r="T1399" s="5"/>
      <c r="U1399" s="5"/>
      <c r="V1399" s="5"/>
      <c r="W1399" s="5"/>
      <c r="X1399" s="5"/>
      <c r="Y1399" s="5"/>
      <c r="Z1399" s="5">
        <v>1109496</v>
      </c>
      <c r="AA1399" s="5">
        <v>1553879</v>
      </c>
      <c r="AB1399" s="5">
        <v>2198869</v>
      </c>
      <c r="AC1399" s="4" t="s">
        <v>12629</v>
      </c>
      <c r="AD1399" s="6">
        <v>45831.391620370399</v>
      </c>
      <c r="AE1399" s="4" t="s">
        <v>33</v>
      </c>
    </row>
    <row r="1400" spans="1:31" ht="38.25" x14ac:dyDescent="0.25">
      <c r="A1400" s="4" t="s">
        <v>26</v>
      </c>
      <c r="B1400" s="4" t="s">
        <v>1037</v>
      </c>
      <c r="C1400" s="4" t="s">
        <v>5874</v>
      </c>
      <c r="D1400" s="6">
        <v>27439</v>
      </c>
      <c r="E1400" s="6"/>
      <c r="F1400" s="4" t="s">
        <v>28</v>
      </c>
      <c r="G1400" s="4" t="s">
        <v>1039</v>
      </c>
      <c r="H1400" s="4">
        <v>876</v>
      </c>
      <c r="I1400" s="4" t="s">
        <v>5875</v>
      </c>
      <c r="J1400" s="4" t="s">
        <v>1936</v>
      </c>
      <c r="K1400" s="4"/>
      <c r="L1400" s="4" t="s">
        <v>9305</v>
      </c>
      <c r="M1400" s="4" t="s">
        <v>5876</v>
      </c>
      <c r="N1400" s="4" t="s">
        <v>5877</v>
      </c>
      <c r="O1400" s="4"/>
      <c r="P1400" s="5">
        <v>0</v>
      </c>
      <c r="Q1400" s="5">
        <v>1109083</v>
      </c>
      <c r="R1400" s="5">
        <v>1553465</v>
      </c>
      <c r="S1400" s="5">
        <v>2198455</v>
      </c>
      <c r="T1400" s="5"/>
      <c r="U1400" s="5"/>
      <c r="V1400" s="5"/>
      <c r="W1400" s="5"/>
      <c r="X1400" s="5"/>
      <c r="Y1400" s="5"/>
      <c r="Z1400" s="5">
        <v>1109083</v>
      </c>
      <c r="AA1400" s="5">
        <v>1553465</v>
      </c>
      <c r="AB1400" s="5">
        <v>2198455</v>
      </c>
      <c r="AC1400" s="4"/>
      <c r="AD1400" s="6">
        <v>44833.603506944397</v>
      </c>
      <c r="AE1400" s="4" t="s">
        <v>33</v>
      </c>
    </row>
    <row r="1401" spans="1:31" ht="51" x14ac:dyDescent="0.25">
      <c r="A1401" s="4" t="s">
        <v>26</v>
      </c>
      <c r="B1401" s="4" t="s">
        <v>1037</v>
      </c>
      <c r="C1401" s="4" t="s">
        <v>5878</v>
      </c>
      <c r="D1401" s="6">
        <v>35628</v>
      </c>
      <c r="E1401" s="6"/>
      <c r="F1401" s="4" t="s">
        <v>28</v>
      </c>
      <c r="G1401" s="4" t="s">
        <v>1039</v>
      </c>
      <c r="H1401" s="4">
        <v>525</v>
      </c>
      <c r="I1401" s="4" t="s">
        <v>2247</v>
      </c>
      <c r="J1401" s="4" t="s">
        <v>882</v>
      </c>
      <c r="K1401" s="4"/>
      <c r="L1401" s="4" t="s">
        <v>12630</v>
      </c>
      <c r="M1401" s="4" t="s">
        <v>5879</v>
      </c>
      <c r="N1401" s="4" t="s">
        <v>5880</v>
      </c>
      <c r="O1401" s="4"/>
      <c r="P1401" s="5">
        <v>1498500</v>
      </c>
      <c r="Q1401" s="5">
        <v>1102498</v>
      </c>
      <c r="R1401" s="5">
        <v>1324690</v>
      </c>
      <c r="S1401" s="5">
        <v>1647185</v>
      </c>
      <c r="T1401" s="5"/>
      <c r="U1401" s="5"/>
      <c r="V1401" s="5"/>
      <c r="W1401" s="5"/>
      <c r="X1401" s="5"/>
      <c r="Y1401" s="5"/>
      <c r="Z1401" s="5">
        <v>1102498</v>
      </c>
      <c r="AA1401" s="5">
        <v>1324690</v>
      </c>
      <c r="AB1401" s="5">
        <v>1647185</v>
      </c>
      <c r="AC1401" s="4" t="s">
        <v>12631</v>
      </c>
      <c r="AD1401" s="6">
        <v>45250.604212963</v>
      </c>
      <c r="AE1401" s="4" t="s">
        <v>33</v>
      </c>
    </row>
    <row r="1402" spans="1:31" ht="25.5" x14ac:dyDescent="0.25">
      <c r="A1402" s="4" t="s">
        <v>26</v>
      </c>
      <c r="B1402" s="4" t="s">
        <v>1037</v>
      </c>
      <c r="C1402" s="4" t="s">
        <v>5881</v>
      </c>
      <c r="D1402" s="6">
        <v>31272</v>
      </c>
      <c r="E1402" s="6"/>
      <c r="F1402" s="4" t="s">
        <v>28</v>
      </c>
      <c r="G1402" s="4" t="s">
        <v>1039</v>
      </c>
      <c r="H1402" s="4">
        <v>1456</v>
      </c>
      <c r="I1402" s="4" t="s">
        <v>5882</v>
      </c>
      <c r="J1402" s="4" t="s">
        <v>3026</v>
      </c>
      <c r="K1402" s="4"/>
      <c r="L1402" s="4" t="s">
        <v>9405</v>
      </c>
      <c r="M1402" s="4" t="s">
        <v>5883</v>
      </c>
      <c r="N1402" s="4" t="s">
        <v>5884</v>
      </c>
      <c r="O1402" s="4"/>
      <c r="P1402" s="5">
        <v>0</v>
      </c>
      <c r="Q1402" s="5">
        <v>1101453</v>
      </c>
      <c r="R1402" s="5">
        <v>1323644</v>
      </c>
      <c r="S1402" s="5">
        <v>1646139</v>
      </c>
      <c r="T1402" s="5"/>
      <c r="U1402" s="5"/>
      <c r="V1402" s="5"/>
      <c r="W1402" s="5"/>
      <c r="X1402" s="5"/>
      <c r="Y1402" s="5"/>
      <c r="Z1402" s="5">
        <v>1101453</v>
      </c>
      <c r="AA1402" s="5">
        <v>1323644</v>
      </c>
      <c r="AB1402" s="5">
        <v>1646139</v>
      </c>
      <c r="AC1402" s="4"/>
      <c r="AD1402" s="6">
        <v>44833.603506944397</v>
      </c>
      <c r="AE1402" s="4" t="s">
        <v>33</v>
      </c>
    </row>
    <row r="1403" spans="1:31" ht="25.5" x14ac:dyDescent="0.25">
      <c r="A1403" s="4" t="s">
        <v>26</v>
      </c>
      <c r="B1403" s="4" t="s">
        <v>1037</v>
      </c>
      <c r="C1403" s="4" t="s">
        <v>5885</v>
      </c>
      <c r="D1403" s="6">
        <v>37561</v>
      </c>
      <c r="E1403" s="6"/>
      <c r="F1403" s="4" t="s">
        <v>28</v>
      </c>
      <c r="G1403" s="4" t="s">
        <v>1039</v>
      </c>
      <c r="H1403" s="4">
        <v>932</v>
      </c>
      <c r="I1403" s="4" t="s">
        <v>1461</v>
      </c>
      <c r="J1403" s="4" t="s">
        <v>3131</v>
      </c>
      <c r="K1403" s="4"/>
      <c r="L1403" s="4" t="s">
        <v>9413</v>
      </c>
      <c r="M1403" s="4" t="s">
        <v>5886</v>
      </c>
      <c r="N1403" s="4" t="s">
        <v>5887</v>
      </c>
      <c r="O1403" s="4"/>
      <c r="P1403" s="5">
        <v>1255000</v>
      </c>
      <c r="Q1403" s="5">
        <v>1101100</v>
      </c>
      <c r="R1403" s="5">
        <v>1233122</v>
      </c>
      <c r="S1403" s="5">
        <v>1424129</v>
      </c>
      <c r="T1403" s="5"/>
      <c r="U1403" s="5"/>
      <c r="V1403" s="5"/>
      <c r="W1403" s="5"/>
      <c r="X1403" s="5"/>
      <c r="Y1403" s="5"/>
      <c r="Z1403" s="5">
        <v>1101100</v>
      </c>
      <c r="AA1403" s="5">
        <v>1233122</v>
      </c>
      <c r="AB1403" s="5">
        <v>1424129</v>
      </c>
      <c r="AC1403" s="4" t="s">
        <v>5888</v>
      </c>
      <c r="AD1403" s="6">
        <v>45250.604212963</v>
      </c>
      <c r="AE1403" s="4" t="s">
        <v>33</v>
      </c>
    </row>
    <row r="1404" spans="1:31" ht="51" x14ac:dyDescent="0.25">
      <c r="A1404" s="4" t="s">
        <v>26</v>
      </c>
      <c r="B1404" s="4" t="s">
        <v>1037</v>
      </c>
      <c r="C1404" s="4" t="s">
        <v>5889</v>
      </c>
      <c r="D1404" s="6">
        <v>42837</v>
      </c>
      <c r="E1404" s="6"/>
      <c r="F1404" s="4" t="s">
        <v>28</v>
      </c>
      <c r="G1404" s="4" t="s">
        <v>1039</v>
      </c>
      <c r="H1404" s="4">
        <v>1115</v>
      </c>
      <c r="I1404" s="4" t="s">
        <v>5890</v>
      </c>
      <c r="J1404" s="4" t="s">
        <v>93</v>
      </c>
      <c r="K1404" s="4"/>
      <c r="L1404" s="4" t="s">
        <v>9153</v>
      </c>
      <c r="M1404" s="4" t="s">
        <v>5891</v>
      </c>
      <c r="N1404" s="4" t="s">
        <v>5892</v>
      </c>
      <c r="O1404" s="4"/>
      <c r="P1404" s="5">
        <v>1212300</v>
      </c>
      <c r="Q1404" s="5">
        <v>1099525</v>
      </c>
      <c r="R1404" s="5">
        <v>1321717</v>
      </c>
      <c r="S1404" s="5">
        <v>1644212</v>
      </c>
      <c r="T1404" s="5"/>
      <c r="U1404" s="5"/>
      <c r="V1404" s="5"/>
      <c r="W1404" s="5"/>
      <c r="X1404" s="5"/>
      <c r="Y1404" s="5"/>
      <c r="Z1404" s="5">
        <v>1099525</v>
      </c>
      <c r="AA1404" s="5">
        <v>1321717</v>
      </c>
      <c r="AB1404" s="5">
        <v>1644212</v>
      </c>
      <c r="AC1404" s="4" t="s">
        <v>5893</v>
      </c>
      <c r="AD1404" s="6">
        <v>44833.603506944397</v>
      </c>
      <c r="AE1404" s="4" t="s">
        <v>33</v>
      </c>
    </row>
    <row r="1405" spans="1:31" ht="63.75" x14ac:dyDescent="0.25">
      <c r="A1405" s="4" t="s">
        <v>26</v>
      </c>
      <c r="B1405" s="4" t="s">
        <v>11923</v>
      </c>
      <c r="C1405" s="4" t="s">
        <v>5894</v>
      </c>
      <c r="D1405" s="6">
        <v>33939</v>
      </c>
      <c r="E1405" s="6"/>
      <c r="F1405" s="4" t="s">
        <v>28</v>
      </c>
      <c r="G1405" s="4" t="s">
        <v>29</v>
      </c>
      <c r="H1405" s="4">
        <v>338</v>
      </c>
      <c r="I1405" s="4" t="s">
        <v>5895</v>
      </c>
      <c r="J1405" s="4" t="s">
        <v>805</v>
      </c>
      <c r="K1405" s="4"/>
      <c r="L1405" s="4" t="s">
        <v>9217</v>
      </c>
      <c r="M1405" s="4" t="s">
        <v>5896</v>
      </c>
      <c r="N1405" s="4" t="s">
        <v>1693</v>
      </c>
      <c r="O1405" s="4"/>
      <c r="P1405" s="5">
        <v>0</v>
      </c>
      <c r="Q1405" s="5"/>
      <c r="R1405" s="5"/>
      <c r="S1405" s="5"/>
      <c r="T1405" s="5">
        <v>1098780</v>
      </c>
      <c r="U1405" s="5">
        <v>1322202</v>
      </c>
      <c r="V1405" s="5">
        <v>1645632</v>
      </c>
      <c r="W1405" s="5"/>
      <c r="X1405" s="5"/>
      <c r="Y1405" s="5"/>
      <c r="Z1405" s="5">
        <v>1098780</v>
      </c>
      <c r="AA1405" s="5">
        <v>1322202</v>
      </c>
      <c r="AB1405" s="5">
        <v>1645632</v>
      </c>
      <c r="AC1405" s="4"/>
      <c r="AD1405" s="6">
        <v>44048</v>
      </c>
      <c r="AE1405" s="4" t="s">
        <v>33</v>
      </c>
    </row>
    <row r="1406" spans="1:31" ht="25.5" x14ac:dyDescent="0.25">
      <c r="A1406" s="4" t="s">
        <v>26</v>
      </c>
      <c r="B1406" s="4" t="s">
        <v>1037</v>
      </c>
      <c r="C1406" s="4" t="s">
        <v>5897</v>
      </c>
      <c r="D1406" s="6">
        <v>36151</v>
      </c>
      <c r="E1406" s="6"/>
      <c r="F1406" s="4" t="s">
        <v>28</v>
      </c>
      <c r="G1406" s="4" t="s">
        <v>1039</v>
      </c>
      <c r="H1406" s="4">
        <v>200</v>
      </c>
      <c r="I1406" s="4" t="s">
        <v>5898</v>
      </c>
      <c r="J1406" s="4" t="s">
        <v>5613</v>
      </c>
      <c r="K1406" s="4"/>
      <c r="L1406" s="4" t="s">
        <v>9551</v>
      </c>
      <c r="M1406" s="4" t="s">
        <v>5899</v>
      </c>
      <c r="N1406" s="4" t="s">
        <v>5615</v>
      </c>
      <c r="O1406" s="4"/>
      <c r="P1406" s="5">
        <v>695000</v>
      </c>
      <c r="Q1406" s="5">
        <v>1093511</v>
      </c>
      <c r="R1406" s="5">
        <v>1315702</v>
      </c>
      <c r="S1406" s="5">
        <v>1638198</v>
      </c>
      <c r="T1406" s="5"/>
      <c r="U1406" s="5"/>
      <c r="V1406" s="5"/>
      <c r="W1406" s="5"/>
      <c r="X1406" s="5"/>
      <c r="Y1406" s="5"/>
      <c r="Z1406" s="5">
        <v>1093511</v>
      </c>
      <c r="AA1406" s="5">
        <v>1315702</v>
      </c>
      <c r="AB1406" s="5">
        <v>1638198</v>
      </c>
      <c r="AC1406" s="4" t="s">
        <v>12632</v>
      </c>
      <c r="AD1406" s="6">
        <v>45250.604212963</v>
      </c>
      <c r="AE1406" s="4" t="s">
        <v>33</v>
      </c>
    </row>
    <row r="1407" spans="1:31" ht="63.75" x14ac:dyDescent="0.25">
      <c r="A1407" s="4" t="s">
        <v>26</v>
      </c>
      <c r="B1407" s="4" t="s">
        <v>11923</v>
      </c>
      <c r="C1407" s="4" t="s">
        <v>5900</v>
      </c>
      <c r="D1407" s="6">
        <v>40360</v>
      </c>
      <c r="E1407" s="6"/>
      <c r="F1407" s="4" t="s">
        <v>28</v>
      </c>
      <c r="G1407" s="4" t="s">
        <v>71</v>
      </c>
      <c r="H1407" s="4">
        <v>62</v>
      </c>
      <c r="I1407" s="4" t="s">
        <v>5901</v>
      </c>
      <c r="J1407" s="4" t="s">
        <v>5902</v>
      </c>
      <c r="K1407" s="4"/>
      <c r="L1407" s="4" t="s">
        <v>9562</v>
      </c>
      <c r="M1407" s="4" t="s">
        <v>5903</v>
      </c>
      <c r="N1407" s="4" t="s">
        <v>5904</v>
      </c>
      <c r="O1407" s="4"/>
      <c r="P1407" s="5">
        <v>355000</v>
      </c>
      <c r="Q1407" s="5"/>
      <c r="R1407" s="5"/>
      <c r="S1407" s="5"/>
      <c r="T1407" s="5">
        <v>500041</v>
      </c>
      <c r="U1407" s="5">
        <v>723463</v>
      </c>
      <c r="V1407" s="5">
        <v>1046894</v>
      </c>
      <c r="W1407" s="5">
        <v>586602</v>
      </c>
      <c r="X1407" s="5">
        <v>819357</v>
      </c>
      <c r="Y1407" s="5">
        <v>1180469</v>
      </c>
      <c r="Z1407" s="5">
        <v>1086643</v>
      </c>
      <c r="AA1407" s="5">
        <v>1542820</v>
      </c>
      <c r="AB1407" s="5">
        <v>2227363</v>
      </c>
      <c r="AC1407" s="4" t="s">
        <v>12633</v>
      </c>
      <c r="AD1407" s="6">
        <v>44048</v>
      </c>
      <c r="AE1407" s="4" t="s">
        <v>33</v>
      </c>
    </row>
    <row r="1408" spans="1:31" ht="25.5" x14ac:dyDescent="0.25">
      <c r="A1408" s="4" t="s">
        <v>26</v>
      </c>
      <c r="B1408" s="4" t="s">
        <v>609</v>
      </c>
      <c r="C1408" s="4" t="s">
        <v>5905</v>
      </c>
      <c r="D1408" s="6">
        <v>45602</v>
      </c>
      <c r="E1408" s="6"/>
      <c r="F1408" s="4" t="s">
        <v>28</v>
      </c>
      <c r="G1408" s="4" t="s">
        <v>611</v>
      </c>
      <c r="H1408" s="4">
        <v>102</v>
      </c>
      <c r="I1408" s="4" t="s">
        <v>5357</v>
      </c>
      <c r="J1408" s="4" t="s">
        <v>805</v>
      </c>
      <c r="K1408" s="4"/>
      <c r="L1408" s="4" t="s">
        <v>9217</v>
      </c>
      <c r="M1408" s="4" t="s">
        <v>5906</v>
      </c>
      <c r="N1408" s="4"/>
      <c r="O1408" s="4"/>
      <c r="P1408" s="5">
        <v>0</v>
      </c>
      <c r="Q1408" s="5"/>
      <c r="R1408" s="5"/>
      <c r="S1408" s="5"/>
      <c r="T1408" s="5"/>
      <c r="U1408" s="5"/>
      <c r="V1408" s="5"/>
      <c r="W1408" s="5">
        <v>1076523</v>
      </c>
      <c r="X1408" s="5">
        <v>1438833</v>
      </c>
      <c r="Y1408" s="5">
        <v>2066284</v>
      </c>
      <c r="Z1408" s="5">
        <v>1076523</v>
      </c>
      <c r="AA1408" s="5">
        <v>1438833</v>
      </c>
      <c r="AB1408" s="5">
        <v>2066284</v>
      </c>
      <c r="AC1408" s="4"/>
      <c r="AD1408" s="6">
        <v>45502.406423611101</v>
      </c>
      <c r="AE1408" s="4" t="s">
        <v>33</v>
      </c>
    </row>
    <row r="1409" spans="1:31" ht="63.75" x14ac:dyDescent="0.25">
      <c r="A1409" s="4" t="s">
        <v>26</v>
      </c>
      <c r="B1409" s="4" t="s">
        <v>1037</v>
      </c>
      <c r="C1409" s="4" t="s">
        <v>5907</v>
      </c>
      <c r="D1409" s="6">
        <v>40053</v>
      </c>
      <c r="E1409" s="6">
        <v>44104.345775463</v>
      </c>
      <c r="F1409" s="4" t="s">
        <v>176</v>
      </c>
      <c r="G1409" s="4" t="s">
        <v>2768</v>
      </c>
      <c r="H1409" s="4">
        <v>919</v>
      </c>
      <c r="I1409" s="4" t="s">
        <v>5908</v>
      </c>
      <c r="J1409" s="4" t="s">
        <v>93</v>
      </c>
      <c r="K1409" s="4"/>
      <c r="L1409" s="4" t="s">
        <v>9153</v>
      </c>
      <c r="M1409" s="4" t="s">
        <v>5909</v>
      </c>
      <c r="N1409" s="4" t="s">
        <v>5910</v>
      </c>
      <c r="O1409" s="4"/>
      <c r="P1409" s="5">
        <v>0</v>
      </c>
      <c r="Q1409" s="5">
        <v>1076100</v>
      </c>
      <c r="R1409" s="5">
        <v>1604192</v>
      </c>
      <c r="S1409" s="5">
        <v>2368220</v>
      </c>
      <c r="T1409" s="5"/>
      <c r="U1409" s="5"/>
      <c r="V1409" s="5"/>
      <c r="W1409" s="5"/>
      <c r="X1409" s="5"/>
      <c r="Y1409" s="5"/>
      <c r="Z1409" s="5">
        <v>1076100</v>
      </c>
      <c r="AA1409" s="5">
        <v>1604192</v>
      </c>
      <c r="AB1409" s="5">
        <v>2368220</v>
      </c>
      <c r="AC1409" s="4"/>
      <c r="AD1409" s="6">
        <v>44956.6086574074</v>
      </c>
      <c r="AE1409" s="4" t="s">
        <v>33</v>
      </c>
    </row>
    <row r="1410" spans="1:31" ht="38.25" x14ac:dyDescent="0.25">
      <c r="A1410" s="4" t="s">
        <v>26</v>
      </c>
      <c r="B1410" s="4" t="s">
        <v>1037</v>
      </c>
      <c r="C1410" s="4" t="s">
        <v>5911</v>
      </c>
      <c r="D1410" s="6">
        <v>37084</v>
      </c>
      <c r="E1410" s="6"/>
      <c r="F1410" s="4" t="s">
        <v>28</v>
      </c>
      <c r="G1410" s="4" t="s">
        <v>1039</v>
      </c>
      <c r="H1410" s="4">
        <v>10104</v>
      </c>
      <c r="I1410" s="4" t="s">
        <v>699</v>
      </c>
      <c r="J1410" s="4" t="s">
        <v>4229</v>
      </c>
      <c r="K1410" s="4"/>
      <c r="L1410" s="4" t="s">
        <v>9493</v>
      </c>
      <c r="M1410" s="4" t="s">
        <v>5912</v>
      </c>
      <c r="N1410" s="4" t="s">
        <v>5562</v>
      </c>
      <c r="O1410" s="4"/>
      <c r="P1410" s="5">
        <v>1970000</v>
      </c>
      <c r="Q1410" s="5">
        <v>1075666</v>
      </c>
      <c r="R1410" s="5">
        <v>1297857</v>
      </c>
      <c r="S1410" s="5">
        <v>1620352</v>
      </c>
      <c r="T1410" s="5"/>
      <c r="U1410" s="5"/>
      <c r="V1410" s="5"/>
      <c r="W1410" s="5"/>
      <c r="X1410" s="5"/>
      <c r="Y1410" s="5"/>
      <c r="Z1410" s="5">
        <v>1075666</v>
      </c>
      <c r="AA1410" s="5">
        <v>1297857</v>
      </c>
      <c r="AB1410" s="5">
        <v>1620352</v>
      </c>
      <c r="AC1410" s="4" t="s">
        <v>5913</v>
      </c>
      <c r="AD1410" s="6">
        <v>44833.603506944397</v>
      </c>
      <c r="AE1410" s="4" t="s">
        <v>33</v>
      </c>
    </row>
    <row r="1411" spans="1:31" ht="25.5" x14ac:dyDescent="0.25">
      <c r="A1411" s="4" t="s">
        <v>26</v>
      </c>
      <c r="B1411" s="4" t="s">
        <v>1037</v>
      </c>
      <c r="C1411" s="4" t="s">
        <v>5914</v>
      </c>
      <c r="D1411" s="6">
        <v>36754</v>
      </c>
      <c r="E1411" s="6"/>
      <c r="F1411" s="4" t="s">
        <v>28</v>
      </c>
      <c r="G1411" s="4" t="s">
        <v>1039</v>
      </c>
      <c r="H1411" s="4">
        <v>15746</v>
      </c>
      <c r="I1411" s="4" t="s">
        <v>1737</v>
      </c>
      <c r="J1411" s="4" t="s">
        <v>1450</v>
      </c>
      <c r="K1411" s="4"/>
      <c r="L1411" s="4" t="s">
        <v>9158</v>
      </c>
      <c r="M1411" s="4" t="s">
        <v>5915</v>
      </c>
      <c r="N1411" s="4" t="s">
        <v>4382</v>
      </c>
      <c r="O1411" s="4"/>
      <c r="P1411" s="5">
        <v>0</v>
      </c>
      <c r="Q1411" s="5">
        <v>1070229</v>
      </c>
      <c r="R1411" s="5">
        <v>1292421</v>
      </c>
      <c r="S1411" s="5">
        <v>1614916</v>
      </c>
      <c r="T1411" s="5"/>
      <c r="U1411" s="5"/>
      <c r="V1411" s="5"/>
      <c r="W1411" s="5"/>
      <c r="X1411" s="5"/>
      <c r="Y1411" s="5"/>
      <c r="Z1411" s="5">
        <v>1070229</v>
      </c>
      <c r="AA1411" s="5">
        <v>1292421</v>
      </c>
      <c r="AB1411" s="5">
        <v>1614916</v>
      </c>
      <c r="AC1411" s="4"/>
      <c r="AD1411" s="6">
        <v>44833.603506944397</v>
      </c>
      <c r="AE1411" s="4" t="s">
        <v>33</v>
      </c>
    </row>
    <row r="1412" spans="1:31" ht="25.5" x14ac:dyDescent="0.25">
      <c r="A1412" s="4" t="s">
        <v>26</v>
      </c>
      <c r="B1412" s="4" t="s">
        <v>1037</v>
      </c>
      <c r="C1412" s="4" t="s">
        <v>5916</v>
      </c>
      <c r="D1412" s="6">
        <v>36867</v>
      </c>
      <c r="E1412" s="6"/>
      <c r="F1412" s="4" t="s">
        <v>28</v>
      </c>
      <c r="G1412" s="4" t="s">
        <v>1039</v>
      </c>
      <c r="H1412" s="4">
        <v>15913</v>
      </c>
      <c r="I1412" s="4" t="s">
        <v>1898</v>
      </c>
      <c r="J1412" s="4" t="s">
        <v>1450</v>
      </c>
      <c r="K1412" s="4"/>
      <c r="L1412" s="4" t="s">
        <v>9158</v>
      </c>
      <c r="M1412" s="4" t="s">
        <v>5917</v>
      </c>
      <c r="N1412" s="4" t="s">
        <v>5918</v>
      </c>
      <c r="O1412" s="4"/>
      <c r="P1412" s="5">
        <v>0</v>
      </c>
      <c r="Q1412" s="5">
        <v>1068744</v>
      </c>
      <c r="R1412" s="5">
        <v>1290936</v>
      </c>
      <c r="S1412" s="5">
        <v>1613431</v>
      </c>
      <c r="T1412" s="5"/>
      <c r="U1412" s="5"/>
      <c r="V1412" s="5"/>
      <c r="W1412" s="5"/>
      <c r="X1412" s="5"/>
      <c r="Y1412" s="5"/>
      <c r="Z1412" s="5">
        <v>1068744</v>
      </c>
      <c r="AA1412" s="5">
        <v>1290936</v>
      </c>
      <c r="AB1412" s="5">
        <v>1613431</v>
      </c>
      <c r="AC1412" s="4"/>
      <c r="AD1412" s="6">
        <v>44833.603506944397</v>
      </c>
      <c r="AE1412" s="4" t="s">
        <v>33</v>
      </c>
    </row>
    <row r="1413" spans="1:31" ht="25.5" x14ac:dyDescent="0.25">
      <c r="A1413" s="4" t="s">
        <v>26</v>
      </c>
      <c r="B1413" s="4" t="s">
        <v>609</v>
      </c>
      <c r="C1413" s="4" t="s">
        <v>5919</v>
      </c>
      <c r="D1413" s="6">
        <v>42622</v>
      </c>
      <c r="E1413" s="6">
        <v>45366</v>
      </c>
      <c r="F1413" s="4" t="s">
        <v>176</v>
      </c>
      <c r="G1413" s="4" t="s">
        <v>611</v>
      </c>
      <c r="H1413" s="4">
        <v>66</v>
      </c>
      <c r="I1413" s="4" t="s">
        <v>5920</v>
      </c>
      <c r="J1413" s="4" t="s">
        <v>882</v>
      </c>
      <c r="K1413" s="4"/>
      <c r="L1413" s="4" t="s">
        <v>9333</v>
      </c>
      <c r="M1413" s="4" t="s">
        <v>5921</v>
      </c>
      <c r="N1413" s="4"/>
      <c r="O1413" s="4"/>
      <c r="P1413" s="5">
        <v>405000</v>
      </c>
      <c r="Q1413" s="5"/>
      <c r="R1413" s="5"/>
      <c r="S1413" s="5"/>
      <c r="T1413" s="5"/>
      <c r="U1413" s="5"/>
      <c r="V1413" s="5"/>
      <c r="W1413" s="5">
        <v>1067335</v>
      </c>
      <c r="X1413" s="5">
        <v>1606367</v>
      </c>
      <c r="Y1413" s="5">
        <v>2486110</v>
      </c>
      <c r="Z1413" s="5">
        <v>1067335</v>
      </c>
      <c r="AA1413" s="5">
        <v>1606367</v>
      </c>
      <c r="AB1413" s="5">
        <v>2486110</v>
      </c>
      <c r="AC1413" s="4" t="s">
        <v>5922</v>
      </c>
      <c r="AD1413" s="6">
        <v>44048</v>
      </c>
      <c r="AE1413" s="4" t="s">
        <v>33</v>
      </c>
    </row>
    <row r="1414" spans="1:31" ht="25.5" x14ac:dyDescent="0.25">
      <c r="A1414" s="4" t="s">
        <v>26</v>
      </c>
      <c r="B1414" s="4" t="s">
        <v>1037</v>
      </c>
      <c r="C1414" s="4" t="s">
        <v>5924</v>
      </c>
      <c r="D1414" s="6">
        <v>45175.412025463003</v>
      </c>
      <c r="E1414" s="6"/>
      <c r="F1414" s="4" t="s">
        <v>28</v>
      </c>
      <c r="G1414" s="4" t="s">
        <v>1039</v>
      </c>
      <c r="H1414" s="4">
        <v>13725</v>
      </c>
      <c r="I1414" s="4" t="s">
        <v>2024</v>
      </c>
      <c r="J1414" s="4" t="s">
        <v>2025</v>
      </c>
      <c r="K1414" s="4"/>
      <c r="L1414" s="4" t="s">
        <v>9272</v>
      </c>
      <c r="M1414" s="4" t="s">
        <v>5925</v>
      </c>
      <c r="N1414" s="4" t="s">
        <v>5926</v>
      </c>
      <c r="O1414" s="4"/>
      <c r="P1414" s="5">
        <v>1282460</v>
      </c>
      <c r="Q1414" s="5">
        <v>1060257</v>
      </c>
      <c r="R1414" s="5">
        <v>1282449</v>
      </c>
      <c r="S1414" s="5">
        <v>1604944</v>
      </c>
      <c r="T1414" s="5"/>
      <c r="U1414" s="5"/>
      <c r="V1414" s="5"/>
      <c r="W1414" s="5"/>
      <c r="X1414" s="5"/>
      <c r="Y1414" s="5"/>
      <c r="Z1414" s="5">
        <v>1060257</v>
      </c>
      <c r="AA1414" s="5">
        <v>1282449</v>
      </c>
      <c r="AB1414" s="5">
        <v>1604944</v>
      </c>
      <c r="AC1414" s="4" t="s">
        <v>12634</v>
      </c>
      <c r="AD1414" s="6">
        <v>45468.5370833333</v>
      </c>
      <c r="AE1414" s="4" t="s">
        <v>33</v>
      </c>
    </row>
    <row r="1415" spans="1:31" ht="25.5" x14ac:dyDescent="0.25">
      <c r="A1415" s="4" t="s">
        <v>26</v>
      </c>
      <c r="B1415" s="4" t="s">
        <v>1037</v>
      </c>
      <c r="C1415" s="4" t="s">
        <v>5927</v>
      </c>
      <c r="D1415" s="6">
        <v>35083</v>
      </c>
      <c r="E1415" s="6"/>
      <c r="F1415" s="4" t="s">
        <v>28</v>
      </c>
      <c r="G1415" s="4" t="s">
        <v>1039</v>
      </c>
      <c r="H1415" s="4">
        <v>1689</v>
      </c>
      <c r="I1415" s="4" t="s">
        <v>5496</v>
      </c>
      <c r="J1415" s="4" t="s">
        <v>1583</v>
      </c>
      <c r="K1415" s="4"/>
      <c r="L1415" s="4" t="s">
        <v>9281</v>
      </c>
      <c r="M1415" s="4" t="s">
        <v>5928</v>
      </c>
      <c r="N1415" s="4" t="s">
        <v>2005</v>
      </c>
      <c r="O1415" s="4"/>
      <c r="P1415" s="5">
        <v>1895000</v>
      </c>
      <c r="Q1415" s="5">
        <v>1060001</v>
      </c>
      <c r="R1415" s="5">
        <v>1282192</v>
      </c>
      <c r="S1415" s="5">
        <v>1604688</v>
      </c>
      <c r="T1415" s="5"/>
      <c r="U1415" s="5"/>
      <c r="V1415" s="5"/>
      <c r="W1415" s="5"/>
      <c r="X1415" s="5"/>
      <c r="Y1415" s="5"/>
      <c r="Z1415" s="5">
        <v>1060001</v>
      </c>
      <c r="AA1415" s="5">
        <v>1282192</v>
      </c>
      <c r="AB1415" s="5">
        <v>1604688</v>
      </c>
      <c r="AC1415" s="4" t="s">
        <v>5929</v>
      </c>
      <c r="AD1415" s="6">
        <v>44833.603506944397</v>
      </c>
      <c r="AE1415" s="4" t="s">
        <v>33</v>
      </c>
    </row>
    <row r="1416" spans="1:31" ht="25.5" x14ac:dyDescent="0.25">
      <c r="A1416" s="4" t="s">
        <v>26</v>
      </c>
      <c r="B1416" s="4" t="s">
        <v>1037</v>
      </c>
      <c r="C1416" s="4" t="s">
        <v>5930</v>
      </c>
      <c r="D1416" s="6">
        <v>34904</v>
      </c>
      <c r="E1416" s="6"/>
      <c r="F1416" s="4" t="s">
        <v>28</v>
      </c>
      <c r="G1416" s="4" t="s">
        <v>1039</v>
      </c>
      <c r="H1416" s="4">
        <v>974</v>
      </c>
      <c r="I1416" s="4" t="s">
        <v>5931</v>
      </c>
      <c r="J1416" s="4" t="s">
        <v>1583</v>
      </c>
      <c r="K1416" s="4"/>
      <c r="L1416" s="4" t="s">
        <v>9281</v>
      </c>
      <c r="M1416" s="4" t="s">
        <v>5932</v>
      </c>
      <c r="N1416" s="4" t="s">
        <v>2005</v>
      </c>
      <c r="O1416" s="4"/>
      <c r="P1416" s="5">
        <v>1210000</v>
      </c>
      <c r="Q1416" s="5">
        <v>1057846</v>
      </c>
      <c r="R1416" s="5">
        <v>1280038</v>
      </c>
      <c r="S1416" s="5">
        <v>1602533</v>
      </c>
      <c r="T1416" s="5"/>
      <c r="U1416" s="5"/>
      <c r="V1416" s="5"/>
      <c r="W1416" s="5"/>
      <c r="X1416" s="5"/>
      <c r="Y1416" s="5"/>
      <c r="Z1416" s="5">
        <v>1057846</v>
      </c>
      <c r="AA1416" s="5">
        <v>1280038</v>
      </c>
      <c r="AB1416" s="5">
        <v>1602533</v>
      </c>
      <c r="AC1416" s="4" t="s">
        <v>5933</v>
      </c>
      <c r="AD1416" s="6">
        <v>44833.603506944397</v>
      </c>
      <c r="AE1416" s="4" t="s">
        <v>33</v>
      </c>
    </row>
    <row r="1417" spans="1:31" ht="25.5" x14ac:dyDescent="0.25">
      <c r="A1417" s="4" t="s">
        <v>26</v>
      </c>
      <c r="B1417" s="4" t="s">
        <v>1037</v>
      </c>
      <c r="C1417" s="4" t="s">
        <v>5934</v>
      </c>
      <c r="D1417" s="6">
        <v>45001.314108796301</v>
      </c>
      <c r="E1417" s="6"/>
      <c r="F1417" s="4" t="s">
        <v>28</v>
      </c>
      <c r="G1417" s="4" t="s">
        <v>3624</v>
      </c>
      <c r="H1417" s="4"/>
      <c r="I1417" s="4" t="s">
        <v>1115</v>
      </c>
      <c r="J1417" s="4" t="s">
        <v>4229</v>
      </c>
      <c r="K1417" s="4"/>
      <c r="L1417" s="4" t="s">
        <v>9493</v>
      </c>
      <c r="M1417" s="4" t="s">
        <v>5935</v>
      </c>
      <c r="N1417" s="4" t="s">
        <v>5936</v>
      </c>
      <c r="O1417" s="4"/>
      <c r="P1417" s="5">
        <v>0</v>
      </c>
      <c r="Q1417" s="5">
        <v>1055636</v>
      </c>
      <c r="R1417" s="5">
        <v>1277827</v>
      </c>
      <c r="S1417" s="5">
        <v>1600323</v>
      </c>
      <c r="T1417" s="5"/>
      <c r="U1417" s="5"/>
      <c r="V1417" s="5"/>
      <c r="W1417" s="5"/>
      <c r="X1417" s="5"/>
      <c r="Y1417" s="5"/>
      <c r="Z1417" s="5">
        <v>1055636</v>
      </c>
      <c r="AA1417" s="5">
        <v>1277827</v>
      </c>
      <c r="AB1417" s="5">
        <v>1600323</v>
      </c>
      <c r="AC1417" s="4"/>
      <c r="AD1417" s="6">
        <v>45580.383553240703</v>
      </c>
      <c r="AE1417" s="4" t="s">
        <v>33</v>
      </c>
    </row>
    <row r="1418" spans="1:31" ht="38.25" x14ac:dyDescent="0.25">
      <c r="A1418" s="4" t="s">
        <v>26</v>
      </c>
      <c r="B1418" s="4" t="s">
        <v>1037</v>
      </c>
      <c r="C1418" s="4" t="s">
        <v>5937</v>
      </c>
      <c r="D1418" s="6">
        <v>41726</v>
      </c>
      <c r="E1418" s="6"/>
      <c r="F1418" s="4" t="s">
        <v>28</v>
      </c>
      <c r="G1418" s="4" t="s">
        <v>1039</v>
      </c>
      <c r="H1418" s="4">
        <v>16533</v>
      </c>
      <c r="I1418" s="4" t="s">
        <v>1604</v>
      </c>
      <c r="J1418" s="4" t="s">
        <v>957</v>
      </c>
      <c r="K1418" s="4"/>
      <c r="L1418" s="4" t="s">
        <v>9163</v>
      </c>
      <c r="M1418" s="4" t="s">
        <v>5938</v>
      </c>
      <c r="N1418" s="4" t="s">
        <v>4197</v>
      </c>
      <c r="O1418" s="4"/>
      <c r="P1418" s="5">
        <v>0</v>
      </c>
      <c r="Q1418" s="5">
        <v>1055483</v>
      </c>
      <c r="R1418" s="5">
        <v>1277674</v>
      </c>
      <c r="S1418" s="5">
        <v>1600170</v>
      </c>
      <c r="T1418" s="5"/>
      <c r="U1418" s="5"/>
      <c r="V1418" s="5"/>
      <c r="W1418" s="5"/>
      <c r="X1418" s="5"/>
      <c r="Y1418" s="5"/>
      <c r="Z1418" s="5">
        <v>1055483</v>
      </c>
      <c r="AA1418" s="5">
        <v>1277674</v>
      </c>
      <c r="AB1418" s="5">
        <v>1600170</v>
      </c>
      <c r="AC1418" s="4"/>
      <c r="AD1418" s="6">
        <v>44833.603506944397</v>
      </c>
      <c r="AE1418" s="4" t="s">
        <v>33</v>
      </c>
    </row>
    <row r="1419" spans="1:31" ht="25.5" x14ac:dyDescent="0.25">
      <c r="A1419" s="4" t="s">
        <v>26</v>
      </c>
      <c r="B1419" s="4" t="s">
        <v>1037</v>
      </c>
      <c r="C1419" s="4" t="s">
        <v>5939</v>
      </c>
      <c r="D1419" s="6">
        <v>41038</v>
      </c>
      <c r="E1419" s="6"/>
      <c r="F1419" s="4" t="s">
        <v>28</v>
      </c>
      <c r="G1419" s="4" t="s">
        <v>1039</v>
      </c>
      <c r="H1419" s="4">
        <v>13899</v>
      </c>
      <c r="I1419" s="4" t="s">
        <v>531</v>
      </c>
      <c r="J1419" s="4" t="s">
        <v>107</v>
      </c>
      <c r="K1419" s="4"/>
      <c r="L1419" s="4" t="s">
        <v>9424</v>
      </c>
      <c r="M1419" s="4" t="s">
        <v>5940</v>
      </c>
      <c r="N1419" s="4" t="s">
        <v>5941</v>
      </c>
      <c r="O1419" s="4"/>
      <c r="P1419" s="5">
        <v>0</v>
      </c>
      <c r="Q1419" s="5">
        <v>1048918</v>
      </c>
      <c r="R1419" s="5">
        <v>1271109</v>
      </c>
      <c r="S1419" s="5">
        <v>1593604</v>
      </c>
      <c r="T1419" s="5"/>
      <c r="U1419" s="5"/>
      <c r="V1419" s="5"/>
      <c r="W1419" s="5"/>
      <c r="X1419" s="5"/>
      <c r="Y1419" s="5"/>
      <c r="Z1419" s="5">
        <v>1048918</v>
      </c>
      <c r="AA1419" s="5">
        <v>1271109</v>
      </c>
      <c r="AB1419" s="5">
        <v>1593604</v>
      </c>
      <c r="AC1419" s="4"/>
      <c r="AD1419" s="6">
        <v>44833.603506944397</v>
      </c>
      <c r="AE1419" s="4" t="s">
        <v>33</v>
      </c>
    </row>
    <row r="1420" spans="1:31" ht="25.5" x14ac:dyDescent="0.25">
      <c r="A1420" s="4" t="s">
        <v>26</v>
      </c>
      <c r="B1420" s="4" t="s">
        <v>1037</v>
      </c>
      <c r="C1420" s="4" t="s">
        <v>5942</v>
      </c>
      <c r="D1420" s="6">
        <v>42643</v>
      </c>
      <c r="E1420" s="6"/>
      <c r="F1420" s="4" t="s">
        <v>28</v>
      </c>
      <c r="G1420" s="4" t="s">
        <v>1039</v>
      </c>
      <c r="H1420" s="4">
        <v>10858</v>
      </c>
      <c r="I1420" s="4" t="s">
        <v>127</v>
      </c>
      <c r="J1420" s="4" t="s">
        <v>436</v>
      </c>
      <c r="K1420" s="4"/>
      <c r="L1420" s="4" t="s">
        <v>9154</v>
      </c>
      <c r="M1420" s="4" t="s">
        <v>5943</v>
      </c>
      <c r="N1420" s="4" t="s">
        <v>5944</v>
      </c>
      <c r="O1420" s="4"/>
      <c r="P1420" s="5">
        <v>0</v>
      </c>
      <c r="Q1420" s="5">
        <v>1047922</v>
      </c>
      <c r="R1420" s="5">
        <v>1270113</v>
      </c>
      <c r="S1420" s="5">
        <v>1592609</v>
      </c>
      <c r="T1420" s="5"/>
      <c r="U1420" s="5"/>
      <c r="V1420" s="5"/>
      <c r="W1420" s="5"/>
      <c r="X1420" s="5"/>
      <c r="Y1420" s="5"/>
      <c r="Z1420" s="5">
        <v>1047922</v>
      </c>
      <c r="AA1420" s="5">
        <v>1270113</v>
      </c>
      <c r="AB1420" s="5">
        <v>1592609</v>
      </c>
      <c r="AC1420" s="4"/>
      <c r="AD1420" s="6">
        <v>44833.603506944397</v>
      </c>
      <c r="AE1420" s="4" t="s">
        <v>33</v>
      </c>
    </row>
    <row r="1421" spans="1:31" ht="25.5" x14ac:dyDescent="0.25">
      <c r="A1421" s="4" t="s">
        <v>26</v>
      </c>
      <c r="B1421" s="4" t="s">
        <v>1037</v>
      </c>
      <c r="C1421" s="4" t="s">
        <v>5945</v>
      </c>
      <c r="D1421" s="6">
        <v>31153</v>
      </c>
      <c r="E1421" s="6"/>
      <c r="F1421" s="4" t="s">
        <v>28</v>
      </c>
      <c r="G1421" s="4" t="s">
        <v>1039</v>
      </c>
      <c r="H1421" s="4">
        <v>200</v>
      </c>
      <c r="I1421" s="4" t="s">
        <v>5946</v>
      </c>
      <c r="J1421" s="4" t="s">
        <v>3026</v>
      </c>
      <c r="K1421" s="4"/>
      <c r="L1421" s="4" t="s">
        <v>9405</v>
      </c>
      <c r="M1421" s="4" t="s">
        <v>5947</v>
      </c>
      <c r="N1421" s="4" t="s">
        <v>5948</v>
      </c>
      <c r="O1421" s="4"/>
      <c r="P1421" s="5">
        <v>0</v>
      </c>
      <c r="Q1421" s="5">
        <v>1047320</v>
      </c>
      <c r="R1421" s="5">
        <v>1179343</v>
      </c>
      <c r="S1421" s="5">
        <v>1370349</v>
      </c>
      <c r="T1421" s="5"/>
      <c r="U1421" s="5"/>
      <c r="V1421" s="5"/>
      <c r="W1421" s="5"/>
      <c r="X1421" s="5"/>
      <c r="Y1421" s="5"/>
      <c r="Z1421" s="5">
        <v>1047320</v>
      </c>
      <c r="AA1421" s="5">
        <v>1179343</v>
      </c>
      <c r="AB1421" s="5">
        <v>1370349</v>
      </c>
      <c r="AC1421" s="4"/>
      <c r="AD1421" s="6">
        <v>45250.604212963</v>
      </c>
      <c r="AE1421" s="4" t="s">
        <v>33</v>
      </c>
    </row>
    <row r="1422" spans="1:31" ht="38.25" x14ac:dyDescent="0.25">
      <c r="A1422" s="4" t="s">
        <v>26</v>
      </c>
      <c r="B1422" s="4" t="s">
        <v>1037</v>
      </c>
      <c r="C1422" s="4" t="s">
        <v>5949</v>
      </c>
      <c r="D1422" s="6">
        <v>34904</v>
      </c>
      <c r="E1422" s="6"/>
      <c r="F1422" s="4" t="s">
        <v>28</v>
      </c>
      <c r="G1422" s="4" t="s">
        <v>1039</v>
      </c>
      <c r="H1422" s="4">
        <v>1142</v>
      </c>
      <c r="I1422" s="4" t="s">
        <v>4933</v>
      </c>
      <c r="J1422" s="4" t="s">
        <v>2587</v>
      </c>
      <c r="K1422" s="4"/>
      <c r="L1422" s="4" t="s">
        <v>9368</v>
      </c>
      <c r="M1422" s="4" t="s">
        <v>5950</v>
      </c>
      <c r="N1422" s="4" t="s">
        <v>2589</v>
      </c>
      <c r="O1422" s="4"/>
      <c r="P1422" s="5">
        <v>1210000</v>
      </c>
      <c r="Q1422" s="5">
        <v>1045222</v>
      </c>
      <c r="R1422" s="5">
        <v>1267413</v>
      </c>
      <c r="S1422" s="5">
        <v>1589908</v>
      </c>
      <c r="T1422" s="5"/>
      <c r="U1422" s="5"/>
      <c r="V1422" s="5"/>
      <c r="W1422" s="5"/>
      <c r="X1422" s="5"/>
      <c r="Y1422" s="5"/>
      <c r="Z1422" s="5">
        <v>1045222</v>
      </c>
      <c r="AA1422" s="5">
        <v>1267413</v>
      </c>
      <c r="AB1422" s="5">
        <v>1589908</v>
      </c>
      <c r="AC1422" s="4" t="s">
        <v>5951</v>
      </c>
      <c r="AD1422" s="6">
        <v>44833.603506944397</v>
      </c>
      <c r="AE1422" s="4" t="s">
        <v>33</v>
      </c>
    </row>
    <row r="1423" spans="1:31" ht="25.5" x14ac:dyDescent="0.25">
      <c r="A1423" s="4" t="s">
        <v>26</v>
      </c>
      <c r="B1423" s="4" t="s">
        <v>1037</v>
      </c>
      <c r="C1423" s="4" t="s">
        <v>5952</v>
      </c>
      <c r="D1423" s="6">
        <v>37812</v>
      </c>
      <c r="E1423" s="6"/>
      <c r="F1423" s="4" t="s">
        <v>28</v>
      </c>
      <c r="G1423" s="4" t="s">
        <v>1039</v>
      </c>
      <c r="H1423" s="4">
        <v>190</v>
      </c>
      <c r="I1423" s="4" t="s">
        <v>4710</v>
      </c>
      <c r="J1423" s="4" t="s">
        <v>2089</v>
      </c>
      <c r="K1423" s="4"/>
      <c r="L1423" s="4" t="s">
        <v>9323</v>
      </c>
      <c r="M1423" s="4" t="s">
        <v>5953</v>
      </c>
      <c r="N1423" s="4" t="s">
        <v>4712</v>
      </c>
      <c r="O1423" s="4"/>
      <c r="P1423" s="5">
        <v>0</v>
      </c>
      <c r="Q1423" s="5">
        <v>1038778</v>
      </c>
      <c r="R1423" s="5">
        <v>1170801</v>
      </c>
      <c r="S1423" s="5">
        <v>1361807</v>
      </c>
      <c r="T1423" s="5"/>
      <c r="U1423" s="5"/>
      <c r="V1423" s="5"/>
      <c r="W1423" s="5"/>
      <c r="X1423" s="5"/>
      <c r="Y1423" s="5"/>
      <c r="Z1423" s="5">
        <v>1038778</v>
      </c>
      <c r="AA1423" s="5">
        <v>1170801</v>
      </c>
      <c r="AB1423" s="5">
        <v>1361807</v>
      </c>
      <c r="AC1423" s="4"/>
      <c r="AD1423" s="6">
        <v>45250.604212963</v>
      </c>
      <c r="AE1423" s="4" t="s">
        <v>33</v>
      </c>
    </row>
    <row r="1424" spans="1:31" ht="25.5" x14ac:dyDescent="0.25">
      <c r="A1424" s="4" t="s">
        <v>26</v>
      </c>
      <c r="B1424" s="4" t="s">
        <v>1037</v>
      </c>
      <c r="C1424" s="4" t="s">
        <v>5954</v>
      </c>
      <c r="D1424" s="6">
        <v>29749</v>
      </c>
      <c r="E1424" s="6"/>
      <c r="F1424" s="4" t="s">
        <v>28</v>
      </c>
      <c r="G1424" s="4" t="s">
        <v>1039</v>
      </c>
      <c r="H1424" s="4">
        <v>197</v>
      </c>
      <c r="I1424" s="4" t="s">
        <v>5955</v>
      </c>
      <c r="J1424" s="4" t="s">
        <v>5956</v>
      </c>
      <c r="K1424" s="4"/>
      <c r="L1424" s="4" t="s">
        <v>9305</v>
      </c>
      <c r="M1424" s="4" t="s">
        <v>5957</v>
      </c>
      <c r="N1424" s="4" t="s">
        <v>5958</v>
      </c>
      <c r="O1424" s="4"/>
      <c r="P1424" s="5">
        <v>0</v>
      </c>
      <c r="Q1424" s="5">
        <v>1033368</v>
      </c>
      <c r="R1424" s="5">
        <v>1165391</v>
      </c>
      <c r="S1424" s="5">
        <v>1356397</v>
      </c>
      <c r="T1424" s="5"/>
      <c r="U1424" s="5"/>
      <c r="V1424" s="5"/>
      <c r="W1424" s="5"/>
      <c r="X1424" s="5"/>
      <c r="Y1424" s="5"/>
      <c r="Z1424" s="5">
        <v>1033368</v>
      </c>
      <c r="AA1424" s="5">
        <v>1165391</v>
      </c>
      <c r="AB1424" s="5">
        <v>1356397</v>
      </c>
      <c r="AC1424" s="4"/>
      <c r="AD1424" s="6">
        <v>45250.604212963</v>
      </c>
      <c r="AE1424" s="4" t="s">
        <v>33</v>
      </c>
    </row>
    <row r="1425" spans="1:31" ht="51" x14ac:dyDescent="0.25">
      <c r="A1425" s="4" t="s">
        <v>26</v>
      </c>
      <c r="B1425" s="4" t="s">
        <v>1037</v>
      </c>
      <c r="C1425" s="4" t="s">
        <v>5959</v>
      </c>
      <c r="D1425" s="6">
        <v>37154</v>
      </c>
      <c r="E1425" s="6"/>
      <c r="F1425" s="4" t="s">
        <v>28</v>
      </c>
      <c r="G1425" s="4" t="s">
        <v>1039</v>
      </c>
      <c r="H1425" s="4">
        <v>17780</v>
      </c>
      <c r="I1425" s="4" t="s">
        <v>5960</v>
      </c>
      <c r="J1425" s="4" t="s">
        <v>107</v>
      </c>
      <c r="K1425" s="4"/>
      <c r="L1425" s="4" t="s">
        <v>9424</v>
      </c>
      <c r="M1425" s="4" t="s">
        <v>5961</v>
      </c>
      <c r="N1425" s="4" t="s">
        <v>5962</v>
      </c>
      <c r="O1425" s="4"/>
      <c r="P1425" s="5">
        <v>0</v>
      </c>
      <c r="Q1425" s="5">
        <v>1033102</v>
      </c>
      <c r="R1425" s="5">
        <v>1255294</v>
      </c>
      <c r="S1425" s="5">
        <v>1577789</v>
      </c>
      <c r="T1425" s="5"/>
      <c r="U1425" s="5"/>
      <c r="V1425" s="5"/>
      <c r="W1425" s="5"/>
      <c r="X1425" s="5"/>
      <c r="Y1425" s="5"/>
      <c r="Z1425" s="5">
        <v>1033102</v>
      </c>
      <c r="AA1425" s="5">
        <v>1255294</v>
      </c>
      <c r="AB1425" s="5">
        <v>1577789</v>
      </c>
      <c r="AC1425" s="4"/>
      <c r="AD1425" s="6">
        <v>45580.383553240703</v>
      </c>
      <c r="AE1425" s="4" t="s">
        <v>33</v>
      </c>
    </row>
    <row r="1426" spans="1:31" ht="102" x14ac:dyDescent="0.25">
      <c r="A1426" s="4" t="s">
        <v>26</v>
      </c>
      <c r="B1426" s="4" t="s">
        <v>11923</v>
      </c>
      <c r="C1426" s="4" t="s">
        <v>5963</v>
      </c>
      <c r="D1426" s="6">
        <v>34943</v>
      </c>
      <c r="E1426" s="6">
        <v>40949</v>
      </c>
      <c r="F1426" s="4" t="s">
        <v>176</v>
      </c>
      <c r="G1426" s="4" t="s">
        <v>360</v>
      </c>
      <c r="H1426" s="4">
        <v>125</v>
      </c>
      <c r="I1426" s="4" t="s">
        <v>5964</v>
      </c>
      <c r="J1426" s="4" t="s">
        <v>805</v>
      </c>
      <c r="K1426" s="4"/>
      <c r="L1426" s="4" t="s">
        <v>9217</v>
      </c>
      <c r="M1426" s="4" t="s">
        <v>5965</v>
      </c>
      <c r="N1426" s="4" t="s">
        <v>5966</v>
      </c>
      <c r="O1426" s="4"/>
      <c r="P1426" s="5">
        <v>600000</v>
      </c>
      <c r="Q1426" s="5"/>
      <c r="R1426" s="5"/>
      <c r="S1426" s="5"/>
      <c r="T1426" s="5">
        <v>1031383</v>
      </c>
      <c r="U1426" s="5">
        <v>1303217</v>
      </c>
      <c r="V1426" s="5">
        <v>1696913</v>
      </c>
      <c r="W1426" s="5"/>
      <c r="X1426" s="5"/>
      <c r="Y1426" s="5"/>
      <c r="Z1426" s="5">
        <v>1031383</v>
      </c>
      <c r="AA1426" s="5">
        <v>1303217</v>
      </c>
      <c r="AB1426" s="5">
        <v>1696913</v>
      </c>
      <c r="AC1426" s="4" t="s">
        <v>12635</v>
      </c>
      <c r="AD1426" s="6">
        <v>44048</v>
      </c>
      <c r="AE1426" s="4" t="s">
        <v>33</v>
      </c>
    </row>
    <row r="1427" spans="1:31" ht="38.25" x14ac:dyDescent="0.25">
      <c r="A1427" s="4" t="s">
        <v>26</v>
      </c>
      <c r="B1427" s="4" t="s">
        <v>1037</v>
      </c>
      <c r="C1427" s="4" t="s">
        <v>5967</v>
      </c>
      <c r="D1427" s="6">
        <v>38072</v>
      </c>
      <c r="E1427" s="6"/>
      <c r="F1427" s="4" t="s">
        <v>28</v>
      </c>
      <c r="G1427" s="4" t="s">
        <v>1039</v>
      </c>
      <c r="H1427" s="4">
        <v>10924</v>
      </c>
      <c r="I1427" s="4" t="s">
        <v>428</v>
      </c>
      <c r="J1427" s="4" t="s">
        <v>3648</v>
      </c>
      <c r="K1427" s="4"/>
      <c r="L1427" s="4" t="s">
        <v>9461</v>
      </c>
      <c r="M1427" s="4" t="s">
        <v>5968</v>
      </c>
      <c r="N1427" s="4" t="s">
        <v>5969</v>
      </c>
      <c r="O1427" s="4"/>
      <c r="P1427" s="5">
        <v>1970000</v>
      </c>
      <c r="Q1427" s="5">
        <v>1031006</v>
      </c>
      <c r="R1427" s="5">
        <v>1253197</v>
      </c>
      <c r="S1427" s="5">
        <v>1575693</v>
      </c>
      <c r="T1427" s="5"/>
      <c r="U1427" s="5"/>
      <c r="V1427" s="5"/>
      <c r="W1427" s="5"/>
      <c r="X1427" s="5"/>
      <c r="Y1427" s="5"/>
      <c r="Z1427" s="5">
        <v>1031006</v>
      </c>
      <c r="AA1427" s="5">
        <v>1253197</v>
      </c>
      <c r="AB1427" s="5">
        <v>1575693</v>
      </c>
      <c r="AC1427" s="4" t="s">
        <v>5970</v>
      </c>
      <c r="AD1427" s="6">
        <v>44833.603506944397</v>
      </c>
      <c r="AE1427" s="4" t="s">
        <v>33</v>
      </c>
    </row>
    <row r="1428" spans="1:31" ht="63.75" x14ac:dyDescent="0.25">
      <c r="A1428" s="4" t="s">
        <v>26</v>
      </c>
      <c r="B1428" s="4" t="s">
        <v>1037</v>
      </c>
      <c r="C1428" s="4" t="s">
        <v>5971</v>
      </c>
      <c r="D1428" s="6"/>
      <c r="E1428" s="6">
        <v>41090</v>
      </c>
      <c r="F1428" s="4" t="s">
        <v>176</v>
      </c>
      <c r="G1428" s="4" t="s">
        <v>2768</v>
      </c>
      <c r="H1428" s="4">
        <v>12646</v>
      </c>
      <c r="I1428" s="4" t="s">
        <v>5972</v>
      </c>
      <c r="J1428" s="4" t="s">
        <v>454</v>
      </c>
      <c r="K1428" s="4"/>
      <c r="L1428" s="4" t="s">
        <v>9492</v>
      </c>
      <c r="M1428" s="4" t="s">
        <v>5973</v>
      </c>
      <c r="N1428" s="4" t="s">
        <v>5974</v>
      </c>
      <c r="O1428" s="4"/>
      <c r="P1428" s="5">
        <v>0</v>
      </c>
      <c r="Q1428" s="5">
        <v>1026957</v>
      </c>
      <c r="R1428" s="5">
        <v>1249149</v>
      </c>
      <c r="S1428" s="5">
        <v>1571644</v>
      </c>
      <c r="T1428" s="5"/>
      <c r="U1428" s="5"/>
      <c r="V1428" s="5"/>
      <c r="W1428" s="5"/>
      <c r="X1428" s="5"/>
      <c r="Y1428" s="5"/>
      <c r="Z1428" s="5">
        <v>1026957</v>
      </c>
      <c r="AA1428" s="5">
        <v>1249149</v>
      </c>
      <c r="AB1428" s="5">
        <v>1571644</v>
      </c>
      <c r="AC1428" s="4"/>
      <c r="AD1428" s="6">
        <v>45281.458599537</v>
      </c>
      <c r="AE1428" s="4" t="s">
        <v>33</v>
      </c>
    </row>
    <row r="1429" spans="1:31" ht="25.5" x14ac:dyDescent="0.25">
      <c r="A1429" s="4" t="s">
        <v>26</v>
      </c>
      <c r="B1429" s="4" t="s">
        <v>1037</v>
      </c>
      <c r="C1429" s="4" t="s">
        <v>5975</v>
      </c>
      <c r="D1429" s="6">
        <v>30920.614664351899</v>
      </c>
      <c r="E1429" s="6">
        <v>44309.567314814798</v>
      </c>
      <c r="F1429" s="4" t="s">
        <v>176</v>
      </c>
      <c r="G1429" s="4" t="s">
        <v>2768</v>
      </c>
      <c r="H1429" s="4">
        <v>3067</v>
      </c>
      <c r="I1429" s="4" t="s">
        <v>787</v>
      </c>
      <c r="J1429" s="4" t="s">
        <v>5252</v>
      </c>
      <c r="K1429" s="4"/>
      <c r="L1429" s="4" t="s">
        <v>9538</v>
      </c>
      <c r="M1429" s="4" t="s">
        <v>5976</v>
      </c>
      <c r="N1429" s="4" t="s">
        <v>5977</v>
      </c>
      <c r="O1429" s="4"/>
      <c r="P1429" s="5">
        <v>0</v>
      </c>
      <c r="Q1429" s="5">
        <v>1025394</v>
      </c>
      <c r="R1429" s="5">
        <v>1157417</v>
      </c>
      <c r="S1429" s="5">
        <v>1348423</v>
      </c>
      <c r="T1429" s="5"/>
      <c r="U1429" s="5"/>
      <c r="V1429" s="5"/>
      <c r="W1429" s="5"/>
      <c r="X1429" s="5"/>
      <c r="Y1429" s="5"/>
      <c r="Z1429" s="5">
        <v>1025394</v>
      </c>
      <c r="AA1429" s="5">
        <v>1157417</v>
      </c>
      <c r="AB1429" s="5">
        <v>1348423</v>
      </c>
      <c r="AC1429" s="4"/>
      <c r="AD1429" s="6">
        <v>44833.603506944397</v>
      </c>
      <c r="AE1429" s="4" t="s">
        <v>33</v>
      </c>
    </row>
    <row r="1430" spans="1:31" ht="38.25" x14ac:dyDescent="0.25">
      <c r="A1430" s="4" t="s">
        <v>26</v>
      </c>
      <c r="B1430" s="4" t="s">
        <v>1037</v>
      </c>
      <c r="C1430" s="4" t="s">
        <v>5978</v>
      </c>
      <c r="D1430" s="6">
        <v>38072</v>
      </c>
      <c r="E1430" s="6"/>
      <c r="F1430" s="4" t="s">
        <v>28</v>
      </c>
      <c r="G1430" s="4" t="s">
        <v>1039</v>
      </c>
      <c r="H1430" s="4">
        <v>10825</v>
      </c>
      <c r="I1430" s="4" t="s">
        <v>428</v>
      </c>
      <c r="J1430" s="4" t="s">
        <v>495</v>
      </c>
      <c r="K1430" s="4"/>
      <c r="L1430" s="4" t="s">
        <v>9403</v>
      </c>
      <c r="M1430" s="4" t="s">
        <v>5979</v>
      </c>
      <c r="N1430" s="4" t="s">
        <v>5980</v>
      </c>
      <c r="O1430" s="4"/>
      <c r="P1430" s="5">
        <v>0</v>
      </c>
      <c r="Q1430" s="5">
        <v>1021503</v>
      </c>
      <c r="R1430" s="5">
        <v>1243695</v>
      </c>
      <c r="S1430" s="5">
        <v>1566190</v>
      </c>
      <c r="T1430" s="5"/>
      <c r="U1430" s="5"/>
      <c r="V1430" s="5"/>
      <c r="W1430" s="5"/>
      <c r="X1430" s="5"/>
      <c r="Y1430" s="5"/>
      <c r="Z1430" s="5">
        <v>1021503</v>
      </c>
      <c r="AA1430" s="5">
        <v>1243695</v>
      </c>
      <c r="AB1430" s="5">
        <v>1566190</v>
      </c>
      <c r="AC1430" s="4"/>
      <c r="AD1430" s="6">
        <v>44833.603506944397</v>
      </c>
      <c r="AE1430" s="4" t="s">
        <v>33</v>
      </c>
    </row>
    <row r="1431" spans="1:31" ht="25.5" x14ac:dyDescent="0.25">
      <c r="A1431" s="4" t="s">
        <v>26</v>
      </c>
      <c r="B1431" s="4" t="s">
        <v>1037</v>
      </c>
      <c r="C1431" s="4" t="s">
        <v>5981</v>
      </c>
      <c r="D1431" s="6">
        <v>36235</v>
      </c>
      <c r="E1431" s="6"/>
      <c r="F1431" s="4" t="s">
        <v>28</v>
      </c>
      <c r="G1431" s="4" t="s">
        <v>1039</v>
      </c>
      <c r="H1431" s="4">
        <v>10628</v>
      </c>
      <c r="I1431" s="4" t="s">
        <v>421</v>
      </c>
      <c r="J1431" s="4" t="s">
        <v>3648</v>
      </c>
      <c r="K1431" s="4"/>
      <c r="L1431" s="4" t="s">
        <v>9461</v>
      </c>
      <c r="M1431" s="4" t="s">
        <v>5982</v>
      </c>
      <c r="N1431" s="4" t="s">
        <v>5983</v>
      </c>
      <c r="O1431" s="4"/>
      <c r="P1431" s="5">
        <v>1970000</v>
      </c>
      <c r="Q1431" s="5">
        <v>1020797</v>
      </c>
      <c r="R1431" s="5">
        <v>1242989</v>
      </c>
      <c r="S1431" s="5">
        <v>1565484</v>
      </c>
      <c r="T1431" s="5"/>
      <c r="U1431" s="5"/>
      <c r="V1431" s="5"/>
      <c r="W1431" s="5"/>
      <c r="X1431" s="5"/>
      <c r="Y1431" s="5"/>
      <c r="Z1431" s="5">
        <v>1020797</v>
      </c>
      <c r="AA1431" s="5">
        <v>1242989</v>
      </c>
      <c r="AB1431" s="5">
        <v>1565484</v>
      </c>
      <c r="AC1431" s="4" t="s">
        <v>5984</v>
      </c>
      <c r="AD1431" s="6">
        <v>45250.604212963</v>
      </c>
      <c r="AE1431" s="4" t="s">
        <v>33</v>
      </c>
    </row>
    <row r="1432" spans="1:31" ht="25.5" x14ac:dyDescent="0.25">
      <c r="A1432" s="4" t="s">
        <v>26</v>
      </c>
      <c r="B1432" s="4" t="s">
        <v>1037</v>
      </c>
      <c r="C1432" s="4" t="s">
        <v>5985</v>
      </c>
      <c r="D1432" s="6">
        <v>34402</v>
      </c>
      <c r="E1432" s="6"/>
      <c r="F1432" s="4" t="s">
        <v>28</v>
      </c>
      <c r="G1432" s="4" t="s">
        <v>1039</v>
      </c>
      <c r="H1432" s="4">
        <v>197</v>
      </c>
      <c r="I1432" s="4" t="s">
        <v>5986</v>
      </c>
      <c r="J1432" s="4" t="s">
        <v>2916</v>
      </c>
      <c r="K1432" s="4"/>
      <c r="L1432" s="4" t="s">
        <v>9396</v>
      </c>
      <c r="M1432" s="4" t="s">
        <v>5987</v>
      </c>
      <c r="N1432" s="4" t="s">
        <v>5586</v>
      </c>
      <c r="O1432" s="4"/>
      <c r="P1432" s="5">
        <v>0</v>
      </c>
      <c r="Q1432" s="5">
        <v>1019078</v>
      </c>
      <c r="R1432" s="5">
        <v>1241270</v>
      </c>
      <c r="S1432" s="5">
        <v>1563765</v>
      </c>
      <c r="T1432" s="5"/>
      <c r="U1432" s="5"/>
      <c r="V1432" s="5"/>
      <c r="W1432" s="5"/>
      <c r="X1432" s="5"/>
      <c r="Y1432" s="5"/>
      <c r="Z1432" s="5">
        <v>1019078</v>
      </c>
      <c r="AA1432" s="5">
        <v>1241270</v>
      </c>
      <c r="AB1432" s="5">
        <v>1563765</v>
      </c>
      <c r="AC1432" s="4"/>
      <c r="AD1432" s="6">
        <v>45250.604212963</v>
      </c>
      <c r="AE1432" s="4" t="s">
        <v>33</v>
      </c>
    </row>
    <row r="1433" spans="1:31" ht="25.5" x14ac:dyDescent="0.25">
      <c r="A1433" s="4" t="s">
        <v>26</v>
      </c>
      <c r="B1433" s="4" t="s">
        <v>1037</v>
      </c>
      <c r="C1433" s="4" t="s">
        <v>5988</v>
      </c>
      <c r="D1433" s="6">
        <v>43745.625347222202</v>
      </c>
      <c r="E1433" s="6"/>
      <c r="F1433" s="4" t="s">
        <v>28</v>
      </c>
      <c r="G1433" s="4" t="s">
        <v>1039</v>
      </c>
      <c r="H1433" s="4">
        <v>13942</v>
      </c>
      <c r="I1433" s="4" t="s">
        <v>5989</v>
      </c>
      <c r="J1433" s="4" t="s">
        <v>68</v>
      </c>
      <c r="K1433" s="4"/>
      <c r="L1433" s="4" t="s">
        <v>9145</v>
      </c>
      <c r="M1433" s="4" t="s">
        <v>5990</v>
      </c>
      <c r="N1433" s="4" t="s">
        <v>5991</v>
      </c>
      <c r="O1433" s="4"/>
      <c r="P1433" s="5">
        <v>0</v>
      </c>
      <c r="Q1433" s="5">
        <v>1018889</v>
      </c>
      <c r="R1433" s="5">
        <v>1241080</v>
      </c>
      <c r="S1433" s="5">
        <v>1563575</v>
      </c>
      <c r="T1433" s="5"/>
      <c r="U1433" s="5"/>
      <c r="V1433" s="5"/>
      <c r="W1433" s="5"/>
      <c r="X1433" s="5"/>
      <c r="Y1433" s="5"/>
      <c r="Z1433" s="5">
        <v>1018889</v>
      </c>
      <c r="AA1433" s="5">
        <v>1241080</v>
      </c>
      <c r="AB1433" s="5">
        <v>1563575</v>
      </c>
      <c r="AC1433" s="4"/>
      <c r="AD1433" s="6">
        <v>44833.603506944397</v>
      </c>
      <c r="AE1433" s="4" t="s">
        <v>33</v>
      </c>
    </row>
    <row r="1434" spans="1:31" ht="25.5" x14ac:dyDescent="0.25">
      <c r="A1434" s="4" t="s">
        <v>26</v>
      </c>
      <c r="B1434" s="4" t="s">
        <v>1037</v>
      </c>
      <c r="C1434" s="4" t="s">
        <v>5992</v>
      </c>
      <c r="D1434" s="6">
        <v>41191</v>
      </c>
      <c r="E1434" s="6"/>
      <c r="F1434" s="4" t="s">
        <v>28</v>
      </c>
      <c r="G1434" s="4" t="s">
        <v>1039</v>
      </c>
      <c r="H1434" s="4">
        <v>1214</v>
      </c>
      <c r="I1434" s="4" t="s">
        <v>5488</v>
      </c>
      <c r="J1434" s="4" t="s">
        <v>1445</v>
      </c>
      <c r="K1434" s="4"/>
      <c r="L1434" s="4" t="s">
        <v>9262</v>
      </c>
      <c r="M1434" s="4" t="s">
        <v>5993</v>
      </c>
      <c r="N1434" s="4" t="s">
        <v>5994</v>
      </c>
      <c r="O1434" s="4"/>
      <c r="P1434" s="5">
        <v>0</v>
      </c>
      <c r="Q1434" s="5">
        <v>1015582</v>
      </c>
      <c r="R1434" s="5">
        <v>1237774</v>
      </c>
      <c r="S1434" s="5">
        <v>1560269</v>
      </c>
      <c r="T1434" s="5"/>
      <c r="U1434" s="5"/>
      <c r="V1434" s="5"/>
      <c r="W1434" s="5"/>
      <c r="X1434" s="5"/>
      <c r="Y1434" s="5"/>
      <c r="Z1434" s="5">
        <v>1015582</v>
      </c>
      <c r="AA1434" s="5">
        <v>1237774</v>
      </c>
      <c r="AB1434" s="5">
        <v>1560269</v>
      </c>
      <c r="AC1434" s="4"/>
      <c r="AD1434" s="6">
        <v>44833.603506944397</v>
      </c>
      <c r="AE1434" s="4" t="s">
        <v>33</v>
      </c>
    </row>
    <row r="1435" spans="1:31" ht="25.5" x14ac:dyDescent="0.25">
      <c r="A1435" s="4" t="s">
        <v>26</v>
      </c>
      <c r="B1435" s="4" t="s">
        <v>1037</v>
      </c>
      <c r="C1435" s="4" t="s">
        <v>5995</v>
      </c>
      <c r="D1435" s="6">
        <v>26491</v>
      </c>
      <c r="E1435" s="6">
        <v>44896.542650463001</v>
      </c>
      <c r="F1435" s="4" t="s">
        <v>176</v>
      </c>
      <c r="G1435" s="4" t="s">
        <v>3510</v>
      </c>
      <c r="H1435" s="4">
        <v>492</v>
      </c>
      <c r="I1435" s="4" t="s">
        <v>2189</v>
      </c>
      <c r="J1435" s="4" t="s">
        <v>3026</v>
      </c>
      <c r="K1435" s="4"/>
      <c r="L1435" s="4" t="s">
        <v>9405</v>
      </c>
      <c r="M1435" s="4" t="s">
        <v>5996</v>
      </c>
      <c r="N1435" s="4" t="s">
        <v>5997</v>
      </c>
      <c r="O1435" s="4"/>
      <c r="P1435" s="5">
        <v>0</v>
      </c>
      <c r="Q1435" s="5">
        <v>1015234</v>
      </c>
      <c r="R1435" s="5">
        <v>1237425</v>
      </c>
      <c r="S1435" s="5">
        <v>1559920</v>
      </c>
      <c r="T1435" s="5"/>
      <c r="U1435" s="5"/>
      <c r="V1435" s="5"/>
      <c r="W1435" s="5"/>
      <c r="X1435" s="5"/>
      <c r="Y1435" s="5"/>
      <c r="Z1435" s="5">
        <v>1015234</v>
      </c>
      <c r="AA1435" s="5">
        <v>1237425</v>
      </c>
      <c r="AB1435" s="5">
        <v>1559920</v>
      </c>
      <c r="AC1435" s="4"/>
      <c r="AD1435" s="6">
        <v>44833.603506944397</v>
      </c>
      <c r="AE1435" s="4" t="s">
        <v>33</v>
      </c>
    </row>
    <row r="1436" spans="1:31" ht="25.5" x14ac:dyDescent="0.25">
      <c r="A1436" s="4" t="s">
        <v>26</v>
      </c>
      <c r="B1436" s="4" t="s">
        <v>1037</v>
      </c>
      <c r="C1436" s="4" t="s">
        <v>5998</v>
      </c>
      <c r="D1436" s="6">
        <v>44336.488298611097</v>
      </c>
      <c r="E1436" s="6"/>
      <c r="F1436" s="4" t="s">
        <v>28</v>
      </c>
      <c r="G1436" s="4" t="s">
        <v>1039</v>
      </c>
      <c r="H1436" s="4">
        <v>1552</v>
      </c>
      <c r="I1436" s="4" t="s">
        <v>1200</v>
      </c>
      <c r="J1436" s="4" t="s">
        <v>3730</v>
      </c>
      <c r="K1436" s="4"/>
      <c r="L1436" s="4" t="s">
        <v>9202</v>
      </c>
      <c r="M1436" s="4" t="s">
        <v>5999</v>
      </c>
      <c r="N1436" s="4" t="s">
        <v>6000</v>
      </c>
      <c r="O1436" s="4"/>
      <c r="P1436" s="5">
        <v>1896385</v>
      </c>
      <c r="Q1436" s="5">
        <v>1010423</v>
      </c>
      <c r="R1436" s="5">
        <v>1232615</v>
      </c>
      <c r="S1436" s="5">
        <v>1555110</v>
      </c>
      <c r="T1436" s="5"/>
      <c r="U1436" s="5"/>
      <c r="V1436" s="5"/>
      <c r="W1436" s="5"/>
      <c r="X1436" s="5"/>
      <c r="Y1436" s="5"/>
      <c r="Z1436" s="5">
        <v>1010423</v>
      </c>
      <c r="AA1436" s="5">
        <v>1232615</v>
      </c>
      <c r="AB1436" s="5">
        <v>1555110</v>
      </c>
      <c r="AC1436" s="4" t="s">
        <v>6001</v>
      </c>
      <c r="AD1436" s="6">
        <v>44833.603506944397</v>
      </c>
      <c r="AE1436" s="4" t="s">
        <v>33</v>
      </c>
    </row>
    <row r="1437" spans="1:31" ht="25.5" x14ac:dyDescent="0.25">
      <c r="A1437" s="4" t="s">
        <v>26</v>
      </c>
      <c r="B1437" s="4" t="s">
        <v>1037</v>
      </c>
      <c r="C1437" s="4" t="s">
        <v>6002</v>
      </c>
      <c r="D1437" s="6">
        <v>28055</v>
      </c>
      <c r="E1437" s="6"/>
      <c r="F1437" s="4" t="s">
        <v>28</v>
      </c>
      <c r="G1437" s="4" t="s">
        <v>1039</v>
      </c>
      <c r="H1437" s="4">
        <v>148</v>
      </c>
      <c r="I1437" s="4" t="s">
        <v>6003</v>
      </c>
      <c r="J1437" s="4" t="s">
        <v>3026</v>
      </c>
      <c r="K1437" s="4"/>
      <c r="L1437" s="4" t="s">
        <v>9405</v>
      </c>
      <c r="M1437" s="4" t="s">
        <v>6004</v>
      </c>
      <c r="N1437" s="4" t="s">
        <v>3727</v>
      </c>
      <c r="O1437" s="4"/>
      <c r="P1437" s="5">
        <v>0</v>
      </c>
      <c r="Q1437" s="5">
        <v>1009022</v>
      </c>
      <c r="R1437" s="5">
        <v>1231213</v>
      </c>
      <c r="S1437" s="5">
        <v>1553709</v>
      </c>
      <c r="T1437" s="5"/>
      <c r="U1437" s="5"/>
      <c r="V1437" s="5"/>
      <c r="W1437" s="5"/>
      <c r="X1437" s="5"/>
      <c r="Y1437" s="5"/>
      <c r="Z1437" s="5">
        <v>1009022</v>
      </c>
      <c r="AA1437" s="5">
        <v>1231213</v>
      </c>
      <c r="AB1437" s="5">
        <v>1553709</v>
      </c>
      <c r="AC1437" s="4"/>
      <c r="AD1437" s="6">
        <v>45580.383553240703</v>
      </c>
      <c r="AE1437" s="4" t="s">
        <v>33</v>
      </c>
    </row>
    <row r="1438" spans="1:31" ht="25.5" x14ac:dyDescent="0.25">
      <c r="A1438" s="4" t="s">
        <v>26</v>
      </c>
      <c r="B1438" s="4" t="s">
        <v>1037</v>
      </c>
      <c r="C1438" s="4" t="s">
        <v>6005</v>
      </c>
      <c r="D1438" s="6">
        <v>44918.322268518503</v>
      </c>
      <c r="E1438" s="6"/>
      <c r="F1438" s="4" t="s">
        <v>28</v>
      </c>
      <c r="G1438" s="4" t="s">
        <v>1039</v>
      </c>
      <c r="H1438" s="4">
        <v>13876</v>
      </c>
      <c r="I1438" s="4" t="s">
        <v>977</v>
      </c>
      <c r="J1438" s="4" t="s">
        <v>68</v>
      </c>
      <c r="K1438" s="4"/>
      <c r="L1438" s="4" t="s">
        <v>9145</v>
      </c>
      <c r="M1438" s="4" t="s">
        <v>6006</v>
      </c>
      <c r="N1438" s="4" t="s">
        <v>6007</v>
      </c>
      <c r="O1438" s="4"/>
      <c r="P1438" s="5">
        <v>0</v>
      </c>
      <c r="Q1438" s="5">
        <v>1008032</v>
      </c>
      <c r="R1438" s="5">
        <v>1230224</v>
      </c>
      <c r="S1438" s="5">
        <v>1552719</v>
      </c>
      <c r="T1438" s="5"/>
      <c r="U1438" s="5"/>
      <c r="V1438" s="5"/>
      <c r="W1438" s="5"/>
      <c r="X1438" s="5"/>
      <c r="Y1438" s="5"/>
      <c r="Z1438" s="5">
        <v>1008032</v>
      </c>
      <c r="AA1438" s="5">
        <v>1230224</v>
      </c>
      <c r="AB1438" s="5">
        <v>1552719</v>
      </c>
      <c r="AC1438" s="4"/>
      <c r="AD1438" s="6">
        <v>45040.732685185198</v>
      </c>
      <c r="AE1438" s="4" t="s">
        <v>33</v>
      </c>
    </row>
    <row r="1439" spans="1:31" ht="25.5" x14ac:dyDescent="0.25">
      <c r="A1439" s="4" t="s">
        <v>26</v>
      </c>
      <c r="B1439" s="4" t="s">
        <v>609</v>
      </c>
      <c r="C1439" s="4" t="s">
        <v>6008</v>
      </c>
      <c r="D1439" s="6">
        <v>44406</v>
      </c>
      <c r="E1439" s="6"/>
      <c r="F1439" s="4" t="s">
        <v>28</v>
      </c>
      <c r="G1439" s="4" t="s">
        <v>611</v>
      </c>
      <c r="H1439" s="4">
        <v>89</v>
      </c>
      <c r="I1439" s="4" t="s">
        <v>6009</v>
      </c>
      <c r="J1439" s="4" t="s">
        <v>6010</v>
      </c>
      <c r="K1439" s="4"/>
      <c r="L1439" s="4" t="s">
        <v>9563</v>
      </c>
      <c r="M1439" s="4" t="s">
        <v>6011</v>
      </c>
      <c r="N1439" s="4"/>
      <c r="O1439" s="4"/>
      <c r="P1439" s="5">
        <v>0</v>
      </c>
      <c r="Q1439" s="5"/>
      <c r="R1439" s="5"/>
      <c r="S1439" s="5"/>
      <c r="T1439" s="5"/>
      <c r="U1439" s="5"/>
      <c r="V1439" s="5"/>
      <c r="W1439" s="5">
        <v>1005270</v>
      </c>
      <c r="X1439" s="5">
        <v>1367580</v>
      </c>
      <c r="Y1439" s="5">
        <v>1995031</v>
      </c>
      <c r="Z1439" s="5">
        <v>1005270</v>
      </c>
      <c r="AA1439" s="5">
        <v>1367580</v>
      </c>
      <c r="AB1439" s="5">
        <v>1995031</v>
      </c>
      <c r="AC1439" s="4"/>
      <c r="AD1439" s="6">
        <v>44117.715486111098</v>
      </c>
      <c r="AE1439" s="4" t="s">
        <v>33</v>
      </c>
    </row>
    <row r="1440" spans="1:31" ht="25.5" x14ac:dyDescent="0.25">
      <c r="A1440" s="4" t="s">
        <v>26</v>
      </c>
      <c r="B1440" s="4" t="s">
        <v>609</v>
      </c>
      <c r="C1440" s="4" t="s">
        <v>6012</v>
      </c>
      <c r="D1440" s="6">
        <v>41857</v>
      </c>
      <c r="E1440" s="6">
        <v>44592</v>
      </c>
      <c r="F1440" s="4" t="s">
        <v>176</v>
      </c>
      <c r="G1440" s="4" t="s">
        <v>611</v>
      </c>
      <c r="H1440" s="4">
        <v>49</v>
      </c>
      <c r="I1440" s="4" t="s">
        <v>6013</v>
      </c>
      <c r="J1440" s="4" t="s">
        <v>201</v>
      </c>
      <c r="K1440" s="4"/>
      <c r="L1440" s="4" t="s">
        <v>9141</v>
      </c>
      <c r="M1440" s="4" t="s">
        <v>6014</v>
      </c>
      <c r="N1440" s="4"/>
      <c r="O1440" s="4"/>
      <c r="P1440" s="5">
        <v>448000</v>
      </c>
      <c r="Q1440" s="5"/>
      <c r="R1440" s="5"/>
      <c r="S1440" s="5"/>
      <c r="T1440" s="5"/>
      <c r="U1440" s="5"/>
      <c r="V1440" s="5"/>
      <c r="W1440" s="5">
        <v>1005163</v>
      </c>
      <c r="X1440" s="5">
        <v>1544195</v>
      </c>
      <c r="Y1440" s="5">
        <v>2423938</v>
      </c>
      <c r="Z1440" s="5">
        <v>1005163</v>
      </c>
      <c r="AA1440" s="5">
        <v>1544195</v>
      </c>
      <c r="AB1440" s="5">
        <v>2423938</v>
      </c>
      <c r="AC1440" s="4" t="s">
        <v>6015</v>
      </c>
      <c r="AD1440" s="6">
        <v>45449.398958333302</v>
      </c>
      <c r="AE1440" s="4" t="s">
        <v>33</v>
      </c>
    </row>
    <row r="1441" spans="1:31" ht="76.5" x14ac:dyDescent="0.25">
      <c r="A1441" s="4" t="s">
        <v>26</v>
      </c>
      <c r="B1441" s="4" t="s">
        <v>1037</v>
      </c>
      <c r="C1441" s="4" t="s">
        <v>6016</v>
      </c>
      <c r="D1441" s="6">
        <v>28475</v>
      </c>
      <c r="E1441" s="6"/>
      <c r="F1441" s="4" t="s">
        <v>28</v>
      </c>
      <c r="G1441" s="4" t="s">
        <v>1039</v>
      </c>
      <c r="H1441" s="4">
        <v>197</v>
      </c>
      <c r="I1441" s="4" t="s">
        <v>1005</v>
      </c>
      <c r="J1441" s="4" t="s">
        <v>2707</v>
      </c>
      <c r="K1441" s="4"/>
      <c r="L1441" s="4" t="s">
        <v>9380</v>
      </c>
      <c r="M1441" s="4" t="s">
        <v>9564</v>
      </c>
      <c r="N1441" s="4" t="s">
        <v>6017</v>
      </c>
      <c r="O1441" s="4"/>
      <c r="P1441" s="5">
        <v>319380</v>
      </c>
      <c r="Q1441" s="5">
        <v>1003236</v>
      </c>
      <c r="R1441" s="5">
        <v>1447619</v>
      </c>
      <c r="S1441" s="5">
        <v>2092610</v>
      </c>
      <c r="T1441" s="5"/>
      <c r="U1441" s="5"/>
      <c r="V1441" s="5"/>
      <c r="W1441" s="5"/>
      <c r="X1441" s="5"/>
      <c r="Y1441" s="5"/>
      <c r="Z1441" s="5">
        <v>1003236</v>
      </c>
      <c r="AA1441" s="5">
        <v>1447619</v>
      </c>
      <c r="AB1441" s="5">
        <v>2092610</v>
      </c>
      <c r="AC1441" s="4" t="s">
        <v>12636</v>
      </c>
      <c r="AD1441" s="6">
        <v>45896.713078703702</v>
      </c>
      <c r="AE1441" s="4" t="s">
        <v>33</v>
      </c>
    </row>
    <row r="1442" spans="1:31" ht="51" x14ac:dyDescent="0.25">
      <c r="A1442" s="4" t="s">
        <v>26</v>
      </c>
      <c r="B1442" s="4" t="s">
        <v>1037</v>
      </c>
      <c r="C1442" s="4" t="s">
        <v>6018</v>
      </c>
      <c r="D1442" s="6">
        <v>40645</v>
      </c>
      <c r="E1442" s="6"/>
      <c r="F1442" s="4" t="s">
        <v>28</v>
      </c>
      <c r="G1442" s="4" t="s">
        <v>1039</v>
      </c>
      <c r="H1442" s="4">
        <v>14204</v>
      </c>
      <c r="I1442" s="4" t="s">
        <v>649</v>
      </c>
      <c r="J1442" s="4" t="s">
        <v>3854</v>
      </c>
      <c r="K1442" s="4"/>
      <c r="L1442" s="4" t="s">
        <v>9146</v>
      </c>
      <c r="M1442" s="4" t="s">
        <v>6019</v>
      </c>
      <c r="N1442" s="4" t="s">
        <v>3856</v>
      </c>
      <c r="O1442" s="4"/>
      <c r="P1442" s="5">
        <v>0</v>
      </c>
      <c r="Q1442" s="5">
        <v>1002693</v>
      </c>
      <c r="R1442" s="5">
        <v>1224884</v>
      </c>
      <c r="S1442" s="5">
        <v>1547380</v>
      </c>
      <c r="T1442" s="5"/>
      <c r="U1442" s="5"/>
      <c r="V1442" s="5"/>
      <c r="W1442" s="5"/>
      <c r="X1442" s="5"/>
      <c r="Y1442" s="5"/>
      <c r="Z1442" s="5">
        <v>1002693</v>
      </c>
      <c r="AA1442" s="5">
        <v>1224884</v>
      </c>
      <c r="AB1442" s="5">
        <v>1547380</v>
      </c>
      <c r="AC1442" s="4"/>
      <c r="AD1442" s="6">
        <v>44833.603506944397</v>
      </c>
      <c r="AE1442" s="4" t="s">
        <v>33</v>
      </c>
    </row>
    <row r="1443" spans="1:31" ht="25.5" x14ac:dyDescent="0.25">
      <c r="A1443" s="4" t="s">
        <v>26</v>
      </c>
      <c r="B1443" s="4" t="s">
        <v>1037</v>
      </c>
      <c r="C1443" s="4" t="s">
        <v>6020</v>
      </c>
      <c r="D1443" s="6">
        <v>32386</v>
      </c>
      <c r="E1443" s="6"/>
      <c r="F1443" s="4" t="s">
        <v>28</v>
      </c>
      <c r="G1443" s="4" t="s">
        <v>1039</v>
      </c>
      <c r="H1443" s="4">
        <v>1581</v>
      </c>
      <c r="I1443" s="4" t="s">
        <v>1705</v>
      </c>
      <c r="J1443" s="4" t="s">
        <v>5956</v>
      </c>
      <c r="K1443" s="4"/>
      <c r="L1443" s="4" t="s">
        <v>9305</v>
      </c>
      <c r="M1443" s="4" t="s">
        <v>6021</v>
      </c>
      <c r="N1443" s="4" t="s">
        <v>6022</v>
      </c>
      <c r="O1443" s="4"/>
      <c r="P1443" s="5">
        <v>0</v>
      </c>
      <c r="Q1443" s="5">
        <v>1001866</v>
      </c>
      <c r="R1443" s="5">
        <v>1224057</v>
      </c>
      <c r="S1443" s="5">
        <v>1546553</v>
      </c>
      <c r="T1443" s="5"/>
      <c r="U1443" s="5"/>
      <c r="V1443" s="5"/>
      <c r="W1443" s="5"/>
      <c r="X1443" s="5"/>
      <c r="Y1443" s="5"/>
      <c r="Z1443" s="5">
        <v>1001866</v>
      </c>
      <c r="AA1443" s="5">
        <v>1224057</v>
      </c>
      <c r="AB1443" s="5">
        <v>1546553</v>
      </c>
      <c r="AC1443" s="4"/>
      <c r="AD1443" s="6">
        <v>44833.603506944397</v>
      </c>
      <c r="AE1443" s="4" t="s">
        <v>33</v>
      </c>
    </row>
    <row r="1444" spans="1:31" ht="25.5" x14ac:dyDescent="0.25">
      <c r="A1444" s="4" t="s">
        <v>26</v>
      </c>
      <c r="B1444" s="4" t="s">
        <v>1037</v>
      </c>
      <c r="C1444" s="4" t="s">
        <v>6023</v>
      </c>
      <c r="D1444" s="6">
        <v>35090</v>
      </c>
      <c r="E1444" s="6"/>
      <c r="F1444" s="4" t="s">
        <v>28</v>
      </c>
      <c r="G1444" s="4" t="s">
        <v>1039</v>
      </c>
      <c r="H1444" s="4">
        <v>672</v>
      </c>
      <c r="I1444" s="4" t="s">
        <v>6024</v>
      </c>
      <c r="J1444" s="4" t="s">
        <v>5112</v>
      </c>
      <c r="K1444" s="4"/>
      <c r="L1444" s="4" t="s">
        <v>9530</v>
      </c>
      <c r="M1444" s="4" t="s">
        <v>6025</v>
      </c>
      <c r="N1444" s="4" t="s">
        <v>5114</v>
      </c>
      <c r="O1444" s="4"/>
      <c r="P1444" s="5">
        <v>1069279</v>
      </c>
      <c r="Q1444" s="5">
        <v>1000879</v>
      </c>
      <c r="R1444" s="5">
        <v>1132902</v>
      </c>
      <c r="S1444" s="5">
        <v>1323908</v>
      </c>
      <c r="T1444" s="5"/>
      <c r="U1444" s="5"/>
      <c r="V1444" s="5"/>
      <c r="W1444" s="5"/>
      <c r="X1444" s="5"/>
      <c r="Y1444" s="5"/>
      <c r="Z1444" s="5">
        <v>1000879</v>
      </c>
      <c r="AA1444" s="5">
        <v>1132902</v>
      </c>
      <c r="AB1444" s="5">
        <v>1323908</v>
      </c>
      <c r="AC1444" s="4" t="s">
        <v>12637</v>
      </c>
      <c r="AD1444" s="6">
        <v>44833.603506944397</v>
      </c>
      <c r="AE1444" s="4" t="s">
        <v>33</v>
      </c>
    </row>
    <row r="1445" spans="1:31" ht="25.5" x14ac:dyDescent="0.25">
      <c r="A1445" s="4" t="s">
        <v>26</v>
      </c>
      <c r="B1445" s="4" t="s">
        <v>11923</v>
      </c>
      <c r="C1445" s="4" t="s">
        <v>6026</v>
      </c>
      <c r="D1445" s="6">
        <v>39965</v>
      </c>
      <c r="E1445" s="6"/>
      <c r="F1445" s="4" t="s">
        <v>28</v>
      </c>
      <c r="G1445" s="4" t="s">
        <v>71</v>
      </c>
      <c r="H1445" s="4">
        <v>266</v>
      </c>
      <c r="I1445" s="4" t="s">
        <v>6027</v>
      </c>
      <c r="J1445" s="4" t="s">
        <v>307</v>
      </c>
      <c r="K1445" s="4"/>
      <c r="L1445" s="4" t="s">
        <v>9165</v>
      </c>
      <c r="M1445" s="4" t="s">
        <v>6028</v>
      </c>
      <c r="N1445" s="4" t="s">
        <v>6029</v>
      </c>
      <c r="O1445" s="4"/>
      <c r="P1445" s="5">
        <v>450000</v>
      </c>
      <c r="Q1445" s="5"/>
      <c r="R1445" s="5"/>
      <c r="S1445" s="5"/>
      <c r="T1445" s="5">
        <v>999644</v>
      </c>
      <c r="U1445" s="5">
        <v>1223067</v>
      </c>
      <c r="V1445" s="5">
        <v>1546497</v>
      </c>
      <c r="W1445" s="5"/>
      <c r="X1445" s="5"/>
      <c r="Y1445" s="5"/>
      <c r="Z1445" s="5">
        <v>999644</v>
      </c>
      <c r="AA1445" s="5">
        <v>1223067</v>
      </c>
      <c r="AB1445" s="5">
        <v>1546497</v>
      </c>
      <c r="AC1445" s="4" t="s">
        <v>12638</v>
      </c>
      <c r="AD1445" s="6">
        <v>44048</v>
      </c>
      <c r="AE1445" s="4" t="s">
        <v>33</v>
      </c>
    </row>
    <row r="1446" spans="1:31" ht="38.25" x14ac:dyDescent="0.25">
      <c r="A1446" s="4" t="s">
        <v>26</v>
      </c>
      <c r="B1446" s="4" t="s">
        <v>11923</v>
      </c>
      <c r="C1446" s="4" t="s">
        <v>6030</v>
      </c>
      <c r="D1446" s="6">
        <v>22798</v>
      </c>
      <c r="E1446" s="6">
        <v>38770</v>
      </c>
      <c r="F1446" s="4" t="s">
        <v>176</v>
      </c>
      <c r="G1446" s="4" t="s">
        <v>360</v>
      </c>
      <c r="H1446" s="4">
        <v>138</v>
      </c>
      <c r="I1446" s="4" t="s">
        <v>6031</v>
      </c>
      <c r="J1446" s="4" t="s">
        <v>725</v>
      </c>
      <c r="K1446" s="4"/>
      <c r="L1446" s="4" t="s">
        <v>9143</v>
      </c>
      <c r="M1446" s="4" t="s">
        <v>6032</v>
      </c>
      <c r="N1446" s="4" t="s">
        <v>6033</v>
      </c>
      <c r="O1446" s="4"/>
      <c r="P1446" s="5">
        <v>0</v>
      </c>
      <c r="Q1446" s="5"/>
      <c r="R1446" s="5"/>
      <c r="S1446" s="5"/>
      <c r="T1446" s="5">
        <v>999252</v>
      </c>
      <c r="U1446" s="5">
        <v>1271086</v>
      </c>
      <c r="V1446" s="5">
        <v>1664782</v>
      </c>
      <c r="W1446" s="5"/>
      <c r="X1446" s="5"/>
      <c r="Y1446" s="5"/>
      <c r="Z1446" s="5">
        <v>999252</v>
      </c>
      <c r="AA1446" s="5">
        <v>1271086</v>
      </c>
      <c r="AB1446" s="5">
        <v>1664782</v>
      </c>
      <c r="AC1446" s="4"/>
      <c r="AD1446" s="6">
        <v>44048</v>
      </c>
      <c r="AE1446" s="4" t="s">
        <v>33</v>
      </c>
    </row>
    <row r="1447" spans="1:31" ht="38.25" x14ac:dyDescent="0.25">
      <c r="A1447" s="4" t="s">
        <v>26</v>
      </c>
      <c r="B1447" s="4" t="s">
        <v>1037</v>
      </c>
      <c r="C1447" s="4" t="s">
        <v>6034</v>
      </c>
      <c r="D1447" s="6">
        <v>29399</v>
      </c>
      <c r="E1447" s="6"/>
      <c r="F1447" s="4" t="s">
        <v>28</v>
      </c>
      <c r="G1447" s="4" t="s">
        <v>1039</v>
      </c>
      <c r="H1447" s="4">
        <v>0</v>
      </c>
      <c r="I1447" s="4" t="s">
        <v>2103</v>
      </c>
      <c r="J1447" s="4" t="s">
        <v>4123</v>
      </c>
      <c r="K1447" s="4"/>
      <c r="L1447" s="4" t="s">
        <v>9487</v>
      </c>
      <c r="M1447" s="4" t="s">
        <v>6035</v>
      </c>
      <c r="N1447" s="4" t="s">
        <v>6036</v>
      </c>
      <c r="O1447" s="4"/>
      <c r="P1447" s="5">
        <v>0</v>
      </c>
      <c r="Q1447" s="5">
        <v>998608</v>
      </c>
      <c r="R1447" s="5">
        <v>1220800</v>
      </c>
      <c r="S1447" s="5">
        <v>1543295</v>
      </c>
      <c r="T1447" s="5"/>
      <c r="U1447" s="5"/>
      <c r="V1447" s="5"/>
      <c r="W1447" s="5"/>
      <c r="X1447" s="5"/>
      <c r="Y1447" s="5"/>
      <c r="Z1447" s="5">
        <v>998608</v>
      </c>
      <c r="AA1447" s="5">
        <v>1220800</v>
      </c>
      <c r="AB1447" s="5">
        <v>1543295</v>
      </c>
      <c r="AC1447" s="4"/>
      <c r="AD1447" s="6">
        <v>44833.603506944397</v>
      </c>
      <c r="AE1447" s="4" t="s">
        <v>33</v>
      </c>
    </row>
    <row r="1448" spans="1:31" ht="63.75" x14ac:dyDescent="0.25">
      <c r="A1448" s="4" t="s">
        <v>26</v>
      </c>
      <c r="B1448" s="4" t="s">
        <v>11923</v>
      </c>
      <c r="C1448" s="4" t="s">
        <v>6037</v>
      </c>
      <c r="D1448" s="6">
        <v>27334</v>
      </c>
      <c r="E1448" s="6">
        <v>44495</v>
      </c>
      <c r="F1448" s="4" t="s">
        <v>176</v>
      </c>
      <c r="G1448" s="4" t="s">
        <v>177</v>
      </c>
      <c r="H1448" s="4">
        <v>187</v>
      </c>
      <c r="I1448" s="4" t="s">
        <v>6038</v>
      </c>
      <c r="J1448" s="4" t="s">
        <v>767</v>
      </c>
      <c r="K1448" s="4" t="s">
        <v>768</v>
      </c>
      <c r="L1448" s="4" t="s">
        <v>9206</v>
      </c>
      <c r="M1448" s="4" t="s">
        <v>6039</v>
      </c>
      <c r="N1448" s="4" t="s">
        <v>3518</v>
      </c>
      <c r="O1448" s="4" t="s">
        <v>771</v>
      </c>
      <c r="P1448" s="5">
        <v>0</v>
      </c>
      <c r="Q1448" s="5"/>
      <c r="R1448" s="5"/>
      <c r="S1448" s="5"/>
      <c r="T1448" s="5">
        <v>995796</v>
      </c>
      <c r="U1448" s="5">
        <v>1189444</v>
      </c>
      <c r="V1448" s="5">
        <v>1470508</v>
      </c>
      <c r="W1448" s="5"/>
      <c r="X1448" s="5"/>
      <c r="Y1448" s="5"/>
      <c r="Z1448" s="5">
        <v>995796</v>
      </c>
      <c r="AA1448" s="5">
        <v>1189444</v>
      </c>
      <c r="AB1448" s="5">
        <v>1470508</v>
      </c>
      <c r="AC1448" s="4"/>
      <c r="AD1448" s="6">
        <v>45267.561874999999</v>
      </c>
      <c r="AE1448" s="4" t="s">
        <v>33</v>
      </c>
    </row>
    <row r="1449" spans="1:31" ht="25.5" x14ac:dyDescent="0.25">
      <c r="A1449" s="4" t="s">
        <v>26</v>
      </c>
      <c r="B1449" s="4" t="s">
        <v>1037</v>
      </c>
      <c r="C1449" s="4" t="s">
        <v>6040</v>
      </c>
      <c r="D1449" s="6">
        <v>35404</v>
      </c>
      <c r="E1449" s="6"/>
      <c r="F1449" s="4" t="s">
        <v>28</v>
      </c>
      <c r="G1449" s="4" t="s">
        <v>1039</v>
      </c>
      <c r="H1449" s="4">
        <v>1191</v>
      </c>
      <c r="I1449" s="4" t="s">
        <v>6041</v>
      </c>
      <c r="J1449" s="4" t="s">
        <v>3193</v>
      </c>
      <c r="K1449" s="4"/>
      <c r="L1449" s="4" t="s">
        <v>9420</v>
      </c>
      <c r="M1449" s="4" t="s">
        <v>6042</v>
      </c>
      <c r="N1449" s="4" t="s">
        <v>4660</v>
      </c>
      <c r="O1449" s="4"/>
      <c r="P1449" s="5">
        <v>1255000</v>
      </c>
      <c r="Q1449" s="5">
        <v>994990</v>
      </c>
      <c r="R1449" s="5">
        <v>1217182</v>
      </c>
      <c r="S1449" s="5">
        <v>1539677</v>
      </c>
      <c r="T1449" s="5"/>
      <c r="U1449" s="5"/>
      <c r="V1449" s="5"/>
      <c r="W1449" s="5"/>
      <c r="X1449" s="5"/>
      <c r="Y1449" s="5"/>
      <c r="Z1449" s="5">
        <v>994990</v>
      </c>
      <c r="AA1449" s="5">
        <v>1217182</v>
      </c>
      <c r="AB1449" s="5">
        <v>1539677</v>
      </c>
      <c r="AC1449" s="4" t="s">
        <v>6043</v>
      </c>
      <c r="AD1449" s="6">
        <v>44833.603506944397</v>
      </c>
      <c r="AE1449" s="4" t="s">
        <v>33</v>
      </c>
    </row>
    <row r="1450" spans="1:31" ht="25.5" x14ac:dyDescent="0.25">
      <c r="A1450" s="4" t="s">
        <v>26</v>
      </c>
      <c r="B1450" s="4" t="s">
        <v>1037</v>
      </c>
      <c r="C1450" s="4" t="s">
        <v>6047</v>
      </c>
      <c r="D1450" s="6">
        <v>44918.324409722198</v>
      </c>
      <c r="E1450" s="6"/>
      <c r="F1450" s="4" t="s">
        <v>28</v>
      </c>
      <c r="G1450" s="4" t="s">
        <v>1039</v>
      </c>
      <c r="H1450" s="4">
        <v>13863</v>
      </c>
      <c r="I1450" s="4" t="s">
        <v>261</v>
      </c>
      <c r="J1450" s="4" t="s">
        <v>68</v>
      </c>
      <c r="K1450" s="4"/>
      <c r="L1450" s="4" t="s">
        <v>9145</v>
      </c>
      <c r="M1450" s="4" t="s">
        <v>6048</v>
      </c>
      <c r="N1450" s="4" t="s">
        <v>6007</v>
      </c>
      <c r="O1450" s="4"/>
      <c r="P1450" s="5">
        <v>0</v>
      </c>
      <c r="Q1450" s="5">
        <v>992169</v>
      </c>
      <c r="R1450" s="5">
        <v>1214361</v>
      </c>
      <c r="S1450" s="5">
        <v>1536856</v>
      </c>
      <c r="T1450" s="5"/>
      <c r="U1450" s="5"/>
      <c r="V1450" s="5"/>
      <c r="W1450" s="5"/>
      <c r="X1450" s="5"/>
      <c r="Y1450" s="5"/>
      <c r="Z1450" s="5">
        <v>992169</v>
      </c>
      <c r="AA1450" s="5">
        <v>1214361</v>
      </c>
      <c r="AB1450" s="5">
        <v>1536856</v>
      </c>
      <c r="AC1450" s="4"/>
      <c r="AD1450" s="6">
        <v>45047.592326388898</v>
      </c>
      <c r="AE1450" s="4" t="s">
        <v>33</v>
      </c>
    </row>
    <row r="1451" spans="1:31" ht="25.5" x14ac:dyDescent="0.25">
      <c r="A1451" s="4" t="s">
        <v>26</v>
      </c>
      <c r="B1451" s="4" t="s">
        <v>1037</v>
      </c>
      <c r="C1451" s="4" t="s">
        <v>6049</v>
      </c>
      <c r="D1451" s="6">
        <v>28866</v>
      </c>
      <c r="E1451" s="6"/>
      <c r="F1451" s="4" t="s">
        <v>28</v>
      </c>
      <c r="G1451" s="4" t="s">
        <v>1039</v>
      </c>
      <c r="H1451" s="4">
        <v>0</v>
      </c>
      <c r="I1451" s="4" t="s">
        <v>6050</v>
      </c>
      <c r="J1451" s="4" t="s">
        <v>5956</v>
      </c>
      <c r="K1451" s="4"/>
      <c r="L1451" s="4" t="s">
        <v>9305</v>
      </c>
      <c r="M1451" s="4" t="s">
        <v>6051</v>
      </c>
      <c r="N1451" s="4" t="s">
        <v>6052</v>
      </c>
      <c r="O1451" s="4"/>
      <c r="P1451" s="5">
        <v>0</v>
      </c>
      <c r="Q1451" s="5">
        <v>992168</v>
      </c>
      <c r="R1451" s="5">
        <v>1124191</v>
      </c>
      <c r="S1451" s="5">
        <v>1315197</v>
      </c>
      <c r="T1451" s="5"/>
      <c r="U1451" s="5"/>
      <c r="V1451" s="5"/>
      <c r="W1451" s="5"/>
      <c r="X1451" s="5"/>
      <c r="Y1451" s="5"/>
      <c r="Z1451" s="5">
        <v>992168</v>
      </c>
      <c r="AA1451" s="5">
        <v>1124191</v>
      </c>
      <c r="AB1451" s="5">
        <v>1315197</v>
      </c>
      <c r="AC1451" s="4"/>
      <c r="AD1451" s="6">
        <v>45250.604212963</v>
      </c>
      <c r="AE1451" s="4" t="s">
        <v>33</v>
      </c>
    </row>
    <row r="1452" spans="1:31" ht="25.5" x14ac:dyDescent="0.25">
      <c r="A1452" s="4" t="s">
        <v>26</v>
      </c>
      <c r="B1452" s="4" t="s">
        <v>11923</v>
      </c>
      <c r="C1452" s="4" t="s">
        <v>6053</v>
      </c>
      <c r="D1452" s="6">
        <v>43252</v>
      </c>
      <c r="E1452" s="6"/>
      <c r="F1452" s="4" t="s">
        <v>28</v>
      </c>
      <c r="G1452" s="4" t="s">
        <v>937</v>
      </c>
      <c r="H1452" s="4">
        <v>318</v>
      </c>
      <c r="I1452" s="4" t="s">
        <v>6054</v>
      </c>
      <c r="J1452" s="4" t="s">
        <v>1134</v>
      </c>
      <c r="K1452" s="4"/>
      <c r="L1452" s="4" t="s">
        <v>9268</v>
      </c>
      <c r="M1452" s="4" t="s">
        <v>6055</v>
      </c>
      <c r="N1452" s="4" t="s">
        <v>6056</v>
      </c>
      <c r="O1452" s="4"/>
      <c r="P1452" s="5">
        <v>0</v>
      </c>
      <c r="Q1452" s="5"/>
      <c r="R1452" s="5"/>
      <c r="S1452" s="5"/>
      <c r="T1452" s="5">
        <v>988906</v>
      </c>
      <c r="U1452" s="5">
        <v>1212328</v>
      </c>
      <c r="V1452" s="5">
        <v>1535758</v>
      </c>
      <c r="W1452" s="5"/>
      <c r="X1452" s="5"/>
      <c r="Y1452" s="5"/>
      <c r="Z1452" s="5">
        <v>988906</v>
      </c>
      <c r="AA1452" s="5">
        <v>1212328</v>
      </c>
      <c r="AB1452" s="5">
        <v>1535758</v>
      </c>
      <c r="AC1452" s="4"/>
      <c r="AD1452" s="6">
        <v>44048</v>
      </c>
      <c r="AE1452" s="4" t="s">
        <v>33</v>
      </c>
    </row>
    <row r="1453" spans="1:31" ht="25.5" x14ac:dyDescent="0.25">
      <c r="A1453" s="4" t="s">
        <v>26</v>
      </c>
      <c r="B1453" s="4" t="s">
        <v>1037</v>
      </c>
      <c r="C1453" s="4" t="s">
        <v>6057</v>
      </c>
      <c r="D1453" s="6">
        <v>38687</v>
      </c>
      <c r="E1453" s="6"/>
      <c r="F1453" s="4" t="s">
        <v>28</v>
      </c>
      <c r="G1453" s="4" t="s">
        <v>1039</v>
      </c>
      <c r="H1453" s="4">
        <v>1437</v>
      </c>
      <c r="I1453" s="4" t="s">
        <v>4944</v>
      </c>
      <c r="J1453" s="4" t="s">
        <v>1445</v>
      </c>
      <c r="K1453" s="4"/>
      <c r="L1453" s="4" t="s">
        <v>9262</v>
      </c>
      <c r="M1453" s="4" t="s">
        <v>6058</v>
      </c>
      <c r="N1453" s="4" t="s">
        <v>1447</v>
      </c>
      <c r="O1453" s="4"/>
      <c r="P1453" s="5">
        <v>0</v>
      </c>
      <c r="Q1453" s="5">
        <v>985747</v>
      </c>
      <c r="R1453" s="5">
        <v>1207938</v>
      </c>
      <c r="S1453" s="5">
        <v>1530433</v>
      </c>
      <c r="T1453" s="5"/>
      <c r="U1453" s="5"/>
      <c r="V1453" s="5"/>
      <c r="W1453" s="5"/>
      <c r="X1453" s="5"/>
      <c r="Y1453" s="5"/>
      <c r="Z1453" s="5">
        <v>985747</v>
      </c>
      <c r="AA1453" s="5">
        <v>1207938</v>
      </c>
      <c r="AB1453" s="5">
        <v>1530433</v>
      </c>
      <c r="AC1453" s="4"/>
      <c r="AD1453" s="6">
        <v>44833.603506944397</v>
      </c>
      <c r="AE1453" s="4" t="s">
        <v>33</v>
      </c>
    </row>
    <row r="1454" spans="1:31" ht="114.75" x14ac:dyDescent="0.25">
      <c r="A1454" s="4" t="s">
        <v>26</v>
      </c>
      <c r="B1454" s="4" t="s">
        <v>1037</v>
      </c>
      <c r="C1454" s="4" t="s">
        <v>6059</v>
      </c>
      <c r="D1454" s="6">
        <v>27415</v>
      </c>
      <c r="E1454" s="6"/>
      <c r="F1454" s="4" t="s">
        <v>28</v>
      </c>
      <c r="G1454" s="4" t="s">
        <v>1039</v>
      </c>
      <c r="H1454" s="4">
        <v>0</v>
      </c>
      <c r="I1454" s="4" t="s">
        <v>4234</v>
      </c>
      <c r="J1454" s="4" t="s">
        <v>93</v>
      </c>
      <c r="K1454" s="4"/>
      <c r="L1454" s="4" t="s">
        <v>9153</v>
      </c>
      <c r="M1454" s="4" t="s">
        <v>6060</v>
      </c>
      <c r="N1454" s="4" t="s">
        <v>6061</v>
      </c>
      <c r="O1454" s="4"/>
      <c r="P1454" s="5">
        <v>0</v>
      </c>
      <c r="Q1454" s="5">
        <v>984907</v>
      </c>
      <c r="R1454" s="5">
        <v>1116930</v>
      </c>
      <c r="S1454" s="5">
        <v>1307936</v>
      </c>
      <c r="T1454" s="5"/>
      <c r="U1454" s="5"/>
      <c r="V1454" s="5"/>
      <c r="W1454" s="5"/>
      <c r="X1454" s="5"/>
      <c r="Y1454" s="5"/>
      <c r="Z1454" s="5">
        <v>984907</v>
      </c>
      <c r="AA1454" s="5">
        <v>1116930</v>
      </c>
      <c r="AB1454" s="5">
        <v>1307936</v>
      </c>
      <c r="AC1454" s="4"/>
      <c r="AD1454" s="6">
        <v>45250.604212963</v>
      </c>
      <c r="AE1454" s="4" t="s">
        <v>33</v>
      </c>
    </row>
    <row r="1455" spans="1:31" ht="409.5" x14ac:dyDescent="0.25">
      <c r="A1455" s="4" t="s">
        <v>26</v>
      </c>
      <c r="B1455" s="4" t="s">
        <v>11923</v>
      </c>
      <c r="C1455" s="4" t="s">
        <v>9565</v>
      </c>
      <c r="D1455" s="6">
        <v>32660</v>
      </c>
      <c r="E1455" s="6">
        <v>40044</v>
      </c>
      <c r="F1455" s="4" t="s">
        <v>176</v>
      </c>
      <c r="G1455" s="4" t="s">
        <v>360</v>
      </c>
      <c r="H1455" s="4">
        <v>52</v>
      </c>
      <c r="I1455" s="4" t="s">
        <v>6063</v>
      </c>
      <c r="J1455" s="4" t="s">
        <v>9566</v>
      </c>
      <c r="K1455" s="4" t="s">
        <v>9567</v>
      </c>
      <c r="L1455" s="4" t="s">
        <v>9416</v>
      </c>
      <c r="M1455" s="4" t="s">
        <v>6064</v>
      </c>
      <c r="N1455" s="4" t="s">
        <v>9568</v>
      </c>
      <c r="O1455" s="4" t="s">
        <v>12639</v>
      </c>
      <c r="P1455" s="5">
        <v>0</v>
      </c>
      <c r="Q1455" s="5"/>
      <c r="R1455" s="5"/>
      <c r="S1455" s="5"/>
      <c r="T1455" s="5"/>
      <c r="U1455" s="5"/>
      <c r="V1455" s="5"/>
      <c r="W1455" s="5">
        <v>984439</v>
      </c>
      <c r="X1455" s="5">
        <v>1523471</v>
      </c>
      <c r="Y1455" s="5">
        <v>2403214</v>
      </c>
      <c r="Z1455" s="5">
        <v>984439</v>
      </c>
      <c r="AA1455" s="5">
        <v>1523471</v>
      </c>
      <c r="AB1455" s="5">
        <v>2403214</v>
      </c>
      <c r="AC1455" s="4"/>
      <c r="AD1455" s="6">
        <v>45757.3728819444</v>
      </c>
      <c r="AE1455" s="4" t="s">
        <v>33</v>
      </c>
    </row>
    <row r="1456" spans="1:31" ht="25.5" x14ac:dyDescent="0.25">
      <c r="A1456" s="4" t="s">
        <v>26</v>
      </c>
      <c r="B1456" s="4" t="s">
        <v>1037</v>
      </c>
      <c r="C1456" s="4" t="s">
        <v>6065</v>
      </c>
      <c r="D1456" s="6">
        <v>37858</v>
      </c>
      <c r="E1456" s="6">
        <v>43269</v>
      </c>
      <c r="F1456" s="4" t="s">
        <v>176</v>
      </c>
      <c r="G1456" s="4" t="s">
        <v>3510</v>
      </c>
      <c r="H1456" s="4">
        <v>600</v>
      </c>
      <c r="I1456" s="4" t="s">
        <v>6066</v>
      </c>
      <c r="J1456" s="4" t="s">
        <v>5613</v>
      </c>
      <c r="K1456" s="4"/>
      <c r="L1456" s="4" t="s">
        <v>9551</v>
      </c>
      <c r="M1456" s="4" t="s">
        <v>6067</v>
      </c>
      <c r="N1456" s="4" t="s">
        <v>6068</v>
      </c>
      <c r="O1456" s="4"/>
      <c r="P1456" s="5">
        <v>2695000</v>
      </c>
      <c r="Q1456" s="5">
        <v>982873</v>
      </c>
      <c r="R1456" s="5">
        <v>1205064</v>
      </c>
      <c r="S1456" s="5">
        <v>1527559</v>
      </c>
      <c r="T1456" s="5"/>
      <c r="U1456" s="5"/>
      <c r="V1456" s="5"/>
      <c r="W1456" s="5"/>
      <c r="X1456" s="5"/>
      <c r="Y1456" s="5"/>
      <c r="Z1456" s="5">
        <v>982873</v>
      </c>
      <c r="AA1456" s="5">
        <v>1205064</v>
      </c>
      <c r="AB1456" s="5">
        <v>1527559</v>
      </c>
      <c r="AC1456" s="4" t="s">
        <v>12640</v>
      </c>
      <c r="AD1456" s="6">
        <v>44833.603506944397</v>
      </c>
      <c r="AE1456" s="4" t="s">
        <v>33</v>
      </c>
    </row>
    <row r="1457" spans="1:31" ht="38.25" x14ac:dyDescent="0.25">
      <c r="A1457" s="4" t="s">
        <v>26</v>
      </c>
      <c r="B1457" s="4" t="s">
        <v>1037</v>
      </c>
      <c r="C1457" s="4" t="s">
        <v>6069</v>
      </c>
      <c r="D1457" s="6">
        <v>25464</v>
      </c>
      <c r="E1457" s="6"/>
      <c r="F1457" s="4" t="s">
        <v>28</v>
      </c>
      <c r="G1457" s="4" t="s">
        <v>1039</v>
      </c>
      <c r="H1457" s="4">
        <v>0</v>
      </c>
      <c r="I1457" s="4" t="s">
        <v>6070</v>
      </c>
      <c r="J1457" s="4" t="s">
        <v>1936</v>
      </c>
      <c r="K1457" s="4"/>
      <c r="L1457" s="4" t="s">
        <v>9305</v>
      </c>
      <c r="M1457" s="4" t="s">
        <v>6071</v>
      </c>
      <c r="N1457" s="4" t="s">
        <v>1938</v>
      </c>
      <c r="O1457" s="4"/>
      <c r="P1457" s="5">
        <v>0</v>
      </c>
      <c r="Q1457" s="5">
        <v>978919</v>
      </c>
      <c r="R1457" s="5">
        <v>1423302</v>
      </c>
      <c r="S1457" s="5">
        <v>2068292</v>
      </c>
      <c r="T1457" s="5"/>
      <c r="U1457" s="5"/>
      <c r="V1457" s="5"/>
      <c r="W1457" s="5"/>
      <c r="X1457" s="5"/>
      <c r="Y1457" s="5"/>
      <c r="Z1457" s="5">
        <v>978919</v>
      </c>
      <c r="AA1457" s="5">
        <v>1423302</v>
      </c>
      <c r="AB1457" s="5">
        <v>2068292</v>
      </c>
      <c r="AC1457" s="4"/>
      <c r="AD1457" s="6">
        <v>44833.603506944397</v>
      </c>
      <c r="AE1457" s="4" t="s">
        <v>33</v>
      </c>
    </row>
    <row r="1458" spans="1:31" ht="153" x14ac:dyDescent="0.25">
      <c r="A1458" s="4" t="s">
        <v>26</v>
      </c>
      <c r="B1458" s="4" t="s">
        <v>11923</v>
      </c>
      <c r="C1458" s="4" t="s">
        <v>6072</v>
      </c>
      <c r="D1458" s="6">
        <v>34881</v>
      </c>
      <c r="E1458" s="6">
        <v>36707</v>
      </c>
      <c r="F1458" s="4" t="s">
        <v>176</v>
      </c>
      <c r="G1458" s="4" t="s">
        <v>1086</v>
      </c>
      <c r="H1458" s="4">
        <v>157</v>
      </c>
      <c r="I1458" s="4" t="s">
        <v>6073</v>
      </c>
      <c r="J1458" s="4" t="s">
        <v>6074</v>
      </c>
      <c r="K1458" s="4"/>
      <c r="L1458" s="4" t="s">
        <v>9194</v>
      </c>
      <c r="M1458" s="4" t="s">
        <v>6075</v>
      </c>
      <c r="N1458" s="4" t="s">
        <v>6076</v>
      </c>
      <c r="O1458" s="4"/>
      <c r="P1458" s="5">
        <v>0</v>
      </c>
      <c r="Q1458" s="5"/>
      <c r="R1458" s="5"/>
      <c r="S1458" s="5"/>
      <c r="T1458" s="5">
        <v>978879</v>
      </c>
      <c r="U1458" s="5">
        <v>1202301</v>
      </c>
      <c r="V1458" s="5">
        <v>1525731</v>
      </c>
      <c r="W1458" s="5"/>
      <c r="X1458" s="5"/>
      <c r="Y1458" s="5"/>
      <c r="Z1458" s="5">
        <v>978879</v>
      </c>
      <c r="AA1458" s="5">
        <v>1202301</v>
      </c>
      <c r="AB1458" s="5">
        <v>1525731</v>
      </c>
      <c r="AC1458" s="4"/>
      <c r="AD1458" s="6">
        <v>44048</v>
      </c>
      <c r="AE1458" s="4" t="s">
        <v>33</v>
      </c>
    </row>
    <row r="1459" spans="1:31" ht="409.5" x14ac:dyDescent="0.25">
      <c r="A1459" s="4" t="s">
        <v>26</v>
      </c>
      <c r="B1459" s="4" t="s">
        <v>11923</v>
      </c>
      <c r="C1459" s="4" t="s">
        <v>5389</v>
      </c>
      <c r="D1459" s="6">
        <v>17057</v>
      </c>
      <c r="E1459" s="6"/>
      <c r="F1459" s="4" t="s">
        <v>28</v>
      </c>
      <c r="G1459" s="4" t="s">
        <v>29</v>
      </c>
      <c r="H1459" s="4">
        <v>33</v>
      </c>
      <c r="I1459" s="4" t="s">
        <v>4208</v>
      </c>
      <c r="J1459" s="4" t="s">
        <v>2211</v>
      </c>
      <c r="K1459" s="4"/>
      <c r="L1459" s="4" t="s">
        <v>9543</v>
      </c>
      <c r="M1459" s="4" t="s">
        <v>12641</v>
      </c>
      <c r="N1459" s="4" t="s">
        <v>5390</v>
      </c>
      <c r="O1459" s="4"/>
      <c r="P1459" s="5">
        <v>1650000</v>
      </c>
      <c r="Q1459" s="5">
        <v>240968</v>
      </c>
      <c r="R1459" s="5">
        <v>505012</v>
      </c>
      <c r="S1459" s="5">
        <v>887026</v>
      </c>
      <c r="T1459" s="5">
        <v>43785</v>
      </c>
      <c r="U1459" s="5">
        <v>92197</v>
      </c>
      <c r="V1459" s="5">
        <v>162463</v>
      </c>
      <c r="W1459" s="5">
        <v>692853</v>
      </c>
      <c r="X1459" s="5">
        <v>1055163</v>
      </c>
      <c r="Y1459" s="5">
        <v>1682614</v>
      </c>
      <c r="Z1459" s="5">
        <v>977606</v>
      </c>
      <c r="AA1459" s="5">
        <v>1652372</v>
      </c>
      <c r="AB1459" s="5">
        <v>2732103</v>
      </c>
      <c r="AC1459" s="4" t="s">
        <v>12642</v>
      </c>
      <c r="AD1459" s="6">
        <v>45796.410347222198</v>
      </c>
      <c r="AE1459" s="4" t="s">
        <v>33</v>
      </c>
    </row>
    <row r="1460" spans="1:31" ht="38.25" x14ac:dyDescent="0.25">
      <c r="A1460" s="4" t="s">
        <v>26</v>
      </c>
      <c r="B1460" s="4" t="s">
        <v>1037</v>
      </c>
      <c r="C1460" s="4" t="s">
        <v>6077</v>
      </c>
      <c r="D1460" s="6">
        <v>24615</v>
      </c>
      <c r="E1460" s="6"/>
      <c r="F1460" s="4" t="s">
        <v>28</v>
      </c>
      <c r="G1460" s="4" t="s">
        <v>1039</v>
      </c>
      <c r="H1460" s="4">
        <v>0</v>
      </c>
      <c r="I1460" s="4" t="s">
        <v>6078</v>
      </c>
      <c r="J1460" s="4" t="s">
        <v>4123</v>
      </c>
      <c r="K1460" s="4"/>
      <c r="L1460" s="4" t="s">
        <v>9487</v>
      </c>
      <c r="M1460" s="4" t="s">
        <v>6079</v>
      </c>
      <c r="N1460" s="4" t="s">
        <v>6080</v>
      </c>
      <c r="O1460" s="4"/>
      <c r="P1460" s="5">
        <v>0</v>
      </c>
      <c r="Q1460" s="5">
        <v>977384</v>
      </c>
      <c r="R1460" s="5">
        <v>1109407</v>
      </c>
      <c r="S1460" s="5">
        <v>1300413</v>
      </c>
      <c r="T1460" s="5"/>
      <c r="U1460" s="5"/>
      <c r="V1460" s="5"/>
      <c r="W1460" s="5"/>
      <c r="X1460" s="5"/>
      <c r="Y1460" s="5"/>
      <c r="Z1460" s="5">
        <v>977384</v>
      </c>
      <c r="AA1460" s="5">
        <v>1109407</v>
      </c>
      <c r="AB1460" s="5">
        <v>1300413</v>
      </c>
      <c r="AC1460" s="4"/>
      <c r="AD1460" s="6">
        <v>45250.604212963</v>
      </c>
      <c r="AE1460" s="4" t="s">
        <v>33</v>
      </c>
    </row>
    <row r="1461" spans="1:31" ht="25.5" x14ac:dyDescent="0.25">
      <c r="A1461" s="4" t="s">
        <v>26</v>
      </c>
      <c r="B1461" s="4" t="s">
        <v>1037</v>
      </c>
      <c r="C1461" s="4" t="s">
        <v>6081</v>
      </c>
      <c r="D1461" s="6">
        <v>37195</v>
      </c>
      <c r="E1461" s="6"/>
      <c r="F1461" s="4" t="s">
        <v>28</v>
      </c>
      <c r="G1461" s="4" t="s">
        <v>1039</v>
      </c>
      <c r="H1461" s="4">
        <v>1450</v>
      </c>
      <c r="I1461" s="4" t="s">
        <v>4933</v>
      </c>
      <c r="J1461" s="4" t="s">
        <v>1445</v>
      </c>
      <c r="K1461" s="4"/>
      <c r="L1461" s="4" t="s">
        <v>9262</v>
      </c>
      <c r="M1461" s="4" t="s">
        <v>6082</v>
      </c>
      <c r="N1461" s="4" t="s">
        <v>6083</v>
      </c>
      <c r="O1461" s="4"/>
      <c r="P1461" s="5">
        <v>0</v>
      </c>
      <c r="Q1461" s="5">
        <v>976216</v>
      </c>
      <c r="R1461" s="5">
        <v>1198407</v>
      </c>
      <c r="S1461" s="5">
        <v>1520902</v>
      </c>
      <c r="T1461" s="5"/>
      <c r="U1461" s="5"/>
      <c r="V1461" s="5"/>
      <c r="W1461" s="5"/>
      <c r="X1461" s="5"/>
      <c r="Y1461" s="5"/>
      <c r="Z1461" s="5">
        <v>976216</v>
      </c>
      <c r="AA1461" s="5">
        <v>1198407</v>
      </c>
      <c r="AB1461" s="5">
        <v>1520902</v>
      </c>
      <c r="AC1461" s="4"/>
      <c r="AD1461" s="6">
        <v>44833.603506944397</v>
      </c>
      <c r="AE1461" s="4" t="s">
        <v>33</v>
      </c>
    </row>
    <row r="1462" spans="1:31" ht="25.5" x14ac:dyDescent="0.25">
      <c r="A1462" s="4" t="s">
        <v>26</v>
      </c>
      <c r="B1462" s="4" t="s">
        <v>1037</v>
      </c>
      <c r="C1462" s="4" t="s">
        <v>6084</v>
      </c>
      <c r="D1462" s="6">
        <v>35220</v>
      </c>
      <c r="E1462" s="6"/>
      <c r="F1462" s="4" t="s">
        <v>28</v>
      </c>
      <c r="G1462" s="4" t="s">
        <v>1039</v>
      </c>
      <c r="H1462" s="4">
        <v>476</v>
      </c>
      <c r="I1462" s="4" t="s">
        <v>6085</v>
      </c>
      <c r="J1462" s="4" t="s">
        <v>3826</v>
      </c>
      <c r="K1462" s="4"/>
      <c r="L1462" s="4" t="s">
        <v>9475</v>
      </c>
      <c r="M1462" s="4" t="s">
        <v>6086</v>
      </c>
      <c r="N1462" s="4" t="s">
        <v>3828</v>
      </c>
      <c r="O1462" s="4"/>
      <c r="P1462" s="5">
        <v>469769</v>
      </c>
      <c r="Q1462" s="5">
        <v>975800</v>
      </c>
      <c r="R1462" s="5">
        <v>1197992</v>
      </c>
      <c r="S1462" s="5">
        <v>1520487</v>
      </c>
      <c r="T1462" s="5"/>
      <c r="U1462" s="5"/>
      <c r="V1462" s="5"/>
      <c r="W1462" s="5"/>
      <c r="X1462" s="5"/>
      <c r="Y1462" s="5"/>
      <c r="Z1462" s="5">
        <v>975800</v>
      </c>
      <c r="AA1462" s="5">
        <v>1197992</v>
      </c>
      <c r="AB1462" s="5">
        <v>1520487</v>
      </c>
      <c r="AC1462" s="4" t="s">
        <v>6087</v>
      </c>
      <c r="AD1462" s="6">
        <v>44833.603506944397</v>
      </c>
      <c r="AE1462" s="4" t="s">
        <v>33</v>
      </c>
    </row>
    <row r="1463" spans="1:31" ht="25.5" x14ac:dyDescent="0.25">
      <c r="A1463" s="4" t="s">
        <v>26</v>
      </c>
      <c r="B1463" s="4" t="s">
        <v>1037</v>
      </c>
      <c r="C1463" s="4" t="s">
        <v>6088</v>
      </c>
      <c r="D1463" s="6">
        <v>43077</v>
      </c>
      <c r="E1463" s="6"/>
      <c r="F1463" s="4" t="s">
        <v>28</v>
      </c>
      <c r="G1463" s="4" t="s">
        <v>1039</v>
      </c>
      <c r="H1463" s="4">
        <v>14129</v>
      </c>
      <c r="I1463" s="4" t="s">
        <v>35</v>
      </c>
      <c r="J1463" s="4" t="s">
        <v>725</v>
      </c>
      <c r="K1463" s="4"/>
      <c r="L1463" s="4" t="s">
        <v>9143</v>
      </c>
      <c r="M1463" s="4" t="s">
        <v>6089</v>
      </c>
      <c r="N1463" s="4" t="s">
        <v>6090</v>
      </c>
      <c r="O1463" s="4"/>
      <c r="P1463" s="5">
        <v>0</v>
      </c>
      <c r="Q1463" s="5">
        <v>974938</v>
      </c>
      <c r="R1463" s="5">
        <v>1197130</v>
      </c>
      <c r="S1463" s="5">
        <v>1519625</v>
      </c>
      <c r="T1463" s="5"/>
      <c r="U1463" s="5"/>
      <c r="V1463" s="5"/>
      <c r="W1463" s="5"/>
      <c r="X1463" s="5"/>
      <c r="Y1463" s="5"/>
      <c r="Z1463" s="5">
        <v>974938</v>
      </c>
      <c r="AA1463" s="5">
        <v>1197130</v>
      </c>
      <c r="AB1463" s="5">
        <v>1519625</v>
      </c>
      <c r="AC1463" s="4"/>
      <c r="AD1463" s="6">
        <v>44833.603506944397</v>
      </c>
      <c r="AE1463" s="4" t="s">
        <v>33</v>
      </c>
    </row>
    <row r="1464" spans="1:31" ht="25.5" x14ac:dyDescent="0.25">
      <c r="A1464" s="4" t="s">
        <v>26</v>
      </c>
      <c r="B1464" s="4" t="s">
        <v>1037</v>
      </c>
      <c r="C1464" s="4" t="s">
        <v>6091</v>
      </c>
      <c r="D1464" s="6">
        <v>43956.500868055598</v>
      </c>
      <c r="E1464" s="6"/>
      <c r="F1464" s="4" t="s">
        <v>28</v>
      </c>
      <c r="G1464" s="4" t="s">
        <v>1039</v>
      </c>
      <c r="H1464" s="4">
        <v>338</v>
      </c>
      <c r="I1464" s="4" t="s">
        <v>92</v>
      </c>
      <c r="J1464" s="4" t="s">
        <v>4123</v>
      </c>
      <c r="K1464" s="4"/>
      <c r="L1464" s="4" t="s">
        <v>9487</v>
      </c>
      <c r="M1464" s="4" t="s">
        <v>6092</v>
      </c>
      <c r="N1464" s="4" t="s">
        <v>6093</v>
      </c>
      <c r="O1464" s="4"/>
      <c r="P1464" s="5">
        <v>0</v>
      </c>
      <c r="Q1464" s="5">
        <v>972733</v>
      </c>
      <c r="R1464" s="5">
        <v>1194924</v>
      </c>
      <c r="S1464" s="5">
        <v>1517419</v>
      </c>
      <c r="T1464" s="5"/>
      <c r="U1464" s="5"/>
      <c r="V1464" s="5"/>
      <c r="W1464" s="5"/>
      <c r="X1464" s="5"/>
      <c r="Y1464" s="5"/>
      <c r="Z1464" s="5">
        <v>972733</v>
      </c>
      <c r="AA1464" s="5">
        <v>1194924</v>
      </c>
      <c r="AB1464" s="5">
        <v>1517419</v>
      </c>
      <c r="AC1464" s="4"/>
      <c r="AD1464" s="6">
        <v>44833.603506944397</v>
      </c>
      <c r="AE1464" s="4" t="s">
        <v>33</v>
      </c>
    </row>
    <row r="1465" spans="1:31" ht="25.5" x14ac:dyDescent="0.25">
      <c r="A1465" s="4" t="s">
        <v>26</v>
      </c>
      <c r="B1465" s="4" t="s">
        <v>1037</v>
      </c>
      <c r="C1465" s="4" t="s">
        <v>6094</v>
      </c>
      <c r="D1465" s="6">
        <v>35618</v>
      </c>
      <c r="E1465" s="6"/>
      <c r="F1465" s="4" t="s">
        <v>28</v>
      </c>
      <c r="G1465" s="4" t="s">
        <v>1039</v>
      </c>
      <c r="H1465" s="4">
        <v>1220</v>
      </c>
      <c r="I1465" s="4" t="s">
        <v>3488</v>
      </c>
      <c r="J1465" s="4" t="s">
        <v>6095</v>
      </c>
      <c r="K1465" s="4"/>
      <c r="L1465" s="4" t="s">
        <v>9569</v>
      </c>
      <c r="M1465" s="4" t="s">
        <v>6096</v>
      </c>
      <c r="N1465" s="4" t="s">
        <v>6097</v>
      </c>
      <c r="O1465" s="4"/>
      <c r="P1465" s="5">
        <v>1190334</v>
      </c>
      <c r="Q1465" s="5">
        <v>968142</v>
      </c>
      <c r="R1465" s="5">
        <v>1190334</v>
      </c>
      <c r="S1465" s="5">
        <v>1512829</v>
      </c>
      <c r="T1465" s="5"/>
      <c r="U1465" s="5"/>
      <c r="V1465" s="5"/>
      <c r="W1465" s="5"/>
      <c r="X1465" s="5"/>
      <c r="Y1465" s="5"/>
      <c r="Z1465" s="5">
        <v>968142</v>
      </c>
      <c r="AA1465" s="5">
        <v>1190334</v>
      </c>
      <c r="AB1465" s="5">
        <v>1512829</v>
      </c>
      <c r="AC1465" s="4" t="s">
        <v>12643</v>
      </c>
      <c r="AD1465" s="6">
        <v>44833.603506944397</v>
      </c>
      <c r="AE1465" s="4" t="s">
        <v>33</v>
      </c>
    </row>
    <row r="1466" spans="1:31" ht="25.5" x14ac:dyDescent="0.25">
      <c r="A1466" s="4" t="s">
        <v>26</v>
      </c>
      <c r="B1466" s="4" t="s">
        <v>1037</v>
      </c>
      <c r="C1466" s="4" t="s">
        <v>6098</v>
      </c>
      <c r="D1466" s="6">
        <v>37756</v>
      </c>
      <c r="E1466" s="6">
        <v>42282.573229166701</v>
      </c>
      <c r="F1466" s="4" t="s">
        <v>176</v>
      </c>
      <c r="G1466" s="4" t="s">
        <v>2768</v>
      </c>
      <c r="H1466" s="4">
        <v>13778</v>
      </c>
      <c r="I1466" s="4" t="s">
        <v>6099</v>
      </c>
      <c r="J1466" s="4" t="s">
        <v>107</v>
      </c>
      <c r="K1466" s="4"/>
      <c r="L1466" s="4" t="s">
        <v>9424</v>
      </c>
      <c r="M1466" s="4" t="s">
        <v>6100</v>
      </c>
      <c r="N1466" s="4" t="s">
        <v>6101</v>
      </c>
      <c r="O1466" s="4"/>
      <c r="P1466" s="5">
        <v>0</v>
      </c>
      <c r="Q1466" s="5">
        <v>965469</v>
      </c>
      <c r="R1466" s="5">
        <v>1187661</v>
      </c>
      <c r="S1466" s="5">
        <v>1510156</v>
      </c>
      <c r="T1466" s="5"/>
      <c r="U1466" s="5"/>
      <c r="V1466" s="5"/>
      <c r="W1466" s="5"/>
      <c r="X1466" s="5"/>
      <c r="Y1466" s="5"/>
      <c r="Z1466" s="5">
        <v>965469</v>
      </c>
      <c r="AA1466" s="5">
        <v>1187661</v>
      </c>
      <c r="AB1466" s="5">
        <v>1510156</v>
      </c>
      <c r="AC1466" s="4"/>
      <c r="AD1466" s="6">
        <v>44833.603506944397</v>
      </c>
      <c r="AE1466" s="4" t="s">
        <v>33</v>
      </c>
    </row>
    <row r="1467" spans="1:31" ht="25.5" x14ac:dyDescent="0.25">
      <c r="A1467" s="4" t="s">
        <v>26</v>
      </c>
      <c r="B1467" s="4" t="s">
        <v>1037</v>
      </c>
      <c r="C1467" s="4" t="s">
        <v>6102</v>
      </c>
      <c r="D1467" s="6">
        <v>33504</v>
      </c>
      <c r="E1467" s="6"/>
      <c r="F1467" s="4" t="s">
        <v>28</v>
      </c>
      <c r="G1467" s="4" t="s">
        <v>1039</v>
      </c>
      <c r="H1467" s="4">
        <v>9385</v>
      </c>
      <c r="I1467" s="4" t="s">
        <v>6103</v>
      </c>
      <c r="J1467" s="4" t="s">
        <v>6104</v>
      </c>
      <c r="K1467" s="4"/>
      <c r="L1467" s="4" t="s">
        <v>9570</v>
      </c>
      <c r="M1467" s="4" t="s">
        <v>6105</v>
      </c>
      <c r="N1467" s="4" t="s">
        <v>6106</v>
      </c>
      <c r="O1467" s="4"/>
      <c r="P1467" s="5">
        <v>1185798</v>
      </c>
      <c r="Q1467" s="5">
        <v>963607</v>
      </c>
      <c r="R1467" s="5">
        <v>1185798</v>
      </c>
      <c r="S1467" s="5">
        <v>1508293</v>
      </c>
      <c r="T1467" s="5"/>
      <c r="U1467" s="5"/>
      <c r="V1467" s="5"/>
      <c r="W1467" s="5"/>
      <c r="X1467" s="5"/>
      <c r="Y1467" s="5"/>
      <c r="Z1467" s="5">
        <v>963607</v>
      </c>
      <c r="AA1467" s="5">
        <v>1185798</v>
      </c>
      <c r="AB1467" s="5">
        <v>1508293</v>
      </c>
      <c r="AC1467" s="4"/>
      <c r="AD1467" s="6">
        <v>45250.604212963</v>
      </c>
      <c r="AE1467" s="4" t="s">
        <v>33</v>
      </c>
    </row>
    <row r="1468" spans="1:31" ht="38.25" x14ac:dyDescent="0.25">
      <c r="A1468" s="4" t="s">
        <v>26</v>
      </c>
      <c r="B1468" s="4" t="s">
        <v>1037</v>
      </c>
      <c r="C1468" s="4" t="s">
        <v>6107</v>
      </c>
      <c r="D1468" s="6">
        <v>21688</v>
      </c>
      <c r="E1468" s="6"/>
      <c r="F1468" s="4" t="s">
        <v>28</v>
      </c>
      <c r="G1468" s="4" t="s">
        <v>1039</v>
      </c>
      <c r="H1468" s="4">
        <v>167</v>
      </c>
      <c r="I1468" s="4" t="s">
        <v>6108</v>
      </c>
      <c r="J1468" s="4" t="s">
        <v>3026</v>
      </c>
      <c r="K1468" s="4"/>
      <c r="L1468" s="4" t="s">
        <v>9405</v>
      </c>
      <c r="M1468" s="4" t="s">
        <v>6109</v>
      </c>
      <c r="N1468" s="4" t="s">
        <v>6110</v>
      </c>
      <c r="O1468" s="4"/>
      <c r="P1468" s="5">
        <v>0</v>
      </c>
      <c r="Q1468" s="5">
        <v>960744</v>
      </c>
      <c r="R1468" s="5">
        <v>1314959</v>
      </c>
      <c r="S1468" s="5">
        <v>1828460</v>
      </c>
      <c r="T1468" s="5"/>
      <c r="U1468" s="5"/>
      <c r="V1468" s="5"/>
      <c r="W1468" s="5"/>
      <c r="X1468" s="5"/>
      <c r="Y1468" s="5"/>
      <c r="Z1468" s="5">
        <v>960744</v>
      </c>
      <c r="AA1468" s="5">
        <v>1314959</v>
      </c>
      <c r="AB1468" s="5">
        <v>1828460</v>
      </c>
      <c r="AC1468" s="4"/>
      <c r="AD1468" s="6">
        <v>45250.604212963</v>
      </c>
      <c r="AE1468" s="4" t="s">
        <v>33</v>
      </c>
    </row>
    <row r="1469" spans="1:31" ht="25.5" x14ac:dyDescent="0.25">
      <c r="A1469" s="4" t="s">
        <v>26</v>
      </c>
      <c r="B1469" s="4" t="s">
        <v>1037</v>
      </c>
      <c r="C1469" s="4" t="s">
        <v>6111</v>
      </c>
      <c r="D1469" s="6">
        <v>36867</v>
      </c>
      <c r="E1469" s="6"/>
      <c r="F1469" s="4" t="s">
        <v>28</v>
      </c>
      <c r="G1469" s="4" t="s">
        <v>1039</v>
      </c>
      <c r="H1469" s="4">
        <v>15913</v>
      </c>
      <c r="I1469" s="4" t="s">
        <v>336</v>
      </c>
      <c r="J1469" s="4" t="s">
        <v>1450</v>
      </c>
      <c r="K1469" s="4"/>
      <c r="L1469" s="4" t="s">
        <v>9158</v>
      </c>
      <c r="M1469" s="4" t="s">
        <v>6112</v>
      </c>
      <c r="N1469" s="4" t="s">
        <v>5918</v>
      </c>
      <c r="O1469" s="4"/>
      <c r="P1469" s="5">
        <v>0</v>
      </c>
      <c r="Q1469" s="5">
        <v>956746</v>
      </c>
      <c r="R1469" s="5">
        <v>1178937</v>
      </c>
      <c r="S1469" s="5">
        <v>1501432</v>
      </c>
      <c r="T1469" s="5"/>
      <c r="U1469" s="5"/>
      <c r="V1469" s="5"/>
      <c r="W1469" s="5"/>
      <c r="X1469" s="5"/>
      <c r="Y1469" s="5"/>
      <c r="Z1469" s="5">
        <v>956746</v>
      </c>
      <c r="AA1469" s="5">
        <v>1178937</v>
      </c>
      <c r="AB1469" s="5">
        <v>1501432</v>
      </c>
      <c r="AC1469" s="4"/>
      <c r="AD1469" s="6">
        <v>44833.603506944397</v>
      </c>
      <c r="AE1469" s="4" t="s">
        <v>33</v>
      </c>
    </row>
    <row r="1470" spans="1:31" ht="25.5" x14ac:dyDescent="0.25">
      <c r="A1470" s="4" t="s">
        <v>26</v>
      </c>
      <c r="B1470" s="4" t="s">
        <v>1037</v>
      </c>
      <c r="C1470" s="4" t="s">
        <v>6113</v>
      </c>
      <c r="D1470" s="6">
        <v>25352</v>
      </c>
      <c r="E1470" s="6"/>
      <c r="F1470" s="4" t="s">
        <v>28</v>
      </c>
      <c r="G1470" s="4" t="s">
        <v>1039</v>
      </c>
      <c r="H1470" s="4">
        <v>689</v>
      </c>
      <c r="I1470" s="4" t="s">
        <v>6114</v>
      </c>
      <c r="J1470" s="4" t="s">
        <v>3026</v>
      </c>
      <c r="K1470" s="4"/>
      <c r="L1470" s="4" t="s">
        <v>9405</v>
      </c>
      <c r="M1470" s="4" t="s">
        <v>6115</v>
      </c>
      <c r="N1470" s="4" t="s">
        <v>6116</v>
      </c>
      <c r="O1470" s="4"/>
      <c r="P1470" s="5">
        <v>0</v>
      </c>
      <c r="Q1470" s="5">
        <v>955765</v>
      </c>
      <c r="R1470" s="5">
        <v>1177956</v>
      </c>
      <c r="S1470" s="5">
        <v>1500452</v>
      </c>
      <c r="T1470" s="5"/>
      <c r="U1470" s="5"/>
      <c r="V1470" s="5"/>
      <c r="W1470" s="5"/>
      <c r="X1470" s="5"/>
      <c r="Y1470" s="5"/>
      <c r="Z1470" s="5">
        <v>955765</v>
      </c>
      <c r="AA1470" s="5">
        <v>1177956</v>
      </c>
      <c r="AB1470" s="5">
        <v>1500452</v>
      </c>
      <c r="AC1470" s="4"/>
      <c r="AD1470" s="6">
        <v>44833.603506944397</v>
      </c>
      <c r="AE1470" s="4" t="s">
        <v>33</v>
      </c>
    </row>
    <row r="1471" spans="1:31" ht="25.5" x14ac:dyDescent="0.25">
      <c r="A1471" s="4" t="s">
        <v>26</v>
      </c>
      <c r="B1471" s="4" t="s">
        <v>1037</v>
      </c>
      <c r="C1471" s="4" t="s">
        <v>6117</v>
      </c>
      <c r="D1471" s="6">
        <v>36700</v>
      </c>
      <c r="E1471" s="6">
        <v>42521</v>
      </c>
      <c r="F1471" s="4" t="s">
        <v>176</v>
      </c>
      <c r="G1471" s="4" t="s">
        <v>2768</v>
      </c>
      <c r="H1471" s="4">
        <v>14270</v>
      </c>
      <c r="I1471" s="4" t="s">
        <v>6118</v>
      </c>
      <c r="J1471" s="4" t="s">
        <v>1450</v>
      </c>
      <c r="K1471" s="4"/>
      <c r="L1471" s="4" t="s">
        <v>9158</v>
      </c>
      <c r="M1471" s="4" t="s">
        <v>6119</v>
      </c>
      <c r="N1471" s="4" t="s">
        <v>6120</v>
      </c>
      <c r="O1471" s="4"/>
      <c r="P1471" s="5">
        <v>0</v>
      </c>
      <c r="Q1471" s="5">
        <v>950965</v>
      </c>
      <c r="R1471" s="5">
        <v>1173157</v>
      </c>
      <c r="S1471" s="5">
        <v>1495652</v>
      </c>
      <c r="T1471" s="5"/>
      <c r="U1471" s="5"/>
      <c r="V1471" s="5"/>
      <c r="W1471" s="5"/>
      <c r="X1471" s="5"/>
      <c r="Y1471" s="5"/>
      <c r="Z1471" s="5">
        <v>950965</v>
      </c>
      <c r="AA1471" s="5">
        <v>1173157</v>
      </c>
      <c r="AB1471" s="5">
        <v>1495652</v>
      </c>
      <c r="AC1471" s="4"/>
      <c r="AD1471" s="6">
        <v>44833.603506944397</v>
      </c>
      <c r="AE1471" s="4" t="s">
        <v>33</v>
      </c>
    </row>
    <row r="1472" spans="1:31" ht="25.5" x14ac:dyDescent="0.25">
      <c r="A1472" s="4" t="s">
        <v>26</v>
      </c>
      <c r="B1472" s="4" t="s">
        <v>1037</v>
      </c>
      <c r="C1472" s="4" t="s">
        <v>6121</v>
      </c>
      <c r="D1472" s="6">
        <v>35824</v>
      </c>
      <c r="E1472" s="6"/>
      <c r="F1472" s="4" t="s">
        <v>28</v>
      </c>
      <c r="G1472" s="4" t="s">
        <v>1039</v>
      </c>
      <c r="H1472" s="4">
        <v>5406</v>
      </c>
      <c r="I1472" s="4" t="s">
        <v>544</v>
      </c>
      <c r="J1472" s="4" t="s">
        <v>2405</v>
      </c>
      <c r="K1472" s="4"/>
      <c r="L1472" s="4" t="s">
        <v>9352</v>
      </c>
      <c r="M1472" s="4" t="s">
        <v>6122</v>
      </c>
      <c r="N1472" s="4" t="s">
        <v>6123</v>
      </c>
      <c r="O1472" s="4"/>
      <c r="P1472" s="5">
        <v>1895000</v>
      </c>
      <c r="Q1472" s="5">
        <v>950607</v>
      </c>
      <c r="R1472" s="5">
        <v>1172799</v>
      </c>
      <c r="S1472" s="5">
        <v>1495294</v>
      </c>
      <c r="T1472" s="5"/>
      <c r="U1472" s="5"/>
      <c r="V1472" s="5"/>
      <c r="W1472" s="5"/>
      <c r="X1472" s="5"/>
      <c r="Y1472" s="5"/>
      <c r="Z1472" s="5">
        <v>950607</v>
      </c>
      <c r="AA1472" s="5">
        <v>1172799</v>
      </c>
      <c r="AB1472" s="5">
        <v>1495294</v>
      </c>
      <c r="AC1472" s="4" t="s">
        <v>6124</v>
      </c>
      <c r="AD1472" s="6">
        <v>45250.604212963</v>
      </c>
      <c r="AE1472" s="4" t="s">
        <v>33</v>
      </c>
    </row>
    <row r="1473" spans="1:31" ht="25.5" x14ac:dyDescent="0.25">
      <c r="A1473" s="4" t="s">
        <v>26</v>
      </c>
      <c r="B1473" s="4" t="s">
        <v>1037</v>
      </c>
      <c r="C1473" s="4" t="s">
        <v>6125</v>
      </c>
      <c r="D1473" s="6">
        <v>28709</v>
      </c>
      <c r="E1473" s="6">
        <v>44475.365138888897</v>
      </c>
      <c r="F1473" s="4" t="s">
        <v>176</v>
      </c>
      <c r="G1473" s="4" t="s">
        <v>2768</v>
      </c>
      <c r="H1473" s="4">
        <v>800</v>
      </c>
      <c r="I1473" s="4" t="s">
        <v>6126</v>
      </c>
      <c r="J1473" s="4" t="s">
        <v>3744</v>
      </c>
      <c r="K1473" s="4"/>
      <c r="L1473" s="4" t="s">
        <v>9469</v>
      </c>
      <c r="M1473" s="4" t="s">
        <v>6127</v>
      </c>
      <c r="N1473" s="4" t="s">
        <v>3745</v>
      </c>
      <c r="O1473" s="4"/>
      <c r="P1473" s="5">
        <v>690000</v>
      </c>
      <c r="Q1473" s="5">
        <v>950451</v>
      </c>
      <c r="R1473" s="5">
        <v>1172642</v>
      </c>
      <c r="S1473" s="5">
        <v>1495138</v>
      </c>
      <c r="T1473" s="5"/>
      <c r="U1473" s="5"/>
      <c r="V1473" s="5"/>
      <c r="W1473" s="5"/>
      <c r="X1473" s="5"/>
      <c r="Y1473" s="5"/>
      <c r="Z1473" s="5">
        <v>950451</v>
      </c>
      <c r="AA1473" s="5">
        <v>1172642</v>
      </c>
      <c r="AB1473" s="5">
        <v>1495138</v>
      </c>
      <c r="AC1473" s="4" t="s">
        <v>6128</v>
      </c>
      <c r="AD1473" s="6">
        <v>44833.603506944397</v>
      </c>
      <c r="AE1473" s="4" t="s">
        <v>33</v>
      </c>
    </row>
    <row r="1474" spans="1:31" ht="38.25" x14ac:dyDescent="0.25">
      <c r="A1474" s="4" t="s">
        <v>26</v>
      </c>
      <c r="B1474" s="4" t="s">
        <v>1037</v>
      </c>
      <c r="C1474" s="4" t="s">
        <v>6129</v>
      </c>
      <c r="D1474" s="6">
        <v>26428</v>
      </c>
      <c r="E1474" s="6"/>
      <c r="F1474" s="4" t="s">
        <v>28</v>
      </c>
      <c r="G1474" s="4" t="s">
        <v>1039</v>
      </c>
      <c r="H1474" s="4">
        <v>508</v>
      </c>
      <c r="I1474" s="4" t="s">
        <v>6130</v>
      </c>
      <c r="J1474" s="4" t="s">
        <v>4277</v>
      </c>
      <c r="K1474" s="4"/>
      <c r="L1474" s="4" t="s">
        <v>9380</v>
      </c>
      <c r="M1474" s="4" t="s">
        <v>6131</v>
      </c>
      <c r="N1474" s="4" t="s">
        <v>6132</v>
      </c>
      <c r="O1474" s="4"/>
      <c r="P1474" s="5">
        <v>2870000</v>
      </c>
      <c r="Q1474" s="5">
        <v>950176</v>
      </c>
      <c r="R1474" s="5">
        <v>1394559</v>
      </c>
      <c r="S1474" s="5">
        <v>2039549</v>
      </c>
      <c r="T1474" s="5"/>
      <c r="U1474" s="5"/>
      <c r="V1474" s="5"/>
      <c r="W1474" s="5"/>
      <c r="X1474" s="5"/>
      <c r="Y1474" s="5"/>
      <c r="Z1474" s="5">
        <v>950176</v>
      </c>
      <c r="AA1474" s="5">
        <v>1394559</v>
      </c>
      <c r="AB1474" s="5">
        <v>2039549</v>
      </c>
      <c r="AC1474" s="4" t="s">
        <v>6133</v>
      </c>
      <c r="AD1474" s="6">
        <v>44833.603506944397</v>
      </c>
      <c r="AE1474" s="4" t="s">
        <v>33</v>
      </c>
    </row>
    <row r="1475" spans="1:31" ht="25.5" x14ac:dyDescent="0.25">
      <c r="A1475" s="4" t="s">
        <v>26</v>
      </c>
      <c r="B1475" s="4" t="s">
        <v>1037</v>
      </c>
      <c r="C1475" s="4" t="s">
        <v>6134</v>
      </c>
      <c r="D1475" s="6">
        <v>45482.618541666699</v>
      </c>
      <c r="E1475" s="6"/>
      <c r="F1475" s="4" t="s">
        <v>28</v>
      </c>
      <c r="G1475" s="4" t="s">
        <v>3624</v>
      </c>
      <c r="H1475" s="4">
        <v>11645</v>
      </c>
      <c r="I1475" s="4" t="s">
        <v>689</v>
      </c>
      <c r="J1475" s="4" t="s">
        <v>5035</v>
      </c>
      <c r="K1475" s="4"/>
      <c r="L1475" s="4" t="s">
        <v>9151</v>
      </c>
      <c r="M1475" s="4" t="s">
        <v>9571</v>
      </c>
      <c r="N1475" s="4" t="s">
        <v>6135</v>
      </c>
      <c r="O1475" s="4"/>
      <c r="P1475" s="5">
        <v>0</v>
      </c>
      <c r="Q1475" s="5">
        <v>948214</v>
      </c>
      <c r="R1475" s="5">
        <v>1170406</v>
      </c>
      <c r="S1475" s="5">
        <v>1492901</v>
      </c>
      <c r="T1475" s="5"/>
      <c r="U1475" s="5"/>
      <c r="V1475" s="5"/>
      <c r="W1475" s="5"/>
      <c r="X1475" s="5"/>
      <c r="Y1475" s="5"/>
      <c r="Z1475" s="5">
        <v>948214</v>
      </c>
      <c r="AA1475" s="5">
        <v>1170406</v>
      </c>
      <c r="AB1475" s="5">
        <v>1492901</v>
      </c>
      <c r="AC1475" s="4"/>
      <c r="AD1475" s="6">
        <v>45750.705486111103</v>
      </c>
      <c r="AE1475" s="4" t="s">
        <v>33</v>
      </c>
    </row>
    <row r="1476" spans="1:31" ht="25.5" x14ac:dyDescent="0.25">
      <c r="A1476" s="4" t="s">
        <v>26</v>
      </c>
      <c r="B1476" s="4" t="s">
        <v>1037</v>
      </c>
      <c r="C1476" s="4" t="s">
        <v>6136</v>
      </c>
      <c r="D1476" s="6">
        <v>36179</v>
      </c>
      <c r="E1476" s="6"/>
      <c r="F1476" s="4" t="s">
        <v>28</v>
      </c>
      <c r="G1476" s="4" t="s">
        <v>1039</v>
      </c>
      <c r="H1476" s="4">
        <v>0</v>
      </c>
      <c r="I1476" s="4" t="s">
        <v>421</v>
      </c>
      <c r="J1476" s="4" t="s">
        <v>454</v>
      </c>
      <c r="K1476" s="4"/>
      <c r="L1476" s="4" t="s">
        <v>9492</v>
      </c>
      <c r="M1476" s="4" t="s">
        <v>6137</v>
      </c>
      <c r="N1476" s="4" t="s">
        <v>6138</v>
      </c>
      <c r="O1476" s="4"/>
      <c r="P1476" s="5">
        <v>0</v>
      </c>
      <c r="Q1476" s="5">
        <v>947959</v>
      </c>
      <c r="R1476" s="5">
        <v>1170151</v>
      </c>
      <c r="S1476" s="5">
        <v>1492646</v>
      </c>
      <c r="T1476" s="5"/>
      <c r="U1476" s="5"/>
      <c r="V1476" s="5"/>
      <c r="W1476" s="5"/>
      <c r="X1476" s="5"/>
      <c r="Y1476" s="5"/>
      <c r="Z1476" s="5">
        <v>947959</v>
      </c>
      <c r="AA1476" s="5">
        <v>1170151</v>
      </c>
      <c r="AB1476" s="5">
        <v>1492646</v>
      </c>
      <c r="AC1476" s="4"/>
      <c r="AD1476" s="6">
        <v>44833.603506944397</v>
      </c>
      <c r="AE1476" s="4" t="s">
        <v>33</v>
      </c>
    </row>
    <row r="1477" spans="1:31" ht="267.75" x14ac:dyDescent="0.25">
      <c r="A1477" s="4" t="s">
        <v>26</v>
      </c>
      <c r="B1477" s="4" t="s">
        <v>11923</v>
      </c>
      <c r="C1477" s="4" t="s">
        <v>6139</v>
      </c>
      <c r="D1477" s="6">
        <v>37438</v>
      </c>
      <c r="E1477" s="6">
        <v>45100</v>
      </c>
      <c r="F1477" s="4" t="s">
        <v>176</v>
      </c>
      <c r="G1477" s="4" t="s">
        <v>177</v>
      </c>
      <c r="H1477" s="4">
        <v>46</v>
      </c>
      <c r="I1477" s="4" t="s">
        <v>6140</v>
      </c>
      <c r="J1477" s="4" t="s">
        <v>6141</v>
      </c>
      <c r="K1477" s="4" t="s">
        <v>6142</v>
      </c>
      <c r="L1477" s="4" t="s">
        <v>9572</v>
      </c>
      <c r="M1477" s="4" t="s">
        <v>6143</v>
      </c>
      <c r="N1477" s="4" t="s">
        <v>6144</v>
      </c>
      <c r="O1477" s="4" t="s">
        <v>6145</v>
      </c>
      <c r="P1477" s="5">
        <v>1524912</v>
      </c>
      <c r="Q1477" s="5"/>
      <c r="R1477" s="5"/>
      <c r="S1477" s="5"/>
      <c r="T1477" s="5">
        <v>46287</v>
      </c>
      <c r="U1477" s="5">
        <v>94699</v>
      </c>
      <c r="V1477" s="5">
        <v>164965</v>
      </c>
      <c r="W1477" s="5">
        <v>891181</v>
      </c>
      <c r="X1477" s="5">
        <v>1430213</v>
      </c>
      <c r="Y1477" s="5">
        <v>2309956</v>
      </c>
      <c r="Z1477" s="5">
        <v>937468</v>
      </c>
      <c r="AA1477" s="5">
        <v>1524912</v>
      </c>
      <c r="AB1477" s="5">
        <v>2474921</v>
      </c>
      <c r="AC1477" s="4"/>
      <c r="AD1477" s="6">
        <v>45551.408125000002</v>
      </c>
      <c r="AE1477" s="4" t="s">
        <v>33</v>
      </c>
    </row>
    <row r="1478" spans="1:31" ht="89.25" x14ac:dyDescent="0.25">
      <c r="A1478" s="4" t="s">
        <v>26</v>
      </c>
      <c r="B1478" s="4" t="s">
        <v>1037</v>
      </c>
      <c r="C1478" s="4" t="s">
        <v>6146</v>
      </c>
      <c r="D1478" s="6">
        <v>29461</v>
      </c>
      <c r="E1478" s="6"/>
      <c r="F1478" s="4" t="s">
        <v>28</v>
      </c>
      <c r="G1478" s="4" t="s">
        <v>1039</v>
      </c>
      <c r="H1478" s="4">
        <v>909</v>
      </c>
      <c r="I1478" s="4" t="s">
        <v>1621</v>
      </c>
      <c r="J1478" s="4" t="s">
        <v>2211</v>
      </c>
      <c r="K1478" s="4"/>
      <c r="L1478" s="4" t="s">
        <v>9285</v>
      </c>
      <c r="M1478" s="4" t="s">
        <v>6147</v>
      </c>
      <c r="N1478" s="4" t="s">
        <v>6148</v>
      </c>
      <c r="O1478" s="4"/>
      <c r="P1478" s="5">
        <v>290000</v>
      </c>
      <c r="Q1478" s="5">
        <v>936971</v>
      </c>
      <c r="R1478" s="5">
        <v>1159163</v>
      </c>
      <c r="S1478" s="5">
        <v>1481658</v>
      </c>
      <c r="T1478" s="5"/>
      <c r="U1478" s="5"/>
      <c r="V1478" s="5"/>
      <c r="W1478" s="5"/>
      <c r="X1478" s="5"/>
      <c r="Y1478" s="5"/>
      <c r="Z1478" s="5">
        <v>936971</v>
      </c>
      <c r="AA1478" s="5">
        <v>1159163</v>
      </c>
      <c r="AB1478" s="5">
        <v>1481658</v>
      </c>
      <c r="AC1478" s="4" t="s">
        <v>12644</v>
      </c>
      <c r="AD1478" s="6">
        <v>44833.603506944397</v>
      </c>
      <c r="AE1478" s="4" t="s">
        <v>33</v>
      </c>
    </row>
    <row r="1479" spans="1:31" ht="38.25" x14ac:dyDescent="0.25">
      <c r="A1479" s="4" t="s">
        <v>26</v>
      </c>
      <c r="B1479" s="4" t="s">
        <v>1037</v>
      </c>
      <c r="C1479" s="4" t="s">
        <v>6149</v>
      </c>
      <c r="D1479" s="6">
        <v>29347</v>
      </c>
      <c r="E1479" s="6">
        <v>43674.458749999998</v>
      </c>
      <c r="F1479" s="4" t="s">
        <v>176</v>
      </c>
      <c r="G1479" s="4" t="s">
        <v>2768</v>
      </c>
      <c r="H1479" s="4">
        <v>2490</v>
      </c>
      <c r="I1479" s="4" t="s">
        <v>6150</v>
      </c>
      <c r="J1479" s="4" t="s">
        <v>1953</v>
      </c>
      <c r="K1479" s="4"/>
      <c r="L1479" s="4" t="s">
        <v>9308</v>
      </c>
      <c r="M1479" s="4" t="s">
        <v>6151</v>
      </c>
      <c r="N1479" s="4" t="s">
        <v>6152</v>
      </c>
      <c r="O1479" s="4"/>
      <c r="P1479" s="5">
        <v>0</v>
      </c>
      <c r="Q1479" s="5">
        <v>936564</v>
      </c>
      <c r="R1479" s="5">
        <v>1158755</v>
      </c>
      <c r="S1479" s="5">
        <v>1481250</v>
      </c>
      <c r="T1479" s="5"/>
      <c r="U1479" s="5"/>
      <c r="V1479" s="5"/>
      <c r="W1479" s="5"/>
      <c r="X1479" s="5"/>
      <c r="Y1479" s="5"/>
      <c r="Z1479" s="5">
        <v>936564</v>
      </c>
      <c r="AA1479" s="5">
        <v>1158755</v>
      </c>
      <c r="AB1479" s="5">
        <v>1481250</v>
      </c>
      <c r="AC1479" s="4"/>
      <c r="AD1479" s="6">
        <v>45250.604212963</v>
      </c>
      <c r="AE1479" s="4" t="s">
        <v>33</v>
      </c>
    </row>
    <row r="1480" spans="1:31" ht="76.5" x14ac:dyDescent="0.25">
      <c r="A1480" s="4" t="s">
        <v>26</v>
      </c>
      <c r="B1480" s="4" t="s">
        <v>11923</v>
      </c>
      <c r="C1480" s="4" t="s">
        <v>6153</v>
      </c>
      <c r="D1480" s="6">
        <v>44228</v>
      </c>
      <c r="E1480" s="6"/>
      <c r="F1480" s="4" t="s">
        <v>28</v>
      </c>
      <c r="G1480" s="4" t="s">
        <v>688</v>
      </c>
      <c r="H1480" s="4">
        <v>43</v>
      </c>
      <c r="I1480" s="4" t="s">
        <v>2873</v>
      </c>
      <c r="J1480" s="4" t="s">
        <v>1134</v>
      </c>
      <c r="K1480" s="4"/>
      <c r="L1480" s="4" t="s">
        <v>9268</v>
      </c>
      <c r="M1480" s="4" t="s">
        <v>6154</v>
      </c>
      <c r="N1480" s="4" t="s">
        <v>1504</v>
      </c>
      <c r="O1480" s="4"/>
      <c r="P1480" s="5">
        <v>0</v>
      </c>
      <c r="Q1480" s="5"/>
      <c r="R1480" s="5"/>
      <c r="S1480" s="5"/>
      <c r="T1480" s="5">
        <v>476601</v>
      </c>
      <c r="U1480" s="5">
        <v>748436</v>
      </c>
      <c r="V1480" s="5">
        <v>1142132</v>
      </c>
      <c r="W1480" s="5">
        <v>457398</v>
      </c>
      <c r="X1480" s="5">
        <v>690153</v>
      </c>
      <c r="Y1480" s="5">
        <v>1051265</v>
      </c>
      <c r="Z1480" s="5">
        <v>933999</v>
      </c>
      <c r="AA1480" s="5">
        <v>1438589</v>
      </c>
      <c r="AB1480" s="5">
        <v>2193397</v>
      </c>
      <c r="AC1480" s="4"/>
      <c r="AD1480" s="6">
        <v>44802.417847222197</v>
      </c>
      <c r="AE1480" s="4" t="s">
        <v>33</v>
      </c>
    </row>
    <row r="1481" spans="1:31" ht="38.25" x14ac:dyDescent="0.25">
      <c r="A1481" s="4" t="s">
        <v>26</v>
      </c>
      <c r="B1481" s="4" t="s">
        <v>1037</v>
      </c>
      <c r="C1481" s="4" t="s">
        <v>6155</v>
      </c>
      <c r="D1481" s="6">
        <v>32633.660428240699</v>
      </c>
      <c r="E1481" s="6">
        <v>43047.443773148101</v>
      </c>
      <c r="F1481" s="4" t="s">
        <v>176</v>
      </c>
      <c r="G1481" s="4" t="s">
        <v>3510</v>
      </c>
      <c r="H1481" s="4">
        <v>2477</v>
      </c>
      <c r="I1481" s="4" t="s">
        <v>1115</v>
      </c>
      <c r="J1481" s="4" t="s">
        <v>5377</v>
      </c>
      <c r="K1481" s="4"/>
      <c r="L1481" s="4" t="s">
        <v>9287</v>
      </c>
      <c r="M1481" s="4" t="s">
        <v>12645</v>
      </c>
      <c r="N1481" s="4" t="s">
        <v>5379</v>
      </c>
      <c r="O1481" s="4"/>
      <c r="P1481" s="5">
        <v>1288600</v>
      </c>
      <c r="Q1481" s="5">
        <v>932678</v>
      </c>
      <c r="R1481" s="5">
        <v>1154870</v>
      </c>
      <c r="S1481" s="5">
        <v>1477365</v>
      </c>
      <c r="T1481" s="5"/>
      <c r="U1481" s="5"/>
      <c r="V1481" s="5"/>
      <c r="W1481" s="5"/>
      <c r="X1481" s="5"/>
      <c r="Y1481" s="5"/>
      <c r="Z1481" s="5">
        <v>932678</v>
      </c>
      <c r="AA1481" s="5">
        <v>1154870</v>
      </c>
      <c r="AB1481" s="5">
        <v>1477365</v>
      </c>
      <c r="AC1481" s="4"/>
      <c r="AD1481" s="6">
        <v>45250.604212963</v>
      </c>
      <c r="AE1481" s="4" t="s">
        <v>33</v>
      </c>
    </row>
    <row r="1482" spans="1:31" ht="25.5" x14ac:dyDescent="0.25">
      <c r="A1482" s="4" t="s">
        <v>26</v>
      </c>
      <c r="B1482" s="4" t="s">
        <v>1037</v>
      </c>
      <c r="C1482" s="4" t="s">
        <v>6156</v>
      </c>
      <c r="D1482" s="6">
        <v>40085</v>
      </c>
      <c r="E1482" s="6">
        <v>44937.424293981501</v>
      </c>
      <c r="F1482" s="4" t="s">
        <v>176</v>
      </c>
      <c r="G1482" s="4" t="s">
        <v>2768</v>
      </c>
      <c r="H1482" s="4">
        <v>10399</v>
      </c>
      <c r="I1482" s="4" t="s">
        <v>396</v>
      </c>
      <c r="J1482" s="4" t="s">
        <v>382</v>
      </c>
      <c r="K1482" s="4"/>
      <c r="L1482" s="4" t="s">
        <v>9177</v>
      </c>
      <c r="M1482" s="4" t="s">
        <v>6157</v>
      </c>
      <c r="N1482" s="4" t="s">
        <v>6158</v>
      </c>
      <c r="O1482" s="4"/>
      <c r="P1482" s="5">
        <v>1154220</v>
      </c>
      <c r="Q1482" s="5">
        <v>932028</v>
      </c>
      <c r="R1482" s="5">
        <v>1154220</v>
      </c>
      <c r="S1482" s="5">
        <v>1476715</v>
      </c>
      <c r="T1482" s="5"/>
      <c r="U1482" s="5"/>
      <c r="V1482" s="5"/>
      <c r="W1482" s="5"/>
      <c r="X1482" s="5"/>
      <c r="Y1482" s="5"/>
      <c r="Z1482" s="5">
        <v>932028</v>
      </c>
      <c r="AA1482" s="5">
        <v>1154220</v>
      </c>
      <c r="AB1482" s="5">
        <v>1476715</v>
      </c>
      <c r="AC1482" s="4" t="s">
        <v>6159</v>
      </c>
      <c r="AD1482" s="6">
        <v>45250.604212963</v>
      </c>
      <c r="AE1482" s="4" t="s">
        <v>33</v>
      </c>
    </row>
    <row r="1483" spans="1:31" ht="76.5" x14ac:dyDescent="0.25">
      <c r="A1483" s="4" t="s">
        <v>26</v>
      </c>
      <c r="B1483" s="4" t="s">
        <v>11923</v>
      </c>
      <c r="C1483" s="4" t="s">
        <v>5471</v>
      </c>
      <c r="D1483" s="6">
        <v>32660</v>
      </c>
      <c r="E1483" s="6">
        <v>44045</v>
      </c>
      <c r="F1483" s="4" t="s">
        <v>176</v>
      </c>
      <c r="G1483" s="4" t="s">
        <v>360</v>
      </c>
      <c r="H1483" s="4">
        <v>384</v>
      </c>
      <c r="I1483" s="4" t="s">
        <v>5472</v>
      </c>
      <c r="J1483" s="4" t="s">
        <v>201</v>
      </c>
      <c r="K1483" s="4" t="s">
        <v>202</v>
      </c>
      <c r="L1483" s="4" t="s">
        <v>9162</v>
      </c>
      <c r="M1483" s="4" t="s">
        <v>12646</v>
      </c>
      <c r="N1483" s="4" t="s">
        <v>5473</v>
      </c>
      <c r="O1483" s="4" t="s">
        <v>5474</v>
      </c>
      <c r="P1483" s="5">
        <v>0</v>
      </c>
      <c r="Q1483" s="5"/>
      <c r="R1483" s="5"/>
      <c r="S1483" s="5"/>
      <c r="T1483" s="5">
        <v>930744</v>
      </c>
      <c r="U1483" s="5">
        <v>1027568</v>
      </c>
      <c r="V1483" s="5">
        <v>1168100</v>
      </c>
      <c r="W1483" s="5"/>
      <c r="X1483" s="5"/>
      <c r="Y1483" s="5"/>
      <c r="Z1483" s="5">
        <v>930744</v>
      </c>
      <c r="AA1483" s="5">
        <v>1027568</v>
      </c>
      <c r="AB1483" s="5">
        <v>1168100</v>
      </c>
      <c r="AC1483" s="4"/>
      <c r="AD1483" s="6">
        <v>45274.6068981481</v>
      </c>
      <c r="AE1483" s="4" t="s">
        <v>33</v>
      </c>
    </row>
    <row r="1484" spans="1:31" ht="153" x14ac:dyDescent="0.25">
      <c r="A1484" s="4" t="s">
        <v>26</v>
      </c>
      <c r="B1484" s="4" t="s">
        <v>11923</v>
      </c>
      <c r="C1484" s="4" t="s">
        <v>6160</v>
      </c>
      <c r="D1484" s="6">
        <v>40360</v>
      </c>
      <c r="E1484" s="6">
        <v>42185</v>
      </c>
      <c r="F1484" s="4" t="s">
        <v>176</v>
      </c>
      <c r="G1484" s="4" t="s">
        <v>1086</v>
      </c>
      <c r="H1484" s="4">
        <v>302</v>
      </c>
      <c r="I1484" s="4" t="s">
        <v>6161</v>
      </c>
      <c r="J1484" s="4" t="s">
        <v>1539</v>
      </c>
      <c r="K1484" s="4" t="s">
        <v>6162</v>
      </c>
      <c r="L1484" s="4" t="s">
        <v>9573</v>
      </c>
      <c r="M1484" s="4" t="s">
        <v>6163</v>
      </c>
      <c r="N1484" s="4" t="s">
        <v>6164</v>
      </c>
      <c r="O1484" s="4" t="s">
        <v>6165</v>
      </c>
      <c r="P1484" s="5">
        <v>273378</v>
      </c>
      <c r="Q1484" s="5"/>
      <c r="R1484" s="5"/>
      <c r="S1484" s="5"/>
      <c r="T1484" s="5">
        <v>930318</v>
      </c>
      <c r="U1484" s="5">
        <v>1153740</v>
      </c>
      <c r="V1484" s="5">
        <v>1477170</v>
      </c>
      <c r="W1484" s="5"/>
      <c r="X1484" s="5"/>
      <c r="Y1484" s="5"/>
      <c r="Z1484" s="5">
        <v>930318</v>
      </c>
      <c r="AA1484" s="5">
        <v>1153740</v>
      </c>
      <c r="AB1484" s="5">
        <v>1477170</v>
      </c>
      <c r="AC1484" s="4" t="s">
        <v>12647</v>
      </c>
      <c r="AD1484" s="6">
        <v>44048</v>
      </c>
      <c r="AE1484" s="4" t="s">
        <v>33</v>
      </c>
    </row>
    <row r="1485" spans="1:31" ht="51" x14ac:dyDescent="0.25">
      <c r="A1485" s="4" t="s">
        <v>26</v>
      </c>
      <c r="B1485" s="4" t="s">
        <v>11923</v>
      </c>
      <c r="C1485" s="4" t="s">
        <v>6166</v>
      </c>
      <c r="D1485" s="6">
        <v>32660</v>
      </c>
      <c r="E1485" s="6">
        <v>41031</v>
      </c>
      <c r="F1485" s="4" t="s">
        <v>176</v>
      </c>
      <c r="G1485" s="4" t="s">
        <v>177</v>
      </c>
      <c r="H1485" s="4">
        <v>446</v>
      </c>
      <c r="I1485" s="4" t="s">
        <v>6167</v>
      </c>
      <c r="J1485" s="4" t="s">
        <v>1574</v>
      </c>
      <c r="K1485" s="4"/>
      <c r="L1485" s="4" t="s">
        <v>9280</v>
      </c>
      <c r="M1485" s="4" t="s">
        <v>6168</v>
      </c>
      <c r="N1485" s="4" t="s">
        <v>6169</v>
      </c>
      <c r="O1485" s="4"/>
      <c r="P1485" s="5">
        <v>0</v>
      </c>
      <c r="Q1485" s="5"/>
      <c r="R1485" s="5"/>
      <c r="S1485" s="5"/>
      <c r="T1485" s="5">
        <v>929493</v>
      </c>
      <c r="U1485" s="5">
        <v>1026317</v>
      </c>
      <c r="V1485" s="5">
        <v>1166849</v>
      </c>
      <c r="W1485" s="5"/>
      <c r="X1485" s="5"/>
      <c r="Y1485" s="5"/>
      <c r="Z1485" s="5">
        <v>929493</v>
      </c>
      <c r="AA1485" s="5">
        <v>1026317</v>
      </c>
      <c r="AB1485" s="5">
        <v>1166849</v>
      </c>
      <c r="AC1485" s="4"/>
      <c r="AD1485" s="6">
        <v>44048</v>
      </c>
      <c r="AE1485" s="4" t="s">
        <v>33</v>
      </c>
    </row>
    <row r="1486" spans="1:31" ht="25.5" x14ac:dyDescent="0.25">
      <c r="A1486" s="4" t="s">
        <v>26</v>
      </c>
      <c r="B1486" s="4" t="s">
        <v>1037</v>
      </c>
      <c r="C1486" s="4" t="s">
        <v>6170</v>
      </c>
      <c r="D1486" s="6">
        <v>36297</v>
      </c>
      <c r="E1486" s="6"/>
      <c r="F1486" s="4" t="s">
        <v>28</v>
      </c>
      <c r="G1486" s="4" t="s">
        <v>1039</v>
      </c>
      <c r="H1486" s="4"/>
      <c r="I1486" s="4" t="s">
        <v>604</v>
      </c>
      <c r="J1486" s="4" t="s">
        <v>2916</v>
      </c>
      <c r="K1486" s="4"/>
      <c r="L1486" s="4" t="s">
        <v>9396</v>
      </c>
      <c r="M1486" s="4" t="s">
        <v>6171</v>
      </c>
      <c r="N1486" s="4" t="s">
        <v>6172</v>
      </c>
      <c r="O1486" s="4"/>
      <c r="P1486" s="5">
        <v>0</v>
      </c>
      <c r="Q1486" s="5">
        <v>929414</v>
      </c>
      <c r="R1486" s="5">
        <v>1151605</v>
      </c>
      <c r="S1486" s="5">
        <v>1474100</v>
      </c>
      <c r="T1486" s="5"/>
      <c r="U1486" s="5"/>
      <c r="V1486" s="5"/>
      <c r="W1486" s="5"/>
      <c r="X1486" s="5"/>
      <c r="Y1486" s="5"/>
      <c r="Z1486" s="5">
        <v>929414</v>
      </c>
      <c r="AA1486" s="5">
        <v>1151605</v>
      </c>
      <c r="AB1486" s="5">
        <v>1474100</v>
      </c>
      <c r="AC1486" s="4"/>
      <c r="AD1486" s="6">
        <v>44833.603506944397</v>
      </c>
      <c r="AE1486" s="4" t="s">
        <v>33</v>
      </c>
    </row>
    <row r="1487" spans="1:31" ht="25.5" x14ac:dyDescent="0.25">
      <c r="A1487" s="4" t="s">
        <v>26</v>
      </c>
      <c r="B1487" s="4" t="s">
        <v>1037</v>
      </c>
      <c r="C1487" s="4" t="s">
        <v>6173</v>
      </c>
      <c r="D1487" s="6">
        <v>22857</v>
      </c>
      <c r="E1487" s="6"/>
      <c r="F1487" s="4" t="s">
        <v>28</v>
      </c>
      <c r="G1487" s="4" t="s">
        <v>1039</v>
      </c>
      <c r="H1487" s="4">
        <v>180</v>
      </c>
      <c r="I1487" s="4" t="s">
        <v>6174</v>
      </c>
      <c r="J1487" s="4" t="s">
        <v>3026</v>
      </c>
      <c r="K1487" s="4"/>
      <c r="L1487" s="4" t="s">
        <v>9405</v>
      </c>
      <c r="M1487" s="4" t="s">
        <v>6175</v>
      </c>
      <c r="N1487" s="4" t="s">
        <v>6176</v>
      </c>
      <c r="O1487" s="4"/>
      <c r="P1487" s="5">
        <v>0</v>
      </c>
      <c r="Q1487" s="5">
        <v>925653</v>
      </c>
      <c r="R1487" s="5">
        <v>1057676</v>
      </c>
      <c r="S1487" s="5">
        <v>1248682</v>
      </c>
      <c r="T1487" s="5"/>
      <c r="U1487" s="5"/>
      <c r="V1487" s="5"/>
      <c r="W1487" s="5"/>
      <c r="X1487" s="5"/>
      <c r="Y1487" s="5"/>
      <c r="Z1487" s="5">
        <v>925653</v>
      </c>
      <c r="AA1487" s="5">
        <v>1057676</v>
      </c>
      <c r="AB1487" s="5">
        <v>1248682</v>
      </c>
      <c r="AC1487" s="4"/>
      <c r="AD1487" s="6">
        <v>45250.604212963</v>
      </c>
      <c r="AE1487" s="4" t="s">
        <v>33</v>
      </c>
    </row>
    <row r="1488" spans="1:31" ht="409.5" x14ac:dyDescent="0.25">
      <c r="A1488" s="4" t="s">
        <v>26</v>
      </c>
      <c r="B1488" s="4" t="s">
        <v>11923</v>
      </c>
      <c r="C1488" s="4" t="s">
        <v>6177</v>
      </c>
      <c r="D1488" s="6">
        <v>17057</v>
      </c>
      <c r="E1488" s="6"/>
      <c r="F1488" s="4" t="s">
        <v>28</v>
      </c>
      <c r="G1488" s="4" t="s">
        <v>29</v>
      </c>
      <c r="H1488" s="4">
        <v>52</v>
      </c>
      <c r="I1488" s="4" t="s">
        <v>6178</v>
      </c>
      <c r="J1488" s="4" t="s">
        <v>341</v>
      </c>
      <c r="K1488" s="4" t="s">
        <v>2339</v>
      </c>
      <c r="L1488" s="4" t="s">
        <v>9574</v>
      </c>
      <c r="M1488" s="4" t="s">
        <v>6179</v>
      </c>
      <c r="N1488" s="4" t="s">
        <v>6180</v>
      </c>
      <c r="O1488" s="4" t="s">
        <v>6181</v>
      </c>
      <c r="P1488" s="5">
        <v>0</v>
      </c>
      <c r="Q1488" s="5">
        <v>123633</v>
      </c>
      <c r="R1488" s="5">
        <v>255656</v>
      </c>
      <c r="S1488" s="5">
        <v>446662</v>
      </c>
      <c r="T1488" s="5">
        <v>372720</v>
      </c>
      <c r="U1488" s="5">
        <v>596142</v>
      </c>
      <c r="V1488" s="5">
        <v>919573</v>
      </c>
      <c r="W1488" s="5">
        <v>428686</v>
      </c>
      <c r="X1488" s="5">
        <v>661441</v>
      </c>
      <c r="Y1488" s="5">
        <v>1022553</v>
      </c>
      <c r="Z1488" s="5">
        <v>925039</v>
      </c>
      <c r="AA1488" s="5">
        <v>1513239</v>
      </c>
      <c r="AB1488" s="5">
        <v>2388788</v>
      </c>
      <c r="AC1488" s="4"/>
      <c r="AD1488" s="6">
        <v>45250.604212963</v>
      </c>
      <c r="AE1488" s="4" t="s">
        <v>33</v>
      </c>
    </row>
    <row r="1489" spans="1:31" ht="38.25" x14ac:dyDescent="0.25">
      <c r="A1489" s="4" t="s">
        <v>26</v>
      </c>
      <c r="B1489" s="4" t="s">
        <v>1037</v>
      </c>
      <c r="C1489" s="4" t="s">
        <v>6182</v>
      </c>
      <c r="D1489" s="6">
        <v>35649</v>
      </c>
      <c r="E1489" s="6"/>
      <c r="F1489" s="4" t="s">
        <v>28</v>
      </c>
      <c r="G1489" s="4" t="s">
        <v>1039</v>
      </c>
      <c r="H1489" s="4">
        <v>525</v>
      </c>
      <c r="I1489" s="4" t="s">
        <v>6183</v>
      </c>
      <c r="J1489" s="4" t="s">
        <v>4277</v>
      </c>
      <c r="K1489" s="4"/>
      <c r="L1489" s="4" t="s">
        <v>9380</v>
      </c>
      <c r="M1489" s="4" t="s">
        <v>6184</v>
      </c>
      <c r="N1489" s="4" t="s">
        <v>6185</v>
      </c>
      <c r="O1489" s="4"/>
      <c r="P1489" s="5">
        <v>1500000</v>
      </c>
      <c r="Q1489" s="5">
        <v>922524</v>
      </c>
      <c r="R1489" s="5">
        <v>1144715</v>
      </c>
      <c r="S1489" s="5">
        <v>1467210</v>
      </c>
      <c r="T1489" s="5"/>
      <c r="U1489" s="5"/>
      <c r="V1489" s="5"/>
      <c r="W1489" s="5"/>
      <c r="X1489" s="5"/>
      <c r="Y1489" s="5"/>
      <c r="Z1489" s="5">
        <v>922524</v>
      </c>
      <c r="AA1489" s="5">
        <v>1144715</v>
      </c>
      <c r="AB1489" s="5">
        <v>1467210</v>
      </c>
      <c r="AC1489" s="4" t="s">
        <v>6186</v>
      </c>
      <c r="AD1489" s="6">
        <v>44833.603506944397</v>
      </c>
      <c r="AE1489" s="4" t="s">
        <v>33</v>
      </c>
    </row>
    <row r="1490" spans="1:31" ht="25.5" x14ac:dyDescent="0.25">
      <c r="A1490" s="4" t="s">
        <v>26</v>
      </c>
      <c r="B1490" s="4" t="s">
        <v>1037</v>
      </c>
      <c r="C1490" s="4" t="s">
        <v>6187</v>
      </c>
      <c r="D1490" s="6">
        <v>42766</v>
      </c>
      <c r="E1490" s="6"/>
      <c r="F1490" s="4" t="s">
        <v>28</v>
      </c>
      <c r="G1490" s="4" t="s">
        <v>1039</v>
      </c>
      <c r="H1490" s="4">
        <v>10907</v>
      </c>
      <c r="I1490" s="4" t="s">
        <v>6188</v>
      </c>
      <c r="J1490" s="4" t="s">
        <v>3648</v>
      </c>
      <c r="K1490" s="4"/>
      <c r="L1490" s="4" t="s">
        <v>9461</v>
      </c>
      <c r="M1490" s="4" t="s">
        <v>6189</v>
      </c>
      <c r="N1490" s="4" t="s">
        <v>6190</v>
      </c>
      <c r="O1490" s="4"/>
      <c r="P1490" s="5">
        <v>0</v>
      </c>
      <c r="Q1490" s="5">
        <v>919520</v>
      </c>
      <c r="R1490" s="5">
        <v>1039658</v>
      </c>
      <c r="S1490" s="5">
        <v>1216118</v>
      </c>
      <c r="T1490" s="5"/>
      <c r="U1490" s="5"/>
      <c r="V1490" s="5"/>
      <c r="W1490" s="5"/>
      <c r="X1490" s="5"/>
      <c r="Y1490" s="5"/>
      <c r="Z1490" s="5">
        <v>919520</v>
      </c>
      <c r="AA1490" s="5">
        <v>1039658</v>
      </c>
      <c r="AB1490" s="5">
        <v>1216118</v>
      </c>
      <c r="AC1490" s="4"/>
      <c r="AD1490" s="6">
        <v>44833.603506944397</v>
      </c>
      <c r="AE1490" s="4" t="s">
        <v>33</v>
      </c>
    </row>
    <row r="1491" spans="1:31" ht="25.5" x14ac:dyDescent="0.25">
      <c r="A1491" s="4" t="s">
        <v>26</v>
      </c>
      <c r="B1491" s="4" t="s">
        <v>1037</v>
      </c>
      <c r="C1491" s="4" t="s">
        <v>6191</v>
      </c>
      <c r="D1491" s="6">
        <v>44371.565868055601</v>
      </c>
      <c r="E1491" s="6"/>
      <c r="F1491" s="4" t="s">
        <v>28</v>
      </c>
      <c r="G1491" s="4" t="s">
        <v>1039</v>
      </c>
      <c r="H1491" s="4">
        <v>13768</v>
      </c>
      <c r="I1491" s="4" t="s">
        <v>1067</v>
      </c>
      <c r="J1491" s="4" t="s">
        <v>957</v>
      </c>
      <c r="K1491" s="4"/>
      <c r="L1491" s="4" t="s">
        <v>9163</v>
      </c>
      <c r="M1491" s="4" t="s">
        <v>6192</v>
      </c>
      <c r="N1491" s="4" t="s">
        <v>6193</v>
      </c>
      <c r="O1491" s="4"/>
      <c r="P1491" s="5">
        <v>0</v>
      </c>
      <c r="Q1491" s="5">
        <v>919520</v>
      </c>
      <c r="R1491" s="5">
        <v>1039658</v>
      </c>
      <c r="S1491" s="5">
        <v>1216118</v>
      </c>
      <c r="T1491" s="5"/>
      <c r="U1491" s="5"/>
      <c r="V1491" s="5"/>
      <c r="W1491" s="5"/>
      <c r="X1491" s="5"/>
      <c r="Y1491" s="5"/>
      <c r="Z1491" s="5">
        <v>919520</v>
      </c>
      <c r="AA1491" s="5">
        <v>1039658</v>
      </c>
      <c r="AB1491" s="5">
        <v>1216118</v>
      </c>
      <c r="AC1491" s="4"/>
      <c r="AD1491" s="6">
        <v>44833.603506944397</v>
      </c>
      <c r="AE1491" s="4" t="s">
        <v>33</v>
      </c>
    </row>
    <row r="1492" spans="1:31" ht="25.5" x14ac:dyDescent="0.25">
      <c r="A1492" s="4" t="s">
        <v>26</v>
      </c>
      <c r="B1492" s="4" t="s">
        <v>1037</v>
      </c>
      <c r="C1492" s="4" t="s">
        <v>6194</v>
      </c>
      <c r="D1492" s="6">
        <v>45552.391111111101</v>
      </c>
      <c r="E1492" s="6"/>
      <c r="F1492" s="4" t="s">
        <v>28</v>
      </c>
      <c r="G1492" s="4" t="s">
        <v>1039</v>
      </c>
      <c r="H1492" s="4">
        <v>23179</v>
      </c>
      <c r="I1492" s="4" t="s">
        <v>3647</v>
      </c>
      <c r="J1492" s="4" t="s">
        <v>824</v>
      </c>
      <c r="K1492" s="4"/>
      <c r="L1492" s="4" t="s">
        <v>9161</v>
      </c>
      <c r="M1492" s="4" t="s">
        <v>6195</v>
      </c>
      <c r="N1492" s="4" t="s">
        <v>6196</v>
      </c>
      <c r="O1492" s="4"/>
      <c r="P1492" s="5">
        <v>0</v>
      </c>
      <c r="Q1492" s="5">
        <v>919520</v>
      </c>
      <c r="R1492" s="5">
        <v>1039658</v>
      </c>
      <c r="S1492" s="5">
        <v>1216118</v>
      </c>
      <c r="T1492" s="5"/>
      <c r="U1492" s="5"/>
      <c r="V1492" s="5"/>
      <c r="W1492" s="5"/>
      <c r="X1492" s="5"/>
      <c r="Y1492" s="5"/>
      <c r="Z1492" s="5">
        <v>919520</v>
      </c>
      <c r="AA1492" s="5">
        <v>1039658</v>
      </c>
      <c r="AB1492" s="5">
        <v>1216118</v>
      </c>
      <c r="AC1492" s="4"/>
      <c r="AD1492" s="6">
        <v>45580.383553240703</v>
      </c>
      <c r="AE1492" s="4" t="s">
        <v>33</v>
      </c>
    </row>
    <row r="1493" spans="1:31" ht="25.5" x14ac:dyDescent="0.25">
      <c r="A1493" s="4" t="s">
        <v>26</v>
      </c>
      <c r="B1493" s="4" t="s">
        <v>1037</v>
      </c>
      <c r="C1493" s="4" t="s">
        <v>6197</v>
      </c>
      <c r="D1493" s="6">
        <v>45197.383912037003</v>
      </c>
      <c r="E1493" s="6"/>
      <c r="F1493" s="4" t="s">
        <v>28</v>
      </c>
      <c r="G1493" s="4" t="s">
        <v>1039</v>
      </c>
      <c r="H1493" s="4">
        <v>18147</v>
      </c>
      <c r="I1493" s="4" t="s">
        <v>6198</v>
      </c>
      <c r="J1493" s="4" t="s">
        <v>4229</v>
      </c>
      <c r="K1493" s="4"/>
      <c r="L1493" s="4" t="s">
        <v>9493</v>
      </c>
      <c r="M1493" s="4" t="s">
        <v>6199</v>
      </c>
      <c r="N1493" s="4" t="s">
        <v>6200</v>
      </c>
      <c r="O1493" s="4"/>
      <c r="P1493" s="5">
        <v>0</v>
      </c>
      <c r="Q1493" s="5">
        <v>919520</v>
      </c>
      <c r="R1493" s="5">
        <v>1039658</v>
      </c>
      <c r="S1493" s="5">
        <v>1216118</v>
      </c>
      <c r="T1493" s="5"/>
      <c r="U1493" s="5"/>
      <c r="V1493" s="5"/>
      <c r="W1493" s="5"/>
      <c r="X1493" s="5"/>
      <c r="Y1493" s="5"/>
      <c r="Z1493" s="5">
        <v>919520</v>
      </c>
      <c r="AA1493" s="5">
        <v>1039658</v>
      </c>
      <c r="AB1493" s="5">
        <v>1216118</v>
      </c>
      <c r="AC1493" s="4"/>
      <c r="AD1493" s="6">
        <v>45580.383553240703</v>
      </c>
      <c r="AE1493" s="4" t="s">
        <v>33</v>
      </c>
    </row>
    <row r="1494" spans="1:31" ht="25.5" x14ac:dyDescent="0.25">
      <c r="A1494" s="4" t="s">
        <v>26</v>
      </c>
      <c r="B1494" s="4" t="s">
        <v>1037</v>
      </c>
      <c r="C1494" s="4" t="s">
        <v>6201</v>
      </c>
      <c r="D1494" s="6">
        <v>44677.685104166703</v>
      </c>
      <c r="E1494" s="6"/>
      <c r="F1494" s="4" t="s">
        <v>28</v>
      </c>
      <c r="G1494" s="4" t="s">
        <v>1039</v>
      </c>
      <c r="H1494" s="4">
        <v>18370</v>
      </c>
      <c r="I1494" s="4" t="s">
        <v>6202</v>
      </c>
      <c r="J1494" s="4" t="s">
        <v>3648</v>
      </c>
      <c r="K1494" s="4"/>
      <c r="L1494" s="4" t="s">
        <v>9461</v>
      </c>
      <c r="M1494" s="4" t="s">
        <v>6203</v>
      </c>
      <c r="N1494" s="4" t="s">
        <v>6204</v>
      </c>
      <c r="O1494" s="4"/>
      <c r="P1494" s="5">
        <v>0</v>
      </c>
      <c r="Q1494" s="5">
        <v>919520</v>
      </c>
      <c r="R1494" s="5">
        <v>1039658</v>
      </c>
      <c r="S1494" s="5">
        <v>1216118</v>
      </c>
      <c r="T1494" s="5"/>
      <c r="U1494" s="5"/>
      <c r="V1494" s="5"/>
      <c r="W1494" s="5"/>
      <c r="X1494" s="5"/>
      <c r="Y1494" s="5"/>
      <c r="Z1494" s="5">
        <v>919520</v>
      </c>
      <c r="AA1494" s="5">
        <v>1039658</v>
      </c>
      <c r="AB1494" s="5">
        <v>1216118</v>
      </c>
      <c r="AC1494" s="4"/>
      <c r="AD1494" s="6">
        <v>44833.603506944397</v>
      </c>
      <c r="AE1494" s="4" t="s">
        <v>33</v>
      </c>
    </row>
    <row r="1495" spans="1:31" ht="25.5" x14ac:dyDescent="0.25">
      <c r="A1495" s="4" t="s">
        <v>26</v>
      </c>
      <c r="B1495" s="4" t="s">
        <v>1037</v>
      </c>
      <c r="C1495" s="4" t="s">
        <v>6205</v>
      </c>
      <c r="D1495" s="6">
        <v>44397.613680555602</v>
      </c>
      <c r="E1495" s="6"/>
      <c r="F1495" s="4" t="s">
        <v>28</v>
      </c>
      <c r="G1495" s="4" t="s">
        <v>1039</v>
      </c>
      <c r="H1495" s="4">
        <v>13768</v>
      </c>
      <c r="I1495" s="4" t="s">
        <v>1067</v>
      </c>
      <c r="J1495" s="4" t="s">
        <v>957</v>
      </c>
      <c r="K1495" s="4"/>
      <c r="L1495" s="4" t="s">
        <v>9163</v>
      </c>
      <c r="M1495" s="4" t="s">
        <v>6206</v>
      </c>
      <c r="N1495" s="4" t="s">
        <v>6193</v>
      </c>
      <c r="O1495" s="4"/>
      <c r="P1495" s="5">
        <v>0</v>
      </c>
      <c r="Q1495" s="5">
        <v>919520</v>
      </c>
      <c r="R1495" s="5">
        <v>1039658</v>
      </c>
      <c r="S1495" s="5">
        <v>1216118</v>
      </c>
      <c r="T1495" s="5"/>
      <c r="U1495" s="5"/>
      <c r="V1495" s="5"/>
      <c r="W1495" s="5"/>
      <c r="X1495" s="5"/>
      <c r="Y1495" s="5"/>
      <c r="Z1495" s="5">
        <v>919520</v>
      </c>
      <c r="AA1495" s="5">
        <v>1039658</v>
      </c>
      <c r="AB1495" s="5">
        <v>1216118</v>
      </c>
      <c r="AC1495" s="4"/>
      <c r="AD1495" s="6">
        <v>44833.603506944397</v>
      </c>
      <c r="AE1495" s="4" t="s">
        <v>33</v>
      </c>
    </row>
    <row r="1496" spans="1:31" ht="25.5" x14ac:dyDescent="0.25">
      <c r="A1496" s="4" t="s">
        <v>26</v>
      </c>
      <c r="B1496" s="4" t="s">
        <v>1037</v>
      </c>
      <c r="C1496" s="4" t="s">
        <v>6207</v>
      </c>
      <c r="D1496" s="6">
        <v>41901</v>
      </c>
      <c r="E1496" s="6"/>
      <c r="F1496" s="4" t="s">
        <v>28</v>
      </c>
      <c r="G1496" s="4" t="s">
        <v>1039</v>
      </c>
      <c r="H1496" s="4">
        <v>16477</v>
      </c>
      <c r="I1496" s="4" t="s">
        <v>1276</v>
      </c>
      <c r="J1496" s="4" t="s">
        <v>3648</v>
      </c>
      <c r="K1496" s="4"/>
      <c r="L1496" s="4" t="s">
        <v>9461</v>
      </c>
      <c r="M1496" s="4" t="s">
        <v>6208</v>
      </c>
      <c r="N1496" s="4" t="s">
        <v>6209</v>
      </c>
      <c r="O1496" s="4"/>
      <c r="P1496" s="5">
        <v>1595000</v>
      </c>
      <c r="Q1496" s="5">
        <v>919520</v>
      </c>
      <c r="R1496" s="5">
        <v>1039658</v>
      </c>
      <c r="S1496" s="5">
        <v>1216118</v>
      </c>
      <c r="T1496" s="5"/>
      <c r="U1496" s="5"/>
      <c r="V1496" s="5"/>
      <c r="W1496" s="5"/>
      <c r="X1496" s="5"/>
      <c r="Y1496" s="5"/>
      <c r="Z1496" s="5">
        <v>919520</v>
      </c>
      <c r="AA1496" s="5">
        <v>1039658</v>
      </c>
      <c r="AB1496" s="5">
        <v>1216118</v>
      </c>
      <c r="AC1496" s="4" t="s">
        <v>6210</v>
      </c>
      <c r="AD1496" s="6">
        <v>44833.603506944397</v>
      </c>
      <c r="AE1496" s="4" t="s">
        <v>33</v>
      </c>
    </row>
    <row r="1497" spans="1:31" ht="25.5" x14ac:dyDescent="0.25">
      <c r="A1497" s="4" t="s">
        <v>26</v>
      </c>
      <c r="B1497" s="4" t="s">
        <v>1037</v>
      </c>
      <c r="C1497" s="4" t="s">
        <v>6211</v>
      </c>
      <c r="D1497" s="6">
        <v>36136</v>
      </c>
      <c r="E1497" s="6">
        <v>45482.5876041667</v>
      </c>
      <c r="F1497" s="4" t="s">
        <v>176</v>
      </c>
      <c r="G1497" s="4" t="s">
        <v>3510</v>
      </c>
      <c r="H1497" s="4">
        <v>12137</v>
      </c>
      <c r="I1497" s="4" t="s">
        <v>6212</v>
      </c>
      <c r="J1497" s="4" t="s">
        <v>68</v>
      </c>
      <c r="K1497" s="4"/>
      <c r="L1497" s="4" t="s">
        <v>9145</v>
      </c>
      <c r="M1497" s="4" t="s">
        <v>6213</v>
      </c>
      <c r="N1497" s="4" t="s">
        <v>4290</v>
      </c>
      <c r="O1497" s="4"/>
      <c r="P1497" s="5">
        <v>0</v>
      </c>
      <c r="Q1497" s="5">
        <v>916719</v>
      </c>
      <c r="R1497" s="5">
        <v>1138911</v>
      </c>
      <c r="S1497" s="5">
        <v>1461406</v>
      </c>
      <c r="T1497" s="5"/>
      <c r="U1497" s="5"/>
      <c r="V1497" s="5"/>
      <c r="W1497" s="5"/>
      <c r="X1497" s="5"/>
      <c r="Y1497" s="5"/>
      <c r="Z1497" s="5">
        <v>916719</v>
      </c>
      <c r="AA1497" s="5">
        <v>1138911</v>
      </c>
      <c r="AB1497" s="5">
        <v>1461406</v>
      </c>
      <c r="AC1497" s="4"/>
      <c r="AD1497" s="6">
        <v>45551.395081018498</v>
      </c>
      <c r="AE1497" s="4" t="s">
        <v>33</v>
      </c>
    </row>
    <row r="1498" spans="1:31" ht="102" x14ac:dyDescent="0.25">
      <c r="A1498" s="4" t="s">
        <v>26</v>
      </c>
      <c r="B1498" s="4" t="s">
        <v>11923</v>
      </c>
      <c r="C1498" s="4" t="s">
        <v>6214</v>
      </c>
      <c r="D1498" s="6">
        <v>32629</v>
      </c>
      <c r="E1498" s="6">
        <v>37224</v>
      </c>
      <c r="F1498" s="4" t="s">
        <v>176</v>
      </c>
      <c r="G1498" s="4" t="s">
        <v>360</v>
      </c>
      <c r="H1498" s="4">
        <v>384</v>
      </c>
      <c r="I1498" s="4" t="s">
        <v>3488</v>
      </c>
      <c r="J1498" s="4" t="s">
        <v>6215</v>
      </c>
      <c r="K1498" s="4"/>
      <c r="L1498" s="4" t="s">
        <v>9575</v>
      </c>
      <c r="M1498" s="4" t="s">
        <v>6216</v>
      </c>
      <c r="N1498" s="4" t="s">
        <v>6217</v>
      </c>
      <c r="O1498" s="4"/>
      <c r="P1498" s="5">
        <v>0</v>
      </c>
      <c r="Q1498" s="5"/>
      <c r="R1498" s="5"/>
      <c r="S1498" s="5"/>
      <c r="T1498" s="5">
        <v>915732</v>
      </c>
      <c r="U1498" s="5">
        <v>1012556</v>
      </c>
      <c r="V1498" s="5">
        <v>1153088</v>
      </c>
      <c r="W1498" s="5"/>
      <c r="X1498" s="5"/>
      <c r="Y1498" s="5"/>
      <c r="Z1498" s="5">
        <v>915732</v>
      </c>
      <c r="AA1498" s="5">
        <v>1012556</v>
      </c>
      <c r="AB1498" s="5">
        <v>1153088</v>
      </c>
      <c r="AC1498" s="4"/>
      <c r="AD1498" s="6">
        <v>44648.698171296302</v>
      </c>
      <c r="AE1498" s="4" t="s">
        <v>33</v>
      </c>
    </row>
    <row r="1499" spans="1:31" ht="25.5" x14ac:dyDescent="0.25">
      <c r="A1499" s="4" t="s">
        <v>26</v>
      </c>
      <c r="B1499" s="4" t="s">
        <v>1037</v>
      </c>
      <c r="C1499" s="4" t="s">
        <v>6218</v>
      </c>
      <c r="D1499" s="6">
        <v>41851</v>
      </c>
      <c r="E1499" s="6"/>
      <c r="F1499" s="4" t="s">
        <v>28</v>
      </c>
      <c r="G1499" s="4" t="s">
        <v>1039</v>
      </c>
      <c r="H1499" s="4">
        <v>1296</v>
      </c>
      <c r="I1499" s="4" t="s">
        <v>2539</v>
      </c>
      <c r="J1499" s="4" t="s">
        <v>3648</v>
      </c>
      <c r="K1499" s="4"/>
      <c r="L1499" s="4" t="s">
        <v>9461</v>
      </c>
      <c r="M1499" s="4" t="s">
        <v>6219</v>
      </c>
      <c r="N1499" s="4" t="s">
        <v>6220</v>
      </c>
      <c r="O1499" s="4"/>
      <c r="P1499" s="5">
        <v>1210000</v>
      </c>
      <c r="Q1499" s="5">
        <v>913439</v>
      </c>
      <c r="R1499" s="5">
        <v>1135630</v>
      </c>
      <c r="S1499" s="5">
        <v>1458126</v>
      </c>
      <c r="T1499" s="5"/>
      <c r="U1499" s="5"/>
      <c r="V1499" s="5"/>
      <c r="W1499" s="5"/>
      <c r="X1499" s="5"/>
      <c r="Y1499" s="5"/>
      <c r="Z1499" s="5">
        <v>913439</v>
      </c>
      <c r="AA1499" s="5">
        <v>1135630</v>
      </c>
      <c r="AB1499" s="5">
        <v>1458126</v>
      </c>
      <c r="AC1499" s="4" t="s">
        <v>6221</v>
      </c>
      <c r="AD1499" s="6">
        <v>44833.603506944397</v>
      </c>
      <c r="AE1499" s="4" t="s">
        <v>33</v>
      </c>
    </row>
    <row r="1500" spans="1:31" ht="25.5" x14ac:dyDescent="0.25">
      <c r="A1500" s="4" t="s">
        <v>26</v>
      </c>
      <c r="B1500" s="4" t="s">
        <v>1037</v>
      </c>
      <c r="C1500" s="4" t="s">
        <v>6222</v>
      </c>
      <c r="D1500" s="6">
        <v>35706</v>
      </c>
      <c r="E1500" s="6"/>
      <c r="F1500" s="4" t="s">
        <v>28</v>
      </c>
      <c r="G1500" s="4" t="s">
        <v>1039</v>
      </c>
      <c r="H1500" s="4">
        <v>886</v>
      </c>
      <c r="I1500" s="4" t="s">
        <v>6223</v>
      </c>
      <c r="J1500" s="4" t="s">
        <v>2916</v>
      </c>
      <c r="K1500" s="4"/>
      <c r="L1500" s="4" t="s">
        <v>9396</v>
      </c>
      <c r="M1500" s="4" t="s">
        <v>6224</v>
      </c>
      <c r="N1500" s="4" t="s">
        <v>6225</v>
      </c>
      <c r="O1500" s="4"/>
      <c r="P1500" s="5">
        <v>0</v>
      </c>
      <c r="Q1500" s="5">
        <v>913432</v>
      </c>
      <c r="R1500" s="5">
        <v>1135624</v>
      </c>
      <c r="S1500" s="5">
        <v>1458119</v>
      </c>
      <c r="T1500" s="5"/>
      <c r="U1500" s="5"/>
      <c r="V1500" s="5"/>
      <c r="W1500" s="5"/>
      <c r="X1500" s="5"/>
      <c r="Y1500" s="5"/>
      <c r="Z1500" s="5">
        <v>913432</v>
      </c>
      <c r="AA1500" s="5">
        <v>1135624</v>
      </c>
      <c r="AB1500" s="5">
        <v>1458119</v>
      </c>
      <c r="AC1500" s="4"/>
      <c r="AD1500" s="6">
        <v>44833.603506944397</v>
      </c>
      <c r="AE1500" s="4" t="s">
        <v>33</v>
      </c>
    </row>
    <row r="1501" spans="1:31" ht="25.5" x14ac:dyDescent="0.25">
      <c r="A1501" s="4" t="s">
        <v>26</v>
      </c>
      <c r="B1501" s="4" t="s">
        <v>1037</v>
      </c>
      <c r="C1501" s="4" t="s">
        <v>6226</v>
      </c>
      <c r="D1501" s="6">
        <v>35090</v>
      </c>
      <c r="E1501" s="6"/>
      <c r="F1501" s="4" t="s">
        <v>28</v>
      </c>
      <c r="G1501" s="4" t="s">
        <v>1039</v>
      </c>
      <c r="H1501" s="4">
        <v>1142</v>
      </c>
      <c r="I1501" s="4" t="s">
        <v>6227</v>
      </c>
      <c r="J1501" s="4" t="s">
        <v>341</v>
      </c>
      <c r="K1501" s="4"/>
      <c r="L1501" s="4" t="s">
        <v>9171</v>
      </c>
      <c r="M1501" s="4" t="s">
        <v>6228</v>
      </c>
      <c r="N1501" s="4" t="s">
        <v>6229</v>
      </c>
      <c r="O1501" s="4"/>
      <c r="P1501" s="5">
        <v>0</v>
      </c>
      <c r="Q1501" s="5">
        <v>902373</v>
      </c>
      <c r="R1501" s="5">
        <v>1124564</v>
      </c>
      <c r="S1501" s="5">
        <v>1447059</v>
      </c>
      <c r="T1501" s="5"/>
      <c r="U1501" s="5"/>
      <c r="V1501" s="5"/>
      <c r="W1501" s="5"/>
      <c r="X1501" s="5"/>
      <c r="Y1501" s="5"/>
      <c r="Z1501" s="5">
        <v>902373</v>
      </c>
      <c r="AA1501" s="5">
        <v>1124564</v>
      </c>
      <c r="AB1501" s="5">
        <v>1447059</v>
      </c>
      <c r="AC1501" s="4"/>
      <c r="AD1501" s="6">
        <v>45580.383553240703</v>
      </c>
      <c r="AE1501" s="4" t="s">
        <v>33</v>
      </c>
    </row>
    <row r="1502" spans="1:31" ht="191.25" x14ac:dyDescent="0.25">
      <c r="A1502" s="4" t="s">
        <v>26</v>
      </c>
      <c r="B1502" s="4" t="s">
        <v>11923</v>
      </c>
      <c r="C1502" s="4" t="s">
        <v>6230</v>
      </c>
      <c r="D1502" s="6">
        <v>24198</v>
      </c>
      <c r="E1502" s="6">
        <v>44281</v>
      </c>
      <c r="F1502" s="4" t="s">
        <v>176</v>
      </c>
      <c r="G1502" s="4" t="s">
        <v>360</v>
      </c>
      <c r="H1502" s="4">
        <v>36</v>
      </c>
      <c r="I1502" s="4" t="s">
        <v>6231</v>
      </c>
      <c r="J1502" s="4" t="s">
        <v>201</v>
      </c>
      <c r="K1502" s="4" t="s">
        <v>6232</v>
      </c>
      <c r="L1502" s="4" t="s">
        <v>9162</v>
      </c>
      <c r="M1502" s="4" t="s">
        <v>6233</v>
      </c>
      <c r="N1502" s="4" t="s">
        <v>6234</v>
      </c>
      <c r="O1502" s="4" t="s">
        <v>6235</v>
      </c>
      <c r="P1502" s="5">
        <v>0</v>
      </c>
      <c r="Q1502" s="5"/>
      <c r="R1502" s="5"/>
      <c r="S1502" s="5"/>
      <c r="T1502" s="5">
        <v>41283</v>
      </c>
      <c r="U1502" s="5">
        <v>89695</v>
      </c>
      <c r="V1502" s="5">
        <v>159961</v>
      </c>
      <c r="W1502" s="5">
        <v>860095</v>
      </c>
      <c r="X1502" s="5">
        <v>1399127</v>
      </c>
      <c r="Y1502" s="5">
        <v>2278870</v>
      </c>
      <c r="Z1502" s="5">
        <v>901378</v>
      </c>
      <c r="AA1502" s="5">
        <v>1488822</v>
      </c>
      <c r="AB1502" s="5">
        <v>2438831</v>
      </c>
      <c r="AC1502" s="4"/>
      <c r="AD1502" s="6">
        <v>44931.664131944402</v>
      </c>
      <c r="AE1502" s="4" t="s">
        <v>33</v>
      </c>
    </row>
    <row r="1503" spans="1:31" ht="25.5" x14ac:dyDescent="0.25">
      <c r="A1503" s="4" t="s">
        <v>26</v>
      </c>
      <c r="B1503" s="4" t="s">
        <v>11923</v>
      </c>
      <c r="C1503" s="4" t="s">
        <v>6236</v>
      </c>
      <c r="D1503" s="6">
        <v>39600</v>
      </c>
      <c r="E1503" s="6"/>
      <c r="F1503" s="4" t="s">
        <v>28</v>
      </c>
      <c r="G1503" s="4" t="s">
        <v>71</v>
      </c>
      <c r="H1503" s="4">
        <v>259</v>
      </c>
      <c r="I1503" s="4" t="s">
        <v>6237</v>
      </c>
      <c r="J1503" s="4" t="s">
        <v>805</v>
      </c>
      <c r="K1503" s="4"/>
      <c r="L1503" s="4" t="s">
        <v>9217</v>
      </c>
      <c r="M1503" s="4" t="s">
        <v>6238</v>
      </c>
      <c r="N1503" s="4" t="s">
        <v>6239</v>
      </c>
      <c r="O1503" s="4"/>
      <c r="P1503" s="5">
        <v>1124701</v>
      </c>
      <c r="Q1503" s="5"/>
      <c r="R1503" s="5"/>
      <c r="S1503" s="5"/>
      <c r="T1503" s="5">
        <v>901279</v>
      </c>
      <c r="U1503" s="5">
        <v>1124701</v>
      </c>
      <c r="V1503" s="5">
        <v>1448131</v>
      </c>
      <c r="W1503" s="5"/>
      <c r="X1503" s="5"/>
      <c r="Y1503" s="5"/>
      <c r="Z1503" s="5">
        <v>901279</v>
      </c>
      <c r="AA1503" s="5">
        <v>1124701</v>
      </c>
      <c r="AB1503" s="5">
        <v>1448131</v>
      </c>
      <c r="AC1503" s="4" t="s">
        <v>12648</v>
      </c>
      <c r="AD1503" s="6">
        <v>44048</v>
      </c>
      <c r="AE1503" s="4" t="s">
        <v>33</v>
      </c>
    </row>
    <row r="1504" spans="1:31" ht="63.75" x14ac:dyDescent="0.25">
      <c r="A1504" s="4" t="s">
        <v>26</v>
      </c>
      <c r="B1504" s="4" t="s">
        <v>11923</v>
      </c>
      <c r="C1504" s="4" t="s">
        <v>6240</v>
      </c>
      <c r="D1504" s="6">
        <v>37773</v>
      </c>
      <c r="E1504" s="6">
        <v>40662</v>
      </c>
      <c r="F1504" s="4" t="s">
        <v>176</v>
      </c>
      <c r="G1504" s="4" t="s">
        <v>177</v>
      </c>
      <c r="H1504" s="4">
        <v>138</v>
      </c>
      <c r="I1504" s="4" t="s">
        <v>6241</v>
      </c>
      <c r="J1504" s="4" t="s">
        <v>6242</v>
      </c>
      <c r="K1504" s="4"/>
      <c r="L1504" s="4" t="s">
        <v>9507</v>
      </c>
      <c r="M1504" s="4" t="s">
        <v>6243</v>
      </c>
      <c r="N1504" s="4" t="s">
        <v>6244</v>
      </c>
      <c r="O1504" s="4"/>
      <c r="P1504" s="5">
        <v>750000</v>
      </c>
      <c r="Q1504" s="5"/>
      <c r="R1504" s="5"/>
      <c r="S1504" s="5"/>
      <c r="T1504" s="5">
        <v>900751</v>
      </c>
      <c r="U1504" s="5">
        <v>1220998</v>
      </c>
      <c r="V1504" s="5">
        <v>1684960</v>
      </c>
      <c r="W1504" s="5"/>
      <c r="X1504" s="5"/>
      <c r="Y1504" s="5"/>
      <c r="Z1504" s="5">
        <v>900751</v>
      </c>
      <c r="AA1504" s="5">
        <v>1220998</v>
      </c>
      <c r="AB1504" s="5">
        <v>1684960</v>
      </c>
      <c r="AC1504" s="4" t="s">
        <v>12649</v>
      </c>
      <c r="AD1504" s="6">
        <v>44307.397523148102</v>
      </c>
      <c r="AE1504" s="4" t="s">
        <v>33</v>
      </c>
    </row>
    <row r="1505" spans="1:31" ht="25.5" x14ac:dyDescent="0.25">
      <c r="A1505" s="4" t="s">
        <v>26</v>
      </c>
      <c r="B1505" s="4" t="s">
        <v>1037</v>
      </c>
      <c r="C1505" s="4" t="s">
        <v>6245</v>
      </c>
      <c r="D1505" s="6">
        <v>26462</v>
      </c>
      <c r="E1505" s="6"/>
      <c r="F1505" s="4" t="s">
        <v>28</v>
      </c>
      <c r="G1505" s="4" t="s">
        <v>1039</v>
      </c>
      <c r="H1505" s="4">
        <v>656</v>
      </c>
      <c r="I1505" s="4" t="s">
        <v>6246</v>
      </c>
      <c r="J1505" s="4" t="s">
        <v>5956</v>
      </c>
      <c r="K1505" s="4"/>
      <c r="L1505" s="4" t="s">
        <v>9305</v>
      </c>
      <c r="M1505" s="4" t="s">
        <v>6247</v>
      </c>
      <c r="N1505" s="4" t="s">
        <v>6248</v>
      </c>
      <c r="O1505" s="4"/>
      <c r="P1505" s="5">
        <v>0</v>
      </c>
      <c r="Q1505" s="5">
        <v>897462</v>
      </c>
      <c r="R1505" s="5">
        <v>1119653</v>
      </c>
      <c r="S1505" s="5">
        <v>1442149</v>
      </c>
      <c r="T1505" s="5"/>
      <c r="U1505" s="5"/>
      <c r="V1505" s="5"/>
      <c r="W1505" s="5"/>
      <c r="X1505" s="5"/>
      <c r="Y1505" s="5"/>
      <c r="Z1505" s="5">
        <v>897462</v>
      </c>
      <c r="AA1505" s="5">
        <v>1119653</v>
      </c>
      <c r="AB1505" s="5">
        <v>1442149</v>
      </c>
      <c r="AC1505" s="4"/>
      <c r="AD1505" s="6">
        <v>44833.603506944397</v>
      </c>
      <c r="AE1505" s="4" t="s">
        <v>33</v>
      </c>
    </row>
    <row r="1506" spans="1:31" ht="409.5" x14ac:dyDescent="0.25">
      <c r="A1506" s="4" t="s">
        <v>26</v>
      </c>
      <c r="B1506" s="4" t="s">
        <v>11923</v>
      </c>
      <c r="C1506" s="4" t="s">
        <v>6249</v>
      </c>
      <c r="D1506" s="6">
        <v>34912</v>
      </c>
      <c r="E1506" s="6"/>
      <c r="F1506" s="4" t="s">
        <v>28</v>
      </c>
      <c r="G1506" s="4" t="s">
        <v>71</v>
      </c>
      <c r="H1506" s="4">
        <v>30</v>
      </c>
      <c r="I1506" s="4" t="s">
        <v>6250</v>
      </c>
      <c r="J1506" s="4" t="s">
        <v>6251</v>
      </c>
      <c r="K1506" s="4" t="s">
        <v>6252</v>
      </c>
      <c r="L1506" s="4" t="s">
        <v>9217</v>
      </c>
      <c r="M1506" s="4" t="s">
        <v>6253</v>
      </c>
      <c r="N1506" s="4" t="s">
        <v>6254</v>
      </c>
      <c r="O1506" s="4" t="s">
        <v>6255</v>
      </c>
      <c r="P1506" s="5">
        <v>300000</v>
      </c>
      <c r="Q1506" s="5"/>
      <c r="R1506" s="5"/>
      <c r="S1506" s="5"/>
      <c r="T1506" s="5">
        <v>557563</v>
      </c>
      <c r="U1506" s="5">
        <v>780985</v>
      </c>
      <c r="V1506" s="5">
        <v>1104415</v>
      </c>
      <c r="W1506" s="5">
        <v>335372</v>
      </c>
      <c r="X1506" s="5">
        <v>568127</v>
      </c>
      <c r="Y1506" s="5">
        <v>929239</v>
      </c>
      <c r="Z1506" s="5">
        <v>892935</v>
      </c>
      <c r="AA1506" s="5">
        <v>1349112</v>
      </c>
      <c r="AB1506" s="5">
        <v>2033654</v>
      </c>
      <c r="AC1506" s="4" t="s">
        <v>12650</v>
      </c>
      <c r="AD1506" s="6">
        <v>44048</v>
      </c>
      <c r="AE1506" s="4" t="s">
        <v>33</v>
      </c>
    </row>
    <row r="1507" spans="1:31" ht="51" x14ac:dyDescent="0.25">
      <c r="A1507" s="4" t="s">
        <v>26</v>
      </c>
      <c r="B1507" s="4" t="s">
        <v>1037</v>
      </c>
      <c r="C1507" s="4" t="s">
        <v>5178</v>
      </c>
      <c r="D1507" s="6">
        <v>26879</v>
      </c>
      <c r="E1507" s="6">
        <v>45183.576493055603</v>
      </c>
      <c r="F1507" s="4" t="s">
        <v>176</v>
      </c>
      <c r="G1507" s="4" t="s">
        <v>2768</v>
      </c>
      <c r="H1507" s="4">
        <v>656</v>
      </c>
      <c r="I1507" s="4" t="s">
        <v>5179</v>
      </c>
      <c r="J1507" s="4" t="s">
        <v>1780</v>
      </c>
      <c r="K1507" s="4"/>
      <c r="L1507" s="4" t="s">
        <v>9298</v>
      </c>
      <c r="M1507" s="4" t="s">
        <v>12651</v>
      </c>
      <c r="N1507" s="4" t="s">
        <v>12652</v>
      </c>
      <c r="O1507" s="4"/>
      <c r="P1507" s="5">
        <v>0</v>
      </c>
      <c r="Q1507" s="5">
        <v>891242</v>
      </c>
      <c r="R1507" s="5">
        <v>1113434</v>
      </c>
      <c r="S1507" s="5">
        <v>1435929</v>
      </c>
      <c r="T1507" s="5"/>
      <c r="U1507" s="5"/>
      <c r="V1507" s="5"/>
      <c r="W1507" s="5"/>
      <c r="X1507" s="5"/>
      <c r="Y1507" s="5"/>
      <c r="Z1507" s="5">
        <v>891242</v>
      </c>
      <c r="AA1507" s="5">
        <v>1113434</v>
      </c>
      <c r="AB1507" s="5">
        <v>1435929</v>
      </c>
      <c r="AC1507" s="4"/>
      <c r="AD1507" s="6">
        <v>45799.386689814797</v>
      </c>
      <c r="AE1507" s="4" t="s">
        <v>33</v>
      </c>
    </row>
    <row r="1508" spans="1:31" ht="25.5" x14ac:dyDescent="0.25">
      <c r="A1508" s="4" t="s">
        <v>26</v>
      </c>
      <c r="B1508" s="4" t="s">
        <v>1037</v>
      </c>
      <c r="C1508" s="4" t="s">
        <v>6256</v>
      </c>
      <c r="D1508" s="6">
        <v>34481</v>
      </c>
      <c r="E1508" s="6"/>
      <c r="F1508" s="4" t="s">
        <v>28</v>
      </c>
      <c r="G1508" s="4" t="s">
        <v>1039</v>
      </c>
      <c r="H1508" s="4">
        <v>197</v>
      </c>
      <c r="I1508" s="4" t="s">
        <v>3249</v>
      </c>
      <c r="J1508" s="4" t="s">
        <v>2916</v>
      </c>
      <c r="K1508" s="4"/>
      <c r="L1508" s="4" t="s">
        <v>9396</v>
      </c>
      <c r="M1508" s="4" t="s">
        <v>6257</v>
      </c>
      <c r="N1508" s="4" t="s">
        <v>6258</v>
      </c>
      <c r="O1508" s="4"/>
      <c r="P1508" s="5">
        <v>0</v>
      </c>
      <c r="Q1508" s="5">
        <v>890635</v>
      </c>
      <c r="R1508" s="5">
        <v>1112826</v>
      </c>
      <c r="S1508" s="5">
        <v>1435322</v>
      </c>
      <c r="T1508" s="5"/>
      <c r="U1508" s="5"/>
      <c r="V1508" s="5"/>
      <c r="W1508" s="5"/>
      <c r="X1508" s="5"/>
      <c r="Y1508" s="5"/>
      <c r="Z1508" s="5">
        <v>890635</v>
      </c>
      <c r="AA1508" s="5">
        <v>1112826</v>
      </c>
      <c r="AB1508" s="5">
        <v>1435322</v>
      </c>
      <c r="AC1508" s="4"/>
      <c r="AD1508" s="6">
        <v>45250.604212963</v>
      </c>
      <c r="AE1508" s="4" t="s">
        <v>33</v>
      </c>
    </row>
    <row r="1509" spans="1:31" ht="25.5" x14ac:dyDescent="0.25">
      <c r="A1509" s="4" t="s">
        <v>26</v>
      </c>
      <c r="B1509" s="4" t="s">
        <v>1037</v>
      </c>
      <c r="C1509" s="4" t="s">
        <v>6259</v>
      </c>
      <c r="D1509" s="6">
        <v>32849</v>
      </c>
      <c r="E1509" s="6"/>
      <c r="F1509" s="4" t="s">
        <v>28</v>
      </c>
      <c r="G1509" s="4" t="s">
        <v>1039</v>
      </c>
      <c r="H1509" s="4">
        <v>417</v>
      </c>
      <c r="I1509" s="4" t="s">
        <v>6260</v>
      </c>
      <c r="J1509" s="4" t="s">
        <v>5956</v>
      </c>
      <c r="K1509" s="4"/>
      <c r="L1509" s="4" t="s">
        <v>9305</v>
      </c>
      <c r="M1509" s="4" t="s">
        <v>6261</v>
      </c>
      <c r="N1509" s="4" t="s">
        <v>6248</v>
      </c>
      <c r="O1509" s="4"/>
      <c r="P1509" s="5">
        <v>0</v>
      </c>
      <c r="Q1509" s="5">
        <v>887893</v>
      </c>
      <c r="R1509" s="5">
        <v>1019915</v>
      </c>
      <c r="S1509" s="5">
        <v>1210922</v>
      </c>
      <c r="T1509" s="5"/>
      <c r="U1509" s="5"/>
      <c r="V1509" s="5"/>
      <c r="W1509" s="5"/>
      <c r="X1509" s="5"/>
      <c r="Y1509" s="5"/>
      <c r="Z1509" s="5">
        <v>887893</v>
      </c>
      <c r="AA1509" s="5">
        <v>1019915</v>
      </c>
      <c r="AB1509" s="5">
        <v>1210922</v>
      </c>
      <c r="AC1509" s="4"/>
      <c r="AD1509" s="6">
        <v>45250.604212963</v>
      </c>
      <c r="AE1509" s="4" t="s">
        <v>33</v>
      </c>
    </row>
    <row r="1510" spans="1:31" ht="25.5" x14ac:dyDescent="0.25">
      <c r="A1510" s="4" t="s">
        <v>26</v>
      </c>
      <c r="B1510" s="4" t="s">
        <v>1037</v>
      </c>
      <c r="C1510" s="4" t="s">
        <v>6262</v>
      </c>
      <c r="D1510" s="6">
        <v>44376.406435185199</v>
      </c>
      <c r="E1510" s="6"/>
      <c r="F1510" s="4" t="s">
        <v>28</v>
      </c>
      <c r="G1510" s="4" t="s">
        <v>1039</v>
      </c>
      <c r="H1510" s="4">
        <v>12200</v>
      </c>
      <c r="I1510" s="4" t="s">
        <v>292</v>
      </c>
      <c r="J1510" s="4" t="s">
        <v>957</v>
      </c>
      <c r="K1510" s="4"/>
      <c r="L1510" s="4" t="s">
        <v>9163</v>
      </c>
      <c r="M1510" s="4" t="s">
        <v>6263</v>
      </c>
      <c r="N1510" s="4" t="s">
        <v>4321</v>
      </c>
      <c r="O1510" s="4"/>
      <c r="P1510" s="5">
        <v>0</v>
      </c>
      <c r="Q1510" s="5">
        <v>886344</v>
      </c>
      <c r="R1510" s="5">
        <v>1108535</v>
      </c>
      <c r="S1510" s="5">
        <v>1431030</v>
      </c>
      <c r="T1510" s="5"/>
      <c r="U1510" s="5"/>
      <c r="V1510" s="5"/>
      <c r="W1510" s="5"/>
      <c r="X1510" s="5"/>
      <c r="Y1510" s="5"/>
      <c r="Z1510" s="5">
        <v>886344</v>
      </c>
      <c r="AA1510" s="5">
        <v>1108535</v>
      </c>
      <c r="AB1510" s="5">
        <v>1431030</v>
      </c>
      <c r="AC1510" s="4"/>
      <c r="AD1510" s="6">
        <v>44846.4695138889</v>
      </c>
      <c r="AE1510" s="4" t="s">
        <v>33</v>
      </c>
    </row>
    <row r="1511" spans="1:31" ht="76.5" x14ac:dyDescent="0.25">
      <c r="A1511" s="4" t="s">
        <v>26</v>
      </c>
      <c r="B1511" s="4" t="s">
        <v>1037</v>
      </c>
      <c r="C1511" s="4" t="s">
        <v>6264</v>
      </c>
      <c r="D1511" s="6">
        <v>35906</v>
      </c>
      <c r="E1511" s="6"/>
      <c r="F1511" s="4" t="s">
        <v>28</v>
      </c>
      <c r="G1511" s="4" t="s">
        <v>1039</v>
      </c>
      <c r="H1511" s="4">
        <v>984</v>
      </c>
      <c r="I1511" s="4" t="s">
        <v>3025</v>
      </c>
      <c r="J1511" s="4" t="s">
        <v>1780</v>
      </c>
      <c r="K1511" s="4"/>
      <c r="L1511" s="4" t="s">
        <v>9298</v>
      </c>
      <c r="M1511" s="4" t="s">
        <v>6265</v>
      </c>
      <c r="N1511" s="4" t="s">
        <v>5609</v>
      </c>
      <c r="O1511" s="4"/>
      <c r="P1511" s="5">
        <v>854892</v>
      </c>
      <c r="Q1511" s="5">
        <v>881376</v>
      </c>
      <c r="R1511" s="5">
        <v>1103567</v>
      </c>
      <c r="S1511" s="5">
        <v>1426062</v>
      </c>
      <c r="T1511" s="5"/>
      <c r="U1511" s="5"/>
      <c r="V1511" s="5"/>
      <c r="W1511" s="5"/>
      <c r="X1511" s="5"/>
      <c r="Y1511" s="5"/>
      <c r="Z1511" s="5">
        <v>881376</v>
      </c>
      <c r="AA1511" s="5">
        <v>1103567</v>
      </c>
      <c r="AB1511" s="5">
        <v>1426062</v>
      </c>
      <c r="AC1511" s="4" t="s">
        <v>6266</v>
      </c>
      <c r="AD1511" s="6">
        <v>44833.603506944397</v>
      </c>
      <c r="AE1511" s="4" t="s">
        <v>33</v>
      </c>
    </row>
    <row r="1512" spans="1:31" ht="25.5" x14ac:dyDescent="0.25">
      <c r="A1512" s="4" t="s">
        <v>26</v>
      </c>
      <c r="B1512" s="4" t="s">
        <v>1037</v>
      </c>
      <c r="C1512" s="4" t="s">
        <v>6267</v>
      </c>
      <c r="D1512" s="6">
        <v>41064</v>
      </c>
      <c r="E1512" s="6"/>
      <c r="F1512" s="4" t="s">
        <v>28</v>
      </c>
      <c r="G1512" s="4" t="s">
        <v>1039</v>
      </c>
      <c r="H1512" s="4">
        <v>19190</v>
      </c>
      <c r="I1512" s="4" t="s">
        <v>1178</v>
      </c>
      <c r="J1512" s="4" t="s">
        <v>957</v>
      </c>
      <c r="K1512" s="4"/>
      <c r="L1512" s="4" t="s">
        <v>9163</v>
      </c>
      <c r="M1512" s="4" t="s">
        <v>6268</v>
      </c>
      <c r="N1512" s="4" t="s">
        <v>3455</v>
      </c>
      <c r="O1512" s="4"/>
      <c r="P1512" s="5">
        <v>0</v>
      </c>
      <c r="Q1512" s="5">
        <v>880736</v>
      </c>
      <c r="R1512" s="5">
        <v>1102927</v>
      </c>
      <c r="S1512" s="5">
        <v>1425422</v>
      </c>
      <c r="T1512" s="5"/>
      <c r="U1512" s="5"/>
      <c r="V1512" s="5"/>
      <c r="W1512" s="5"/>
      <c r="X1512" s="5"/>
      <c r="Y1512" s="5"/>
      <c r="Z1512" s="5">
        <v>880736</v>
      </c>
      <c r="AA1512" s="5">
        <v>1102927</v>
      </c>
      <c r="AB1512" s="5">
        <v>1425422</v>
      </c>
      <c r="AC1512" s="4"/>
      <c r="AD1512" s="6">
        <v>44833.603506944397</v>
      </c>
      <c r="AE1512" s="4" t="s">
        <v>33</v>
      </c>
    </row>
    <row r="1513" spans="1:31" ht="242.25" x14ac:dyDescent="0.25">
      <c r="A1513" s="4" t="s">
        <v>26</v>
      </c>
      <c r="B1513" s="4" t="s">
        <v>11923</v>
      </c>
      <c r="C1513" s="4" t="s">
        <v>6269</v>
      </c>
      <c r="D1513" s="6">
        <v>37043</v>
      </c>
      <c r="E1513" s="6">
        <v>44255</v>
      </c>
      <c r="F1513" s="4" t="s">
        <v>176</v>
      </c>
      <c r="G1513" s="4" t="s">
        <v>360</v>
      </c>
      <c r="H1513" s="4">
        <v>46</v>
      </c>
      <c r="I1513" s="4" t="s">
        <v>6270</v>
      </c>
      <c r="J1513" s="4" t="s">
        <v>6271</v>
      </c>
      <c r="K1513" s="4"/>
      <c r="L1513" s="4" t="s">
        <v>9360</v>
      </c>
      <c r="M1513" s="4" t="s">
        <v>6272</v>
      </c>
      <c r="N1513" s="4" t="s">
        <v>6273</v>
      </c>
      <c r="O1513" s="4"/>
      <c r="P1513" s="5">
        <v>0</v>
      </c>
      <c r="Q1513" s="5"/>
      <c r="R1513" s="5"/>
      <c r="S1513" s="5"/>
      <c r="T1513" s="5">
        <v>880642</v>
      </c>
      <c r="U1513" s="5">
        <v>1152476</v>
      </c>
      <c r="V1513" s="5">
        <v>1546173</v>
      </c>
      <c r="W1513" s="5"/>
      <c r="X1513" s="5"/>
      <c r="Y1513" s="5"/>
      <c r="Z1513" s="5">
        <v>880642</v>
      </c>
      <c r="AA1513" s="5">
        <v>1152476</v>
      </c>
      <c r="AB1513" s="5">
        <v>1546173</v>
      </c>
      <c r="AC1513" s="4"/>
      <c r="AD1513" s="6">
        <v>44852.5783912037</v>
      </c>
      <c r="AE1513" s="4" t="s">
        <v>33</v>
      </c>
    </row>
    <row r="1514" spans="1:31" ht="25.5" x14ac:dyDescent="0.25">
      <c r="A1514" s="4" t="s">
        <v>26</v>
      </c>
      <c r="B1514" s="4" t="s">
        <v>11923</v>
      </c>
      <c r="C1514" s="4" t="s">
        <v>6274</v>
      </c>
      <c r="D1514" s="6">
        <v>38504</v>
      </c>
      <c r="E1514" s="6"/>
      <c r="F1514" s="4" t="s">
        <v>28</v>
      </c>
      <c r="G1514" s="4" t="s">
        <v>71</v>
      </c>
      <c r="H1514" s="4">
        <v>259</v>
      </c>
      <c r="I1514" s="4" t="s">
        <v>6275</v>
      </c>
      <c r="J1514" s="4" t="s">
        <v>805</v>
      </c>
      <c r="K1514" s="4"/>
      <c r="L1514" s="4" t="s">
        <v>9217</v>
      </c>
      <c r="M1514" s="4" t="s">
        <v>6276</v>
      </c>
      <c r="N1514" s="4" t="s">
        <v>6277</v>
      </c>
      <c r="O1514" s="4"/>
      <c r="P1514" s="5">
        <v>1103395</v>
      </c>
      <c r="Q1514" s="5"/>
      <c r="R1514" s="5"/>
      <c r="S1514" s="5"/>
      <c r="T1514" s="5">
        <v>879973</v>
      </c>
      <c r="U1514" s="5">
        <v>1103395</v>
      </c>
      <c r="V1514" s="5">
        <v>1426826</v>
      </c>
      <c r="W1514" s="5"/>
      <c r="X1514" s="5"/>
      <c r="Y1514" s="5"/>
      <c r="Z1514" s="5">
        <v>879973</v>
      </c>
      <c r="AA1514" s="5">
        <v>1103395</v>
      </c>
      <c r="AB1514" s="5">
        <v>1426826</v>
      </c>
      <c r="AC1514" s="4" t="s">
        <v>12653</v>
      </c>
      <c r="AD1514" s="6">
        <v>44048</v>
      </c>
      <c r="AE1514" s="4" t="s">
        <v>33</v>
      </c>
    </row>
    <row r="1515" spans="1:31" ht="25.5" x14ac:dyDescent="0.25">
      <c r="A1515" s="4" t="s">
        <v>26</v>
      </c>
      <c r="B1515" s="4" t="s">
        <v>1037</v>
      </c>
      <c r="C1515" s="4" t="s">
        <v>6278</v>
      </c>
      <c r="D1515" s="6">
        <v>35242</v>
      </c>
      <c r="E1515" s="6"/>
      <c r="F1515" s="4" t="s">
        <v>28</v>
      </c>
      <c r="G1515" s="4" t="s">
        <v>1039</v>
      </c>
      <c r="H1515" s="4">
        <v>1378</v>
      </c>
      <c r="I1515" s="4" t="s">
        <v>2302</v>
      </c>
      <c r="J1515" s="4" t="s">
        <v>2405</v>
      </c>
      <c r="K1515" s="4"/>
      <c r="L1515" s="4" t="s">
        <v>9352</v>
      </c>
      <c r="M1515" s="4" t="s">
        <v>6279</v>
      </c>
      <c r="N1515" s="4" t="s">
        <v>6280</v>
      </c>
      <c r="O1515" s="4"/>
      <c r="P1515" s="5">
        <v>1195000</v>
      </c>
      <c r="Q1515" s="5">
        <v>877461</v>
      </c>
      <c r="R1515" s="5">
        <v>1099652</v>
      </c>
      <c r="S1515" s="5">
        <v>1422148</v>
      </c>
      <c r="T1515" s="5"/>
      <c r="U1515" s="5"/>
      <c r="V1515" s="5"/>
      <c r="W1515" s="5"/>
      <c r="X1515" s="5"/>
      <c r="Y1515" s="5"/>
      <c r="Z1515" s="5">
        <v>877461</v>
      </c>
      <c r="AA1515" s="5">
        <v>1099652</v>
      </c>
      <c r="AB1515" s="5">
        <v>1422148</v>
      </c>
      <c r="AC1515" s="4" t="s">
        <v>12654</v>
      </c>
      <c r="AD1515" s="6">
        <v>44833.603506944397</v>
      </c>
      <c r="AE1515" s="4" t="s">
        <v>33</v>
      </c>
    </row>
    <row r="1516" spans="1:31" ht="25.5" x14ac:dyDescent="0.25">
      <c r="A1516" s="4" t="s">
        <v>26</v>
      </c>
      <c r="B1516" s="4" t="s">
        <v>11923</v>
      </c>
      <c r="C1516" s="4" t="s">
        <v>6281</v>
      </c>
      <c r="D1516" s="6">
        <v>38139</v>
      </c>
      <c r="E1516" s="6">
        <v>39964</v>
      </c>
      <c r="F1516" s="4" t="s">
        <v>176</v>
      </c>
      <c r="G1516" s="4" t="s">
        <v>1086</v>
      </c>
      <c r="H1516" s="4">
        <v>115</v>
      </c>
      <c r="I1516" s="4" t="s">
        <v>6282</v>
      </c>
      <c r="J1516" s="4" t="s">
        <v>725</v>
      </c>
      <c r="K1516" s="4"/>
      <c r="L1516" s="4" t="s">
        <v>9143</v>
      </c>
      <c r="M1516" s="4" t="s">
        <v>6283</v>
      </c>
      <c r="N1516" s="4" t="s">
        <v>6284</v>
      </c>
      <c r="O1516" s="4"/>
      <c r="P1516" s="5">
        <v>0</v>
      </c>
      <c r="Q1516" s="5"/>
      <c r="R1516" s="5"/>
      <c r="S1516" s="5"/>
      <c r="T1516" s="5">
        <v>876082</v>
      </c>
      <c r="U1516" s="5">
        <v>1099505</v>
      </c>
      <c r="V1516" s="5">
        <v>1422935</v>
      </c>
      <c r="W1516" s="5"/>
      <c r="X1516" s="5"/>
      <c r="Y1516" s="5"/>
      <c r="Z1516" s="5">
        <v>876082</v>
      </c>
      <c r="AA1516" s="5">
        <v>1099505</v>
      </c>
      <c r="AB1516" s="5">
        <v>1422935</v>
      </c>
      <c r="AC1516" s="4"/>
      <c r="AD1516" s="6">
        <v>44048</v>
      </c>
      <c r="AE1516" s="4" t="s">
        <v>33</v>
      </c>
    </row>
    <row r="1517" spans="1:31" ht="25.5" x14ac:dyDescent="0.25">
      <c r="A1517" s="4" t="s">
        <v>26</v>
      </c>
      <c r="B1517" s="4" t="s">
        <v>1037</v>
      </c>
      <c r="C1517" s="4" t="s">
        <v>6287</v>
      </c>
      <c r="D1517" s="6">
        <v>41324</v>
      </c>
      <c r="E1517" s="6"/>
      <c r="F1517" s="4" t="s">
        <v>28</v>
      </c>
      <c r="G1517" s="4" t="s">
        <v>1039</v>
      </c>
      <c r="H1517" s="4">
        <v>1401</v>
      </c>
      <c r="I1517" s="4" t="s">
        <v>804</v>
      </c>
      <c r="J1517" s="4" t="s">
        <v>805</v>
      </c>
      <c r="K1517" s="4"/>
      <c r="L1517" s="4" t="s">
        <v>9217</v>
      </c>
      <c r="M1517" s="4" t="s">
        <v>6288</v>
      </c>
      <c r="N1517" s="4" t="s">
        <v>6289</v>
      </c>
      <c r="O1517" s="4"/>
      <c r="P1517" s="5">
        <v>1345000</v>
      </c>
      <c r="Q1517" s="5">
        <v>873426</v>
      </c>
      <c r="R1517" s="5">
        <v>1005449</v>
      </c>
      <c r="S1517" s="5">
        <v>1196455</v>
      </c>
      <c r="T1517" s="5"/>
      <c r="U1517" s="5"/>
      <c r="V1517" s="5"/>
      <c r="W1517" s="5"/>
      <c r="X1517" s="5"/>
      <c r="Y1517" s="5"/>
      <c r="Z1517" s="5">
        <v>873426</v>
      </c>
      <c r="AA1517" s="5">
        <v>1005449</v>
      </c>
      <c r="AB1517" s="5">
        <v>1196455</v>
      </c>
      <c r="AC1517" s="4" t="s">
        <v>6290</v>
      </c>
      <c r="AD1517" s="6">
        <v>45250.604212963</v>
      </c>
      <c r="AE1517" s="4" t="s">
        <v>33</v>
      </c>
    </row>
    <row r="1518" spans="1:31" ht="25.5" x14ac:dyDescent="0.25">
      <c r="A1518" s="4" t="s">
        <v>26</v>
      </c>
      <c r="B1518" s="4" t="s">
        <v>1037</v>
      </c>
      <c r="C1518" s="4" t="s">
        <v>6291</v>
      </c>
      <c r="D1518" s="6">
        <v>35606</v>
      </c>
      <c r="E1518" s="6"/>
      <c r="F1518" s="4" t="s">
        <v>28</v>
      </c>
      <c r="G1518" s="4" t="s">
        <v>1039</v>
      </c>
      <c r="H1518" s="4">
        <v>5905</v>
      </c>
      <c r="I1518" s="4" t="s">
        <v>802</v>
      </c>
      <c r="J1518" s="4" t="s">
        <v>307</v>
      </c>
      <c r="K1518" s="4"/>
      <c r="L1518" s="4" t="s">
        <v>9165</v>
      </c>
      <c r="M1518" s="4" t="s">
        <v>6292</v>
      </c>
      <c r="N1518" s="4" t="s">
        <v>4546</v>
      </c>
      <c r="O1518" s="4"/>
      <c r="P1518" s="5">
        <v>0</v>
      </c>
      <c r="Q1518" s="5">
        <v>872500</v>
      </c>
      <c r="R1518" s="5">
        <v>872500</v>
      </c>
      <c r="S1518" s="5">
        <v>872500</v>
      </c>
      <c r="T1518" s="5"/>
      <c r="U1518" s="5"/>
      <c r="V1518" s="5"/>
      <c r="W1518" s="5"/>
      <c r="X1518" s="5"/>
      <c r="Y1518" s="5"/>
      <c r="Z1518" s="5">
        <v>872500</v>
      </c>
      <c r="AA1518" s="5">
        <v>872500</v>
      </c>
      <c r="AB1518" s="5">
        <v>872500</v>
      </c>
      <c r="AC1518" s="4"/>
      <c r="AD1518" s="6">
        <v>42600.402789351901</v>
      </c>
      <c r="AE1518" s="4" t="s">
        <v>33</v>
      </c>
    </row>
    <row r="1519" spans="1:31" ht="38.25" x14ac:dyDescent="0.25">
      <c r="A1519" s="4" t="s">
        <v>26</v>
      </c>
      <c r="B1519" s="4" t="s">
        <v>1037</v>
      </c>
      <c r="C1519" s="4" t="s">
        <v>6296</v>
      </c>
      <c r="D1519" s="6">
        <v>27173</v>
      </c>
      <c r="E1519" s="6"/>
      <c r="F1519" s="4" t="s">
        <v>28</v>
      </c>
      <c r="G1519" s="4" t="s">
        <v>1039</v>
      </c>
      <c r="H1519" s="4">
        <v>689</v>
      </c>
      <c r="I1519" s="4" t="s">
        <v>6297</v>
      </c>
      <c r="J1519" s="4" t="s">
        <v>4277</v>
      </c>
      <c r="K1519" s="4"/>
      <c r="L1519" s="4" t="s">
        <v>9380</v>
      </c>
      <c r="M1519" s="4" t="s">
        <v>6298</v>
      </c>
      <c r="N1519" s="4" t="s">
        <v>6299</v>
      </c>
      <c r="O1519" s="4"/>
      <c r="P1519" s="5">
        <v>1210000</v>
      </c>
      <c r="Q1519" s="5">
        <v>865499</v>
      </c>
      <c r="R1519" s="5">
        <v>1087691</v>
      </c>
      <c r="S1519" s="5">
        <v>1410186</v>
      </c>
      <c r="T1519" s="5"/>
      <c r="U1519" s="5"/>
      <c r="V1519" s="5"/>
      <c r="W1519" s="5"/>
      <c r="X1519" s="5"/>
      <c r="Y1519" s="5"/>
      <c r="Z1519" s="5">
        <v>865499</v>
      </c>
      <c r="AA1519" s="5">
        <v>1087691</v>
      </c>
      <c r="AB1519" s="5">
        <v>1410186</v>
      </c>
      <c r="AC1519" s="4" t="s">
        <v>6300</v>
      </c>
      <c r="AD1519" s="6">
        <v>44833.603506944397</v>
      </c>
      <c r="AE1519" s="4" t="s">
        <v>33</v>
      </c>
    </row>
    <row r="1520" spans="1:31" ht="25.5" x14ac:dyDescent="0.25">
      <c r="A1520" s="4" t="s">
        <v>26</v>
      </c>
      <c r="B1520" s="4" t="s">
        <v>1037</v>
      </c>
      <c r="C1520" s="4" t="s">
        <v>6301</v>
      </c>
      <c r="D1520" s="6">
        <v>27998</v>
      </c>
      <c r="E1520" s="6"/>
      <c r="F1520" s="4" t="s">
        <v>28</v>
      </c>
      <c r="G1520" s="4" t="s">
        <v>1039</v>
      </c>
      <c r="H1520" s="4">
        <v>912</v>
      </c>
      <c r="I1520" s="4" t="s">
        <v>3400</v>
      </c>
      <c r="J1520" s="4" t="s">
        <v>1936</v>
      </c>
      <c r="K1520" s="4"/>
      <c r="L1520" s="4" t="s">
        <v>9305</v>
      </c>
      <c r="M1520" s="4" t="s">
        <v>6302</v>
      </c>
      <c r="N1520" s="4" t="s">
        <v>1938</v>
      </c>
      <c r="O1520" s="4"/>
      <c r="P1520" s="5">
        <v>0</v>
      </c>
      <c r="Q1520" s="5">
        <v>864930</v>
      </c>
      <c r="R1520" s="5">
        <v>1087121</v>
      </c>
      <c r="S1520" s="5">
        <v>1409616</v>
      </c>
      <c r="T1520" s="5"/>
      <c r="U1520" s="5"/>
      <c r="V1520" s="5"/>
      <c r="W1520" s="5"/>
      <c r="X1520" s="5"/>
      <c r="Y1520" s="5"/>
      <c r="Z1520" s="5">
        <v>864930</v>
      </c>
      <c r="AA1520" s="5">
        <v>1087121</v>
      </c>
      <c r="AB1520" s="5">
        <v>1409616</v>
      </c>
      <c r="AC1520" s="4"/>
      <c r="AD1520" s="6">
        <v>44833.603506944397</v>
      </c>
      <c r="AE1520" s="4" t="s">
        <v>33</v>
      </c>
    </row>
    <row r="1521" spans="1:31" ht="25.5" x14ac:dyDescent="0.25">
      <c r="A1521" s="4" t="s">
        <v>26</v>
      </c>
      <c r="B1521" s="4" t="s">
        <v>1037</v>
      </c>
      <c r="C1521" s="4" t="s">
        <v>6303</v>
      </c>
      <c r="D1521" s="6">
        <v>35824</v>
      </c>
      <c r="E1521" s="6"/>
      <c r="F1521" s="4" t="s">
        <v>28</v>
      </c>
      <c r="G1521" s="4" t="s">
        <v>1039</v>
      </c>
      <c r="H1521" s="4">
        <v>1453</v>
      </c>
      <c r="I1521" s="4" t="s">
        <v>2737</v>
      </c>
      <c r="J1521" s="4" t="s">
        <v>1583</v>
      </c>
      <c r="K1521" s="4"/>
      <c r="L1521" s="4" t="s">
        <v>9281</v>
      </c>
      <c r="M1521" s="4" t="s">
        <v>6304</v>
      </c>
      <c r="N1521" s="4" t="s">
        <v>6305</v>
      </c>
      <c r="O1521" s="4"/>
      <c r="P1521" s="5">
        <v>1785000</v>
      </c>
      <c r="Q1521" s="5">
        <v>864176</v>
      </c>
      <c r="R1521" s="5">
        <v>1086367</v>
      </c>
      <c r="S1521" s="5">
        <v>1408862</v>
      </c>
      <c r="T1521" s="5"/>
      <c r="U1521" s="5"/>
      <c r="V1521" s="5"/>
      <c r="W1521" s="5"/>
      <c r="X1521" s="5"/>
      <c r="Y1521" s="5"/>
      <c r="Z1521" s="5">
        <v>864176</v>
      </c>
      <c r="AA1521" s="5">
        <v>1086367</v>
      </c>
      <c r="AB1521" s="5">
        <v>1408862</v>
      </c>
      <c r="AC1521" s="4" t="s">
        <v>6306</v>
      </c>
      <c r="AD1521" s="6">
        <v>44833.603506944397</v>
      </c>
      <c r="AE1521" s="4" t="s">
        <v>33</v>
      </c>
    </row>
    <row r="1522" spans="1:31" ht="102" x14ac:dyDescent="0.25">
      <c r="A1522" s="4" t="s">
        <v>26</v>
      </c>
      <c r="B1522" s="4" t="s">
        <v>11923</v>
      </c>
      <c r="C1522" s="4" t="s">
        <v>6307</v>
      </c>
      <c r="D1522" s="6">
        <v>34516</v>
      </c>
      <c r="E1522" s="6">
        <v>36493</v>
      </c>
      <c r="F1522" s="4" t="s">
        <v>176</v>
      </c>
      <c r="G1522" s="4" t="s">
        <v>360</v>
      </c>
      <c r="H1522" s="4">
        <v>128</v>
      </c>
      <c r="I1522" s="4" t="s">
        <v>6308</v>
      </c>
      <c r="J1522" s="4" t="s">
        <v>6309</v>
      </c>
      <c r="K1522" s="4"/>
      <c r="L1522" s="4" t="s">
        <v>9576</v>
      </c>
      <c r="M1522" s="4" t="s">
        <v>6310</v>
      </c>
      <c r="N1522" s="4" t="s">
        <v>6311</v>
      </c>
      <c r="O1522" s="4"/>
      <c r="P1522" s="5">
        <v>1084375</v>
      </c>
      <c r="Q1522" s="5"/>
      <c r="R1522" s="5"/>
      <c r="S1522" s="5"/>
      <c r="T1522" s="5">
        <v>860953</v>
      </c>
      <c r="U1522" s="5">
        <v>1084375</v>
      </c>
      <c r="V1522" s="5">
        <v>1407805</v>
      </c>
      <c r="W1522" s="5"/>
      <c r="X1522" s="5"/>
      <c r="Y1522" s="5"/>
      <c r="Z1522" s="5">
        <v>860953</v>
      </c>
      <c r="AA1522" s="5">
        <v>1084375</v>
      </c>
      <c r="AB1522" s="5">
        <v>1407805</v>
      </c>
      <c r="AC1522" s="4" t="s">
        <v>6312</v>
      </c>
      <c r="AD1522" s="6">
        <v>44048</v>
      </c>
      <c r="AE1522" s="4" t="s">
        <v>33</v>
      </c>
    </row>
    <row r="1523" spans="1:31" ht="25.5" x14ac:dyDescent="0.25">
      <c r="A1523" s="4" t="s">
        <v>26</v>
      </c>
      <c r="B1523" s="4" t="s">
        <v>1037</v>
      </c>
      <c r="C1523" s="4" t="s">
        <v>6313</v>
      </c>
      <c r="D1523" s="6">
        <v>43294</v>
      </c>
      <c r="E1523" s="6"/>
      <c r="F1523" s="4" t="s">
        <v>28</v>
      </c>
      <c r="G1523" s="4" t="s">
        <v>1039</v>
      </c>
      <c r="H1523" s="4">
        <v>1292</v>
      </c>
      <c r="I1523" s="4" t="s">
        <v>2146</v>
      </c>
      <c r="J1523" s="4" t="s">
        <v>2054</v>
      </c>
      <c r="K1523" s="4"/>
      <c r="L1523" s="4" t="s">
        <v>9317</v>
      </c>
      <c r="M1523" s="4" t="s">
        <v>6314</v>
      </c>
      <c r="N1523" s="4" t="s">
        <v>6315</v>
      </c>
      <c r="O1523" s="4"/>
      <c r="P1523" s="5">
        <v>909900</v>
      </c>
      <c r="Q1523" s="5">
        <v>859424</v>
      </c>
      <c r="R1523" s="5">
        <v>1081616</v>
      </c>
      <c r="S1523" s="5">
        <v>1404111</v>
      </c>
      <c r="T1523" s="5"/>
      <c r="U1523" s="5"/>
      <c r="V1523" s="5"/>
      <c r="W1523" s="5"/>
      <c r="X1523" s="5"/>
      <c r="Y1523" s="5"/>
      <c r="Z1523" s="5">
        <v>859424</v>
      </c>
      <c r="AA1523" s="5">
        <v>1081616</v>
      </c>
      <c r="AB1523" s="5">
        <v>1404111</v>
      </c>
      <c r="AC1523" s="4" t="s">
        <v>6316</v>
      </c>
      <c r="AD1523" s="6">
        <v>44833.603506944397</v>
      </c>
      <c r="AE1523" s="4" t="s">
        <v>33</v>
      </c>
    </row>
    <row r="1524" spans="1:31" ht="25.5" x14ac:dyDescent="0.25">
      <c r="A1524" s="4" t="s">
        <v>26</v>
      </c>
      <c r="B1524" s="4" t="s">
        <v>1037</v>
      </c>
      <c r="C1524" s="4" t="s">
        <v>6317</v>
      </c>
      <c r="D1524" s="6">
        <v>37928</v>
      </c>
      <c r="E1524" s="6"/>
      <c r="F1524" s="4" t="s">
        <v>28</v>
      </c>
      <c r="G1524" s="4" t="s">
        <v>1039</v>
      </c>
      <c r="H1524" s="4">
        <v>9382</v>
      </c>
      <c r="I1524" s="4" t="s">
        <v>2815</v>
      </c>
      <c r="J1524" s="4" t="s">
        <v>4347</v>
      </c>
      <c r="K1524" s="4"/>
      <c r="L1524" s="4" t="s">
        <v>9388</v>
      </c>
      <c r="M1524" s="4" t="s">
        <v>6318</v>
      </c>
      <c r="N1524" s="4" t="s">
        <v>4349</v>
      </c>
      <c r="O1524" s="4"/>
      <c r="P1524" s="5">
        <v>0</v>
      </c>
      <c r="Q1524" s="5">
        <v>858784</v>
      </c>
      <c r="R1524" s="5">
        <v>1080975</v>
      </c>
      <c r="S1524" s="5">
        <v>1403471</v>
      </c>
      <c r="T1524" s="5"/>
      <c r="U1524" s="5"/>
      <c r="V1524" s="5"/>
      <c r="W1524" s="5"/>
      <c r="X1524" s="5"/>
      <c r="Y1524" s="5"/>
      <c r="Z1524" s="5">
        <v>858784</v>
      </c>
      <c r="AA1524" s="5">
        <v>1080975</v>
      </c>
      <c r="AB1524" s="5">
        <v>1403471</v>
      </c>
      <c r="AC1524" s="4"/>
      <c r="AD1524" s="6">
        <v>44833.603506944397</v>
      </c>
      <c r="AE1524" s="4" t="s">
        <v>33</v>
      </c>
    </row>
    <row r="1525" spans="1:31" ht="51" x14ac:dyDescent="0.25">
      <c r="A1525" s="4" t="s">
        <v>26</v>
      </c>
      <c r="B1525" s="4" t="s">
        <v>1037</v>
      </c>
      <c r="C1525" s="4" t="s">
        <v>6319</v>
      </c>
      <c r="D1525" s="6">
        <v>32413</v>
      </c>
      <c r="E1525" s="6"/>
      <c r="F1525" s="4" t="s">
        <v>28</v>
      </c>
      <c r="G1525" s="4" t="s">
        <v>1039</v>
      </c>
      <c r="H1525" s="4"/>
      <c r="I1525" s="4" t="s">
        <v>1705</v>
      </c>
      <c r="J1525" s="4" t="s">
        <v>93</v>
      </c>
      <c r="K1525" s="4"/>
      <c r="L1525" s="4" t="s">
        <v>9153</v>
      </c>
      <c r="M1525" s="4" t="s">
        <v>6320</v>
      </c>
      <c r="N1525" s="4" t="s">
        <v>6321</v>
      </c>
      <c r="O1525" s="4"/>
      <c r="P1525" s="5">
        <v>0</v>
      </c>
      <c r="Q1525" s="5">
        <v>854464</v>
      </c>
      <c r="R1525" s="5">
        <v>1076656</v>
      </c>
      <c r="S1525" s="5">
        <v>1399151</v>
      </c>
      <c r="T1525" s="5"/>
      <c r="U1525" s="5"/>
      <c r="V1525" s="5"/>
      <c r="W1525" s="5"/>
      <c r="X1525" s="5"/>
      <c r="Y1525" s="5"/>
      <c r="Z1525" s="5">
        <v>854464</v>
      </c>
      <c r="AA1525" s="5">
        <v>1076656</v>
      </c>
      <c r="AB1525" s="5">
        <v>1399151</v>
      </c>
      <c r="AC1525" s="4"/>
      <c r="AD1525" s="6">
        <v>44833.603506944397</v>
      </c>
      <c r="AE1525" s="4" t="s">
        <v>33</v>
      </c>
    </row>
    <row r="1526" spans="1:31" ht="25.5" x14ac:dyDescent="0.25">
      <c r="A1526" s="4" t="s">
        <v>26</v>
      </c>
      <c r="B1526" s="4" t="s">
        <v>1037</v>
      </c>
      <c r="C1526" s="4" t="s">
        <v>6322</v>
      </c>
      <c r="D1526" s="6">
        <v>36755</v>
      </c>
      <c r="E1526" s="6"/>
      <c r="F1526" s="4" t="s">
        <v>28</v>
      </c>
      <c r="G1526" s="4" t="s">
        <v>1039</v>
      </c>
      <c r="H1526" s="4">
        <v>4232</v>
      </c>
      <c r="I1526" s="4" t="s">
        <v>340</v>
      </c>
      <c r="J1526" s="4" t="s">
        <v>3127</v>
      </c>
      <c r="K1526" s="4"/>
      <c r="L1526" s="4" t="s">
        <v>9412</v>
      </c>
      <c r="M1526" s="4" t="s">
        <v>6323</v>
      </c>
      <c r="N1526" s="4" t="s">
        <v>6324</v>
      </c>
      <c r="O1526" s="4"/>
      <c r="P1526" s="5">
        <v>1075741</v>
      </c>
      <c r="Q1526" s="5">
        <v>853549</v>
      </c>
      <c r="R1526" s="5">
        <v>1075741</v>
      </c>
      <c r="S1526" s="5">
        <v>1398236</v>
      </c>
      <c r="T1526" s="5"/>
      <c r="U1526" s="5"/>
      <c r="V1526" s="5"/>
      <c r="W1526" s="5"/>
      <c r="X1526" s="5"/>
      <c r="Y1526" s="5"/>
      <c r="Z1526" s="5">
        <v>853549</v>
      </c>
      <c r="AA1526" s="5">
        <v>1075741</v>
      </c>
      <c r="AB1526" s="5">
        <v>1398236</v>
      </c>
      <c r="AC1526" s="4" t="s">
        <v>12655</v>
      </c>
      <c r="AD1526" s="6">
        <v>44833.603506944397</v>
      </c>
      <c r="AE1526" s="4" t="s">
        <v>33</v>
      </c>
    </row>
    <row r="1527" spans="1:31" ht="25.5" x14ac:dyDescent="0.25">
      <c r="A1527" s="4" t="s">
        <v>26</v>
      </c>
      <c r="B1527" s="4" t="s">
        <v>1037</v>
      </c>
      <c r="C1527" s="4" t="s">
        <v>6325</v>
      </c>
      <c r="D1527" s="6">
        <v>37131</v>
      </c>
      <c r="E1527" s="6"/>
      <c r="F1527" s="4" t="s">
        <v>28</v>
      </c>
      <c r="G1527" s="4" t="s">
        <v>1039</v>
      </c>
      <c r="H1527" s="4">
        <v>1197</v>
      </c>
      <c r="I1527" s="4" t="s">
        <v>5138</v>
      </c>
      <c r="J1527" s="4" t="s">
        <v>2860</v>
      </c>
      <c r="K1527" s="4"/>
      <c r="L1527" s="4" t="s">
        <v>9392</v>
      </c>
      <c r="M1527" s="4" t="s">
        <v>6326</v>
      </c>
      <c r="N1527" s="4" t="s">
        <v>6327</v>
      </c>
      <c r="O1527" s="4"/>
      <c r="P1527" s="5">
        <v>1195000</v>
      </c>
      <c r="Q1527" s="5">
        <v>853211</v>
      </c>
      <c r="R1527" s="5">
        <v>1075403</v>
      </c>
      <c r="S1527" s="5">
        <v>1397898</v>
      </c>
      <c r="T1527" s="5"/>
      <c r="U1527" s="5"/>
      <c r="V1527" s="5"/>
      <c r="W1527" s="5"/>
      <c r="X1527" s="5"/>
      <c r="Y1527" s="5"/>
      <c r="Z1527" s="5">
        <v>853211</v>
      </c>
      <c r="AA1527" s="5">
        <v>1075403</v>
      </c>
      <c r="AB1527" s="5">
        <v>1397898</v>
      </c>
      <c r="AC1527" s="4" t="s">
        <v>6328</v>
      </c>
      <c r="AD1527" s="6">
        <v>44833.603506944397</v>
      </c>
      <c r="AE1527" s="4" t="s">
        <v>33</v>
      </c>
    </row>
    <row r="1528" spans="1:31" ht="25.5" x14ac:dyDescent="0.25">
      <c r="A1528" s="4" t="s">
        <v>26</v>
      </c>
      <c r="B1528" s="4" t="s">
        <v>1037</v>
      </c>
      <c r="C1528" s="4" t="s">
        <v>6329</v>
      </c>
      <c r="D1528" s="6">
        <v>37131</v>
      </c>
      <c r="E1528" s="6"/>
      <c r="F1528" s="4" t="s">
        <v>28</v>
      </c>
      <c r="G1528" s="4" t="s">
        <v>1039</v>
      </c>
      <c r="H1528" s="4">
        <v>1197</v>
      </c>
      <c r="I1528" s="4" t="s">
        <v>5138</v>
      </c>
      <c r="J1528" s="4" t="s">
        <v>2860</v>
      </c>
      <c r="K1528" s="4"/>
      <c r="L1528" s="4" t="s">
        <v>9392</v>
      </c>
      <c r="M1528" s="4" t="s">
        <v>6330</v>
      </c>
      <c r="N1528" s="4" t="s">
        <v>6327</v>
      </c>
      <c r="O1528" s="4"/>
      <c r="P1528" s="5">
        <v>1195000</v>
      </c>
      <c r="Q1528" s="5">
        <v>852804</v>
      </c>
      <c r="R1528" s="5">
        <v>1074996</v>
      </c>
      <c r="S1528" s="5">
        <v>1397491</v>
      </c>
      <c r="T1528" s="5"/>
      <c r="U1528" s="5"/>
      <c r="V1528" s="5"/>
      <c r="W1528" s="5"/>
      <c r="X1528" s="5"/>
      <c r="Y1528" s="5"/>
      <c r="Z1528" s="5">
        <v>852804</v>
      </c>
      <c r="AA1528" s="5">
        <v>1074996</v>
      </c>
      <c r="AB1528" s="5">
        <v>1397491</v>
      </c>
      <c r="AC1528" s="4" t="s">
        <v>6331</v>
      </c>
      <c r="AD1528" s="6">
        <v>44833.603506944397</v>
      </c>
      <c r="AE1528" s="4" t="s">
        <v>33</v>
      </c>
    </row>
    <row r="1529" spans="1:31" ht="63.75" x14ac:dyDescent="0.25">
      <c r="A1529" s="4" t="s">
        <v>26</v>
      </c>
      <c r="B1529" s="4" t="s">
        <v>11923</v>
      </c>
      <c r="C1529" s="4" t="s">
        <v>6332</v>
      </c>
      <c r="D1529" s="6">
        <v>40360</v>
      </c>
      <c r="E1529" s="6"/>
      <c r="F1529" s="4" t="s">
        <v>28</v>
      </c>
      <c r="G1529" s="4" t="s">
        <v>71</v>
      </c>
      <c r="H1529" s="4">
        <v>230</v>
      </c>
      <c r="I1529" s="4" t="s">
        <v>6333</v>
      </c>
      <c r="J1529" s="4" t="s">
        <v>3295</v>
      </c>
      <c r="K1529" s="4"/>
      <c r="L1529" s="4" t="s">
        <v>9202</v>
      </c>
      <c r="M1529" s="4" t="s">
        <v>6334</v>
      </c>
      <c r="N1529" s="4" t="s">
        <v>3297</v>
      </c>
      <c r="O1529" s="4"/>
      <c r="P1529" s="5">
        <v>0</v>
      </c>
      <c r="Q1529" s="5"/>
      <c r="R1529" s="5"/>
      <c r="S1529" s="5"/>
      <c r="T1529" s="5">
        <v>850786</v>
      </c>
      <c r="U1529" s="5">
        <v>1074208</v>
      </c>
      <c r="V1529" s="5">
        <v>1397638</v>
      </c>
      <c r="W1529" s="5"/>
      <c r="X1529" s="5"/>
      <c r="Y1529" s="5"/>
      <c r="Z1529" s="5">
        <v>850786</v>
      </c>
      <c r="AA1529" s="5">
        <v>1074208</v>
      </c>
      <c r="AB1529" s="5">
        <v>1397638</v>
      </c>
      <c r="AC1529" s="4"/>
      <c r="AD1529" s="6">
        <v>44048</v>
      </c>
      <c r="AE1529" s="4" t="s">
        <v>33</v>
      </c>
    </row>
    <row r="1530" spans="1:31" ht="216.75" x14ac:dyDescent="0.25">
      <c r="A1530" s="4" t="s">
        <v>26</v>
      </c>
      <c r="B1530" s="4" t="s">
        <v>11923</v>
      </c>
      <c r="C1530" s="4" t="s">
        <v>6335</v>
      </c>
      <c r="D1530" s="6">
        <v>35370</v>
      </c>
      <c r="E1530" s="6">
        <v>40503</v>
      </c>
      <c r="F1530" s="4" t="s">
        <v>176</v>
      </c>
      <c r="G1530" s="4" t="s">
        <v>360</v>
      </c>
      <c r="H1530" s="4">
        <v>3585</v>
      </c>
      <c r="I1530" s="4" t="s">
        <v>6336</v>
      </c>
      <c r="J1530" s="4" t="s">
        <v>6337</v>
      </c>
      <c r="K1530" s="4"/>
      <c r="L1530" s="4" t="s">
        <v>9577</v>
      </c>
      <c r="M1530" s="4" t="s">
        <v>6338</v>
      </c>
      <c r="N1530" s="4" t="s">
        <v>6339</v>
      </c>
      <c r="O1530" s="4"/>
      <c r="P1530" s="5">
        <v>0</v>
      </c>
      <c r="Q1530" s="5">
        <v>850731</v>
      </c>
      <c r="R1530" s="5">
        <v>1072922</v>
      </c>
      <c r="S1530" s="5">
        <v>1395417</v>
      </c>
      <c r="T1530" s="5"/>
      <c r="U1530" s="5"/>
      <c r="V1530" s="5"/>
      <c r="W1530" s="5"/>
      <c r="X1530" s="5"/>
      <c r="Y1530" s="5"/>
      <c r="Z1530" s="5">
        <v>850731</v>
      </c>
      <c r="AA1530" s="5">
        <v>1072922</v>
      </c>
      <c r="AB1530" s="5">
        <v>1395417</v>
      </c>
      <c r="AC1530" s="4"/>
      <c r="AD1530" s="6">
        <v>44833.603506944397</v>
      </c>
      <c r="AE1530" s="4" t="s">
        <v>33</v>
      </c>
    </row>
    <row r="1531" spans="1:31" ht="409.5" x14ac:dyDescent="0.25">
      <c r="A1531" s="4" t="s">
        <v>26</v>
      </c>
      <c r="B1531" s="4" t="s">
        <v>11923</v>
      </c>
      <c r="C1531" s="4" t="s">
        <v>6340</v>
      </c>
      <c r="D1531" s="6">
        <v>30498</v>
      </c>
      <c r="E1531" s="6">
        <v>45383</v>
      </c>
      <c r="F1531" s="4" t="s">
        <v>176</v>
      </c>
      <c r="G1531" s="4" t="s">
        <v>360</v>
      </c>
      <c r="H1531" s="4">
        <v>210</v>
      </c>
      <c r="I1531" s="4" t="s">
        <v>6341</v>
      </c>
      <c r="J1531" s="4" t="s">
        <v>4431</v>
      </c>
      <c r="K1531" s="4" t="s">
        <v>6342</v>
      </c>
      <c r="L1531" s="4" t="s">
        <v>9578</v>
      </c>
      <c r="M1531" s="4" t="s">
        <v>6343</v>
      </c>
      <c r="N1531" s="4" t="s">
        <v>6344</v>
      </c>
      <c r="O1531" s="4" t="s">
        <v>6345</v>
      </c>
      <c r="P1531" s="5">
        <v>0</v>
      </c>
      <c r="Q1531" s="5"/>
      <c r="R1531" s="5"/>
      <c r="S1531" s="5"/>
      <c r="T1531" s="5">
        <v>848955</v>
      </c>
      <c r="U1531" s="5">
        <v>1072377</v>
      </c>
      <c r="V1531" s="5">
        <v>1395807</v>
      </c>
      <c r="W1531" s="5"/>
      <c r="X1531" s="5"/>
      <c r="Y1531" s="5"/>
      <c r="Z1531" s="5">
        <v>848955</v>
      </c>
      <c r="AA1531" s="5">
        <v>1072377</v>
      </c>
      <c r="AB1531" s="5">
        <v>1395807</v>
      </c>
      <c r="AC1531" s="4"/>
      <c r="AD1531" s="6">
        <v>44048</v>
      </c>
      <c r="AE1531" s="4" t="s">
        <v>33</v>
      </c>
    </row>
    <row r="1532" spans="1:31" ht="25.5" x14ac:dyDescent="0.25">
      <c r="A1532" s="4" t="s">
        <v>26</v>
      </c>
      <c r="B1532" s="4" t="s">
        <v>1037</v>
      </c>
      <c r="C1532" s="4" t="s">
        <v>6346</v>
      </c>
      <c r="D1532" s="6">
        <v>36133</v>
      </c>
      <c r="E1532" s="6"/>
      <c r="F1532" s="4" t="s">
        <v>28</v>
      </c>
      <c r="G1532" s="4" t="s">
        <v>1039</v>
      </c>
      <c r="H1532" s="4">
        <v>1115</v>
      </c>
      <c r="I1532" s="4" t="s">
        <v>2470</v>
      </c>
      <c r="J1532" s="4" t="s">
        <v>3127</v>
      </c>
      <c r="K1532" s="4"/>
      <c r="L1532" s="4" t="s">
        <v>9412</v>
      </c>
      <c r="M1532" s="4" t="s">
        <v>6347</v>
      </c>
      <c r="N1532" s="4" t="s">
        <v>6348</v>
      </c>
      <c r="O1532" s="4"/>
      <c r="P1532" s="5">
        <v>909900</v>
      </c>
      <c r="Q1532" s="5">
        <v>847893</v>
      </c>
      <c r="R1532" s="5">
        <v>1070084</v>
      </c>
      <c r="S1532" s="5">
        <v>1392579</v>
      </c>
      <c r="T1532" s="5"/>
      <c r="U1532" s="5"/>
      <c r="V1532" s="5"/>
      <c r="W1532" s="5"/>
      <c r="X1532" s="5"/>
      <c r="Y1532" s="5"/>
      <c r="Z1532" s="5">
        <v>847893</v>
      </c>
      <c r="AA1532" s="5">
        <v>1070084</v>
      </c>
      <c r="AB1532" s="5">
        <v>1392579</v>
      </c>
      <c r="AC1532" s="4" t="s">
        <v>12656</v>
      </c>
      <c r="AD1532" s="6">
        <v>44833.603506944397</v>
      </c>
      <c r="AE1532" s="4" t="s">
        <v>33</v>
      </c>
    </row>
    <row r="1533" spans="1:31" ht="25.5" x14ac:dyDescent="0.25">
      <c r="A1533" s="4" t="s">
        <v>26</v>
      </c>
      <c r="B1533" s="4" t="s">
        <v>11923</v>
      </c>
      <c r="C1533" s="4" t="s">
        <v>6349</v>
      </c>
      <c r="D1533" s="6">
        <v>45047</v>
      </c>
      <c r="E1533" s="6"/>
      <c r="F1533" s="4" t="s">
        <v>28</v>
      </c>
      <c r="G1533" s="4" t="s">
        <v>71</v>
      </c>
      <c r="H1533" s="4">
        <v>184</v>
      </c>
      <c r="I1533" s="4" t="s">
        <v>6350</v>
      </c>
      <c r="J1533" s="4" t="s">
        <v>677</v>
      </c>
      <c r="K1533" s="4"/>
      <c r="L1533" s="4" t="s">
        <v>9202</v>
      </c>
      <c r="M1533" s="4" t="s">
        <v>6351</v>
      </c>
      <c r="N1533" s="4" t="s">
        <v>6352</v>
      </c>
      <c r="O1533" s="4"/>
      <c r="P1533" s="5">
        <v>0</v>
      </c>
      <c r="Q1533" s="5"/>
      <c r="R1533" s="5"/>
      <c r="S1533" s="5"/>
      <c r="T1533" s="5">
        <v>844101</v>
      </c>
      <c r="U1533" s="5">
        <v>1067523</v>
      </c>
      <c r="V1533" s="5">
        <v>1390953</v>
      </c>
      <c r="W1533" s="5"/>
      <c r="X1533" s="5"/>
      <c r="Y1533" s="5"/>
      <c r="Z1533" s="5">
        <v>844101</v>
      </c>
      <c r="AA1533" s="5">
        <v>1067523</v>
      </c>
      <c r="AB1533" s="5">
        <v>1390953</v>
      </c>
      <c r="AC1533" s="4"/>
      <c r="AD1533" s="6">
        <v>45404.433067129597</v>
      </c>
      <c r="AE1533" s="4" t="s">
        <v>33</v>
      </c>
    </row>
    <row r="1534" spans="1:31" ht="25.5" x14ac:dyDescent="0.25">
      <c r="A1534" s="4" t="s">
        <v>26</v>
      </c>
      <c r="B1534" s="4" t="s">
        <v>1037</v>
      </c>
      <c r="C1534" s="4" t="s">
        <v>6353</v>
      </c>
      <c r="D1534" s="6">
        <v>29671</v>
      </c>
      <c r="E1534" s="6">
        <v>44125.638935185198</v>
      </c>
      <c r="F1534" s="4" t="s">
        <v>176</v>
      </c>
      <c r="G1534" s="4" t="s">
        <v>2768</v>
      </c>
      <c r="H1534" s="4">
        <v>853</v>
      </c>
      <c r="I1534" s="4" t="s">
        <v>2018</v>
      </c>
      <c r="J1534" s="4" t="s">
        <v>3026</v>
      </c>
      <c r="K1534" s="4"/>
      <c r="L1534" s="4" t="s">
        <v>9405</v>
      </c>
      <c r="M1534" s="4" t="s">
        <v>6354</v>
      </c>
      <c r="N1534" s="4" t="s">
        <v>6355</v>
      </c>
      <c r="O1534" s="4"/>
      <c r="P1534" s="5">
        <v>0</v>
      </c>
      <c r="Q1534" s="5">
        <v>841282</v>
      </c>
      <c r="R1534" s="5">
        <v>973305</v>
      </c>
      <c r="S1534" s="5">
        <v>1164312</v>
      </c>
      <c r="T1534" s="5"/>
      <c r="U1534" s="5"/>
      <c r="V1534" s="5"/>
      <c r="W1534" s="5"/>
      <c r="X1534" s="5"/>
      <c r="Y1534" s="5"/>
      <c r="Z1534" s="5">
        <v>841282</v>
      </c>
      <c r="AA1534" s="5">
        <v>973305</v>
      </c>
      <c r="AB1534" s="5">
        <v>1164312</v>
      </c>
      <c r="AC1534" s="4"/>
      <c r="AD1534" s="6">
        <v>44833.603506944397</v>
      </c>
      <c r="AE1534" s="4" t="s">
        <v>33</v>
      </c>
    </row>
    <row r="1535" spans="1:31" ht="38.25" x14ac:dyDescent="0.25">
      <c r="A1535" s="4" t="s">
        <v>26</v>
      </c>
      <c r="B1535" s="4" t="s">
        <v>1037</v>
      </c>
      <c r="C1535" s="4" t="s">
        <v>6356</v>
      </c>
      <c r="D1535" s="6">
        <v>26442</v>
      </c>
      <c r="E1535" s="6"/>
      <c r="F1535" s="4" t="s">
        <v>28</v>
      </c>
      <c r="G1535" s="4" t="s">
        <v>1039</v>
      </c>
      <c r="H1535" s="4">
        <v>787</v>
      </c>
      <c r="I1535" s="4" t="s">
        <v>1133</v>
      </c>
      <c r="J1535" s="4" t="s">
        <v>4277</v>
      </c>
      <c r="K1535" s="4"/>
      <c r="L1535" s="4" t="s">
        <v>9380</v>
      </c>
      <c r="M1535" s="4" t="s">
        <v>6357</v>
      </c>
      <c r="N1535" s="4" t="s">
        <v>6358</v>
      </c>
      <c r="O1535" s="4"/>
      <c r="P1535" s="5">
        <v>1210000</v>
      </c>
      <c r="Q1535" s="5">
        <v>840275</v>
      </c>
      <c r="R1535" s="5">
        <v>1062467</v>
      </c>
      <c r="S1535" s="5">
        <v>1384962</v>
      </c>
      <c r="T1535" s="5"/>
      <c r="U1535" s="5"/>
      <c r="V1535" s="5"/>
      <c r="W1535" s="5"/>
      <c r="X1535" s="5"/>
      <c r="Y1535" s="5"/>
      <c r="Z1535" s="5">
        <v>840275</v>
      </c>
      <c r="AA1535" s="5">
        <v>1062467</v>
      </c>
      <c r="AB1535" s="5">
        <v>1384962</v>
      </c>
      <c r="AC1535" s="4" t="s">
        <v>6359</v>
      </c>
      <c r="AD1535" s="6">
        <v>44833.603506944397</v>
      </c>
      <c r="AE1535" s="4" t="s">
        <v>33</v>
      </c>
    </row>
    <row r="1536" spans="1:31" ht="25.5" x14ac:dyDescent="0.25">
      <c r="A1536" s="4" t="s">
        <v>26</v>
      </c>
      <c r="B1536" s="4" t="s">
        <v>1037</v>
      </c>
      <c r="C1536" s="4" t="s">
        <v>6364</v>
      </c>
      <c r="D1536" s="6">
        <v>45008.292326388902</v>
      </c>
      <c r="E1536" s="6"/>
      <c r="F1536" s="4" t="s">
        <v>28</v>
      </c>
      <c r="G1536" s="4" t="s">
        <v>1039</v>
      </c>
      <c r="H1536" s="4">
        <v>197</v>
      </c>
      <c r="I1536" s="4" t="s">
        <v>5015</v>
      </c>
      <c r="J1536" s="4" t="s">
        <v>2089</v>
      </c>
      <c r="K1536" s="4"/>
      <c r="L1536" s="4" t="s">
        <v>9323</v>
      </c>
      <c r="M1536" s="4" t="s">
        <v>12657</v>
      </c>
      <c r="N1536" s="4" t="s">
        <v>6365</v>
      </c>
      <c r="O1536" s="4"/>
      <c r="P1536" s="5">
        <v>0</v>
      </c>
      <c r="Q1536" s="5">
        <v>836170</v>
      </c>
      <c r="R1536" s="5">
        <v>968193</v>
      </c>
      <c r="S1536" s="5">
        <v>1159199</v>
      </c>
      <c r="T1536" s="5"/>
      <c r="U1536" s="5"/>
      <c r="V1536" s="5"/>
      <c r="W1536" s="5"/>
      <c r="X1536" s="5"/>
      <c r="Y1536" s="5"/>
      <c r="Z1536" s="5">
        <v>836170</v>
      </c>
      <c r="AA1536" s="5">
        <v>968193</v>
      </c>
      <c r="AB1536" s="5">
        <v>1159199</v>
      </c>
      <c r="AC1536" s="4"/>
      <c r="AD1536" s="6">
        <v>45786.386678240699</v>
      </c>
      <c r="AE1536" s="4" t="s">
        <v>33</v>
      </c>
    </row>
    <row r="1537" spans="1:31" ht="25.5" x14ac:dyDescent="0.25">
      <c r="A1537" s="4" t="s">
        <v>26</v>
      </c>
      <c r="B1537" s="4" t="s">
        <v>1037</v>
      </c>
      <c r="C1537" s="4" t="s">
        <v>6360</v>
      </c>
      <c r="D1537" s="6">
        <v>41319</v>
      </c>
      <c r="E1537" s="6"/>
      <c r="F1537" s="4" t="s">
        <v>28</v>
      </c>
      <c r="G1537" s="4" t="s">
        <v>1039</v>
      </c>
      <c r="H1537" s="4">
        <v>230</v>
      </c>
      <c r="I1537" s="4" t="s">
        <v>4982</v>
      </c>
      <c r="J1537" s="4" t="s">
        <v>4277</v>
      </c>
      <c r="K1537" s="4"/>
      <c r="L1537" s="4" t="s">
        <v>9380</v>
      </c>
      <c r="M1537" s="4" t="s">
        <v>6361</v>
      </c>
      <c r="N1537" s="4" t="s">
        <v>6362</v>
      </c>
      <c r="O1537" s="4"/>
      <c r="P1537" s="5">
        <v>565000</v>
      </c>
      <c r="Q1537" s="5">
        <v>835563</v>
      </c>
      <c r="R1537" s="5">
        <v>967585</v>
      </c>
      <c r="S1537" s="5">
        <v>1158592</v>
      </c>
      <c r="T1537" s="5"/>
      <c r="U1537" s="5"/>
      <c r="V1537" s="5"/>
      <c r="W1537" s="5"/>
      <c r="X1537" s="5"/>
      <c r="Y1537" s="5"/>
      <c r="Z1537" s="5">
        <v>835563</v>
      </c>
      <c r="AA1537" s="5">
        <v>967585</v>
      </c>
      <c r="AB1537" s="5">
        <v>1158592</v>
      </c>
      <c r="AC1537" s="4" t="s">
        <v>6363</v>
      </c>
      <c r="AD1537" s="6">
        <v>44833.603506944397</v>
      </c>
      <c r="AE1537" s="4" t="s">
        <v>33</v>
      </c>
    </row>
    <row r="1538" spans="1:31" ht="25.5" x14ac:dyDescent="0.25">
      <c r="A1538" s="4" t="s">
        <v>26</v>
      </c>
      <c r="B1538" s="4" t="s">
        <v>1037</v>
      </c>
      <c r="C1538" s="4" t="s">
        <v>6366</v>
      </c>
      <c r="D1538" s="6">
        <v>36957</v>
      </c>
      <c r="E1538" s="6"/>
      <c r="F1538" s="4" t="s">
        <v>28</v>
      </c>
      <c r="G1538" s="4" t="s">
        <v>1039</v>
      </c>
      <c r="H1538" s="4">
        <v>9448</v>
      </c>
      <c r="I1538" s="4" t="s">
        <v>483</v>
      </c>
      <c r="J1538" s="4" t="s">
        <v>68</v>
      </c>
      <c r="K1538" s="4"/>
      <c r="L1538" s="4" t="s">
        <v>9145</v>
      </c>
      <c r="M1538" s="4" t="s">
        <v>6367</v>
      </c>
      <c r="N1538" s="4" t="s">
        <v>6368</v>
      </c>
      <c r="O1538" s="4"/>
      <c r="P1538" s="5">
        <v>0</v>
      </c>
      <c r="Q1538" s="5">
        <v>835239</v>
      </c>
      <c r="R1538" s="5">
        <v>1057430</v>
      </c>
      <c r="S1538" s="5">
        <v>1379926</v>
      </c>
      <c r="T1538" s="5"/>
      <c r="U1538" s="5"/>
      <c r="V1538" s="5"/>
      <c r="W1538" s="5"/>
      <c r="X1538" s="5"/>
      <c r="Y1538" s="5"/>
      <c r="Z1538" s="5">
        <v>835239</v>
      </c>
      <c r="AA1538" s="5">
        <v>1057430</v>
      </c>
      <c r="AB1538" s="5">
        <v>1379926</v>
      </c>
      <c r="AC1538" s="4"/>
      <c r="AD1538" s="6">
        <v>44833.603506944397</v>
      </c>
      <c r="AE1538" s="4" t="s">
        <v>33</v>
      </c>
    </row>
    <row r="1539" spans="1:31" ht="38.25" x14ac:dyDescent="0.25">
      <c r="A1539" s="4" t="s">
        <v>26</v>
      </c>
      <c r="B1539" s="4" t="s">
        <v>1037</v>
      </c>
      <c r="C1539" s="4" t="s">
        <v>6369</v>
      </c>
      <c r="D1539" s="6">
        <v>25311</v>
      </c>
      <c r="E1539" s="6"/>
      <c r="F1539" s="4" t="s">
        <v>28</v>
      </c>
      <c r="G1539" s="4" t="s">
        <v>1039</v>
      </c>
      <c r="H1539" s="4">
        <v>0</v>
      </c>
      <c r="I1539" s="4" t="s">
        <v>6370</v>
      </c>
      <c r="J1539" s="4" t="s">
        <v>1953</v>
      </c>
      <c r="K1539" s="4"/>
      <c r="L1539" s="4" t="s">
        <v>9308</v>
      </c>
      <c r="M1539" s="4" t="s">
        <v>6371</v>
      </c>
      <c r="N1539" s="4" t="s">
        <v>6372</v>
      </c>
      <c r="O1539" s="4"/>
      <c r="P1539" s="5">
        <v>0</v>
      </c>
      <c r="Q1539" s="5">
        <v>834371</v>
      </c>
      <c r="R1539" s="5">
        <v>1056563</v>
      </c>
      <c r="S1539" s="5">
        <v>1379058</v>
      </c>
      <c r="T1539" s="5"/>
      <c r="U1539" s="5"/>
      <c r="V1539" s="5"/>
      <c r="W1539" s="5"/>
      <c r="X1539" s="5"/>
      <c r="Y1539" s="5"/>
      <c r="Z1539" s="5">
        <v>834371</v>
      </c>
      <c r="AA1539" s="5">
        <v>1056563</v>
      </c>
      <c r="AB1539" s="5">
        <v>1379058</v>
      </c>
      <c r="AC1539" s="4"/>
      <c r="AD1539" s="6">
        <v>44833.603506944397</v>
      </c>
      <c r="AE1539" s="4" t="s">
        <v>33</v>
      </c>
    </row>
    <row r="1540" spans="1:31" ht="255" x14ac:dyDescent="0.25">
      <c r="A1540" s="4" t="s">
        <v>26</v>
      </c>
      <c r="B1540" s="4" t="s">
        <v>11923</v>
      </c>
      <c r="C1540" s="4" t="s">
        <v>6373</v>
      </c>
      <c r="D1540" s="6">
        <v>20333</v>
      </c>
      <c r="E1540" s="6">
        <v>44259</v>
      </c>
      <c r="F1540" s="4" t="s">
        <v>176</v>
      </c>
      <c r="G1540" s="4" t="s">
        <v>177</v>
      </c>
      <c r="H1540" s="4">
        <v>112</v>
      </c>
      <c r="I1540" s="4" t="s">
        <v>6374</v>
      </c>
      <c r="J1540" s="4" t="s">
        <v>1134</v>
      </c>
      <c r="K1540" s="4" t="s">
        <v>6375</v>
      </c>
      <c r="L1540" s="4" t="s">
        <v>9296</v>
      </c>
      <c r="M1540" s="4" t="s">
        <v>6376</v>
      </c>
      <c r="N1540" s="4" t="s">
        <v>6377</v>
      </c>
      <c r="O1540" s="4" t="s">
        <v>6378</v>
      </c>
      <c r="P1540" s="5">
        <v>0</v>
      </c>
      <c r="Q1540" s="5"/>
      <c r="R1540" s="5"/>
      <c r="S1540" s="5"/>
      <c r="T1540" s="5">
        <v>834311</v>
      </c>
      <c r="U1540" s="5">
        <v>1154557</v>
      </c>
      <c r="V1540" s="5">
        <v>1618519</v>
      </c>
      <c r="W1540" s="5"/>
      <c r="X1540" s="5"/>
      <c r="Y1540" s="5"/>
      <c r="Z1540" s="5">
        <v>834311</v>
      </c>
      <c r="AA1540" s="5">
        <v>1154557</v>
      </c>
      <c r="AB1540" s="5">
        <v>1618519</v>
      </c>
      <c r="AC1540" s="4"/>
      <c r="AD1540" s="6">
        <v>44812.3902199074</v>
      </c>
      <c r="AE1540" s="4" t="s">
        <v>33</v>
      </c>
    </row>
    <row r="1541" spans="1:31" ht="25.5" x14ac:dyDescent="0.25">
      <c r="A1541" s="4" t="s">
        <v>26</v>
      </c>
      <c r="B1541" s="4" t="s">
        <v>1037</v>
      </c>
      <c r="C1541" s="4" t="s">
        <v>6379</v>
      </c>
      <c r="D1541" s="6">
        <v>28032</v>
      </c>
      <c r="E1541" s="6">
        <v>43234</v>
      </c>
      <c r="F1541" s="4" t="s">
        <v>176</v>
      </c>
      <c r="G1541" s="4" t="s">
        <v>3510</v>
      </c>
      <c r="H1541" s="4">
        <v>476</v>
      </c>
      <c r="I1541" s="4" t="s">
        <v>6380</v>
      </c>
      <c r="J1541" s="4" t="s">
        <v>5613</v>
      </c>
      <c r="K1541" s="4"/>
      <c r="L1541" s="4" t="s">
        <v>9551</v>
      </c>
      <c r="M1541" s="4" t="s">
        <v>6381</v>
      </c>
      <c r="N1541" s="4" t="s">
        <v>5615</v>
      </c>
      <c r="O1541" s="4"/>
      <c r="P1541" s="5">
        <v>1228500</v>
      </c>
      <c r="Q1541" s="5">
        <v>830261</v>
      </c>
      <c r="R1541" s="5">
        <v>1052452</v>
      </c>
      <c r="S1541" s="5">
        <v>1374947</v>
      </c>
      <c r="T1541" s="5"/>
      <c r="U1541" s="5"/>
      <c r="V1541" s="5"/>
      <c r="W1541" s="5"/>
      <c r="X1541" s="5"/>
      <c r="Y1541" s="5"/>
      <c r="Z1541" s="5">
        <v>830261</v>
      </c>
      <c r="AA1541" s="5">
        <v>1052452</v>
      </c>
      <c r="AB1541" s="5">
        <v>1374947</v>
      </c>
      <c r="AC1541" s="4" t="s">
        <v>12658</v>
      </c>
      <c r="AD1541" s="6">
        <v>45250.604212963</v>
      </c>
      <c r="AE1541" s="4" t="s">
        <v>33</v>
      </c>
    </row>
    <row r="1542" spans="1:31" ht="38.25" x14ac:dyDescent="0.25">
      <c r="A1542" s="4" t="s">
        <v>26</v>
      </c>
      <c r="B1542" s="4" t="s">
        <v>1037</v>
      </c>
      <c r="C1542" s="4" t="s">
        <v>6382</v>
      </c>
      <c r="D1542" s="6">
        <v>44650.5493055556</v>
      </c>
      <c r="E1542" s="6"/>
      <c r="F1542" s="4" t="s">
        <v>28</v>
      </c>
      <c r="G1542" s="4" t="s">
        <v>1039</v>
      </c>
      <c r="H1542" s="4">
        <v>1181</v>
      </c>
      <c r="I1542" s="4" t="s">
        <v>738</v>
      </c>
      <c r="J1542" s="4" t="s">
        <v>12575</v>
      </c>
      <c r="K1542" s="4"/>
      <c r="L1542" s="4" t="s">
        <v>12576</v>
      </c>
      <c r="M1542" s="4" t="s">
        <v>6383</v>
      </c>
      <c r="N1542" s="4" t="s">
        <v>12659</v>
      </c>
      <c r="O1542" s="4"/>
      <c r="P1542" s="5">
        <v>0</v>
      </c>
      <c r="Q1542" s="5">
        <v>829070</v>
      </c>
      <c r="R1542" s="5">
        <v>1051262</v>
      </c>
      <c r="S1542" s="5">
        <v>1373757</v>
      </c>
      <c r="T1542" s="5"/>
      <c r="U1542" s="5"/>
      <c r="V1542" s="5"/>
      <c r="W1542" s="5"/>
      <c r="X1542" s="5"/>
      <c r="Y1542" s="5"/>
      <c r="Z1542" s="5">
        <v>829070</v>
      </c>
      <c r="AA1542" s="5">
        <v>1051262</v>
      </c>
      <c r="AB1542" s="5">
        <v>1373757</v>
      </c>
      <c r="AC1542" s="4"/>
      <c r="AD1542" s="6">
        <v>44846.4695138889</v>
      </c>
      <c r="AE1542" s="4" t="s">
        <v>33</v>
      </c>
    </row>
    <row r="1543" spans="1:31" ht="25.5" x14ac:dyDescent="0.25">
      <c r="A1543" s="4" t="s">
        <v>26</v>
      </c>
      <c r="B1543" s="4" t="s">
        <v>1037</v>
      </c>
      <c r="C1543" s="4" t="s">
        <v>6384</v>
      </c>
      <c r="D1543" s="6">
        <v>41414</v>
      </c>
      <c r="E1543" s="6">
        <v>44196.669236111098</v>
      </c>
      <c r="F1543" s="4" t="s">
        <v>176</v>
      </c>
      <c r="G1543" s="4" t="s">
        <v>2768</v>
      </c>
      <c r="H1543" s="4">
        <v>105</v>
      </c>
      <c r="I1543" s="4" t="s">
        <v>6385</v>
      </c>
      <c r="J1543" s="4" t="s">
        <v>201</v>
      </c>
      <c r="K1543" s="4"/>
      <c r="L1543" s="4" t="s">
        <v>9141</v>
      </c>
      <c r="M1543" s="4" t="s">
        <v>6386</v>
      </c>
      <c r="N1543" s="4" t="s">
        <v>6387</v>
      </c>
      <c r="O1543" s="4"/>
      <c r="P1543" s="5">
        <v>350000</v>
      </c>
      <c r="Q1543" s="5"/>
      <c r="R1543" s="5"/>
      <c r="S1543" s="5"/>
      <c r="T1543" s="5"/>
      <c r="U1543" s="5"/>
      <c r="V1543" s="5"/>
      <c r="W1543" s="5">
        <v>829009</v>
      </c>
      <c r="X1543" s="5">
        <v>1368041</v>
      </c>
      <c r="Y1543" s="5">
        <v>2247784</v>
      </c>
      <c r="Z1543" s="5">
        <v>829009</v>
      </c>
      <c r="AA1543" s="5">
        <v>1368041</v>
      </c>
      <c r="AB1543" s="5">
        <v>2247784</v>
      </c>
      <c r="AC1543" s="4" t="s">
        <v>6388</v>
      </c>
      <c r="AD1543" s="6">
        <v>44048</v>
      </c>
      <c r="AE1543" s="4" t="s">
        <v>33</v>
      </c>
    </row>
    <row r="1544" spans="1:31" ht="38.25" x14ac:dyDescent="0.25">
      <c r="A1544" s="4" t="s">
        <v>26</v>
      </c>
      <c r="B1544" s="4" t="s">
        <v>1037</v>
      </c>
      <c r="C1544" s="4" t="s">
        <v>6389</v>
      </c>
      <c r="D1544" s="6">
        <v>35207</v>
      </c>
      <c r="E1544" s="6"/>
      <c r="F1544" s="4" t="s">
        <v>28</v>
      </c>
      <c r="G1544" s="4" t="s">
        <v>1039</v>
      </c>
      <c r="H1544" s="4">
        <v>1968</v>
      </c>
      <c r="I1544" s="4" t="s">
        <v>2302</v>
      </c>
      <c r="J1544" s="4" t="s">
        <v>2587</v>
      </c>
      <c r="K1544" s="4"/>
      <c r="L1544" s="4" t="s">
        <v>9368</v>
      </c>
      <c r="M1544" s="4" t="s">
        <v>6390</v>
      </c>
      <c r="N1544" s="4" t="s">
        <v>2589</v>
      </c>
      <c r="O1544" s="4"/>
      <c r="P1544" s="5">
        <v>1895000</v>
      </c>
      <c r="Q1544" s="5">
        <v>826767</v>
      </c>
      <c r="R1544" s="5">
        <v>1048959</v>
      </c>
      <c r="S1544" s="5">
        <v>1371454</v>
      </c>
      <c r="T1544" s="5"/>
      <c r="U1544" s="5"/>
      <c r="V1544" s="5"/>
      <c r="W1544" s="5"/>
      <c r="X1544" s="5"/>
      <c r="Y1544" s="5"/>
      <c r="Z1544" s="5">
        <v>826767</v>
      </c>
      <c r="AA1544" s="5">
        <v>1048959</v>
      </c>
      <c r="AB1544" s="5">
        <v>1371454</v>
      </c>
      <c r="AC1544" s="4" t="s">
        <v>6391</v>
      </c>
      <c r="AD1544" s="6">
        <v>44833.603506944397</v>
      </c>
      <c r="AE1544" s="4" t="s">
        <v>33</v>
      </c>
    </row>
    <row r="1545" spans="1:31" ht="25.5" x14ac:dyDescent="0.25">
      <c r="A1545" s="4" t="s">
        <v>26</v>
      </c>
      <c r="B1545" s="4" t="s">
        <v>1037</v>
      </c>
      <c r="C1545" s="4" t="s">
        <v>6392</v>
      </c>
      <c r="D1545" s="6">
        <v>24960</v>
      </c>
      <c r="E1545" s="6"/>
      <c r="F1545" s="4" t="s">
        <v>28</v>
      </c>
      <c r="G1545" s="4" t="s">
        <v>1039</v>
      </c>
      <c r="H1545" s="4">
        <v>1329</v>
      </c>
      <c r="I1545" s="4" t="s">
        <v>6393</v>
      </c>
      <c r="J1545" s="4" t="s">
        <v>3227</v>
      </c>
      <c r="K1545" s="4"/>
      <c r="L1545" s="4" t="s">
        <v>9423</v>
      </c>
      <c r="M1545" s="4" t="s">
        <v>6394</v>
      </c>
      <c r="N1545" s="4" t="s">
        <v>6395</v>
      </c>
      <c r="O1545" s="4"/>
      <c r="P1545" s="5">
        <v>0</v>
      </c>
      <c r="Q1545" s="5">
        <v>820442</v>
      </c>
      <c r="R1545" s="5">
        <v>1042634</v>
      </c>
      <c r="S1545" s="5">
        <v>1365129</v>
      </c>
      <c r="T1545" s="5"/>
      <c r="U1545" s="5"/>
      <c r="V1545" s="5"/>
      <c r="W1545" s="5"/>
      <c r="X1545" s="5"/>
      <c r="Y1545" s="5"/>
      <c r="Z1545" s="5">
        <v>820442</v>
      </c>
      <c r="AA1545" s="5">
        <v>1042634</v>
      </c>
      <c r="AB1545" s="5">
        <v>1365129</v>
      </c>
      <c r="AC1545" s="4"/>
      <c r="AD1545" s="6">
        <v>45166.379664351902</v>
      </c>
      <c r="AE1545" s="4" t="s">
        <v>33</v>
      </c>
    </row>
    <row r="1546" spans="1:31" ht="51" x14ac:dyDescent="0.25">
      <c r="A1546" s="4" t="s">
        <v>26</v>
      </c>
      <c r="B1546" s="4" t="s">
        <v>11923</v>
      </c>
      <c r="C1546" s="4" t="s">
        <v>6396</v>
      </c>
      <c r="D1546" s="6">
        <v>43282</v>
      </c>
      <c r="E1546" s="6"/>
      <c r="F1546" s="4" t="s">
        <v>28</v>
      </c>
      <c r="G1546" s="4" t="s">
        <v>71</v>
      </c>
      <c r="H1546" s="4">
        <v>167</v>
      </c>
      <c r="I1546" s="4" t="s">
        <v>6397</v>
      </c>
      <c r="J1546" s="4" t="s">
        <v>677</v>
      </c>
      <c r="K1546" s="4"/>
      <c r="L1546" s="4" t="s">
        <v>9202</v>
      </c>
      <c r="M1546" s="4" t="s">
        <v>6398</v>
      </c>
      <c r="N1546" s="4" t="s">
        <v>6399</v>
      </c>
      <c r="O1546" s="4"/>
      <c r="P1546" s="5">
        <v>0</v>
      </c>
      <c r="Q1546" s="5"/>
      <c r="R1546" s="5"/>
      <c r="S1546" s="5"/>
      <c r="T1546" s="5">
        <v>818645</v>
      </c>
      <c r="U1546" s="5">
        <v>1042068</v>
      </c>
      <c r="V1546" s="5">
        <v>1365498</v>
      </c>
      <c r="W1546" s="5"/>
      <c r="X1546" s="5"/>
      <c r="Y1546" s="5"/>
      <c r="Z1546" s="5">
        <v>818645</v>
      </c>
      <c r="AA1546" s="5">
        <v>1042068</v>
      </c>
      <c r="AB1546" s="5">
        <v>1365498</v>
      </c>
      <c r="AC1546" s="4"/>
      <c r="AD1546" s="6">
        <v>45134.395370370403</v>
      </c>
      <c r="AE1546" s="4" t="s">
        <v>33</v>
      </c>
    </row>
    <row r="1547" spans="1:31" ht="25.5" x14ac:dyDescent="0.25">
      <c r="A1547" s="4" t="s">
        <v>26</v>
      </c>
      <c r="B1547" s="4" t="s">
        <v>1037</v>
      </c>
      <c r="C1547" s="4" t="s">
        <v>6400</v>
      </c>
      <c r="D1547" s="6">
        <v>29383</v>
      </c>
      <c r="E1547" s="6"/>
      <c r="F1547" s="4" t="s">
        <v>28</v>
      </c>
      <c r="G1547" s="4" t="s">
        <v>1039</v>
      </c>
      <c r="H1547" s="4">
        <v>0</v>
      </c>
      <c r="I1547" s="4" t="s">
        <v>6401</v>
      </c>
      <c r="J1547" s="4" t="s">
        <v>6402</v>
      </c>
      <c r="K1547" s="4"/>
      <c r="L1547" s="4" t="s">
        <v>9579</v>
      </c>
      <c r="M1547" s="4" t="s">
        <v>6403</v>
      </c>
      <c r="N1547" s="4" t="s">
        <v>6404</v>
      </c>
      <c r="O1547" s="4"/>
      <c r="P1547" s="5">
        <v>0</v>
      </c>
      <c r="Q1547" s="5">
        <v>818563</v>
      </c>
      <c r="R1547" s="5">
        <v>950586</v>
      </c>
      <c r="S1547" s="5">
        <v>1141592</v>
      </c>
      <c r="T1547" s="5"/>
      <c r="U1547" s="5"/>
      <c r="V1547" s="5"/>
      <c r="W1547" s="5"/>
      <c r="X1547" s="5"/>
      <c r="Y1547" s="5"/>
      <c r="Z1547" s="5">
        <v>818563</v>
      </c>
      <c r="AA1547" s="5">
        <v>950586</v>
      </c>
      <c r="AB1547" s="5">
        <v>1141592</v>
      </c>
      <c r="AC1547" s="4"/>
      <c r="AD1547" s="6">
        <v>44833.603506944397</v>
      </c>
      <c r="AE1547" s="4" t="s">
        <v>33</v>
      </c>
    </row>
    <row r="1548" spans="1:31" ht="25.5" x14ac:dyDescent="0.25">
      <c r="A1548" s="4" t="s">
        <v>26</v>
      </c>
      <c r="B1548" s="4" t="s">
        <v>1037</v>
      </c>
      <c r="C1548" s="4" t="s">
        <v>6405</v>
      </c>
      <c r="D1548" s="6">
        <v>35220</v>
      </c>
      <c r="E1548" s="6">
        <v>45685.556493055599</v>
      </c>
      <c r="F1548" s="4" t="s">
        <v>176</v>
      </c>
      <c r="G1548" s="4" t="s">
        <v>3510</v>
      </c>
      <c r="H1548" s="4">
        <v>476</v>
      </c>
      <c r="I1548" s="4" t="s">
        <v>6085</v>
      </c>
      <c r="J1548" s="4" t="s">
        <v>3826</v>
      </c>
      <c r="K1548" s="4"/>
      <c r="L1548" s="4" t="s">
        <v>9475</v>
      </c>
      <c r="M1548" s="4" t="s">
        <v>6406</v>
      </c>
      <c r="N1548" s="4" t="s">
        <v>6407</v>
      </c>
      <c r="O1548" s="4"/>
      <c r="P1548" s="5">
        <v>469792</v>
      </c>
      <c r="Q1548" s="5">
        <v>817682</v>
      </c>
      <c r="R1548" s="5">
        <v>1039873</v>
      </c>
      <c r="S1548" s="5">
        <v>1362368</v>
      </c>
      <c r="T1548" s="5"/>
      <c r="U1548" s="5"/>
      <c r="V1548" s="5"/>
      <c r="W1548" s="5"/>
      <c r="X1548" s="5"/>
      <c r="Y1548" s="5"/>
      <c r="Z1548" s="5">
        <v>817682</v>
      </c>
      <c r="AA1548" s="5">
        <v>1039873</v>
      </c>
      <c r="AB1548" s="5">
        <v>1362368</v>
      </c>
      <c r="AC1548" s="4" t="s">
        <v>6408</v>
      </c>
      <c r="AD1548" s="6">
        <v>44833.603506944397</v>
      </c>
      <c r="AE1548" s="4" t="s">
        <v>33</v>
      </c>
    </row>
    <row r="1549" spans="1:31" ht="25.5" x14ac:dyDescent="0.25">
      <c r="A1549" s="4" t="s">
        <v>26</v>
      </c>
      <c r="B1549" s="4" t="s">
        <v>11923</v>
      </c>
      <c r="C1549" s="4" t="s">
        <v>6409</v>
      </c>
      <c r="D1549" s="6">
        <v>43282</v>
      </c>
      <c r="E1549" s="6"/>
      <c r="F1549" s="4" t="s">
        <v>28</v>
      </c>
      <c r="G1549" s="4" t="s">
        <v>71</v>
      </c>
      <c r="H1549" s="4">
        <v>151</v>
      </c>
      <c r="I1549" s="4" t="s">
        <v>6410</v>
      </c>
      <c r="J1549" s="4" t="s">
        <v>677</v>
      </c>
      <c r="K1549" s="4"/>
      <c r="L1549" s="4" t="s">
        <v>9202</v>
      </c>
      <c r="M1549" s="4" t="s">
        <v>6411</v>
      </c>
      <c r="N1549" s="4" t="s">
        <v>6412</v>
      </c>
      <c r="O1549" s="4"/>
      <c r="P1549" s="5">
        <v>0</v>
      </c>
      <c r="Q1549" s="5"/>
      <c r="R1549" s="5"/>
      <c r="S1549" s="5"/>
      <c r="T1549" s="5">
        <v>816305</v>
      </c>
      <c r="U1549" s="5">
        <v>1039727</v>
      </c>
      <c r="V1549" s="5">
        <v>1363157</v>
      </c>
      <c r="W1549" s="5"/>
      <c r="X1549" s="5"/>
      <c r="Y1549" s="5"/>
      <c r="Z1549" s="5">
        <v>816305</v>
      </c>
      <c r="AA1549" s="5">
        <v>1039727</v>
      </c>
      <c r="AB1549" s="5">
        <v>1363157</v>
      </c>
      <c r="AC1549" s="4"/>
      <c r="AD1549" s="6">
        <v>44588.395567129599</v>
      </c>
      <c r="AE1549" s="4" t="s">
        <v>33</v>
      </c>
    </row>
    <row r="1550" spans="1:31" ht="38.25" x14ac:dyDescent="0.25">
      <c r="A1550" s="4" t="s">
        <v>26</v>
      </c>
      <c r="B1550" s="4" t="s">
        <v>1037</v>
      </c>
      <c r="C1550" s="4" t="s">
        <v>6413</v>
      </c>
      <c r="D1550" s="6">
        <v>29341</v>
      </c>
      <c r="E1550" s="6"/>
      <c r="F1550" s="4" t="s">
        <v>28</v>
      </c>
      <c r="G1550" s="4" t="s">
        <v>1039</v>
      </c>
      <c r="H1550" s="4">
        <v>689</v>
      </c>
      <c r="I1550" s="4" t="s">
        <v>922</v>
      </c>
      <c r="J1550" s="4" t="s">
        <v>1953</v>
      </c>
      <c r="K1550" s="4"/>
      <c r="L1550" s="4" t="s">
        <v>9308</v>
      </c>
      <c r="M1550" s="4" t="s">
        <v>6414</v>
      </c>
      <c r="N1550" s="4" t="s">
        <v>4884</v>
      </c>
      <c r="O1550" s="4"/>
      <c r="P1550" s="5">
        <v>0</v>
      </c>
      <c r="Q1550" s="5">
        <v>815253</v>
      </c>
      <c r="R1550" s="5">
        <v>947276</v>
      </c>
      <c r="S1550" s="5">
        <v>1138282</v>
      </c>
      <c r="T1550" s="5"/>
      <c r="U1550" s="5"/>
      <c r="V1550" s="5"/>
      <c r="W1550" s="5"/>
      <c r="X1550" s="5"/>
      <c r="Y1550" s="5"/>
      <c r="Z1550" s="5">
        <v>815253</v>
      </c>
      <c r="AA1550" s="5">
        <v>947276</v>
      </c>
      <c r="AB1550" s="5">
        <v>1138282</v>
      </c>
      <c r="AC1550" s="4"/>
      <c r="AD1550" s="6">
        <v>44833.603506944397</v>
      </c>
      <c r="AE1550" s="4" t="s">
        <v>33</v>
      </c>
    </row>
    <row r="1551" spans="1:31" ht="102" x14ac:dyDescent="0.25">
      <c r="A1551" s="4" t="s">
        <v>26</v>
      </c>
      <c r="B1551" s="4" t="s">
        <v>1037</v>
      </c>
      <c r="C1551" s="4" t="s">
        <v>6415</v>
      </c>
      <c r="D1551" s="6">
        <v>30253</v>
      </c>
      <c r="E1551" s="6"/>
      <c r="F1551" s="4" t="s">
        <v>28</v>
      </c>
      <c r="G1551" s="4" t="s">
        <v>1039</v>
      </c>
      <c r="H1551" s="4"/>
      <c r="I1551" s="4" t="s">
        <v>6416</v>
      </c>
      <c r="J1551" s="4" t="s">
        <v>6417</v>
      </c>
      <c r="K1551" s="4"/>
      <c r="L1551" s="4" t="s">
        <v>9361</v>
      </c>
      <c r="M1551" s="4" t="s">
        <v>6418</v>
      </c>
      <c r="N1551" s="4" t="s">
        <v>6419</v>
      </c>
      <c r="O1551" s="4"/>
      <c r="P1551" s="5">
        <v>886551</v>
      </c>
      <c r="Q1551" s="5">
        <v>815089</v>
      </c>
      <c r="R1551" s="5">
        <v>1037281</v>
      </c>
      <c r="S1551" s="5">
        <v>1359776</v>
      </c>
      <c r="T1551" s="5"/>
      <c r="U1551" s="5"/>
      <c r="V1551" s="5"/>
      <c r="W1551" s="5"/>
      <c r="X1551" s="5"/>
      <c r="Y1551" s="5"/>
      <c r="Z1551" s="5">
        <v>815089</v>
      </c>
      <c r="AA1551" s="5">
        <v>1037281</v>
      </c>
      <c r="AB1551" s="5">
        <v>1359776</v>
      </c>
      <c r="AC1551" s="4" t="s">
        <v>12660</v>
      </c>
      <c r="AD1551" s="6">
        <v>44833.603506944397</v>
      </c>
      <c r="AE1551" s="4" t="s">
        <v>33</v>
      </c>
    </row>
    <row r="1552" spans="1:31" ht="38.25" x14ac:dyDescent="0.25">
      <c r="A1552" s="4" t="s">
        <v>26</v>
      </c>
      <c r="B1552" s="4" t="s">
        <v>1037</v>
      </c>
      <c r="C1552" s="4" t="s">
        <v>6420</v>
      </c>
      <c r="D1552" s="6">
        <v>34610</v>
      </c>
      <c r="E1552" s="6"/>
      <c r="F1552" s="4" t="s">
        <v>28</v>
      </c>
      <c r="G1552" s="4" t="s">
        <v>1039</v>
      </c>
      <c r="H1552" s="4">
        <v>810</v>
      </c>
      <c r="I1552" s="4" t="s">
        <v>6421</v>
      </c>
      <c r="J1552" s="4" t="s">
        <v>4277</v>
      </c>
      <c r="K1552" s="4"/>
      <c r="L1552" s="4" t="s">
        <v>9380</v>
      </c>
      <c r="M1552" s="4" t="s">
        <v>6422</v>
      </c>
      <c r="N1552" s="4" t="s">
        <v>6423</v>
      </c>
      <c r="O1552" s="4"/>
      <c r="P1552" s="5">
        <v>1210000</v>
      </c>
      <c r="Q1552" s="5">
        <v>812796</v>
      </c>
      <c r="R1552" s="5">
        <v>1034987</v>
      </c>
      <c r="S1552" s="5">
        <v>1357482</v>
      </c>
      <c r="T1552" s="5"/>
      <c r="U1552" s="5"/>
      <c r="V1552" s="5"/>
      <c r="W1552" s="5"/>
      <c r="X1552" s="5"/>
      <c r="Y1552" s="5"/>
      <c r="Z1552" s="5">
        <v>812796</v>
      </c>
      <c r="AA1552" s="5">
        <v>1034987</v>
      </c>
      <c r="AB1552" s="5">
        <v>1357482</v>
      </c>
      <c r="AC1552" s="4" t="s">
        <v>6424</v>
      </c>
      <c r="AD1552" s="6">
        <v>44833.603506944397</v>
      </c>
      <c r="AE1552" s="4" t="s">
        <v>33</v>
      </c>
    </row>
    <row r="1553" spans="1:31" ht="38.25" x14ac:dyDescent="0.25">
      <c r="A1553" s="4" t="s">
        <v>26</v>
      </c>
      <c r="B1553" s="4" t="s">
        <v>1037</v>
      </c>
      <c r="C1553" s="4" t="s">
        <v>6425</v>
      </c>
      <c r="D1553" s="6">
        <v>37466</v>
      </c>
      <c r="E1553" s="6"/>
      <c r="F1553" s="4" t="s">
        <v>28</v>
      </c>
      <c r="G1553" s="4" t="s">
        <v>1039</v>
      </c>
      <c r="H1553" s="4">
        <v>394</v>
      </c>
      <c r="I1553" s="4" t="s">
        <v>4430</v>
      </c>
      <c r="J1553" s="4" t="s">
        <v>4229</v>
      </c>
      <c r="K1553" s="4"/>
      <c r="L1553" s="4" t="s">
        <v>9493</v>
      </c>
      <c r="M1553" s="4" t="s">
        <v>6426</v>
      </c>
      <c r="N1553" s="4" t="s">
        <v>6427</v>
      </c>
      <c r="O1553" s="4"/>
      <c r="P1553" s="5">
        <v>1035000</v>
      </c>
      <c r="Q1553" s="5">
        <v>810909</v>
      </c>
      <c r="R1553" s="5">
        <v>942932</v>
      </c>
      <c r="S1553" s="5">
        <v>1133938</v>
      </c>
      <c r="T1553" s="5"/>
      <c r="U1553" s="5"/>
      <c r="V1553" s="5"/>
      <c r="W1553" s="5"/>
      <c r="X1553" s="5"/>
      <c r="Y1553" s="5"/>
      <c r="Z1553" s="5">
        <v>810909</v>
      </c>
      <c r="AA1553" s="5">
        <v>942932</v>
      </c>
      <c r="AB1553" s="5">
        <v>1133938</v>
      </c>
      <c r="AC1553" s="4" t="s">
        <v>6428</v>
      </c>
      <c r="AD1553" s="6">
        <v>45250.604212963</v>
      </c>
      <c r="AE1553" s="4" t="s">
        <v>33</v>
      </c>
    </row>
    <row r="1554" spans="1:31" ht="38.25" x14ac:dyDescent="0.25">
      <c r="A1554" s="4" t="s">
        <v>26</v>
      </c>
      <c r="B1554" s="4" t="s">
        <v>1037</v>
      </c>
      <c r="C1554" s="4" t="s">
        <v>6429</v>
      </c>
      <c r="D1554" s="6">
        <v>26095</v>
      </c>
      <c r="E1554" s="6"/>
      <c r="F1554" s="4" t="s">
        <v>28</v>
      </c>
      <c r="G1554" s="4" t="s">
        <v>1039</v>
      </c>
      <c r="H1554" s="4">
        <v>0</v>
      </c>
      <c r="I1554" s="4" t="s">
        <v>3442</v>
      </c>
      <c r="J1554" s="4" t="s">
        <v>4123</v>
      </c>
      <c r="K1554" s="4"/>
      <c r="L1554" s="4" t="s">
        <v>9298</v>
      </c>
      <c r="M1554" s="4" t="s">
        <v>6430</v>
      </c>
      <c r="N1554" s="4" t="s">
        <v>6431</v>
      </c>
      <c r="O1554" s="4"/>
      <c r="P1554" s="5">
        <v>0</v>
      </c>
      <c r="Q1554" s="5">
        <v>809717</v>
      </c>
      <c r="R1554" s="5">
        <v>1031908</v>
      </c>
      <c r="S1554" s="5">
        <v>1354403</v>
      </c>
      <c r="T1554" s="5"/>
      <c r="U1554" s="5"/>
      <c r="V1554" s="5"/>
      <c r="W1554" s="5"/>
      <c r="X1554" s="5"/>
      <c r="Y1554" s="5"/>
      <c r="Z1554" s="5">
        <v>809717</v>
      </c>
      <c r="AA1554" s="5">
        <v>1031908</v>
      </c>
      <c r="AB1554" s="5">
        <v>1354403</v>
      </c>
      <c r="AC1554" s="4"/>
      <c r="AD1554" s="6">
        <v>45250.604212963</v>
      </c>
      <c r="AE1554" s="4" t="s">
        <v>33</v>
      </c>
    </row>
    <row r="1555" spans="1:31" ht="38.25" x14ac:dyDescent="0.25">
      <c r="A1555" s="4" t="s">
        <v>26</v>
      </c>
      <c r="B1555" s="4" t="s">
        <v>1037</v>
      </c>
      <c r="C1555" s="4" t="s">
        <v>6432</v>
      </c>
      <c r="D1555" s="6">
        <v>23609</v>
      </c>
      <c r="E1555" s="6"/>
      <c r="F1555" s="4" t="s">
        <v>28</v>
      </c>
      <c r="G1555" s="4" t="s">
        <v>1039</v>
      </c>
      <c r="H1555" s="4">
        <v>443</v>
      </c>
      <c r="I1555" s="4" t="s">
        <v>6433</v>
      </c>
      <c r="J1555" s="4" t="s">
        <v>4277</v>
      </c>
      <c r="K1555" s="4"/>
      <c r="L1555" s="4" t="s">
        <v>9380</v>
      </c>
      <c r="M1555" s="4" t="s">
        <v>6434</v>
      </c>
      <c r="N1555" s="4" t="s">
        <v>6435</v>
      </c>
      <c r="O1555" s="4"/>
      <c r="P1555" s="5">
        <v>995000</v>
      </c>
      <c r="Q1555" s="5">
        <v>808499</v>
      </c>
      <c r="R1555" s="5">
        <v>1030690</v>
      </c>
      <c r="S1555" s="5">
        <v>1353185</v>
      </c>
      <c r="T1555" s="5"/>
      <c r="U1555" s="5"/>
      <c r="V1555" s="5"/>
      <c r="W1555" s="5"/>
      <c r="X1555" s="5"/>
      <c r="Y1555" s="5"/>
      <c r="Z1555" s="5">
        <v>808499</v>
      </c>
      <c r="AA1555" s="5">
        <v>1030690</v>
      </c>
      <c r="AB1555" s="5">
        <v>1353185</v>
      </c>
      <c r="AC1555" s="4" t="s">
        <v>6436</v>
      </c>
      <c r="AD1555" s="6">
        <v>44833.603506944397</v>
      </c>
      <c r="AE1555" s="4" t="s">
        <v>33</v>
      </c>
    </row>
    <row r="1556" spans="1:31" ht="153" x14ac:dyDescent="0.25">
      <c r="A1556" s="4" t="s">
        <v>26</v>
      </c>
      <c r="B1556" s="4" t="s">
        <v>11923</v>
      </c>
      <c r="C1556" s="4" t="s">
        <v>4908</v>
      </c>
      <c r="D1556" s="6">
        <v>22798</v>
      </c>
      <c r="E1556" s="6">
        <v>43465</v>
      </c>
      <c r="F1556" s="4" t="s">
        <v>176</v>
      </c>
      <c r="G1556" s="4" t="s">
        <v>360</v>
      </c>
      <c r="H1556" s="4">
        <v>69</v>
      </c>
      <c r="I1556" s="4" t="s">
        <v>1399</v>
      </c>
      <c r="J1556" s="4" t="s">
        <v>4909</v>
      </c>
      <c r="K1556" s="4" t="s">
        <v>1813</v>
      </c>
      <c r="L1556" s="4" t="s">
        <v>9227</v>
      </c>
      <c r="M1556" s="4" t="s">
        <v>12661</v>
      </c>
      <c r="N1556" s="4" t="s">
        <v>4910</v>
      </c>
      <c r="O1556" s="4" t="s">
        <v>4911</v>
      </c>
      <c r="P1556" s="5">
        <v>0</v>
      </c>
      <c r="Q1556" s="5">
        <v>176961</v>
      </c>
      <c r="R1556" s="5">
        <v>308984</v>
      </c>
      <c r="S1556" s="5">
        <v>499991</v>
      </c>
      <c r="T1556" s="5">
        <v>85068</v>
      </c>
      <c r="U1556" s="5">
        <v>133480</v>
      </c>
      <c r="V1556" s="5">
        <v>203746</v>
      </c>
      <c r="W1556" s="5">
        <v>543534</v>
      </c>
      <c r="X1556" s="5">
        <v>776289</v>
      </c>
      <c r="Y1556" s="5">
        <v>1137401</v>
      </c>
      <c r="Z1556" s="5">
        <v>805563</v>
      </c>
      <c r="AA1556" s="5">
        <v>1218753</v>
      </c>
      <c r="AB1556" s="5">
        <v>1841138</v>
      </c>
      <c r="AC1556" s="4"/>
      <c r="AD1556" s="6">
        <v>45670.411921296298</v>
      </c>
      <c r="AE1556" s="4" t="s">
        <v>33</v>
      </c>
    </row>
    <row r="1557" spans="1:31" ht="25.5" x14ac:dyDescent="0.25">
      <c r="A1557" s="4" t="s">
        <v>26</v>
      </c>
      <c r="B1557" s="4" t="s">
        <v>1037</v>
      </c>
      <c r="C1557" s="4" t="s">
        <v>6437</v>
      </c>
      <c r="D1557" s="6">
        <v>38953</v>
      </c>
      <c r="E1557" s="6">
        <v>44296.6068981481</v>
      </c>
      <c r="F1557" s="4" t="s">
        <v>176</v>
      </c>
      <c r="G1557" s="4" t="s">
        <v>2768</v>
      </c>
      <c r="H1557" s="4">
        <v>1804</v>
      </c>
      <c r="I1557" s="4" t="s">
        <v>2737</v>
      </c>
      <c r="J1557" s="4" t="s">
        <v>495</v>
      </c>
      <c r="K1557" s="4"/>
      <c r="L1557" s="4" t="s">
        <v>9403</v>
      </c>
      <c r="M1557" s="4" t="s">
        <v>6438</v>
      </c>
      <c r="N1557" s="4" t="s">
        <v>6439</v>
      </c>
      <c r="O1557" s="4"/>
      <c r="P1557" s="5">
        <v>937486</v>
      </c>
      <c r="Q1557" s="5">
        <v>805463</v>
      </c>
      <c r="R1557" s="5">
        <v>937486</v>
      </c>
      <c r="S1557" s="5">
        <v>1128492</v>
      </c>
      <c r="T1557" s="5"/>
      <c r="U1557" s="5"/>
      <c r="V1557" s="5"/>
      <c r="W1557" s="5"/>
      <c r="X1557" s="5"/>
      <c r="Y1557" s="5"/>
      <c r="Z1557" s="5">
        <v>805463</v>
      </c>
      <c r="AA1557" s="5">
        <v>937486</v>
      </c>
      <c r="AB1557" s="5">
        <v>1128492</v>
      </c>
      <c r="AC1557" s="4" t="s">
        <v>12662</v>
      </c>
      <c r="AD1557" s="6">
        <v>45250.604212963</v>
      </c>
      <c r="AE1557" s="4" t="s">
        <v>33</v>
      </c>
    </row>
    <row r="1558" spans="1:31" ht="25.5" x14ac:dyDescent="0.25">
      <c r="A1558" s="4" t="s">
        <v>26</v>
      </c>
      <c r="B1558" s="4" t="s">
        <v>1037</v>
      </c>
      <c r="C1558" s="4" t="s">
        <v>6440</v>
      </c>
      <c r="D1558" s="6">
        <v>25393</v>
      </c>
      <c r="E1558" s="6"/>
      <c r="F1558" s="4" t="s">
        <v>28</v>
      </c>
      <c r="G1558" s="4" t="s">
        <v>1039</v>
      </c>
      <c r="H1558" s="4">
        <v>164</v>
      </c>
      <c r="I1558" s="4" t="s">
        <v>2041</v>
      </c>
      <c r="J1558" s="4" t="s">
        <v>5775</v>
      </c>
      <c r="K1558" s="4"/>
      <c r="L1558" s="4" t="s">
        <v>9560</v>
      </c>
      <c r="M1558" s="4" t="s">
        <v>6441</v>
      </c>
      <c r="N1558" s="4" t="s">
        <v>6442</v>
      </c>
      <c r="O1558" s="4"/>
      <c r="P1558" s="5">
        <v>0</v>
      </c>
      <c r="Q1558" s="5">
        <v>804772</v>
      </c>
      <c r="R1558" s="5">
        <v>936795</v>
      </c>
      <c r="S1558" s="5">
        <v>1127801</v>
      </c>
      <c r="T1558" s="5"/>
      <c r="U1558" s="5"/>
      <c r="V1558" s="5"/>
      <c r="W1558" s="5"/>
      <c r="X1558" s="5"/>
      <c r="Y1558" s="5"/>
      <c r="Z1558" s="5">
        <v>804772</v>
      </c>
      <c r="AA1558" s="5">
        <v>936795</v>
      </c>
      <c r="AB1558" s="5">
        <v>1127801</v>
      </c>
      <c r="AC1558" s="4"/>
      <c r="AD1558" s="6">
        <v>45250.604212963</v>
      </c>
      <c r="AE1558" s="4" t="s">
        <v>33</v>
      </c>
    </row>
    <row r="1559" spans="1:31" ht="306" x14ac:dyDescent="0.25">
      <c r="A1559" s="4" t="s">
        <v>26</v>
      </c>
      <c r="B1559" s="4" t="s">
        <v>11923</v>
      </c>
      <c r="C1559" s="4" t="s">
        <v>6443</v>
      </c>
      <c r="D1559" s="6">
        <v>31260</v>
      </c>
      <c r="E1559" s="6"/>
      <c r="F1559" s="4" t="s">
        <v>28</v>
      </c>
      <c r="G1559" s="4" t="s">
        <v>29</v>
      </c>
      <c r="H1559" s="4">
        <v>6374</v>
      </c>
      <c r="I1559" s="4" t="s">
        <v>6444</v>
      </c>
      <c r="J1559" s="4" t="s">
        <v>12001</v>
      </c>
      <c r="K1559" s="4"/>
      <c r="L1559" s="4" t="s">
        <v>9165</v>
      </c>
      <c r="M1559" s="4" t="s">
        <v>6445</v>
      </c>
      <c r="N1559" s="4" t="s">
        <v>12663</v>
      </c>
      <c r="O1559" s="4"/>
      <c r="P1559" s="5">
        <v>500000</v>
      </c>
      <c r="Q1559" s="5">
        <v>804580</v>
      </c>
      <c r="R1559" s="5">
        <v>1044856</v>
      </c>
      <c r="S1559" s="5">
        <v>1397776</v>
      </c>
      <c r="T1559" s="5"/>
      <c r="U1559" s="5"/>
      <c r="V1559" s="5"/>
      <c r="W1559" s="5"/>
      <c r="X1559" s="5"/>
      <c r="Y1559" s="5"/>
      <c r="Z1559" s="5">
        <v>804580</v>
      </c>
      <c r="AA1559" s="5">
        <v>1044856</v>
      </c>
      <c r="AB1559" s="5">
        <v>1397776</v>
      </c>
      <c r="AC1559" s="4" t="s">
        <v>6446</v>
      </c>
      <c r="AD1559" s="6">
        <v>44833.603506944397</v>
      </c>
      <c r="AE1559" s="4" t="s">
        <v>33</v>
      </c>
    </row>
    <row r="1560" spans="1:31" ht="280.5" x14ac:dyDescent="0.25">
      <c r="A1560" s="4" t="s">
        <v>26</v>
      </c>
      <c r="B1560" s="4" t="s">
        <v>11923</v>
      </c>
      <c r="C1560" s="4" t="s">
        <v>6447</v>
      </c>
      <c r="D1560" s="6">
        <v>37408</v>
      </c>
      <c r="E1560" s="6"/>
      <c r="F1560" s="4" t="s">
        <v>28</v>
      </c>
      <c r="G1560" s="4" t="s">
        <v>29</v>
      </c>
      <c r="H1560" s="4">
        <v>5334</v>
      </c>
      <c r="I1560" s="4" t="s">
        <v>1453</v>
      </c>
      <c r="J1560" s="4" t="s">
        <v>6448</v>
      </c>
      <c r="K1560" s="4" t="s">
        <v>6449</v>
      </c>
      <c r="L1560" s="4" t="s">
        <v>9580</v>
      </c>
      <c r="M1560" s="4" t="s">
        <v>6450</v>
      </c>
      <c r="N1560" s="4" t="s">
        <v>6451</v>
      </c>
      <c r="O1560" s="4" t="s">
        <v>6452</v>
      </c>
      <c r="P1560" s="5">
        <v>0</v>
      </c>
      <c r="Q1560" s="5">
        <v>804580</v>
      </c>
      <c r="R1560" s="5">
        <v>1044856</v>
      </c>
      <c r="S1560" s="5">
        <v>1397776</v>
      </c>
      <c r="T1560" s="5"/>
      <c r="U1560" s="5"/>
      <c r="V1560" s="5"/>
      <c r="W1560" s="5"/>
      <c r="X1560" s="5"/>
      <c r="Y1560" s="5"/>
      <c r="Z1560" s="5">
        <v>804580</v>
      </c>
      <c r="AA1560" s="5">
        <v>1044856</v>
      </c>
      <c r="AB1560" s="5">
        <v>1397776</v>
      </c>
      <c r="AC1560" s="4"/>
      <c r="AD1560" s="6">
        <v>44833.603506944397</v>
      </c>
      <c r="AE1560" s="4" t="s">
        <v>33</v>
      </c>
    </row>
    <row r="1561" spans="1:31" ht="51" x14ac:dyDescent="0.25">
      <c r="A1561" s="4" t="s">
        <v>26</v>
      </c>
      <c r="B1561" s="4" t="s">
        <v>1037</v>
      </c>
      <c r="C1561" s="4" t="s">
        <v>6453</v>
      </c>
      <c r="D1561" s="6">
        <v>41263</v>
      </c>
      <c r="E1561" s="6">
        <v>43594.6096875</v>
      </c>
      <c r="F1561" s="4" t="s">
        <v>176</v>
      </c>
      <c r="G1561" s="4" t="s">
        <v>3510</v>
      </c>
      <c r="H1561" s="4">
        <v>180</v>
      </c>
      <c r="I1561" s="4" t="s">
        <v>6454</v>
      </c>
      <c r="J1561" s="4" t="s">
        <v>6455</v>
      </c>
      <c r="K1561" s="4"/>
      <c r="L1561" s="4" t="s">
        <v>9581</v>
      </c>
      <c r="M1561" s="4" t="s">
        <v>6456</v>
      </c>
      <c r="N1561" s="4" t="s">
        <v>6457</v>
      </c>
      <c r="O1561" s="4"/>
      <c r="P1561" s="5">
        <v>215000</v>
      </c>
      <c r="Q1561" s="5">
        <v>800650</v>
      </c>
      <c r="R1561" s="5">
        <v>1467223</v>
      </c>
      <c r="S1561" s="5">
        <v>2434710</v>
      </c>
      <c r="T1561" s="5"/>
      <c r="U1561" s="5"/>
      <c r="V1561" s="5"/>
      <c r="W1561" s="5"/>
      <c r="X1561" s="5"/>
      <c r="Y1561" s="5"/>
      <c r="Z1561" s="5">
        <v>800650</v>
      </c>
      <c r="AA1561" s="5">
        <v>1467223</v>
      </c>
      <c r="AB1561" s="5">
        <v>2434710</v>
      </c>
      <c r="AC1561" s="4" t="s">
        <v>6458</v>
      </c>
      <c r="AD1561" s="6">
        <v>45250.604212963</v>
      </c>
      <c r="AE1561" s="4" t="s">
        <v>33</v>
      </c>
    </row>
    <row r="1562" spans="1:31" ht="38.25" x14ac:dyDescent="0.25">
      <c r="A1562" s="4" t="s">
        <v>26</v>
      </c>
      <c r="B1562" s="4" t="s">
        <v>1037</v>
      </c>
      <c r="C1562" s="4" t="s">
        <v>6459</v>
      </c>
      <c r="D1562" s="6">
        <v>36965</v>
      </c>
      <c r="E1562" s="6"/>
      <c r="F1562" s="4" t="s">
        <v>28</v>
      </c>
      <c r="G1562" s="4" t="s">
        <v>1039</v>
      </c>
      <c r="H1562" s="4">
        <v>7873</v>
      </c>
      <c r="I1562" s="4" t="s">
        <v>141</v>
      </c>
      <c r="J1562" s="4" t="s">
        <v>382</v>
      </c>
      <c r="K1562" s="4"/>
      <c r="L1562" s="4" t="s">
        <v>9177</v>
      </c>
      <c r="M1562" s="4" t="s">
        <v>6460</v>
      </c>
      <c r="N1562" s="4" t="s">
        <v>6461</v>
      </c>
      <c r="O1562" s="4"/>
      <c r="P1562" s="5">
        <v>0</v>
      </c>
      <c r="Q1562" s="5">
        <v>798682</v>
      </c>
      <c r="R1562" s="5">
        <v>1020873</v>
      </c>
      <c r="S1562" s="5">
        <v>1343368</v>
      </c>
      <c r="T1562" s="5"/>
      <c r="U1562" s="5"/>
      <c r="V1562" s="5"/>
      <c r="W1562" s="5"/>
      <c r="X1562" s="5"/>
      <c r="Y1562" s="5"/>
      <c r="Z1562" s="5">
        <v>798682</v>
      </c>
      <c r="AA1562" s="5">
        <v>1020873</v>
      </c>
      <c r="AB1562" s="5">
        <v>1343368</v>
      </c>
      <c r="AC1562" s="4"/>
      <c r="AD1562" s="6">
        <v>44833.603506944397</v>
      </c>
      <c r="AE1562" s="4" t="s">
        <v>33</v>
      </c>
    </row>
    <row r="1563" spans="1:31" ht="89.25" x14ac:dyDescent="0.25">
      <c r="A1563" s="4" t="s">
        <v>26</v>
      </c>
      <c r="B1563" s="4" t="s">
        <v>1037</v>
      </c>
      <c r="C1563" s="4" t="s">
        <v>6462</v>
      </c>
      <c r="D1563" s="6">
        <v>19959</v>
      </c>
      <c r="E1563" s="6"/>
      <c r="F1563" s="4" t="s">
        <v>28</v>
      </c>
      <c r="G1563" s="4" t="s">
        <v>1039</v>
      </c>
      <c r="H1563" s="4">
        <v>128</v>
      </c>
      <c r="I1563" s="4" t="s">
        <v>6463</v>
      </c>
      <c r="J1563" s="4" t="s">
        <v>6464</v>
      </c>
      <c r="K1563" s="4"/>
      <c r="L1563" s="4" t="s">
        <v>9582</v>
      </c>
      <c r="M1563" s="4" t="s">
        <v>6465</v>
      </c>
      <c r="N1563" s="4" t="s">
        <v>6466</v>
      </c>
      <c r="O1563" s="4"/>
      <c r="P1563" s="5">
        <v>565000</v>
      </c>
      <c r="Q1563" s="5">
        <v>798438</v>
      </c>
      <c r="R1563" s="5">
        <v>1020629</v>
      </c>
      <c r="S1563" s="5">
        <v>1343125</v>
      </c>
      <c r="T1563" s="5"/>
      <c r="U1563" s="5"/>
      <c r="V1563" s="5"/>
      <c r="W1563" s="5"/>
      <c r="X1563" s="5"/>
      <c r="Y1563" s="5"/>
      <c r="Z1563" s="5">
        <v>798438</v>
      </c>
      <c r="AA1563" s="5">
        <v>1020629</v>
      </c>
      <c r="AB1563" s="5">
        <v>1343125</v>
      </c>
      <c r="AC1563" s="4" t="s">
        <v>6467</v>
      </c>
      <c r="AD1563" s="6">
        <v>45250.604212963</v>
      </c>
      <c r="AE1563" s="4" t="s">
        <v>33</v>
      </c>
    </row>
    <row r="1564" spans="1:31" ht="38.25" x14ac:dyDescent="0.25">
      <c r="A1564" s="4" t="s">
        <v>26</v>
      </c>
      <c r="B1564" s="4" t="s">
        <v>1037</v>
      </c>
      <c r="C1564" s="4" t="s">
        <v>6468</v>
      </c>
      <c r="D1564" s="6">
        <v>34925</v>
      </c>
      <c r="E1564" s="6"/>
      <c r="F1564" s="4" t="s">
        <v>28</v>
      </c>
      <c r="G1564" s="4" t="s">
        <v>1039</v>
      </c>
      <c r="H1564" s="4">
        <v>1437</v>
      </c>
      <c r="I1564" s="4" t="s">
        <v>4944</v>
      </c>
      <c r="J1564" s="4" t="s">
        <v>2587</v>
      </c>
      <c r="K1564" s="4"/>
      <c r="L1564" s="4" t="s">
        <v>9368</v>
      </c>
      <c r="M1564" s="4" t="s">
        <v>6469</v>
      </c>
      <c r="N1564" s="4" t="s">
        <v>2589</v>
      </c>
      <c r="O1564" s="4"/>
      <c r="P1564" s="5">
        <v>1498500</v>
      </c>
      <c r="Q1564" s="5">
        <v>798202</v>
      </c>
      <c r="R1564" s="5">
        <v>1020393</v>
      </c>
      <c r="S1564" s="5">
        <v>1342888</v>
      </c>
      <c r="T1564" s="5"/>
      <c r="U1564" s="5"/>
      <c r="V1564" s="5"/>
      <c r="W1564" s="5"/>
      <c r="X1564" s="5"/>
      <c r="Y1564" s="5"/>
      <c r="Z1564" s="5">
        <v>798202</v>
      </c>
      <c r="AA1564" s="5">
        <v>1020393</v>
      </c>
      <c r="AB1564" s="5">
        <v>1342888</v>
      </c>
      <c r="AC1564" s="4" t="s">
        <v>6470</v>
      </c>
      <c r="AD1564" s="6">
        <v>44833.603506944397</v>
      </c>
      <c r="AE1564" s="4" t="s">
        <v>33</v>
      </c>
    </row>
    <row r="1565" spans="1:31" ht="76.5" x14ac:dyDescent="0.25">
      <c r="A1565" s="4" t="s">
        <v>26</v>
      </c>
      <c r="B1565" s="4" t="s">
        <v>11923</v>
      </c>
      <c r="C1565" s="4" t="s">
        <v>6471</v>
      </c>
      <c r="D1565" s="6">
        <v>17384</v>
      </c>
      <c r="E1565" s="6"/>
      <c r="F1565" s="4" t="s">
        <v>28</v>
      </c>
      <c r="G1565" s="4" t="s">
        <v>29</v>
      </c>
      <c r="H1565" s="4">
        <v>79</v>
      </c>
      <c r="I1565" s="4" t="s">
        <v>2727</v>
      </c>
      <c r="J1565" s="4" t="s">
        <v>779</v>
      </c>
      <c r="K1565" s="4"/>
      <c r="L1565" s="4" t="s">
        <v>9209</v>
      </c>
      <c r="M1565" s="4" t="s">
        <v>6472</v>
      </c>
      <c r="N1565" s="4" t="s">
        <v>1091</v>
      </c>
      <c r="O1565" s="4"/>
      <c r="P1565" s="5">
        <v>0</v>
      </c>
      <c r="Q1565" s="5">
        <v>266373</v>
      </c>
      <c r="R1565" s="5">
        <v>398396</v>
      </c>
      <c r="S1565" s="5">
        <v>589403</v>
      </c>
      <c r="T1565" s="5">
        <v>530120</v>
      </c>
      <c r="U1565" s="5">
        <v>801954</v>
      </c>
      <c r="V1565" s="5">
        <v>1195651</v>
      </c>
      <c r="W1565" s="5"/>
      <c r="X1565" s="5"/>
      <c r="Y1565" s="5"/>
      <c r="Z1565" s="5">
        <v>796493</v>
      </c>
      <c r="AA1565" s="5">
        <v>1200350</v>
      </c>
      <c r="AB1565" s="5">
        <v>1785054</v>
      </c>
      <c r="AC1565" s="4"/>
      <c r="AD1565" s="6">
        <v>45434.745347222197</v>
      </c>
      <c r="AE1565" s="4" t="s">
        <v>33</v>
      </c>
    </row>
    <row r="1566" spans="1:31" ht="51" x14ac:dyDescent="0.25">
      <c r="A1566" s="4" t="s">
        <v>26</v>
      </c>
      <c r="B1566" s="4" t="s">
        <v>1037</v>
      </c>
      <c r="C1566" s="4" t="s">
        <v>6473</v>
      </c>
      <c r="D1566" s="6">
        <v>26980</v>
      </c>
      <c r="E1566" s="6"/>
      <c r="F1566" s="4" t="s">
        <v>28</v>
      </c>
      <c r="G1566" s="4" t="s">
        <v>1039</v>
      </c>
      <c r="H1566" s="4">
        <v>328</v>
      </c>
      <c r="I1566" s="4" t="s">
        <v>6474</v>
      </c>
      <c r="J1566" s="4" t="s">
        <v>6475</v>
      </c>
      <c r="K1566" s="4"/>
      <c r="L1566" s="4" t="s">
        <v>9570</v>
      </c>
      <c r="M1566" s="4" t="s">
        <v>6476</v>
      </c>
      <c r="N1566" s="4" t="s">
        <v>6477</v>
      </c>
      <c r="O1566" s="4"/>
      <c r="P1566" s="5">
        <v>850000</v>
      </c>
      <c r="Q1566" s="5">
        <v>795887</v>
      </c>
      <c r="R1566" s="5">
        <v>1018078</v>
      </c>
      <c r="S1566" s="5">
        <v>1340574</v>
      </c>
      <c r="T1566" s="5"/>
      <c r="U1566" s="5"/>
      <c r="V1566" s="5"/>
      <c r="W1566" s="5"/>
      <c r="X1566" s="5"/>
      <c r="Y1566" s="5"/>
      <c r="Z1566" s="5">
        <v>795887</v>
      </c>
      <c r="AA1566" s="5">
        <v>1018078</v>
      </c>
      <c r="AB1566" s="5">
        <v>1340574</v>
      </c>
      <c r="AC1566" s="4" t="s">
        <v>12664</v>
      </c>
      <c r="AD1566" s="6">
        <v>45580.383553240703</v>
      </c>
      <c r="AE1566" s="4" t="s">
        <v>33</v>
      </c>
    </row>
    <row r="1567" spans="1:31" ht="25.5" x14ac:dyDescent="0.25">
      <c r="A1567" s="4" t="s">
        <v>26</v>
      </c>
      <c r="B1567" s="4" t="s">
        <v>1037</v>
      </c>
      <c r="C1567" s="4" t="s">
        <v>6478</v>
      </c>
      <c r="D1567" s="6">
        <v>44956.622893518499</v>
      </c>
      <c r="E1567" s="6"/>
      <c r="F1567" s="4" t="s">
        <v>28</v>
      </c>
      <c r="G1567" s="4" t="s">
        <v>3624</v>
      </c>
      <c r="H1567" s="4">
        <v>292</v>
      </c>
      <c r="I1567" s="4" t="s">
        <v>6479</v>
      </c>
      <c r="J1567" s="4" t="s">
        <v>725</v>
      </c>
      <c r="K1567" s="4"/>
      <c r="L1567" s="4" t="s">
        <v>9143</v>
      </c>
      <c r="M1567" s="4" t="s">
        <v>6480</v>
      </c>
      <c r="N1567" s="4" t="s">
        <v>6481</v>
      </c>
      <c r="O1567" s="4"/>
      <c r="P1567" s="5">
        <v>0</v>
      </c>
      <c r="Q1567" s="5">
        <v>793600</v>
      </c>
      <c r="R1567" s="5">
        <v>1015792</v>
      </c>
      <c r="S1567" s="5">
        <v>1338287</v>
      </c>
      <c r="T1567" s="5"/>
      <c r="U1567" s="5"/>
      <c r="V1567" s="5"/>
      <c r="W1567" s="5"/>
      <c r="X1567" s="5"/>
      <c r="Y1567" s="5"/>
      <c r="Z1567" s="5">
        <v>793600</v>
      </c>
      <c r="AA1567" s="5">
        <v>1015792</v>
      </c>
      <c r="AB1567" s="5">
        <v>1338287</v>
      </c>
      <c r="AC1567" s="4"/>
      <c r="AD1567" s="6">
        <v>45580.383553240703</v>
      </c>
      <c r="AE1567" s="4" t="s">
        <v>33</v>
      </c>
    </row>
    <row r="1568" spans="1:31" ht="38.25" x14ac:dyDescent="0.25">
      <c r="A1568" s="4" t="s">
        <v>26</v>
      </c>
      <c r="B1568" s="4" t="s">
        <v>1037</v>
      </c>
      <c r="C1568" s="4" t="s">
        <v>6482</v>
      </c>
      <c r="D1568" s="6">
        <v>28375</v>
      </c>
      <c r="E1568" s="6"/>
      <c r="F1568" s="4" t="s">
        <v>28</v>
      </c>
      <c r="G1568" s="4" t="s">
        <v>1039</v>
      </c>
      <c r="H1568" s="4">
        <v>702</v>
      </c>
      <c r="I1568" s="4" t="s">
        <v>1836</v>
      </c>
      <c r="J1568" s="4" t="s">
        <v>1953</v>
      </c>
      <c r="K1568" s="4"/>
      <c r="L1568" s="4" t="s">
        <v>9308</v>
      </c>
      <c r="M1568" s="4" t="s">
        <v>6483</v>
      </c>
      <c r="N1568" s="4" t="s">
        <v>6484</v>
      </c>
      <c r="O1568" s="4"/>
      <c r="P1568" s="5">
        <v>0</v>
      </c>
      <c r="Q1568" s="5">
        <v>789812</v>
      </c>
      <c r="R1568" s="5">
        <v>1012004</v>
      </c>
      <c r="S1568" s="5">
        <v>1334499</v>
      </c>
      <c r="T1568" s="5"/>
      <c r="U1568" s="5"/>
      <c r="V1568" s="5"/>
      <c r="W1568" s="5"/>
      <c r="X1568" s="5"/>
      <c r="Y1568" s="5"/>
      <c r="Z1568" s="5">
        <v>789812</v>
      </c>
      <c r="AA1568" s="5">
        <v>1012004</v>
      </c>
      <c r="AB1568" s="5">
        <v>1334499</v>
      </c>
      <c r="AC1568" s="4"/>
      <c r="AD1568" s="6">
        <v>45580.383553240703</v>
      </c>
      <c r="AE1568" s="4" t="s">
        <v>33</v>
      </c>
    </row>
    <row r="1569" spans="1:31" ht="76.5" x14ac:dyDescent="0.25">
      <c r="A1569" s="4" t="s">
        <v>26</v>
      </c>
      <c r="B1569" s="4" t="s">
        <v>1037</v>
      </c>
      <c r="C1569" s="4" t="s">
        <v>6485</v>
      </c>
      <c r="D1569" s="6">
        <v>24646</v>
      </c>
      <c r="E1569" s="6"/>
      <c r="F1569" s="4" t="s">
        <v>28</v>
      </c>
      <c r="G1569" s="4" t="s">
        <v>1039</v>
      </c>
      <c r="H1569" s="4">
        <v>220</v>
      </c>
      <c r="I1569" s="4" t="s">
        <v>2399</v>
      </c>
      <c r="J1569" s="4" t="s">
        <v>2707</v>
      </c>
      <c r="K1569" s="4"/>
      <c r="L1569" s="4" t="s">
        <v>9380</v>
      </c>
      <c r="M1569" s="4" t="s">
        <v>6486</v>
      </c>
      <c r="N1569" s="4" t="s">
        <v>6487</v>
      </c>
      <c r="O1569" s="4"/>
      <c r="P1569" s="5">
        <v>1034768</v>
      </c>
      <c r="Q1569" s="5">
        <v>789324</v>
      </c>
      <c r="R1569" s="5">
        <v>921347</v>
      </c>
      <c r="S1569" s="5">
        <v>1112353</v>
      </c>
      <c r="T1569" s="5"/>
      <c r="U1569" s="5"/>
      <c r="V1569" s="5"/>
      <c r="W1569" s="5"/>
      <c r="X1569" s="5"/>
      <c r="Y1569" s="5"/>
      <c r="Z1569" s="5">
        <v>789324</v>
      </c>
      <c r="AA1569" s="5">
        <v>921347</v>
      </c>
      <c r="AB1569" s="5">
        <v>1112353</v>
      </c>
      <c r="AC1569" s="4" t="s">
        <v>12665</v>
      </c>
      <c r="AD1569" s="6">
        <v>45250.604212963</v>
      </c>
      <c r="AE1569" s="4" t="s">
        <v>33</v>
      </c>
    </row>
    <row r="1570" spans="1:31" ht="204" x14ac:dyDescent="0.25">
      <c r="A1570" s="4" t="s">
        <v>26</v>
      </c>
      <c r="B1570" s="4" t="s">
        <v>11923</v>
      </c>
      <c r="C1570" s="4" t="s">
        <v>6488</v>
      </c>
      <c r="D1570" s="6">
        <v>27485</v>
      </c>
      <c r="E1570" s="6">
        <v>43335</v>
      </c>
      <c r="F1570" s="4" t="s">
        <v>176</v>
      </c>
      <c r="G1570" s="4" t="s">
        <v>360</v>
      </c>
      <c r="H1570" s="4">
        <v>85</v>
      </c>
      <c r="I1570" s="4" t="s">
        <v>6489</v>
      </c>
      <c r="J1570" s="4" t="s">
        <v>3552</v>
      </c>
      <c r="K1570" s="4" t="s">
        <v>3553</v>
      </c>
      <c r="L1570" s="4" t="s">
        <v>9583</v>
      </c>
      <c r="M1570" s="4" t="s">
        <v>6490</v>
      </c>
      <c r="N1570" s="4" t="s">
        <v>6491</v>
      </c>
      <c r="O1570" s="4" t="s">
        <v>6492</v>
      </c>
      <c r="P1570" s="5">
        <v>3260000</v>
      </c>
      <c r="Q1570" s="5"/>
      <c r="R1570" s="5"/>
      <c r="S1570" s="5"/>
      <c r="T1570" s="5">
        <v>787608</v>
      </c>
      <c r="U1570" s="5">
        <v>1059442</v>
      </c>
      <c r="V1570" s="5">
        <v>1453138</v>
      </c>
      <c r="W1570" s="5"/>
      <c r="X1570" s="5"/>
      <c r="Y1570" s="5"/>
      <c r="Z1570" s="5">
        <v>787608</v>
      </c>
      <c r="AA1570" s="5">
        <v>1059442</v>
      </c>
      <c r="AB1570" s="5">
        <v>1453138</v>
      </c>
      <c r="AC1570" s="4" t="s">
        <v>6493</v>
      </c>
      <c r="AD1570" s="6">
        <v>45699.384756944397</v>
      </c>
      <c r="AE1570" s="4" t="s">
        <v>33</v>
      </c>
    </row>
    <row r="1571" spans="1:31" ht="25.5" x14ac:dyDescent="0.25">
      <c r="A1571" s="4" t="s">
        <v>26</v>
      </c>
      <c r="B1571" s="4" t="s">
        <v>1037</v>
      </c>
      <c r="C1571" s="4" t="s">
        <v>6494</v>
      </c>
      <c r="D1571" s="6">
        <v>43691</v>
      </c>
      <c r="E1571" s="6"/>
      <c r="F1571" s="4" t="s">
        <v>28</v>
      </c>
      <c r="G1571" s="4" t="s">
        <v>1039</v>
      </c>
      <c r="H1571" s="4">
        <v>9841</v>
      </c>
      <c r="I1571" s="4" t="s">
        <v>548</v>
      </c>
      <c r="J1571" s="4" t="s">
        <v>234</v>
      </c>
      <c r="K1571" s="4"/>
      <c r="L1571" s="4" t="s">
        <v>9168</v>
      </c>
      <c r="M1571" s="4" t="s">
        <v>6495</v>
      </c>
      <c r="N1571" s="4" t="s">
        <v>6496</v>
      </c>
      <c r="O1571" s="4"/>
      <c r="P1571" s="5">
        <v>1745185</v>
      </c>
      <c r="Q1571" s="5">
        <v>785334</v>
      </c>
      <c r="R1571" s="5">
        <v>1007525</v>
      </c>
      <c r="S1571" s="5">
        <v>1330020</v>
      </c>
      <c r="T1571" s="5"/>
      <c r="U1571" s="5"/>
      <c r="V1571" s="5"/>
      <c r="W1571" s="5"/>
      <c r="X1571" s="5"/>
      <c r="Y1571" s="5"/>
      <c r="Z1571" s="5">
        <v>785334</v>
      </c>
      <c r="AA1571" s="5">
        <v>1007525</v>
      </c>
      <c r="AB1571" s="5">
        <v>1330020</v>
      </c>
      <c r="AC1571" s="4" t="s">
        <v>6497</v>
      </c>
      <c r="AD1571" s="6">
        <v>44833.603506944397</v>
      </c>
      <c r="AE1571" s="4" t="s">
        <v>33</v>
      </c>
    </row>
    <row r="1572" spans="1:31" ht="76.5" x14ac:dyDescent="0.25">
      <c r="A1572" s="4" t="s">
        <v>26</v>
      </c>
      <c r="B1572" s="4" t="s">
        <v>1037</v>
      </c>
      <c r="C1572" s="4" t="s">
        <v>6498</v>
      </c>
      <c r="D1572" s="6">
        <v>28655</v>
      </c>
      <c r="E1572" s="6"/>
      <c r="F1572" s="4" t="s">
        <v>28</v>
      </c>
      <c r="G1572" s="4" t="s">
        <v>1039</v>
      </c>
      <c r="H1572" s="4">
        <v>0</v>
      </c>
      <c r="I1572" s="4" t="s">
        <v>6499</v>
      </c>
      <c r="J1572" s="4" t="s">
        <v>2707</v>
      </c>
      <c r="K1572" s="4"/>
      <c r="L1572" s="4" t="s">
        <v>9380</v>
      </c>
      <c r="M1572" s="4" t="s">
        <v>6500</v>
      </c>
      <c r="N1572" s="4" t="s">
        <v>6501</v>
      </c>
      <c r="O1572" s="4"/>
      <c r="P1572" s="5">
        <v>1060000</v>
      </c>
      <c r="Q1572" s="5">
        <v>781799</v>
      </c>
      <c r="R1572" s="5">
        <v>913822</v>
      </c>
      <c r="S1572" s="5">
        <v>1104828</v>
      </c>
      <c r="T1572" s="5"/>
      <c r="U1572" s="5"/>
      <c r="V1572" s="5"/>
      <c r="W1572" s="5"/>
      <c r="X1572" s="5"/>
      <c r="Y1572" s="5"/>
      <c r="Z1572" s="5">
        <v>781799</v>
      </c>
      <c r="AA1572" s="5">
        <v>913822</v>
      </c>
      <c r="AB1572" s="5">
        <v>1104828</v>
      </c>
      <c r="AC1572" s="4" t="s">
        <v>12666</v>
      </c>
      <c r="AD1572" s="6">
        <v>44833.603506944397</v>
      </c>
      <c r="AE1572" s="4" t="s">
        <v>33</v>
      </c>
    </row>
    <row r="1573" spans="1:31" ht="38.25" x14ac:dyDescent="0.25">
      <c r="A1573" s="4" t="s">
        <v>26</v>
      </c>
      <c r="B1573" s="4" t="s">
        <v>1037</v>
      </c>
      <c r="C1573" s="4" t="s">
        <v>6502</v>
      </c>
      <c r="D1573" s="6">
        <v>42579</v>
      </c>
      <c r="E1573" s="6"/>
      <c r="F1573" s="4" t="s">
        <v>28</v>
      </c>
      <c r="G1573" s="4" t="s">
        <v>1039</v>
      </c>
      <c r="H1573" s="4">
        <v>453</v>
      </c>
      <c r="I1573" s="4" t="s">
        <v>6503</v>
      </c>
      <c r="J1573" s="4" t="s">
        <v>2599</v>
      </c>
      <c r="K1573" s="4"/>
      <c r="L1573" s="4" t="s">
        <v>9202</v>
      </c>
      <c r="M1573" s="4" t="s">
        <v>6504</v>
      </c>
      <c r="N1573" s="4" t="s">
        <v>6505</v>
      </c>
      <c r="O1573" s="4"/>
      <c r="P1573" s="5">
        <v>0</v>
      </c>
      <c r="Q1573" s="5">
        <v>780962</v>
      </c>
      <c r="R1573" s="5">
        <v>1225345</v>
      </c>
      <c r="S1573" s="5">
        <v>1870335</v>
      </c>
      <c r="T1573" s="5"/>
      <c r="U1573" s="5"/>
      <c r="V1573" s="5"/>
      <c r="W1573" s="5"/>
      <c r="X1573" s="5"/>
      <c r="Y1573" s="5"/>
      <c r="Z1573" s="5">
        <v>780962</v>
      </c>
      <c r="AA1573" s="5">
        <v>1225345</v>
      </c>
      <c r="AB1573" s="5">
        <v>1870335</v>
      </c>
      <c r="AC1573" s="4"/>
      <c r="AD1573" s="6">
        <v>44833.603506944397</v>
      </c>
      <c r="AE1573" s="4" t="s">
        <v>33</v>
      </c>
    </row>
    <row r="1574" spans="1:31" ht="38.25" x14ac:dyDescent="0.25">
      <c r="A1574" s="4" t="s">
        <v>26</v>
      </c>
      <c r="B1574" s="4" t="s">
        <v>1037</v>
      </c>
      <c r="C1574" s="4" t="s">
        <v>6506</v>
      </c>
      <c r="D1574" s="6">
        <v>37795</v>
      </c>
      <c r="E1574" s="6"/>
      <c r="F1574" s="4" t="s">
        <v>28</v>
      </c>
      <c r="G1574" s="4" t="s">
        <v>1039</v>
      </c>
      <c r="H1574" s="4">
        <v>56</v>
      </c>
      <c r="I1574" s="4" t="s">
        <v>6507</v>
      </c>
      <c r="J1574" s="4" t="s">
        <v>1440</v>
      </c>
      <c r="K1574" s="4"/>
      <c r="L1574" s="4" t="s">
        <v>9222</v>
      </c>
      <c r="M1574" s="4" t="s">
        <v>9584</v>
      </c>
      <c r="N1574" s="4" t="s">
        <v>6508</v>
      </c>
      <c r="O1574" s="4"/>
      <c r="P1574" s="5">
        <v>0</v>
      </c>
      <c r="Q1574" s="5">
        <v>774966</v>
      </c>
      <c r="R1574" s="5">
        <v>997157</v>
      </c>
      <c r="S1574" s="5">
        <v>1319652</v>
      </c>
      <c r="T1574" s="5"/>
      <c r="U1574" s="5"/>
      <c r="V1574" s="5"/>
      <c r="W1574" s="5"/>
      <c r="X1574" s="5"/>
      <c r="Y1574" s="5"/>
      <c r="Z1574" s="5">
        <v>774966</v>
      </c>
      <c r="AA1574" s="5">
        <v>997157</v>
      </c>
      <c r="AB1574" s="5">
        <v>1319652</v>
      </c>
      <c r="AC1574" s="4"/>
      <c r="AD1574" s="6">
        <v>45250.604212963</v>
      </c>
      <c r="AE1574" s="4" t="s">
        <v>33</v>
      </c>
    </row>
    <row r="1575" spans="1:31" ht="38.25" x14ac:dyDescent="0.25">
      <c r="A1575" s="4" t="s">
        <v>26</v>
      </c>
      <c r="B1575" s="4" t="s">
        <v>1037</v>
      </c>
      <c r="C1575" s="4" t="s">
        <v>6509</v>
      </c>
      <c r="D1575" s="6">
        <v>36411</v>
      </c>
      <c r="E1575" s="6"/>
      <c r="F1575" s="4" t="s">
        <v>28</v>
      </c>
      <c r="G1575" s="4" t="s">
        <v>1039</v>
      </c>
      <c r="H1575" s="4"/>
      <c r="I1575" s="4" t="s">
        <v>6085</v>
      </c>
      <c r="J1575" s="4" t="s">
        <v>1953</v>
      </c>
      <c r="K1575" s="4"/>
      <c r="L1575" s="4" t="s">
        <v>9308</v>
      </c>
      <c r="M1575" s="4" t="s">
        <v>6510</v>
      </c>
      <c r="N1575" s="4" t="s">
        <v>6511</v>
      </c>
      <c r="O1575" s="4"/>
      <c r="P1575" s="5">
        <v>0</v>
      </c>
      <c r="Q1575" s="5">
        <v>773919</v>
      </c>
      <c r="R1575" s="5">
        <v>996111</v>
      </c>
      <c r="S1575" s="5">
        <v>1318606</v>
      </c>
      <c r="T1575" s="5"/>
      <c r="U1575" s="5"/>
      <c r="V1575" s="5"/>
      <c r="W1575" s="5"/>
      <c r="X1575" s="5"/>
      <c r="Y1575" s="5"/>
      <c r="Z1575" s="5">
        <v>773919</v>
      </c>
      <c r="AA1575" s="5">
        <v>996111</v>
      </c>
      <c r="AB1575" s="5">
        <v>1318606</v>
      </c>
      <c r="AC1575" s="4"/>
      <c r="AD1575" s="6">
        <v>44833.603506944397</v>
      </c>
      <c r="AE1575" s="4" t="s">
        <v>33</v>
      </c>
    </row>
    <row r="1576" spans="1:31" ht="25.5" x14ac:dyDescent="0.25">
      <c r="A1576" s="4" t="s">
        <v>26</v>
      </c>
      <c r="B1576" s="4" t="s">
        <v>1037</v>
      </c>
      <c r="C1576" s="4" t="s">
        <v>6512</v>
      </c>
      <c r="D1576" s="6">
        <v>23447</v>
      </c>
      <c r="E1576" s="6"/>
      <c r="F1576" s="4" t="s">
        <v>28</v>
      </c>
      <c r="G1576" s="4" t="s">
        <v>1039</v>
      </c>
      <c r="H1576" s="4">
        <v>164</v>
      </c>
      <c r="I1576" s="4" t="s">
        <v>1090</v>
      </c>
      <c r="J1576" s="4" t="s">
        <v>5775</v>
      </c>
      <c r="K1576" s="4"/>
      <c r="L1576" s="4" t="s">
        <v>9560</v>
      </c>
      <c r="M1576" s="4" t="s">
        <v>6513</v>
      </c>
      <c r="N1576" s="4" t="s">
        <v>6514</v>
      </c>
      <c r="O1576" s="4"/>
      <c r="P1576" s="5">
        <v>564300</v>
      </c>
      <c r="Q1576" s="5">
        <v>773183</v>
      </c>
      <c r="R1576" s="5">
        <v>905206</v>
      </c>
      <c r="S1576" s="5">
        <v>1096213</v>
      </c>
      <c r="T1576" s="5"/>
      <c r="U1576" s="5"/>
      <c r="V1576" s="5"/>
      <c r="W1576" s="5"/>
      <c r="X1576" s="5"/>
      <c r="Y1576" s="5"/>
      <c r="Z1576" s="5">
        <v>773183</v>
      </c>
      <c r="AA1576" s="5">
        <v>905206</v>
      </c>
      <c r="AB1576" s="5">
        <v>1096213</v>
      </c>
      <c r="AC1576" s="4" t="s">
        <v>12667</v>
      </c>
      <c r="AD1576" s="6">
        <v>45250.604212963</v>
      </c>
      <c r="AE1576" s="4" t="s">
        <v>33</v>
      </c>
    </row>
    <row r="1577" spans="1:31" ht="382.5" x14ac:dyDescent="0.25">
      <c r="A1577" s="4" t="s">
        <v>26</v>
      </c>
      <c r="B1577" s="4" t="s">
        <v>11923</v>
      </c>
      <c r="C1577" s="4" t="s">
        <v>6515</v>
      </c>
      <c r="D1577" s="6">
        <v>17731</v>
      </c>
      <c r="E1577" s="6"/>
      <c r="F1577" s="4" t="s">
        <v>28</v>
      </c>
      <c r="G1577" s="4" t="s">
        <v>29</v>
      </c>
      <c r="H1577" s="4">
        <v>112</v>
      </c>
      <c r="I1577" s="4" t="s">
        <v>6516</v>
      </c>
      <c r="J1577" s="4" t="s">
        <v>4867</v>
      </c>
      <c r="K1577" s="4" t="s">
        <v>4868</v>
      </c>
      <c r="L1577" s="4" t="s">
        <v>9240</v>
      </c>
      <c r="M1577" s="4" t="s">
        <v>6517</v>
      </c>
      <c r="N1577" s="4" t="s">
        <v>9585</v>
      </c>
      <c r="O1577" s="4" t="s">
        <v>9586</v>
      </c>
      <c r="P1577" s="5">
        <v>0</v>
      </c>
      <c r="Q1577" s="5"/>
      <c r="R1577" s="5"/>
      <c r="S1577" s="5"/>
      <c r="T1577" s="5">
        <v>771851</v>
      </c>
      <c r="U1577" s="5">
        <v>995273</v>
      </c>
      <c r="V1577" s="5">
        <v>1318703</v>
      </c>
      <c r="W1577" s="5"/>
      <c r="X1577" s="5"/>
      <c r="Y1577" s="5"/>
      <c r="Z1577" s="5">
        <v>771851</v>
      </c>
      <c r="AA1577" s="5">
        <v>995273</v>
      </c>
      <c r="AB1577" s="5">
        <v>1318703</v>
      </c>
      <c r="AC1577" s="4"/>
      <c r="AD1577" s="6">
        <v>44048</v>
      </c>
      <c r="AE1577" s="4" t="s">
        <v>33</v>
      </c>
    </row>
    <row r="1578" spans="1:31" ht="63.75" x14ac:dyDescent="0.25">
      <c r="A1578" s="4" t="s">
        <v>26</v>
      </c>
      <c r="B1578" s="4" t="s">
        <v>1037</v>
      </c>
      <c r="C1578" s="4" t="s">
        <v>6518</v>
      </c>
      <c r="D1578" s="6">
        <v>29845</v>
      </c>
      <c r="E1578" s="6"/>
      <c r="F1578" s="4" t="s">
        <v>28</v>
      </c>
      <c r="G1578" s="4" t="s">
        <v>1039</v>
      </c>
      <c r="H1578" s="4">
        <v>564</v>
      </c>
      <c r="I1578" s="4" t="s">
        <v>2394</v>
      </c>
      <c r="J1578" s="4" t="s">
        <v>1953</v>
      </c>
      <c r="K1578" s="4"/>
      <c r="L1578" s="4" t="s">
        <v>9308</v>
      </c>
      <c r="M1578" s="4" t="s">
        <v>6519</v>
      </c>
      <c r="N1578" s="4" t="s">
        <v>6520</v>
      </c>
      <c r="O1578" s="4"/>
      <c r="P1578" s="5">
        <v>0</v>
      </c>
      <c r="Q1578" s="5">
        <v>769869</v>
      </c>
      <c r="R1578" s="5">
        <v>992061</v>
      </c>
      <c r="S1578" s="5">
        <v>1314556</v>
      </c>
      <c r="T1578" s="5"/>
      <c r="U1578" s="5"/>
      <c r="V1578" s="5"/>
      <c r="W1578" s="5"/>
      <c r="X1578" s="5"/>
      <c r="Y1578" s="5"/>
      <c r="Z1578" s="5">
        <v>769869</v>
      </c>
      <c r="AA1578" s="5">
        <v>992061</v>
      </c>
      <c r="AB1578" s="5">
        <v>1314556</v>
      </c>
      <c r="AC1578" s="4"/>
      <c r="AD1578" s="6">
        <v>44833.603506944397</v>
      </c>
      <c r="AE1578" s="4" t="s">
        <v>33</v>
      </c>
    </row>
    <row r="1579" spans="1:31" ht="25.5" x14ac:dyDescent="0.25">
      <c r="A1579" s="4" t="s">
        <v>26</v>
      </c>
      <c r="B1579" s="4" t="s">
        <v>1037</v>
      </c>
      <c r="C1579" s="4" t="s">
        <v>6521</v>
      </c>
      <c r="D1579" s="6">
        <v>45219.723333333299</v>
      </c>
      <c r="E1579" s="6"/>
      <c r="F1579" s="4" t="s">
        <v>28</v>
      </c>
      <c r="G1579" s="4" t="s">
        <v>1039</v>
      </c>
      <c r="H1579" s="4">
        <v>1204</v>
      </c>
      <c r="I1579" s="4" t="s">
        <v>6522</v>
      </c>
      <c r="J1579" s="4" t="s">
        <v>1445</v>
      </c>
      <c r="K1579" s="4"/>
      <c r="L1579" s="4" t="s">
        <v>9262</v>
      </c>
      <c r="M1579" s="4" t="s">
        <v>6523</v>
      </c>
      <c r="N1579" s="4" t="s">
        <v>6524</v>
      </c>
      <c r="O1579" s="4"/>
      <c r="P1579" s="5">
        <v>0</v>
      </c>
      <c r="Q1579" s="5">
        <v>769779</v>
      </c>
      <c r="R1579" s="5">
        <v>991971</v>
      </c>
      <c r="S1579" s="5">
        <v>1314466</v>
      </c>
      <c r="T1579" s="5"/>
      <c r="U1579" s="5"/>
      <c r="V1579" s="5"/>
      <c r="W1579" s="5"/>
      <c r="X1579" s="5"/>
      <c r="Y1579" s="5"/>
      <c r="Z1579" s="5">
        <v>769779</v>
      </c>
      <c r="AA1579" s="5">
        <v>991971</v>
      </c>
      <c r="AB1579" s="5">
        <v>1314466</v>
      </c>
      <c r="AC1579" s="4"/>
      <c r="AD1579" s="6">
        <v>45580.383553240703</v>
      </c>
      <c r="AE1579" s="4" t="s">
        <v>33</v>
      </c>
    </row>
    <row r="1580" spans="1:31" ht="38.25" x14ac:dyDescent="0.25">
      <c r="A1580" s="4" t="s">
        <v>26</v>
      </c>
      <c r="B1580" s="4" t="s">
        <v>1037</v>
      </c>
      <c r="C1580" s="4" t="s">
        <v>6525</v>
      </c>
      <c r="D1580" s="6">
        <v>24673</v>
      </c>
      <c r="E1580" s="6"/>
      <c r="F1580" s="4" t="s">
        <v>28</v>
      </c>
      <c r="G1580" s="4" t="s">
        <v>1039</v>
      </c>
      <c r="H1580" s="4">
        <v>1181</v>
      </c>
      <c r="I1580" s="4" t="s">
        <v>92</v>
      </c>
      <c r="J1580" s="4" t="s">
        <v>4277</v>
      </c>
      <c r="K1580" s="4"/>
      <c r="L1580" s="4" t="s">
        <v>9380</v>
      </c>
      <c r="M1580" s="4" t="s">
        <v>6526</v>
      </c>
      <c r="N1580" s="4" t="s">
        <v>6527</v>
      </c>
      <c r="O1580" s="4"/>
      <c r="P1580" s="5">
        <v>1210000</v>
      </c>
      <c r="Q1580" s="5">
        <v>769604</v>
      </c>
      <c r="R1580" s="5">
        <v>991795</v>
      </c>
      <c r="S1580" s="5">
        <v>1314291</v>
      </c>
      <c r="T1580" s="5"/>
      <c r="U1580" s="5"/>
      <c r="V1580" s="5"/>
      <c r="W1580" s="5"/>
      <c r="X1580" s="5"/>
      <c r="Y1580" s="5"/>
      <c r="Z1580" s="5">
        <v>769604</v>
      </c>
      <c r="AA1580" s="5">
        <v>991795</v>
      </c>
      <c r="AB1580" s="5">
        <v>1314291</v>
      </c>
      <c r="AC1580" s="4" t="s">
        <v>6528</v>
      </c>
      <c r="AD1580" s="6">
        <v>45580.383553240703</v>
      </c>
      <c r="AE1580" s="4" t="s">
        <v>33</v>
      </c>
    </row>
    <row r="1581" spans="1:31" ht="63.75" x14ac:dyDescent="0.25">
      <c r="A1581" s="4" t="s">
        <v>26</v>
      </c>
      <c r="B1581" s="4" t="s">
        <v>11923</v>
      </c>
      <c r="C1581" s="4" t="s">
        <v>6529</v>
      </c>
      <c r="D1581" s="6">
        <v>17054</v>
      </c>
      <c r="E1581" s="6">
        <v>45366</v>
      </c>
      <c r="F1581" s="4" t="s">
        <v>176</v>
      </c>
      <c r="G1581" s="4" t="s">
        <v>177</v>
      </c>
      <c r="H1581" s="4">
        <v>59</v>
      </c>
      <c r="I1581" s="4" t="s">
        <v>4733</v>
      </c>
      <c r="J1581" s="4" t="s">
        <v>882</v>
      </c>
      <c r="K1581" s="4"/>
      <c r="L1581" s="4" t="s">
        <v>9216</v>
      </c>
      <c r="M1581" s="4" t="s">
        <v>6530</v>
      </c>
      <c r="N1581" s="4" t="s">
        <v>1006</v>
      </c>
      <c r="O1581" s="4"/>
      <c r="P1581" s="5">
        <v>0</v>
      </c>
      <c r="Q1581" s="5">
        <v>274555</v>
      </c>
      <c r="R1581" s="5">
        <v>496747</v>
      </c>
      <c r="S1581" s="5">
        <v>819242</v>
      </c>
      <c r="T1581" s="5">
        <v>494331</v>
      </c>
      <c r="U1581" s="5">
        <v>717753</v>
      </c>
      <c r="V1581" s="5">
        <v>1041183</v>
      </c>
      <c r="W1581" s="5"/>
      <c r="X1581" s="5"/>
      <c r="Y1581" s="5"/>
      <c r="Z1581" s="5">
        <v>768886</v>
      </c>
      <c r="AA1581" s="5">
        <v>1214500</v>
      </c>
      <c r="AB1581" s="5">
        <v>1860425</v>
      </c>
      <c r="AC1581" s="4"/>
      <c r="AD1581" s="6">
        <v>45580.383553240703</v>
      </c>
      <c r="AE1581" s="4" t="s">
        <v>33</v>
      </c>
    </row>
    <row r="1582" spans="1:31" ht="63.75" x14ac:dyDescent="0.25">
      <c r="A1582" s="4" t="s">
        <v>26</v>
      </c>
      <c r="B1582" s="4" t="s">
        <v>11923</v>
      </c>
      <c r="C1582" s="4" t="s">
        <v>6531</v>
      </c>
      <c r="D1582" s="6">
        <v>29526</v>
      </c>
      <c r="E1582" s="6">
        <v>38928</v>
      </c>
      <c r="F1582" s="4" t="s">
        <v>176</v>
      </c>
      <c r="G1582" s="4" t="s">
        <v>360</v>
      </c>
      <c r="H1582" s="4">
        <v>89</v>
      </c>
      <c r="I1582" s="4" t="s">
        <v>6532</v>
      </c>
      <c r="J1582" s="4" t="s">
        <v>6533</v>
      </c>
      <c r="K1582" s="4"/>
      <c r="L1582" s="4" t="s">
        <v>9587</v>
      </c>
      <c r="M1582" s="4" t="s">
        <v>6534</v>
      </c>
      <c r="N1582" s="4" t="s">
        <v>6535</v>
      </c>
      <c r="O1582" s="4"/>
      <c r="P1582" s="5">
        <v>0</v>
      </c>
      <c r="Q1582" s="5"/>
      <c r="R1582" s="5"/>
      <c r="S1582" s="5"/>
      <c r="T1582" s="5">
        <v>766766</v>
      </c>
      <c r="U1582" s="5">
        <v>1038600</v>
      </c>
      <c r="V1582" s="5">
        <v>1432296</v>
      </c>
      <c r="W1582" s="5"/>
      <c r="X1582" s="5"/>
      <c r="Y1582" s="5"/>
      <c r="Z1582" s="5">
        <v>766766</v>
      </c>
      <c r="AA1582" s="5">
        <v>1038600</v>
      </c>
      <c r="AB1582" s="5">
        <v>1432296</v>
      </c>
      <c r="AC1582" s="4"/>
      <c r="AD1582" s="6">
        <v>44048</v>
      </c>
      <c r="AE1582" s="4" t="s">
        <v>33</v>
      </c>
    </row>
    <row r="1583" spans="1:31" ht="38.25" x14ac:dyDescent="0.25">
      <c r="A1583" s="4" t="s">
        <v>26</v>
      </c>
      <c r="B1583" s="4" t="s">
        <v>1037</v>
      </c>
      <c r="C1583" s="4" t="s">
        <v>6536</v>
      </c>
      <c r="D1583" s="6">
        <v>26918</v>
      </c>
      <c r="E1583" s="6"/>
      <c r="F1583" s="4" t="s">
        <v>28</v>
      </c>
      <c r="G1583" s="4" t="s">
        <v>1039</v>
      </c>
      <c r="H1583" s="4">
        <v>0</v>
      </c>
      <c r="I1583" s="4" t="s">
        <v>1734</v>
      </c>
      <c r="J1583" s="4" t="s">
        <v>1953</v>
      </c>
      <c r="K1583" s="4"/>
      <c r="L1583" s="4" t="s">
        <v>9308</v>
      </c>
      <c r="M1583" s="4" t="s">
        <v>6537</v>
      </c>
      <c r="N1583" s="4" t="s">
        <v>6538</v>
      </c>
      <c r="O1583" s="4"/>
      <c r="P1583" s="5">
        <v>0</v>
      </c>
      <c r="Q1583" s="5">
        <v>763879</v>
      </c>
      <c r="R1583" s="5">
        <v>895902</v>
      </c>
      <c r="S1583" s="5">
        <v>1086909</v>
      </c>
      <c r="T1583" s="5"/>
      <c r="U1583" s="5"/>
      <c r="V1583" s="5"/>
      <c r="W1583" s="5"/>
      <c r="X1583" s="5"/>
      <c r="Y1583" s="5"/>
      <c r="Z1583" s="5">
        <v>763879</v>
      </c>
      <c r="AA1583" s="5">
        <v>895902</v>
      </c>
      <c r="AB1583" s="5">
        <v>1086909</v>
      </c>
      <c r="AC1583" s="4"/>
      <c r="AD1583" s="6">
        <v>44833.603506944397</v>
      </c>
      <c r="AE1583" s="4" t="s">
        <v>33</v>
      </c>
    </row>
    <row r="1584" spans="1:31" ht="38.25" x14ac:dyDescent="0.25">
      <c r="A1584" s="4" t="s">
        <v>26</v>
      </c>
      <c r="B1584" s="4" t="s">
        <v>1037</v>
      </c>
      <c r="C1584" s="4" t="s">
        <v>6539</v>
      </c>
      <c r="D1584" s="6">
        <v>35898</v>
      </c>
      <c r="E1584" s="6"/>
      <c r="F1584" s="4" t="s">
        <v>28</v>
      </c>
      <c r="G1584" s="4" t="s">
        <v>1039</v>
      </c>
      <c r="H1584" s="4">
        <v>1837</v>
      </c>
      <c r="I1584" s="4" t="s">
        <v>2068</v>
      </c>
      <c r="J1584" s="4" t="s">
        <v>2587</v>
      </c>
      <c r="K1584" s="4"/>
      <c r="L1584" s="4" t="s">
        <v>9368</v>
      </c>
      <c r="M1584" s="4" t="s">
        <v>6540</v>
      </c>
      <c r="N1584" s="4" t="s">
        <v>6541</v>
      </c>
      <c r="O1584" s="4"/>
      <c r="P1584" s="5">
        <v>1593984</v>
      </c>
      <c r="Q1584" s="5">
        <v>760097</v>
      </c>
      <c r="R1584" s="5">
        <v>982289</v>
      </c>
      <c r="S1584" s="5">
        <v>1304784</v>
      </c>
      <c r="T1584" s="5"/>
      <c r="U1584" s="5"/>
      <c r="V1584" s="5"/>
      <c r="W1584" s="5"/>
      <c r="X1584" s="5"/>
      <c r="Y1584" s="5"/>
      <c r="Z1584" s="5">
        <v>760097</v>
      </c>
      <c r="AA1584" s="5">
        <v>982289</v>
      </c>
      <c r="AB1584" s="5">
        <v>1304784</v>
      </c>
      <c r="AC1584" s="4" t="s">
        <v>6542</v>
      </c>
      <c r="AD1584" s="6">
        <v>44833.603506944397</v>
      </c>
      <c r="AE1584" s="4" t="s">
        <v>33</v>
      </c>
    </row>
    <row r="1585" spans="1:31" ht="38.25" x14ac:dyDescent="0.25">
      <c r="A1585" s="4" t="s">
        <v>26</v>
      </c>
      <c r="B1585" s="4" t="s">
        <v>11923</v>
      </c>
      <c r="C1585" s="4" t="s">
        <v>6543</v>
      </c>
      <c r="D1585" s="6">
        <v>41122</v>
      </c>
      <c r="E1585" s="6"/>
      <c r="F1585" s="4" t="s">
        <v>28</v>
      </c>
      <c r="G1585" s="4" t="s">
        <v>71</v>
      </c>
      <c r="H1585" s="4">
        <v>1388</v>
      </c>
      <c r="I1585" s="4" t="s">
        <v>6544</v>
      </c>
      <c r="J1585" s="4" t="s">
        <v>6545</v>
      </c>
      <c r="K1585" s="4"/>
      <c r="L1585" s="4" t="s">
        <v>9168</v>
      </c>
      <c r="M1585" s="4" t="s">
        <v>6546</v>
      </c>
      <c r="N1585" s="4" t="s">
        <v>6547</v>
      </c>
      <c r="O1585" s="4"/>
      <c r="P1585" s="5">
        <v>0</v>
      </c>
      <c r="Q1585" s="5"/>
      <c r="R1585" s="5"/>
      <c r="S1585" s="5"/>
      <c r="T1585" s="5">
        <v>759279</v>
      </c>
      <c r="U1585" s="5">
        <v>759279</v>
      </c>
      <c r="V1585" s="5">
        <v>759279</v>
      </c>
      <c r="W1585" s="5"/>
      <c r="X1585" s="5"/>
      <c r="Y1585" s="5"/>
      <c r="Z1585" s="5">
        <v>759279</v>
      </c>
      <c r="AA1585" s="5">
        <v>759279</v>
      </c>
      <c r="AB1585" s="5">
        <v>759279</v>
      </c>
      <c r="AC1585" s="4"/>
      <c r="AD1585" s="6">
        <v>42802.393541666701</v>
      </c>
      <c r="AE1585" s="4" t="s">
        <v>33</v>
      </c>
    </row>
    <row r="1586" spans="1:31" ht="25.5" x14ac:dyDescent="0.25">
      <c r="A1586" s="4" t="s">
        <v>26</v>
      </c>
      <c r="B1586" s="4" t="s">
        <v>11923</v>
      </c>
      <c r="C1586" s="4" t="s">
        <v>6548</v>
      </c>
      <c r="D1586" s="6">
        <v>30834</v>
      </c>
      <c r="E1586" s="6">
        <v>35944</v>
      </c>
      <c r="F1586" s="4" t="s">
        <v>176</v>
      </c>
      <c r="G1586" s="4" t="s">
        <v>177</v>
      </c>
      <c r="H1586" s="4">
        <v>1388</v>
      </c>
      <c r="I1586" s="4" t="s">
        <v>6544</v>
      </c>
      <c r="J1586" s="4" t="s">
        <v>68</v>
      </c>
      <c r="K1586" s="4"/>
      <c r="L1586" s="4" t="s">
        <v>9145</v>
      </c>
      <c r="M1586" s="4" t="s">
        <v>6549</v>
      </c>
      <c r="N1586" s="4" t="s">
        <v>6550</v>
      </c>
      <c r="O1586" s="4"/>
      <c r="P1586" s="5">
        <v>0</v>
      </c>
      <c r="Q1586" s="5"/>
      <c r="R1586" s="5"/>
      <c r="S1586" s="5"/>
      <c r="T1586" s="5">
        <v>759279</v>
      </c>
      <c r="U1586" s="5">
        <v>759279</v>
      </c>
      <c r="V1586" s="5">
        <v>759279</v>
      </c>
      <c r="W1586" s="5"/>
      <c r="X1586" s="5"/>
      <c r="Y1586" s="5"/>
      <c r="Z1586" s="5">
        <v>759279</v>
      </c>
      <c r="AA1586" s="5">
        <v>759279</v>
      </c>
      <c r="AB1586" s="5">
        <v>759279</v>
      </c>
      <c r="AC1586" s="4"/>
      <c r="AD1586" s="6">
        <v>42583.378877314797</v>
      </c>
      <c r="AE1586" s="4" t="s">
        <v>33</v>
      </c>
    </row>
    <row r="1587" spans="1:31" ht="25.5" x14ac:dyDescent="0.25">
      <c r="A1587" s="4" t="s">
        <v>26</v>
      </c>
      <c r="B1587" s="4" t="s">
        <v>11923</v>
      </c>
      <c r="C1587" s="4" t="s">
        <v>6556</v>
      </c>
      <c r="D1587" s="6">
        <v>41456</v>
      </c>
      <c r="E1587" s="6">
        <v>44377</v>
      </c>
      <c r="F1587" s="4" t="s">
        <v>176</v>
      </c>
      <c r="G1587" s="4" t="s">
        <v>360</v>
      </c>
      <c r="H1587" s="4">
        <v>194</v>
      </c>
      <c r="I1587" s="4" t="s">
        <v>6557</v>
      </c>
      <c r="J1587" s="4" t="s">
        <v>3041</v>
      </c>
      <c r="K1587" s="4"/>
      <c r="L1587" s="4" t="s">
        <v>9406</v>
      </c>
      <c r="M1587" s="4" t="s">
        <v>6558</v>
      </c>
      <c r="N1587" s="4" t="s">
        <v>6559</v>
      </c>
      <c r="O1587" s="4"/>
      <c r="P1587" s="5">
        <v>0</v>
      </c>
      <c r="Q1587" s="5"/>
      <c r="R1587" s="5"/>
      <c r="S1587" s="5"/>
      <c r="T1587" s="5">
        <v>755643</v>
      </c>
      <c r="U1587" s="5">
        <v>979066</v>
      </c>
      <c r="V1587" s="5">
        <v>1302496</v>
      </c>
      <c r="W1587" s="5"/>
      <c r="X1587" s="5"/>
      <c r="Y1587" s="5"/>
      <c r="Z1587" s="5">
        <v>755643</v>
      </c>
      <c r="AA1587" s="5">
        <v>979066</v>
      </c>
      <c r="AB1587" s="5">
        <v>1302496</v>
      </c>
      <c r="AC1587" s="4"/>
      <c r="AD1587" s="6">
        <v>44048</v>
      </c>
      <c r="AE1587" s="4" t="s">
        <v>33</v>
      </c>
    </row>
    <row r="1588" spans="1:31" ht="38.25" x14ac:dyDescent="0.25">
      <c r="A1588" s="4" t="s">
        <v>26</v>
      </c>
      <c r="B1588" s="4" t="s">
        <v>1037</v>
      </c>
      <c r="C1588" s="4" t="s">
        <v>6560</v>
      </c>
      <c r="D1588" s="6">
        <v>36371</v>
      </c>
      <c r="E1588" s="6"/>
      <c r="F1588" s="4" t="s">
        <v>28</v>
      </c>
      <c r="G1588" s="4" t="s">
        <v>1039</v>
      </c>
      <c r="H1588" s="4">
        <v>1105</v>
      </c>
      <c r="I1588" s="4" t="s">
        <v>5530</v>
      </c>
      <c r="J1588" s="4" t="s">
        <v>4277</v>
      </c>
      <c r="K1588" s="4"/>
      <c r="L1588" s="4" t="s">
        <v>9380</v>
      </c>
      <c r="M1588" s="4" t="s">
        <v>6561</v>
      </c>
      <c r="N1588" s="4" t="s">
        <v>6562</v>
      </c>
      <c r="O1588" s="4"/>
      <c r="P1588" s="5">
        <v>1210000</v>
      </c>
      <c r="Q1588" s="5">
        <v>755418</v>
      </c>
      <c r="R1588" s="5">
        <v>977609</v>
      </c>
      <c r="S1588" s="5">
        <v>1300104</v>
      </c>
      <c r="T1588" s="5"/>
      <c r="U1588" s="5"/>
      <c r="V1588" s="5"/>
      <c r="W1588" s="5"/>
      <c r="X1588" s="5"/>
      <c r="Y1588" s="5"/>
      <c r="Z1588" s="5">
        <v>755418</v>
      </c>
      <c r="AA1588" s="5">
        <v>977609</v>
      </c>
      <c r="AB1588" s="5">
        <v>1300104</v>
      </c>
      <c r="AC1588" s="4" t="s">
        <v>6563</v>
      </c>
      <c r="AD1588" s="6">
        <v>44833.603506944397</v>
      </c>
      <c r="AE1588" s="4" t="s">
        <v>33</v>
      </c>
    </row>
    <row r="1589" spans="1:31" ht="38.25" x14ac:dyDescent="0.25">
      <c r="A1589" s="4" t="s">
        <v>26</v>
      </c>
      <c r="B1589" s="4" t="s">
        <v>1037</v>
      </c>
      <c r="C1589" s="4" t="s">
        <v>6564</v>
      </c>
      <c r="D1589" s="6">
        <v>39643</v>
      </c>
      <c r="E1589" s="6">
        <v>43695</v>
      </c>
      <c r="F1589" s="4" t="s">
        <v>176</v>
      </c>
      <c r="G1589" s="4" t="s">
        <v>3510</v>
      </c>
      <c r="H1589" s="4">
        <v>590</v>
      </c>
      <c r="I1589" s="4" t="s">
        <v>6565</v>
      </c>
      <c r="J1589" s="4" t="s">
        <v>882</v>
      </c>
      <c r="K1589" s="4"/>
      <c r="L1589" s="4" t="s">
        <v>9216</v>
      </c>
      <c r="M1589" s="4" t="s">
        <v>6566</v>
      </c>
      <c r="N1589" s="4" t="s">
        <v>6567</v>
      </c>
      <c r="O1589" s="4"/>
      <c r="P1589" s="5">
        <v>1061100</v>
      </c>
      <c r="Q1589" s="5">
        <v>754847</v>
      </c>
      <c r="R1589" s="5">
        <v>1199230</v>
      </c>
      <c r="S1589" s="5">
        <v>1844220</v>
      </c>
      <c r="T1589" s="5"/>
      <c r="U1589" s="5"/>
      <c r="V1589" s="5"/>
      <c r="W1589" s="5"/>
      <c r="X1589" s="5"/>
      <c r="Y1589" s="5"/>
      <c r="Z1589" s="5">
        <v>754847</v>
      </c>
      <c r="AA1589" s="5">
        <v>1199230</v>
      </c>
      <c r="AB1589" s="5">
        <v>1844220</v>
      </c>
      <c r="AC1589" s="4" t="s">
        <v>12668</v>
      </c>
      <c r="AD1589" s="6">
        <v>45534.368912037004</v>
      </c>
      <c r="AE1589" s="4" t="s">
        <v>33</v>
      </c>
    </row>
    <row r="1590" spans="1:31" ht="25.5" x14ac:dyDescent="0.25">
      <c r="A1590" s="4" t="s">
        <v>26</v>
      </c>
      <c r="B1590" s="4" t="s">
        <v>1037</v>
      </c>
      <c r="C1590" s="4" t="s">
        <v>6568</v>
      </c>
      <c r="D1590" s="6">
        <v>42048</v>
      </c>
      <c r="E1590" s="6"/>
      <c r="F1590" s="4" t="s">
        <v>28</v>
      </c>
      <c r="G1590" s="4" t="s">
        <v>1039</v>
      </c>
      <c r="H1590" s="4">
        <v>9257</v>
      </c>
      <c r="I1590" s="4" t="s">
        <v>1248</v>
      </c>
      <c r="J1590" s="4" t="s">
        <v>1980</v>
      </c>
      <c r="K1590" s="4"/>
      <c r="L1590" s="4" t="s">
        <v>9189</v>
      </c>
      <c r="M1590" s="4" t="s">
        <v>6569</v>
      </c>
      <c r="N1590" s="4" t="s">
        <v>6570</v>
      </c>
      <c r="O1590" s="4"/>
      <c r="P1590" s="5">
        <v>0</v>
      </c>
      <c r="Q1590" s="5">
        <v>754387</v>
      </c>
      <c r="R1590" s="5">
        <v>976579</v>
      </c>
      <c r="S1590" s="5">
        <v>1299074</v>
      </c>
      <c r="T1590" s="5"/>
      <c r="U1590" s="5"/>
      <c r="V1590" s="5"/>
      <c r="W1590" s="5"/>
      <c r="X1590" s="5"/>
      <c r="Y1590" s="5"/>
      <c r="Z1590" s="5">
        <v>754387</v>
      </c>
      <c r="AA1590" s="5">
        <v>976579</v>
      </c>
      <c r="AB1590" s="5">
        <v>1299074</v>
      </c>
      <c r="AC1590" s="4"/>
      <c r="AD1590" s="6">
        <v>44833.603506944397</v>
      </c>
      <c r="AE1590" s="4" t="s">
        <v>33</v>
      </c>
    </row>
    <row r="1591" spans="1:31" ht="25.5" x14ac:dyDescent="0.25">
      <c r="A1591" s="4" t="s">
        <v>26</v>
      </c>
      <c r="B1591" s="4" t="s">
        <v>1037</v>
      </c>
      <c r="C1591" s="4" t="s">
        <v>6571</v>
      </c>
      <c r="D1591" s="6">
        <v>35824</v>
      </c>
      <c r="E1591" s="6"/>
      <c r="F1591" s="4" t="s">
        <v>28</v>
      </c>
      <c r="G1591" s="4" t="s">
        <v>1039</v>
      </c>
      <c r="H1591" s="4">
        <v>5406</v>
      </c>
      <c r="I1591" s="4" t="s">
        <v>544</v>
      </c>
      <c r="J1591" s="4" t="s">
        <v>436</v>
      </c>
      <c r="K1591" s="4"/>
      <c r="L1591" s="4" t="s">
        <v>9154</v>
      </c>
      <c r="M1591" s="4" t="s">
        <v>6572</v>
      </c>
      <c r="N1591" s="4" t="s">
        <v>3662</v>
      </c>
      <c r="O1591" s="4"/>
      <c r="P1591" s="5">
        <v>0</v>
      </c>
      <c r="Q1591" s="5">
        <v>752124</v>
      </c>
      <c r="R1591" s="5">
        <v>974316</v>
      </c>
      <c r="S1591" s="5">
        <v>1296811</v>
      </c>
      <c r="T1591" s="5"/>
      <c r="U1591" s="5"/>
      <c r="V1591" s="5"/>
      <c r="W1591" s="5"/>
      <c r="X1591" s="5"/>
      <c r="Y1591" s="5"/>
      <c r="Z1591" s="5">
        <v>752124</v>
      </c>
      <c r="AA1591" s="5">
        <v>974316</v>
      </c>
      <c r="AB1591" s="5">
        <v>1296811</v>
      </c>
      <c r="AC1591" s="4"/>
      <c r="AD1591" s="6">
        <v>45250.604212963</v>
      </c>
      <c r="AE1591" s="4" t="s">
        <v>33</v>
      </c>
    </row>
    <row r="1592" spans="1:31" ht="51" x14ac:dyDescent="0.25">
      <c r="A1592" s="4" t="s">
        <v>26</v>
      </c>
      <c r="B1592" s="4" t="s">
        <v>1037</v>
      </c>
      <c r="C1592" s="4" t="s">
        <v>6573</v>
      </c>
      <c r="D1592" s="6">
        <v>36922</v>
      </c>
      <c r="E1592" s="6"/>
      <c r="F1592" s="4" t="s">
        <v>28</v>
      </c>
      <c r="G1592" s="4" t="s">
        <v>1039</v>
      </c>
      <c r="H1592" s="4">
        <v>4888</v>
      </c>
      <c r="I1592" s="4" t="s">
        <v>1145</v>
      </c>
      <c r="J1592" s="4" t="s">
        <v>307</v>
      </c>
      <c r="K1592" s="4"/>
      <c r="L1592" s="4" t="s">
        <v>9165</v>
      </c>
      <c r="M1592" s="4" t="s">
        <v>6574</v>
      </c>
      <c r="N1592" s="4" t="s">
        <v>5513</v>
      </c>
      <c r="O1592" s="4"/>
      <c r="P1592" s="5">
        <v>0</v>
      </c>
      <c r="Q1592" s="5">
        <v>749757</v>
      </c>
      <c r="R1592" s="5">
        <v>971949</v>
      </c>
      <c r="S1592" s="5">
        <v>1294444</v>
      </c>
      <c r="T1592" s="5"/>
      <c r="U1592" s="5"/>
      <c r="V1592" s="5"/>
      <c r="W1592" s="5"/>
      <c r="X1592" s="5"/>
      <c r="Y1592" s="5"/>
      <c r="Z1592" s="5">
        <v>749757</v>
      </c>
      <c r="AA1592" s="5">
        <v>971949</v>
      </c>
      <c r="AB1592" s="5">
        <v>1294444</v>
      </c>
      <c r="AC1592" s="4"/>
      <c r="AD1592" s="6">
        <v>45250.604212963</v>
      </c>
      <c r="AE1592" s="4" t="s">
        <v>33</v>
      </c>
    </row>
    <row r="1593" spans="1:31" ht="25.5" x14ac:dyDescent="0.25">
      <c r="A1593" s="4" t="s">
        <v>26</v>
      </c>
      <c r="B1593" s="4" t="s">
        <v>1037</v>
      </c>
      <c r="C1593" s="4" t="s">
        <v>6575</v>
      </c>
      <c r="D1593" s="6">
        <v>27999</v>
      </c>
      <c r="E1593" s="6"/>
      <c r="F1593" s="4" t="s">
        <v>28</v>
      </c>
      <c r="G1593" s="4" t="s">
        <v>1039</v>
      </c>
      <c r="H1593" s="4">
        <v>0</v>
      </c>
      <c r="I1593" s="4" t="s">
        <v>1686</v>
      </c>
      <c r="J1593" s="4" t="s">
        <v>6576</v>
      </c>
      <c r="K1593" s="4"/>
      <c r="L1593" s="4" t="s">
        <v>9588</v>
      </c>
      <c r="M1593" s="4" t="s">
        <v>6577</v>
      </c>
      <c r="N1593" s="4" t="s">
        <v>6578</v>
      </c>
      <c r="O1593" s="4"/>
      <c r="P1593" s="5">
        <v>1001246</v>
      </c>
      <c r="Q1593" s="5">
        <v>747729</v>
      </c>
      <c r="R1593" s="5">
        <v>969921</v>
      </c>
      <c r="S1593" s="5">
        <v>1292416</v>
      </c>
      <c r="T1593" s="5"/>
      <c r="U1593" s="5"/>
      <c r="V1593" s="5"/>
      <c r="W1593" s="5"/>
      <c r="X1593" s="5"/>
      <c r="Y1593" s="5"/>
      <c r="Z1593" s="5">
        <v>747729</v>
      </c>
      <c r="AA1593" s="5">
        <v>969921</v>
      </c>
      <c r="AB1593" s="5">
        <v>1292416</v>
      </c>
      <c r="AC1593" s="4" t="s">
        <v>12669</v>
      </c>
      <c r="AD1593" s="6">
        <v>44833.603506944397</v>
      </c>
      <c r="AE1593" s="4" t="s">
        <v>33</v>
      </c>
    </row>
    <row r="1594" spans="1:31" ht="25.5" x14ac:dyDescent="0.25">
      <c r="A1594" s="4" t="s">
        <v>26</v>
      </c>
      <c r="B1594" s="4" t="s">
        <v>1037</v>
      </c>
      <c r="C1594" s="4" t="s">
        <v>6579</v>
      </c>
      <c r="D1594" s="6">
        <v>30919.690740740702</v>
      </c>
      <c r="E1594" s="6">
        <v>44034.550983796304</v>
      </c>
      <c r="F1594" s="4" t="s">
        <v>176</v>
      </c>
      <c r="G1594" s="4" t="s">
        <v>2768</v>
      </c>
      <c r="H1594" s="4">
        <v>3149</v>
      </c>
      <c r="I1594" s="4" t="s">
        <v>865</v>
      </c>
      <c r="J1594" s="4" t="s">
        <v>5252</v>
      </c>
      <c r="K1594" s="4"/>
      <c r="L1594" s="4" t="s">
        <v>9538</v>
      </c>
      <c r="M1594" s="4" t="s">
        <v>6580</v>
      </c>
      <c r="N1594" s="4" t="s">
        <v>5977</v>
      </c>
      <c r="O1594" s="4"/>
      <c r="P1594" s="5">
        <v>0</v>
      </c>
      <c r="Q1594" s="5">
        <v>746694</v>
      </c>
      <c r="R1594" s="5">
        <v>878716</v>
      </c>
      <c r="S1594" s="5">
        <v>1069723</v>
      </c>
      <c r="T1594" s="5"/>
      <c r="U1594" s="5"/>
      <c r="V1594" s="5"/>
      <c r="W1594" s="5"/>
      <c r="X1594" s="5"/>
      <c r="Y1594" s="5"/>
      <c r="Z1594" s="5">
        <v>746694</v>
      </c>
      <c r="AA1594" s="5">
        <v>878716</v>
      </c>
      <c r="AB1594" s="5">
        <v>1069723</v>
      </c>
      <c r="AC1594" s="4"/>
      <c r="AD1594" s="6">
        <v>44833.603506944397</v>
      </c>
      <c r="AE1594" s="4" t="s">
        <v>33</v>
      </c>
    </row>
    <row r="1595" spans="1:31" ht="25.5" x14ac:dyDescent="0.25">
      <c r="A1595" s="4" t="s">
        <v>26</v>
      </c>
      <c r="B1595" s="4" t="s">
        <v>1037</v>
      </c>
      <c r="C1595" s="4" t="s">
        <v>6581</v>
      </c>
      <c r="D1595" s="6">
        <v>36362</v>
      </c>
      <c r="E1595" s="6">
        <v>40908</v>
      </c>
      <c r="F1595" s="4" t="s">
        <v>176</v>
      </c>
      <c r="G1595" s="4" t="s">
        <v>2768</v>
      </c>
      <c r="H1595" s="4">
        <v>10776</v>
      </c>
      <c r="I1595" s="4" t="s">
        <v>240</v>
      </c>
      <c r="J1595" s="4" t="s">
        <v>68</v>
      </c>
      <c r="K1595" s="4"/>
      <c r="L1595" s="4" t="s">
        <v>9145</v>
      </c>
      <c r="M1595" s="4" t="s">
        <v>6582</v>
      </c>
      <c r="N1595" s="4" t="s">
        <v>6583</v>
      </c>
      <c r="O1595" s="4"/>
      <c r="P1595" s="5">
        <v>0</v>
      </c>
      <c r="Q1595" s="5">
        <v>743810</v>
      </c>
      <c r="R1595" s="5">
        <v>966001</v>
      </c>
      <c r="S1595" s="5">
        <v>1288496</v>
      </c>
      <c r="T1595" s="5"/>
      <c r="U1595" s="5"/>
      <c r="V1595" s="5"/>
      <c r="W1595" s="5"/>
      <c r="X1595" s="5"/>
      <c r="Y1595" s="5"/>
      <c r="Z1595" s="5">
        <v>743810</v>
      </c>
      <c r="AA1595" s="5">
        <v>966001</v>
      </c>
      <c r="AB1595" s="5">
        <v>1288496</v>
      </c>
      <c r="AC1595" s="4"/>
      <c r="AD1595" s="6">
        <v>44833.603506944397</v>
      </c>
      <c r="AE1595" s="4" t="s">
        <v>33</v>
      </c>
    </row>
    <row r="1596" spans="1:31" ht="38.25" x14ac:dyDescent="0.25">
      <c r="A1596" s="4" t="s">
        <v>26</v>
      </c>
      <c r="B1596" s="4" t="s">
        <v>1037</v>
      </c>
      <c r="C1596" s="4" t="s">
        <v>6584</v>
      </c>
      <c r="D1596" s="6">
        <v>30914</v>
      </c>
      <c r="E1596" s="6"/>
      <c r="F1596" s="4" t="s">
        <v>28</v>
      </c>
      <c r="G1596" s="4" t="s">
        <v>1039</v>
      </c>
      <c r="H1596" s="4">
        <v>2624</v>
      </c>
      <c r="I1596" s="4" t="s">
        <v>6585</v>
      </c>
      <c r="J1596" s="4" t="s">
        <v>1780</v>
      </c>
      <c r="K1596" s="4"/>
      <c r="L1596" s="4" t="s">
        <v>9298</v>
      </c>
      <c r="M1596" s="4" t="s">
        <v>6586</v>
      </c>
      <c r="N1596" s="4" t="s">
        <v>6587</v>
      </c>
      <c r="O1596" s="4"/>
      <c r="P1596" s="5">
        <v>0</v>
      </c>
      <c r="Q1596" s="5">
        <v>743250</v>
      </c>
      <c r="R1596" s="5">
        <v>965441</v>
      </c>
      <c r="S1596" s="5">
        <v>1287936</v>
      </c>
      <c r="T1596" s="5"/>
      <c r="U1596" s="5"/>
      <c r="V1596" s="5"/>
      <c r="W1596" s="5"/>
      <c r="X1596" s="5"/>
      <c r="Y1596" s="5"/>
      <c r="Z1596" s="5">
        <v>743250</v>
      </c>
      <c r="AA1596" s="5">
        <v>965441</v>
      </c>
      <c r="AB1596" s="5">
        <v>1287936</v>
      </c>
      <c r="AC1596" s="4"/>
      <c r="AD1596" s="6">
        <v>45250.604212963</v>
      </c>
      <c r="AE1596" s="4" t="s">
        <v>33</v>
      </c>
    </row>
    <row r="1597" spans="1:31" ht="178.5" x14ac:dyDescent="0.25">
      <c r="A1597" s="4" t="s">
        <v>26</v>
      </c>
      <c r="B1597" s="4" t="s">
        <v>11923</v>
      </c>
      <c r="C1597" s="4" t="s">
        <v>6588</v>
      </c>
      <c r="D1597" s="6">
        <v>33359</v>
      </c>
      <c r="E1597" s="6"/>
      <c r="F1597" s="4" t="s">
        <v>28</v>
      </c>
      <c r="G1597" s="4" t="s">
        <v>29</v>
      </c>
      <c r="H1597" s="4">
        <v>312</v>
      </c>
      <c r="I1597" s="4" t="s">
        <v>6589</v>
      </c>
      <c r="J1597" s="4" t="s">
        <v>93</v>
      </c>
      <c r="K1597" s="4" t="s">
        <v>6590</v>
      </c>
      <c r="L1597" s="4" t="s">
        <v>9153</v>
      </c>
      <c r="M1597" s="4" t="s">
        <v>6591</v>
      </c>
      <c r="N1597" s="4" t="s">
        <v>6592</v>
      </c>
      <c r="O1597" s="4" t="s">
        <v>6593</v>
      </c>
      <c r="P1597" s="5">
        <v>0</v>
      </c>
      <c r="Q1597" s="5"/>
      <c r="R1597" s="5"/>
      <c r="S1597" s="5"/>
      <c r="T1597" s="5">
        <v>741843</v>
      </c>
      <c r="U1597" s="5">
        <v>838667</v>
      </c>
      <c r="V1597" s="5">
        <v>979199</v>
      </c>
      <c r="W1597" s="5"/>
      <c r="X1597" s="5"/>
      <c r="Y1597" s="5"/>
      <c r="Z1597" s="5">
        <v>741843</v>
      </c>
      <c r="AA1597" s="5">
        <v>838667</v>
      </c>
      <c r="AB1597" s="5">
        <v>979199</v>
      </c>
      <c r="AC1597" s="4"/>
      <c r="AD1597" s="6">
        <v>44048</v>
      </c>
      <c r="AE1597" s="4" t="s">
        <v>33</v>
      </c>
    </row>
    <row r="1598" spans="1:31" ht="38.25" x14ac:dyDescent="0.25">
      <c r="A1598" s="4" t="s">
        <v>26</v>
      </c>
      <c r="B1598" s="4" t="s">
        <v>1037</v>
      </c>
      <c r="C1598" s="4" t="s">
        <v>6594</v>
      </c>
      <c r="D1598" s="6">
        <v>43768</v>
      </c>
      <c r="E1598" s="6"/>
      <c r="F1598" s="4" t="s">
        <v>28</v>
      </c>
      <c r="G1598" s="4" t="s">
        <v>1039</v>
      </c>
      <c r="H1598" s="4">
        <v>8299</v>
      </c>
      <c r="I1598" s="4" t="s">
        <v>233</v>
      </c>
      <c r="J1598" s="4" t="s">
        <v>5069</v>
      </c>
      <c r="K1598" s="4"/>
      <c r="L1598" s="4" t="s">
        <v>9168</v>
      </c>
      <c r="M1598" s="4" t="s">
        <v>6595</v>
      </c>
      <c r="N1598" s="4" t="s">
        <v>6596</v>
      </c>
      <c r="O1598" s="4"/>
      <c r="P1598" s="5">
        <v>0</v>
      </c>
      <c r="Q1598" s="5">
        <v>740886</v>
      </c>
      <c r="R1598" s="5">
        <v>963078</v>
      </c>
      <c r="S1598" s="5">
        <v>1285573</v>
      </c>
      <c r="T1598" s="5"/>
      <c r="U1598" s="5"/>
      <c r="V1598" s="5"/>
      <c r="W1598" s="5"/>
      <c r="X1598" s="5"/>
      <c r="Y1598" s="5"/>
      <c r="Z1598" s="5">
        <v>740886</v>
      </c>
      <c r="AA1598" s="5">
        <v>963078</v>
      </c>
      <c r="AB1598" s="5">
        <v>1285573</v>
      </c>
      <c r="AC1598" s="4"/>
      <c r="AD1598" s="6">
        <v>44833.603506944397</v>
      </c>
      <c r="AE1598" s="4" t="s">
        <v>33</v>
      </c>
    </row>
    <row r="1599" spans="1:31" ht="153" x14ac:dyDescent="0.25">
      <c r="A1599" s="4" t="s">
        <v>26</v>
      </c>
      <c r="B1599" s="4" t="s">
        <v>1037</v>
      </c>
      <c r="C1599" s="4" t="s">
        <v>6597</v>
      </c>
      <c r="D1599" s="6">
        <v>30987</v>
      </c>
      <c r="E1599" s="6"/>
      <c r="F1599" s="4" t="s">
        <v>28</v>
      </c>
      <c r="G1599" s="4" t="s">
        <v>1039</v>
      </c>
      <c r="H1599" s="4">
        <v>85</v>
      </c>
      <c r="I1599" s="4" t="s">
        <v>6598</v>
      </c>
      <c r="J1599" s="4" t="s">
        <v>1678</v>
      </c>
      <c r="K1599" s="4"/>
      <c r="L1599" s="4" t="s">
        <v>9289</v>
      </c>
      <c r="M1599" s="4" t="s">
        <v>6599</v>
      </c>
      <c r="N1599" s="4" t="s">
        <v>6600</v>
      </c>
      <c r="O1599" s="4"/>
      <c r="P1599" s="5">
        <v>400000</v>
      </c>
      <c r="Q1599" s="5">
        <v>319286</v>
      </c>
      <c r="R1599" s="5">
        <v>673500</v>
      </c>
      <c r="S1599" s="5">
        <v>1187002</v>
      </c>
      <c r="T1599" s="5"/>
      <c r="U1599" s="5"/>
      <c r="V1599" s="5"/>
      <c r="W1599" s="5">
        <v>421508</v>
      </c>
      <c r="X1599" s="5">
        <v>654263</v>
      </c>
      <c r="Y1599" s="5">
        <v>1015375</v>
      </c>
      <c r="Z1599" s="5">
        <v>740794</v>
      </c>
      <c r="AA1599" s="5">
        <v>1327763</v>
      </c>
      <c r="AB1599" s="5">
        <v>2202377</v>
      </c>
      <c r="AC1599" s="4" t="s">
        <v>12670</v>
      </c>
      <c r="AD1599" s="6">
        <v>44833.603506944397</v>
      </c>
      <c r="AE1599" s="4" t="s">
        <v>33</v>
      </c>
    </row>
    <row r="1600" spans="1:31" ht="25.5" x14ac:dyDescent="0.25">
      <c r="A1600" s="4" t="s">
        <v>26</v>
      </c>
      <c r="B1600" s="4" t="s">
        <v>1037</v>
      </c>
      <c r="C1600" s="4" t="s">
        <v>6601</v>
      </c>
      <c r="D1600" s="6">
        <v>37095</v>
      </c>
      <c r="E1600" s="6"/>
      <c r="F1600" s="4" t="s">
        <v>28</v>
      </c>
      <c r="G1600" s="4" t="s">
        <v>1039</v>
      </c>
      <c r="H1600" s="4">
        <v>13122</v>
      </c>
      <c r="I1600" s="4" t="s">
        <v>761</v>
      </c>
      <c r="J1600" s="4" t="s">
        <v>3131</v>
      </c>
      <c r="K1600" s="4"/>
      <c r="L1600" s="4" t="s">
        <v>9413</v>
      </c>
      <c r="M1600" s="4" t="s">
        <v>6602</v>
      </c>
      <c r="N1600" s="4" t="s">
        <v>3133</v>
      </c>
      <c r="O1600" s="4"/>
      <c r="P1600" s="5">
        <v>1970000</v>
      </c>
      <c r="Q1600" s="5">
        <v>740590</v>
      </c>
      <c r="R1600" s="5">
        <v>962782</v>
      </c>
      <c r="S1600" s="5">
        <v>1285277</v>
      </c>
      <c r="T1600" s="5"/>
      <c r="U1600" s="5"/>
      <c r="V1600" s="5"/>
      <c r="W1600" s="5"/>
      <c r="X1600" s="5"/>
      <c r="Y1600" s="5"/>
      <c r="Z1600" s="5">
        <v>740590</v>
      </c>
      <c r="AA1600" s="5">
        <v>962782</v>
      </c>
      <c r="AB1600" s="5">
        <v>1285277</v>
      </c>
      <c r="AC1600" s="4" t="s">
        <v>6603</v>
      </c>
      <c r="AD1600" s="6">
        <v>44833.603506944397</v>
      </c>
      <c r="AE1600" s="4" t="s">
        <v>33</v>
      </c>
    </row>
    <row r="1601" spans="1:31" ht="51" x14ac:dyDescent="0.25">
      <c r="A1601" s="4" t="s">
        <v>26</v>
      </c>
      <c r="B1601" s="4" t="s">
        <v>1037</v>
      </c>
      <c r="C1601" s="4" t="s">
        <v>6604</v>
      </c>
      <c r="D1601" s="6">
        <v>34478</v>
      </c>
      <c r="E1601" s="6"/>
      <c r="F1601" s="4" t="s">
        <v>28</v>
      </c>
      <c r="G1601" s="4" t="s">
        <v>1039</v>
      </c>
      <c r="H1601" s="4">
        <v>2231</v>
      </c>
      <c r="I1601" s="4" t="s">
        <v>6605</v>
      </c>
      <c r="J1601" s="4" t="s">
        <v>1780</v>
      </c>
      <c r="K1601" s="4"/>
      <c r="L1601" s="4" t="s">
        <v>9298</v>
      </c>
      <c r="M1601" s="4" t="s">
        <v>6606</v>
      </c>
      <c r="N1601" s="4" t="s">
        <v>6607</v>
      </c>
      <c r="O1601" s="4"/>
      <c r="P1601" s="5">
        <v>957272</v>
      </c>
      <c r="Q1601" s="5">
        <v>735081</v>
      </c>
      <c r="R1601" s="5">
        <v>957272</v>
      </c>
      <c r="S1601" s="5">
        <v>1279767</v>
      </c>
      <c r="T1601" s="5"/>
      <c r="U1601" s="5"/>
      <c r="V1601" s="5"/>
      <c r="W1601" s="5"/>
      <c r="X1601" s="5"/>
      <c r="Y1601" s="5"/>
      <c r="Z1601" s="5">
        <v>735081</v>
      </c>
      <c r="AA1601" s="5">
        <v>957272</v>
      </c>
      <c r="AB1601" s="5">
        <v>1279767</v>
      </c>
      <c r="AC1601" s="4" t="s">
        <v>6608</v>
      </c>
      <c r="AD1601" s="6">
        <v>44833.603506944397</v>
      </c>
      <c r="AE1601" s="4" t="s">
        <v>33</v>
      </c>
    </row>
    <row r="1602" spans="1:31" ht="25.5" x14ac:dyDescent="0.25">
      <c r="A1602" s="4" t="s">
        <v>26</v>
      </c>
      <c r="B1602" s="4" t="s">
        <v>1037</v>
      </c>
      <c r="C1602" s="4" t="s">
        <v>6609</v>
      </c>
      <c r="D1602" s="6">
        <v>37804</v>
      </c>
      <c r="E1602" s="6"/>
      <c r="F1602" s="4" t="s">
        <v>28</v>
      </c>
      <c r="G1602" s="4" t="s">
        <v>1039</v>
      </c>
      <c r="H1602" s="4">
        <v>9448</v>
      </c>
      <c r="I1602" s="4" t="s">
        <v>847</v>
      </c>
      <c r="J1602" s="4" t="s">
        <v>68</v>
      </c>
      <c r="K1602" s="4"/>
      <c r="L1602" s="4" t="s">
        <v>9145</v>
      </c>
      <c r="M1602" s="4" t="s">
        <v>6610</v>
      </c>
      <c r="N1602" s="4" t="s">
        <v>4445</v>
      </c>
      <c r="O1602" s="4"/>
      <c r="P1602" s="5">
        <v>0</v>
      </c>
      <c r="Q1602" s="5">
        <v>735053</v>
      </c>
      <c r="R1602" s="5">
        <v>957244</v>
      </c>
      <c r="S1602" s="5">
        <v>1279740</v>
      </c>
      <c r="T1602" s="5"/>
      <c r="U1602" s="5"/>
      <c r="V1602" s="5"/>
      <c r="W1602" s="5"/>
      <c r="X1602" s="5"/>
      <c r="Y1602" s="5"/>
      <c r="Z1602" s="5">
        <v>735053</v>
      </c>
      <c r="AA1602" s="5">
        <v>957244</v>
      </c>
      <c r="AB1602" s="5">
        <v>1279740</v>
      </c>
      <c r="AC1602" s="4"/>
      <c r="AD1602" s="6">
        <v>44833.603506944397</v>
      </c>
      <c r="AE1602" s="4" t="s">
        <v>33</v>
      </c>
    </row>
    <row r="1603" spans="1:31" ht="102" x14ac:dyDescent="0.25">
      <c r="A1603" s="4" t="s">
        <v>26</v>
      </c>
      <c r="B1603" s="4" t="s">
        <v>1037</v>
      </c>
      <c r="C1603" s="4" t="s">
        <v>6611</v>
      </c>
      <c r="D1603" s="6">
        <v>35741</v>
      </c>
      <c r="E1603" s="6"/>
      <c r="F1603" s="4" t="s">
        <v>28</v>
      </c>
      <c r="G1603" s="4" t="s">
        <v>1039</v>
      </c>
      <c r="H1603" s="4">
        <v>8608</v>
      </c>
      <c r="I1603" s="4" t="s">
        <v>6612</v>
      </c>
      <c r="J1603" s="4" t="s">
        <v>6613</v>
      </c>
      <c r="K1603" s="4"/>
      <c r="L1603" s="4" t="s">
        <v>9217</v>
      </c>
      <c r="M1603" s="4" t="s">
        <v>6614</v>
      </c>
      <c r="N1603" s="4" t="s">
        <v>6615</v>
      </c>
      <c r="O1603" s="4"/>
      <c r="P1603" s="5">
        <v>0</v>
      </c>
      <c r="Q1603" s="5">
        <v>734936</v>
      </c>
      <c r="R1603" s="5">
        <v>957127</v>
      </c>
      <c r="S1603" s="5">
        <v>1279623</v>
      </c>
      <c r="T1603" s="5"/>
      <c r="U1603" s="5"/>
      <c r="V1603" s="5"/>
      <c r="W1603" s="5"/>
      <c r="X1603" s="5"/>
      <c r="Y1603" s="5"/>
      <c r="Z1603" s="5">
        <v>734936</v>
      </c>
      <c r="AA1603" s="5">
        <v>957127</v>
      </c>
      <c r="AB1603" s="5">
        <v>1279623</v>
      </c>
      <c r="AC1603" s="4"/>
      <c r="AD1603" s="6">
        <v>45250.604212963</v>
      </c>
      <c r="AE1603" s="4" t="s">
        <v>33</v>
      </c>
    </row>
    <row r="1604" spans="1:31" ht="409.5" x14ac:dyDescent="0.25">
      <c r="A1604" s="4" t="s">
        <v>26</v>
      </c>
      <c r="B1604" s="4" t="s">
        <v>11923</v>
      </c>
      <c r="C1604" s="4" t="s">
        <v>6616</v>
      </c>
      <c r="D1604" s="6">
        <v>32295</v>
      </c>
      <c r="E1604" s="6"/>
      <c r="F1604" s="4" t="s">
        <v>28</v>
      </c>
      <c r="G1604" s="4" t="s">
        <v>29</v>
      </c>
      <c r="H1604" s="4">
        <v>39</v>
      </c>
      <c r="I1604" s="4" t="s">
        <v>6617</v>
      </c>
      <c r="J1604" s="4" t="s">
        <v>6618</v>
      </c>
      <c r="K1604" s="4" t="s">
        <v>12671</v>
      </c>
      <c r="L1604" s="4" t="s">
        <v>9589</v>
      </c>
      <c r="M1604" s="4" t="s">
        <v>6619</v>
      </c>
      <c r="N1604" s="4" t="s">
        <v>6620</v>
      </c>
      <c r="O1604" s="4" t="s">
        <v>12672</v>
      </c>
      <c r="P1604" s="5">
        <v>675000</v>
      </c>
      <c r="Q1604" s="5"/>
      <c r="R1604" s="5"/>
      <c r="S1604" s="5"/>
      <c r="T1604" s="5">
        <v>734435</v>
      </c>
      <c r="U1604" s="5">
        <v>957857</v>
      </c>
      <c r="V1604" s="5">
        <v>1281287</v>
      </c>
      <c r="W1604" s="5"/>
      <c r="X1604" s="5"/>
      <c r="Y1604" s="5"/>
      <c r="Z1604" s="5">
        <v>734435</v>
      </c>
      <c r="AA1604" s="5">
        <v>957857</v>
      </c>
      <c r="AB1604" s="5">
        <v>1281287</v>
      </c>
      <c r="AC1604" s="4" t="s">
        <v>12673</v>
      </c>
      <c r="AD1604" s="6">
        <v>44048</v>
      </c>
      <c r="AE1604" s="4" t="s">
        <v>33</v>
      </c>
    </row>
    <row r="1605" spans="1:31" ht="114.75" x14ac:dyDescent="0.25">
      <c r="A1605" s="4" t="s">
        <v>26</v>
      </c>
      <c r="B1605" s="4" t="s">
        <v>11923</v>
      </c>
      <c r="C1605" s="4" t="s">
        <v>6621</v>
      </c>
      <c r="D1605" s="6">
        <v>35612</v>
      </c>
      <c r="E1605" s="6"/>
      <c r="F1605" s="4" t="s">
        <v>28</v>
      </c>
      <c r="G1605" s="4" t="s">
        <v>71</v>
      </c>
      <c r="H1605" s="4">
        <v>131</v>
      </c>
      <c r="I1605" s="4" t="s">
        <v>6622</v>
      </c>
      <c r="J1605" s="4" t="s">
        <v>805</v>
      </c>
      <c r="K1605" s="4"/>
      <c r="L1605" s="4" t="s">
        <v>9217</v>
      </c>
      <c r="M1605" s="4" t="s">
        <v>6623</v>
      </c>
      <c r="N1605" s="4" t="s">
        <v>6624</v>
      </c>
      <c r="O1605" s="4"/>
      <c r="P1605" s="5">
        <v>150000</v>
      </c>
      <c r="Q1605" s="5"/>
      <c r="R1605" s="5"/>
      <c r="S1605" s="5"/>
      <c r="T1605" s="5">
        <v>734044</v>
      </c>
      <c r="U1605" s="5">
        <v>957467</v>
      </c>
      <c r="V1605" s="5">
        <v>1280897</v>
      </c>
      <c r="W1605" s="5"/>
      <c r="X1605" s="5"/>
      <c r="Y1605" s="5"/>
      <c r="Z1605" s="5">
        <v>734044</v>
      </c>
      <c r="AA1605" s="5">
        <v>957467</v>
      </c>
      <c r="AB1605" s="5">
        <v>1280897</v>
      </c>
      <c r="AC1605" s="4" t="s">
        <v>12674</v>
      </c>
      <c r="AD1605" s="6">
        <v>44048</v>
      </c>
      <c r="AE1605" s="4" t="s">
        <v>33</v>
      </c>
    </row>
    <row r="1606" spans="1:31" ht="331.5" x14ac:dyDescent="0.25">
      <c r="A1606" s="4" t="s">
        <v>26</v>
      </c>
      <c r="B1606" s="4" t="s">
        <v>11923</v>
      </c>
      <c r="C1606" s="4" t="s">
        <v>6625</v>
      </c>
      <c r="D1606" s="6">
        <v>31260</v>
      </c>
      <c r="E1606" s="6">
        <v>40664</v>
      </c>
      <c r="F1606" s="4" t="s">
        <v>176</v>
      </c>
      <c r="G1606" s="4" t="s">
        <v>360</v>
      </c>
      <c r="H1606" s="4">
        <v>3005</v>
      </c>
      <c r="I1606" s="4" t="s">
        <v>6626</v>
      </c>
      <c r="J1606" s="4" t="s">
        <v>758</v>
      </c>
      <c r="K1606" s="4" t="s">
        <v>6627</v>
      </c>
      <c r="L1606" s="4" t="s">
        <v>9590</v>
      </c>
      <c r="M1606" s="4" t="s">
        <v>6628</v>
      </c>
      <c r="N1606" s="4" t="s">
        <v>6629</v>
      </c>
      <c r="O1606" s="4" t="s">
        <v>6630</v>
      </c>
      <c r="P1606" s="5">
        <v>0</v>
      </c>
      <c r="Q1606" s="5">
        <v>732051</v>
      </c>
      <c r="R1606" s="5">
        <v>954242</v>
      </c>
      <c r="S1606" s="5">
        <v>1276737</v>
      </c>
      <c r="T1606" s="5"/>
      <c r="U1606" s="5"/>
      <c r="V1606" s="5"/>
      <c r="W1606" s="5"/>
      <c r="X1606" s="5"/>
      <c r="Y1606" s="5"/>
      <c r="Z1606" s="5">
        <v>732051</v>
      </c>
      <c r="AA1606" s="5">
        <v>954242</v>
      </c>
      <c r="AB1606" s="5">
        <v>1276737</v>
      </c>
      <c r="AC1606" s="4"/>
      <c r="AD1606" s="6">
        <v>44833.603506944397</v>
      </c>
      <c r="AE1606" s="4" t="s">
        <v>33</v>
      </c>
    </row>
    <row r="1607" spans="1:31" ht="25.5" x14ac:dyDescent="0.25">
      <c r="A1607" s="4" t="s">
        <v>26</v>
      </c>
      <c r="B1607" s="4" t="s">
        <v>609</v>
      </c>
      <c r="C1607" s="4" t="s">
        <v>6631</v>
      </c>
      <c r="D1607" s="6">
        <v>42766</v>
      </c>
      <c r="E1607" s="6">
        <v>43721</v>
      </c>
      <c r="F1607" s="4" t="s">
        <v>176</v>
      </c>
      <c r="G1607" s="4" t="s">
        <v>611</v>
      </c>
      <c r="H1607" s="4">
        <v>46</v>
      </c>
      <c r="I1607" s="4" t="s">
        <v>6632</v>
      </c>
      <c r="J1607" s="4" t="s">
        <v>844</v>
      </c>
      <c r="K1607" s="4"/>
      <c r="L1607" s="4" t="s">
        <v>9213</v>
      </c>
      <c r="M1607" s="4" t="s">
        <v>6633</v>
      </c>
      <c r="N1607" s="4"/>
      <c r="O1607" s="4"/>
      <c r="P1607" s="5">
        <v>490000</v>
      </c>
      <c r="Q1607" s="5"/>
      <c r="R1607" s="5"/>
      <c r="S1607" s="5"/>
      <c r="T1607" s="5"/>
      <c r="U1607" s="5"/>
      <c r="V1607" s="5"/>
      <c r="W1607" s="5">
        <v>731220</v>
      </c>
      <c r="X1607" s="5">
        <v>1093530</v>
      </c>
      <c r="Y1607" s="5">
        <v>1720981</v>
      </c>
      <c r="Z1607" s="5">
        <v>731220</v>
      </c>
      <c r="AA1607" s="5">
        <v>1093530</v>
      </c>
      <c r="AB1607" s="5">
        <v>1720981</v>
      </c>
      <c r="AC1607" s="4" t="s">
        <v>6634</v>
      </c>
      <c r="AD1607" s="6">
        <v>45831.394155092603</v>
      </c>
      <c r="AE1607" s="4" t="s">
        <v>33</v>
      </c>
    </row>
    <row r="1608" spans="1:31" ht="25.5" x14ac:dyDescent="0.25">
      <c r="A1608" s="4" t="s">
        <v>26</v>
      </c>
      <c r="B1608" s="4" t="s">
        <v>1037</v>
      </c>
      <c r="C1608" s="4" t="s">
        <v>6635</v>
      </c>
      <c r="D1608" s="6">
        <v>33875</v>
      </c>
      <c r="E1608" s="6">
        <v>44711.493194444403</v>
      </c>
      <c r="F1608" s="4" t="s">
        <v>176</v>
      </c>
      <c r="G1608" s="4" t="s">
        <v>2768</v>
      </c>
      <c r="H1608" s="4">
        <v>0</v>
      </c>
      <c r="I1608" s="4" t="s">
        <v>1338</v>
      </c>
      <c r="J1608" s="4" t="s">
        <v>201</v>
      </c>
      <c r="K1608" s="4"/>
      <c r="L1608" s="4" t="s">
        <v>9141</v>
      </c>
      <c r="M1608" s="4" t="s">
        <v>6636</v>
      </c>
      <c r="N1608" s="4" t="s">
        <v>6637</v>
      </c>
      <c r="O1608" s="4"/>
      <c r="P1608" s="5">
        <v>0</v>
      </c>
      <c r="Q1608" s="5">
        <v>730861</v>
      </c>
      <c r="R1608" s="5">
        <v>862884</v>
      </c>
      <c r="S1608" s="5">
        <v>1053890</v>
      </c>
      <c r="T1608" s="5"/>
      <c r="U1608" s="5"/>
      <c r="V1608" s="5"/>
      <c r="W1608" s="5"/>
      <c r="X1608" s="5"/>
      <c r="Y1608" s="5"/>
      <c r="Z1608" s="5">
        <v>730861</v>
      </c>
      <c r="AA1608" s="5">
        <v>862884</v>
      </c>
      <c r="AB1608" s="5">
        <v>1053890</v>
      </c>
      <c r="AC1608" s="4"/>
      <c r="AD1608" s="6">
        <v>45250.604212963</v>
      </c>
      <c r="AE1608" s="4" t="s">
        <v>33</v>
      </c>
    </row>
    <row r="1609" spans="1:31" ht="63.75" x14ac:dyDescent="0.25">
      <c r="A1609" s="4" t="s">
        <v>26</v>
      </c>
      <c r="B1609" s="4" t="s">
        <v>1037</v>
      </c>
      <c r="C1609" s="4" t="s">
        <v>6638</v>
      </c>
      <c r="D1609" s="6">
        <v>28738</v>
      </c>
      <c r="E1609" s="6">
        <v>41616</v>
      </c>
      <c r="F1609" s="4" t="s">
        <v>176</v>
      </c>
      <c r="G1609" s="4" t="s">
        <v>2768</v>
      </c>
      <c r="H1609" s="4">
        <v>0</v>
      </c>
      <c r="I1609" s="4" t="s">
        <v>2525</v>
      </c>
      <c r="J1609" s="4" t="s">
        <v>2769</v>
      </c>
      <c r="K1609" s="4"/>
      <c r="L1609" s="4" t="s">
        <v>9467</v>
      </c>
      <c r="M1609" s="4" t="s">
        <v>6639</v>
      </c>
      <c r="N1609" s="4" t="s">
        <v>6640</v>
      </c>
      <c r="O1609" s="4"/>
      <c r="P1609" s="5">
        <v>0</v>
      </c>
      <c r="Q1609" s="5">
        <v>730063</v>
      </c>
      <c r="R1609" s="5">
        <v>952254</v>
      </c>
      <c r="S1609" s="5">
        <v>1274750</v>
      </c>
      <c r="T1609" s="5"/>
      <c r="U1609" s="5"/>
      <c r="V1609" s="5"/>
      <c r="W1609" s="5"/>
      <c r="X1609" s="5"/>
      <c r="Y1609" s="5"/>
      <c r="Z1609" s="5">
        <v>730063</v>
      </c>
      <c r="AA1609" s="5">
        <v>952254</v>
      </c>
      <c r="AB1609" s="5">
        <v>1274750</v>
      </c>
      <c r="AC1609" s="4"/>
      <c r="AD1609" s="6">
        <v>44833.603506944397</v>
      </c>
      <c r="AE1609" s="4" t="s">
        <v>33</v>
      </c>
    </row>
    <row r="1610" spans="1:31" ht="204" x14ac:dyDescent="0.25">
      <c r="A1610" s="4" t="s">
        <v>26</v>
      </c>
      <c r="B1610" s="4" t="s">
        <v>11923</v>
      </c>
      <c r="C1610" s="4" t="s">
        <v>4126</v>
      </c>
      <c r="D1610" s="6">
        <v>37043</v>
      </c>
      <c r="E1610" s="6">
        <v>44050</v>
      </c>
      <c r="F1610" s="4" t="s">
        <v>176</v>
      </c>
      <c r="G1610" s="4" t="s">
        <v>360</v>
      </c>
      <c r="H1610" s="4">
        <v>171</v>
      </c>
      <c r="I1610" s="4" t="s">
        <v>4127</v>
      </c>
      <c r="J1610" s="4" t="s">
        <v>4128</v>
      </c>
      <c r="K1610" s="4" t="s">
        <v>4129</v>
      </c>
      <c r="L1610" s="4" t="s">
        <v>9488</v>
      </c>
      <c r="M1610" s="4" t="s">
        <v>12675</v>
      </c>
      <c r="N1610" s="4" t="s">
        <v>4130</v>
      </c>
      <c r="O1610" s="4" t="s">
        <v>4131</v>
      </c>
      <c r="P1610" s="5">
        <v>0</v>
      </c>
      <c r="Q1610" s="5">
        <v>588496</v>
      </c>
      <c r="R1610" s="5">
        <v>852542</v>
      </c>
      <c r="S1610" s="5">
        <v>1234555</v>
      </c>
      <c r="T1610" s="5"/>
      <c r="U1610" s="5"/>
      <c r="V1610" s="5"/>
      <c r="W1610" s="5">
        <v>141388</v>
      </c>
      <c r="X1610" s="5">
        <v>229808</v>
      </c>
      <c r="Y1610" s="5">
        <v>452872</v>
      </c>
      <c r="Z1610" s="5">
        <v>729884</v>
      </c>
      <c r="AA1610" s="5">
        <v>1082350</v>
      </c>
      <c r="AB1610" s="5">
        <v>1687427</v>
      </c>
      <c r="AC1610" s="4"/>
      <c r="AD1610" s="6">
        <v>45880.440150463</v>
      </c>
      <c r="AE1610" s="4" t="s">
        <v>33</v>
      </c>
    </row>
    <row r="1611" spans="1:31" ht="63.75" x14ac:dyDescent="0.25">
      <c r="A1611" s="4" t="s">
        <v>26</v>
      </c>
      <c r="B1611" s="4" t="s">
        <v>1037</v>
      </c>
      <c r="C1611" s="4" t="s">
        <v>6641</v>
      </c>
      <c r="D1611" s="6">
        <v>31677</v>
      </c>
      <c r="E1611" s="6">
        <v>44681.419270833299</v>
      </c>
      <c r="F1611" s="4" t="s">
        <v>176</v>
      </c>
      <c r="G1611" s="4" t="s">
        <v>2768</v>
      </c>
      <c r="H1611" s="4">
        <v>3067</v>
      </c>
      <c r="I1611" s="4" t="s">
        <v>787</v>
      </c>
      <c r="J1611" s="4" t="s">
        <v>4431</v>
      </c>
      <c r="K1611" s="4"/>
      <c r="L1611" s="4" t="s">
        <v>9379</v>
      </c>
      <c r="M1611" s="4" t="s">
        <v>6642</v>
      </c>
      <c r="N1611" s="4" t="s">
        <v>6643</v>
      </c>
      <c r="O1611" s="4"/>
      <c r="P1611" s="5">
        <v>0</v>
      </c>
      <c r="Q1611" s="5">
        <v>727753</v>
      </c>
      <c r="R1611" s="5">
        <v>949944</v>
      </c>
      <c r="S1611" s="5">
        <v>1272439</v>
      </c>
      <c r="T1611" s="5"/>
      <c r="U1611" s="5"/>
      <c r="V1611" s="5"/>
      <c r="W1611" s="5"/>
      <c r="X1611" s="5"/>
      <c r="Y1611" s="5"/>
      <c r="Z1611" s="5">
        <v>727753</v>
      </c>
      <c r="AA1611" s="5">
        <v>949944</v>
      </c>
      <c r="AB1611" s="5">
        <v>1272439</v>
      </c>
      <c r="AC1611" s="4"/>
      <c r="AD1611" s="6">
        <v>45250.604212963</v>
      </c>
      <c r="AE1611" s="4" t="s">
        <v>33</v>
      </c>
    </row>
    <row r="1612" spans="1:31" ht="25.5" x14ac:dyDescent="0.25">
      <c r="A1612" s="4" t="s">
        <v>26</v>
      </c>
      <c r="B1612" s="4" t="s">
        <v>1037</v>
      </c>
      <c r="C1612" s="4" t="s">
        <v>6644</v>
      </c>
      <c r="D1612" s="6">
        <v>44336.4823958333</v>
      </c>
      <c r="E1612" s="6"/>
      <c r="F1612" s="4" t="s">
        <v>28</v>
      </c>
      <c r="G1612" s="4" t="s">
        <v>1039</v>
      </c>
      <c r="H1612" s="4">
        <v>689</v>
      </c>
      <c r="I1612" s="4" t="s">
        <v>6645</v>
      </c>
      <c r="J1612" s="4" t="s">
        <v>3730</v>
      </c>
      <c r="K1612" s="4"/>
      <c r="L1612" s="4" t="s">
        <v>9202</v>
      </c>
      <c r="M1612" s="4" t="s">
        <v>6646</v>
      </c>
      <c r="N1612" s="4" t="s">
        <v>6647</v>
      </c>
      <c r="O1612" s="4"/>
      <c r="P1612" s="5">
        <v>925406</v>
      </c>
      <c r="Q1612" s="5">
        <v>727619</v>
      </c>
      <c r="R1612" s="5">
        <v>949811</v>
      </c>
      <c r="S1612" s="5">
        <v>1272306</v>
      </c>
      <c r="T1612" s="5"/>
      <c r="U1612" s="5"/>
      <c r="V1612" s="5"/>
      <c r="W1612" s="5"/>
      <c r="X1612" s="5"/>
      <c r="Y1612" s="5"/>
      <c r="Z1612" s="5">
        <v>727619</v>
      </c>
      <c r="AA1612" s="5">
        <v>949811</v>
      </c>
      <c r="AB1612" s="5">
        <v>1272306</v>
      </c>
      <c r="AC1612" s="4" t="s">
        <v>6648</v>
      </c>
      <c r="AD1612" s="6">
        <v>44833.603506944397</v>
      </c>
      <c r="AE1612" s="4" t="s">
        <v>33</v>
      </c>
    </row>
    <row r="1613" spans="1:31" ht="63.75" x14ac:dyDescent="0.25">
      <c r="A1613" s="4" t="s">
        <v>26</v>
      </c>
      <c r="B1613" s="4" t="s">
        <v>1037</v>
      </c>
      <c r="C1613" s="4" t="s">
        <v>6649</v>
      </c>
      <c r="D1613" s="6">
        <v>26480</v>
      </c>
      <c r="E1613" s="6"/>
      <c r="F1613" s="4" t="s">
        <v>28</v>
      </c>
      <c r="G1613" s="4" t="s">
        <v>1039</v>
      </c>
      <c r="H1613" s="4">
        <v>846</v>
      </c>
      <c r="I1613" s="4" t="s">
        <v>1024</v>
      </c>
      <c r="J1613" s="4" t="s">
        <v>2599</v>
      </c>
      <c r="K1613" s="4"/>
      <c r="L1613" s="4" t="s">
        <v>9202</v>
      </c>
      <c r="M1613" s="4" t="s">
        <v>6650</v>
      </c>
      <c r="N1613" s="4" t="s">
        <v>6651</v>
      </c>
      <c r="O1613" s="4"/>
      <c r="P1613" s="5">
        <v>0</v>
      </c>
      <c r="Q1613" s="5">
        <v>726830</v>
      </c>
      <c r="R1613" s="5">
        <v>949021</v>
      </c>
      <c r="S1613" s="5">
        <v>1271516</v>
      </c>
      <c r="T1613" s="5"/>
      <c r="U1613" s="5"/>
      <c r="V1613" s="5"/>
      <c r="W1613" s="5"/>
      <c r="X1613" s="5"/>
      <c r="Y1613" s="5"/>
      <c r="Z1613" s="5">
        <v>726830</v>
      </c>
      <c r="AA1613" s="5">
        <v>949021</v>
      </c>
      <c r="AB1613" s="5">
        <v>1271516</v>
      </c>
      <c r="AC1613" s="4"/>
      <c r="AD1613" s="6">
        <v>45203.436990740702</v>
      </c>
      <c r="AE1613" s="4" t="s">
        <v>33</v>
      </c>
    </row>
    <row r="1614" spans="1:31" ht="25.5" x14ac:dyDescent="0.25">
      <c r="A1614" s="4" t="s">
        <v>26</v>
      </c>
      <c r="B1614" s="4" t="s">
        <v>1037</v>
      </c>
      <c r="C1614" s="4" t="s">
        <v>6652</v>
      </c>
      <c r="D1614" s="6">
        <v>37095</v>
      </c>
      <c r="E1614" s="6"/>
      <c r="F1614" s="4" t="s">
        <v>28</v>
      </c>
      <c r="G1614" s="4" t="s">
        <v>1039</v>
      </c>
      <c r="H1614" s="4">
        <v>13122</v>
      </c>
      <c r="I1614" s="4" t="s">
        <v>699</v>
      </c>
      <c r="J1614" s="4" t="s">
        <v>3131</v>
      </c>
      <c r="K1614" s="4"/>
      <c r="L1614" s="4" t="s">
        <v>9413</v>
      </c>
      <c r="M1614" s="4" t="s">
        <v>6653</v>
      </c>
      <c r="N1614" s="4" t="s">
        <v>3133</v>
      </c>
      <c r="O1614" s="4"/>
      <c r="P1614" s="5">
        <v>1970000</v>
      </c>
      <c r="Q1614" s="5">
        <v>726485</v>
      </c>
      <c r="R1614" s="5">
        <v>948676</v>
      </c>
      <c r="S1614" s="5">
        <v>1271171</v>
      </c>
      <c r="T1614" s="5"/>
      <c r="U1614" s="5"/>
      <c r="V1614" s="5"/>
      <c r="W1614" s="5"/>
      <c r="X1614" s="5"/>
      <c r="Y1614" s="5"/>
      <c r="Z1614" s="5">
        <v>726485</v>
      </c>
      <c r="AA1614" s="5">
        <v>948676</v>
      </c>
      <c r="AB1614" s="5">
        <v>1271171</v>
      </c>
      <c r="AC1614" s="4" t="s">
        <v>6654</v>
      </c>
      <c r="AD1614" s="6">
        <v>44833.603506944397</v>
      </c>
      <c r="AE1614" s="4" t="s">
        <v>33</v>
      </c>
    </row>
    <row r="1615" spans="1:31" ht="38.25" x14ac:dyDescent="0.25">
      <c r="A1615" s="4" t="s">
        <v>26</v>
      </c>
      <c r="B1615" s="4" t="s">
        <v>1037</v>
      </c>
      <c r="C1615" s="4" t="s">
        <v>6656</v>
      </c>
      <c r="D1615" s="6">
        <v>45723.579143518502</v>
      </c>
      <c r="E1615" s="6"/>
      <c r="F1615" s="4" t="s">
        <v>28</v>
      </c>
      <c r="G1615" s="4" t="s">
        <v>1039</v>
      </c>
      <c r="H1615" s="4">
        <v>4822</v>
      </c>
      <c r="I1615" s="4" t="s">
        <v>6657</v>
      </c>
      <c r="J1615" s="4" t="s">
        <v>1183</v>
      </c>
      <c r="K1615" s="4"/>
      <c r="L1615" s="4" t="s">
        <v>9165</v>
      </c>
      <c r="M1615" s="4" t="s">
        <v>12676</v>
      </c>
      <c r="N1615" s="4" t="s">
        <v>12677</v>
      </c>
      <c r="O1615" s="4"/>
      <c r="P1615" s="5">
        <v>0</v>
      </c>
      <c r="Q1615" s="5">
        <v>725341</v>
      </c>
      <c r="R1615" s="5">
        <v>947532</v>
      </c>
      <c r="S1615" s="5">
        <v>1270027</v>
      </c>
      <c r="T1615" s="5"/>
      <c r="U1615" s="5"/>
      <c r="V1615" s="5"/>
      <c r="W1615" s="5"/>
      <c r="X1615" s="5"/>
      <c r="Y1615" s="5"/>
      <c r="Z1615" s="5">
        <v>725341</v>
      </c>
      <c r="AA1615" s="5">
        <v>947532</v>
      </c>
      <c r="AB1615" s="5">
        <v>1270027</v>
      </c>
      <c r="AC1615" s="4"/>
      <c r="AD1615" s="6">
        <v>45894.612974536998</v>
      </c>
      <c r="AE1615" s="4" t="s">
        <v>33</v>
      </c>
    </row>
    <row r="1616" spans="1:31" ht="204" x14ac:dyDescent="0.25">
      <c r="A1616" s="4" t="s">
        <v>26</v>
      </c>
      <c r="B1616" s="4" t="s">
        <v>11923</v>
      </c>
      <c r="C1616" s="4" t="s">
        <v>3230</v>
      </c>
      <c r="D1616" s="6">
        <v>35309</v>
      </c>
      <c r="E1616" s="6"/>
      <c r="F1616" s="4" t="s">
        <v>28</v>
      </c>
      <c r="G1616" s="4" t="s">
        <v>71</v>
      </c>
      <c r="H1616" s="4">
        <v>430</v>
      </c>
      <c r="I1616" s="4" t="s">
        <v>3231</v>
      </c>
      <c r="J1616" s="4" t="s">
        <v>93</v>
      </c>
      <c r="K1616" s="4" t="s">
        <v>3232</v>
      </c>
      <c r="L1616" s="4" t="s">
        <v>9153</v>
      </c>
      <c r="M1616" s="4" t="s">
        <v>12678</v>
      </c>
      <c r="N1616" s="4" t="s">
        <v>3233</v>
      </c>
      <c r="O1616" s="4" t="s">
        <v>3234</v>
      </c>
      <c r="P1616" s="5">
        <v>0</v>
      </c>
      <c r="Q1616" s="5"/>
      <c r="R1616" s="5"/>
      <c r="S1616" s="5"/>
      <c r="T1616" s="5">
        <v>582669</v>
      </c>
      <c r="U1616" s="5">
        <v>582669</v>
      </c>
      <c r="V1616" s="5">
        <v>582669</v>
      </c>
      <c r="W1616" s="5">
        <v>141388</v>
      </c>
      <c r="X1616" s="5">
        <v>229808</v>
      </c>
      <c r="Y1616" s="5">
        <v>452872</v>
      </c>
      <c r="Z1616" s="5">
        <v>724057</v>
      </c>
      <c r="AA1616" s="5">
        <v>812477</v>
      </c>
      <c r="AB1616" s="5">
        <v>1035541</v>
      </c>
      <c r="AC1616" s="4"/>
      <c r="AD1616" s="6">
        <v>45902.403900463003</v>
      </c>
      <c r="AE1616" s="4" t="s">
        <v>33</v>
      </c>
    </row>
    <row r="1617" spans="1:31" ht="76.5" x14ac:dyDescent="0.25">
      <c r="A1617" s="4" t="s">
        <v>26</v>
      </c>
      <c r="B1617" s="4" t="s">
        <v>11923</v>
      </c>
      <c r="C1617" s="4" t="s">
        <v>6658</v>
      </c>
      <c r="D1617" s="6">
        <v>32690</v>
      </c>
      <c r="E1617" s="6">
        <v>44294</v>
      </c>
      <c r="F1617" s="4" t="s">
        <v>176</v>
      </c>
      <c r="G1617" s="4" t="s">
        <v>360</v>
      </c>
      <c r="H1617" s="4">
        <v>79</v>
      </c>
      <c r="I1617" s="4" t="s">
        <v>6659</v>
      </c>
      <c r="J1617" s="4" t="s">
        <v>201</v>
      </c>
      <c r="K1617" s="4" t="s">
        <v>202</v>
      </c>
      <c r="L1617" s="4" t="s">
        <v>9162</v>
      </c>
      <c r="M1617" s="4" t="s">
        <v>6660</v>
      </c>
      <c r="N1617" s="4" t="s">
        <v>6661</v>
      </c>
      <c r="O1617" s="4" t="s">
        <v>6662</v>
      </c>
      <c r="P1617" s="5">
        <v>0</v>
      </c>
      <c r="Q1617" s="5"/>
      <c r="R1617" s="5"/>
      <c r="S1617" s="5"/>
      <c r="T1617" s="5">
        <v>721504</v>
      </c>
      <c r="U1617" s="5">
        <v>944926</v>
      </c>
      <c r="V1617" s="5">
        <v>1268356</v>
      </c>
      <c r="W1617" s="5"/>
      <c r="X1617" s="5"/>
      <c r="Y1617" s="5"/>
      <c r="Z1617" s="5">
        <v>721504</v>
      </c>
      <c r="AA1617" s="5">
        <v>944926</v>
      </c>
      <c r="AB1617" s="5">
        <v>1268356</v>
      </c>
      <c r="AC1617" s="4"/>
      <c r="AD1617" s="6">
        <v>44048</v>
      </c>
      <c r="AE1617" s="4" t="s">
        <v>33</v>
      </c>
    </row>
    <row r="1618" spans="1:31" ht="102" x14ac:dyDescent="0.25">
      <c r="A1618" s="4" t="s">
        <v>26</v>
      </c>
      <c r="B1618" s="4" t="s">
        <v>11923</v>
      </c>
      <c r="C1618" s="4" t="s">
        <v>6663</v>
      </c>
      <c r="D1618" s="6">
        <v>32994</v>
      </c>
      <c r="E1618" s="6">
        <v>38045</v>
      </c>
      <c r="F1618" s="4" t="s">
        <v>176</v>
      </c>
      <c r="G1618" s="4" t="s">
        <v>360</v>
      </c>
      <c r="H1618" s="4">
        <v>125</v>
      </c>
      <c r="I1618" s="4" t="s">
        <v>6664</v>
      </c>
      <c r="J1618" s="4" t="s">
        <v>6665</v>
      </c>
      <c r="K1618" s="4"/>
      <c r="L1618" s="4" t="s">
        <v>9591</v>
      </c>
      <c r="M1618" s="4" t="s">
        <v>6666</v>
      </c>
      <c r="N1618" s="4" t="s">
        <v>6667</v>
      </c>
      <c r="O1618" s="4"/>
      <c r="P1618" s="5">
        <v>100000</v>
      </c>
      <c r="Q1618" s="5"/>
      <c r="R1618" s="5"/>
      <c r="S1618" s="5"/>
      <c r="T1618" s="5">
        <v>720413</v>
      </c>
      <c r="U1618" s="5">
        <v>943835</v>
      </c>
      <c r="V1618" s="5">
        <v>1267265</v>
      </c>
      <c r="W1618" s="5"/>
      <c r="X1618" s="5"/>
      <c r="Y1618" s="5"/>
      <c r="Z1618" s="5">
        <v>720413</v>
      </c>
      <c r="AA1618" s="5">
        <v>943835</v>
      </c>
      <c r="AB1618" s="5">
        <v>1267265</v>
      </c>
      <c r="AC1618" s="4" t="s">
        <v>12679</v>
      </c>
      <c r="AD1618" s="6">
        <v>44048</v>
      </c>
      <c r="AE1618" s="4" t="s">
        <v>33</v>
      </c>
    </row>
    <row r="1619" spans="1:31" ht="38.25" x14ac:dyDescent="0.25">
      <c r="A1619" s="4" t="s">
        <v>26</v>
      </c>
      <c r="B1619" s="4" t="s">
        <v>1037</v>
      </c>
      <c r="C1619" s="4" t="s">
        <v>6668</v>
      </c>
      <c r="D1619" s="6">
        <v>34926</v>
      </c>
      <c r="E1619" s="6"/>
      <c r="F1619" s="4" t="s">
        <v>28</v>
      </c>
      <c r="G1619" s="4" t="s">
        <v>1039</v>
      </c>
      <c r="H1619" s="4">
        <v>1437</v>
      </c>
      <c r="I1619" s="4" t="s">
        <v>4944</v>
      </c>
      <c r="J1619" s="4" t="s">
        <v>2587</v>
      </c>
      <c r="K1619" s="4"/>
      <c r="L1619" s="4" t="s">
        <v>9368</v>
      </c>
      <c r="M1619" s="4" t="s">
        <v>6669</v>
      </c>
      <c r="N1619" s="4" t="s">
        <v>2589</v>
      </c>
      <c r="O1619" s="4"/>
      <c r="P1619" s="5">
        <v>1498500</v>
      </c>
      <c r="Q1619" s="5">
        <v>719321</v>
      </c>
      <c r="R1619" s="5">
        <v>941513</v>
      </c>
      <c r="S1619" s="5">
        <v>1264008</v>
      </c>
      <c r="T1619" s="5"/>
      <c r="U1619" s="5"/>
      <c r="V1619" s="5"/>
      <c r="W1619" s="5"/>
      <c r="X1619" s="5"/>
      <c r="Y1619" s="5"/>
      <c r="Z1619" s="5">
        <v>719321</v>
      </c>
      <c r="AA1619" s="5">
        <v>941513</v>
      </c>
      <c r="AB1619" s="5">
        <v>1264008</v>
      </c>
      <c r="AC1619" s="4" t="s">
        <v>6670</v>
      </c>
      <c r="AD1619" s="6">
        <v>44833.603506944397</v>
      </c>
      <c r="AE1619" s="4" t="s">
        <v>33</v>
      </c>
    </row>
    <row r="1620" spans="1:31" ht="25.5" x14ac:dyDescent="0.25">
      <c r="A1620" s="4" t="s">
        <v>26</v>
      </c>
      <c r="B1620" s="4" t="s">
        <v>1037</v>
      </c>
      <c r="C1620" s="4" t="s">
        <v>6671</v>
      </c>
      <c r="D1620" s="6">
        <v>43609</v>
      </c>
      <c r="E1620" s="6"/>
      <c r="F1620" s="4" t="s">
        <v>28</v>
      </c>
      <c r="G1620" s="4" t="s">
        <v>1039</v>
      </c>
      <c r="H1620" s="4">
        <v>10169</v>
      </c>
      <c r="I1620" s="4" t="s">
        <v>435</v>
      </c>
      <c r="J1620" s="4" t="s">
        <v>1201</v>
      </c>
      <c r="K1620" s="4"/>
      <c r="L1620" s="4" t="s">
        <v>9194</v>
      </c>
      <c r="M1620" s="4" t="s">
        <v>6672</v>
      </c>
      <c r="N1620" s="4" t="s">
        <v>6673</v>
      </c>
      <c r="O1620" s="4"/>
      <c r="P1620" s="5">
        <v>0</v>
      </c>
      <c r="Q1620" s="5">
        <v>719150</v>
      </c>
      <c r="R1620" s="5">
        <v>941342</v>
      </c>
      <c r="S1620" s="5">
        <v>1263837</v>
      </c>
      <c r="T1620" s="5"/>
      <c r="U1620" s="5"/>
      <c r="V1620" s="5"/>
      <c r="W1620" s="5"/>
      <c r="X1620" s="5"/>
      <c r="Y1620" s="5"/>
      <c r="Z1620" s="5">
        <v>719150</v>
      </c>
      <c r="AA1620" s="5">
        <v>941342</v>
      </c>
      <c r="AB1620" s="5">
        <v>1263837</v>
      </c>
      <c r="AC1620" s="4"/>
      <c r="AD1620" s="6">
        <v>44833.603506944397</v>
      </c>
      <c r="AE1620" s="4" t="s">
        <v>33</v>
      </c>
    </row>
    <row r="1621" spans="1:31" ht="191.25" x14ac:dyDescent="0.25">
      <c r="A1621" s="4" t="s">
        <v>26</v>
      </c>
      <c r="B1621" s="4" t="s">
        <v>11923</v>
      </c>
      <c r="C1621" s="4" t="s">
        <v>6674</v>
      </c>
      <c r="D1621" s="6">
        <v>22798</v>
      </c>
      <c r="E1621" s="6"/>
      <c r="F1621" s="4" t="s">
        <v>28</v>
      </c>
      <c r="G1621" s="4" t="s">
        <v>71</v>
      </c>
      <c r="H1621" s="4">
        <v>102</v>
      </c>
      <c r="I1621" s="4" t="s">
        <v>6675</v>
      </c>
      <c r="J1621" s="4" t="s">
        <v>6676</v>
      </c>
      <c r="K1621" s="4" t="s">
        <v>2849</v>
      </c>
      <c r="L1621" s="4" t="s">
        <v>9592</v>
      </c>
      <c r="M1621" s="4" t="s">
        <v>6677</v>
      </c>
      <c r="N1621" s="4" t="s">
        <v>6678</v>
      </c>
      <c r="O1621" s="4" t="s">
        <v>6679</v>
      </c>
      <c r="P1621" s="5">
        <v>0</v>
      </c>
      <c r="Q1621" s="5"/>
      <c r="R1621" s="5"/>
      <c r="S1621" s="5"/>
      <c r="T1621" s="5">
        <v>719136</v>
      </c>
      <c r="U1621" s="5">
        <v>942558</v>
      </c>
      <c r="V1621" s="5">
        <v>1265988</v>
      </c>
      <c r="W1621" s="5"/>
      <c r="X1621" s="5"/>
      <c r="Y1621" s="5"/>
      <c r="Z1621" s="5">
        <v>719136</v>
      </c>
      <c r="AA1621" s="5">
        <v>942558</v>
      </c>
      <c r="AB1621" s="5">
        <v>1265988</v>
      </c>
      <c r="AC1621" s="4"/>
      <c r="AD1621" s="6">
        <v>44048</v>
      </c>
      <c r="AE1621" s="4" t="s">
        <v>33</v>
      </c>
    </row>
    <row r="1622" spans="1:31" ht="51" x14ac:dyDescent="0.25">
      <c r="A1622" s="4" t="s">
        <v>26</v>
      </c>
      <c r="B1622" s="4" t="s">
        <v>1037</v>
      </c>
      <c r="C1622" s="4" t="s">
        <v>6680</v>
      </c>
      <c r="D1622" s="6">
        <v>36147</v>
      </c>
      <c r="E1622" s="6"/>
      <c r="F1622" s="4" t="s">
        <v>28</v>
      </c>
      <c r="G1622" s="4" t="s">
        <v>1039</v>
      </c>
      <c r="H1622" s="4">
        <v>6430</v>
      </c>
      <c r="I1622" s="4" t="s">
        <v>1740</v>
      </c>
      <c r="J1622" s="4" t="s">
        <v>875</v>
      </c>
      <c r="K1622" s="4"/>
      <c r="L1622" s="4" t="s">
        <v>9218</v>
      </c>
      <c r="M1622" s="4" t="s">
        <v>6681</v>
      </c>
      <c r="N1622" s="4" t="s">
        <v>4458</v>
      </c>
      <c r="O1622" s="4"/>
      <c r="P1622" s="5">
        <v>0</v>
      </c>
      <c r="Q1622" s="5">
        <v>716292</v>
      </c>
      <c r="R1622" s="5">
        <v>938483</v>
      </c>
      <c r="S1622" s="5">
        <v>1260978</v>
      </c>
      <c r="T1622" s="5"/>
      <c r="U1622" s="5"/>
      <c r="V1622" s="5"/>
      <c r="W1622" s="5"/>
      <c r="X1622" s="5"/>
      <c r="Y1622" s="5"/>
      <c r="Z1622" s="5">
        <v>716292</v>
      </c>
      <c r="AA1622" s="5">
        <v>938483</v>
      </c>
      <c r="AB1622" s="5">
        <v>1260978</v>
      </c>
      <c r="AC1622" s="4"/>
      <c r="AD1622" s="6">
        <v>44833.603506944397</v>
      </c>
      <c r="AE1622" s="4" t="s">
        <v>33</v>
      </c>
    </row>
    <row r="1623" spans="1:31" ht="51" x14ac:dyDescent="0.25">
      <c r="A1623" s="4" t="s">
        <v>26</v>
      </c>
      <c r="B1623" s="4" t="s">
        <v>11923</v>
      </c>
      <c r="C1623" s="4" t="s">
        <v>6682</v>
      </c>
      <c r="D1623" s="6">
        <v>44013</v>
      </c>
      <c r="E1623" s="6"/>
      <c r="F1623" s="4" t="s">
        <v>28</v>
      </c>
      <c r="G1623" s="4" t="s">
        <v>71</v>
      </c>
      <c r="H1623" s="4">
        <v>85</v>
      </c>
      <c r="I1623" s="4" t="s">
        <v>6683</v>
      </c>
      <c r="J1623" s="4" t="s">
        <v>6684</v>
      </c>
      <c r="K1623" s="4"/>
      <c r="L1623" s="4" t="s">
        <v>9563</v>
      </c>
      <c r="M1623" s="4" t="s">
        <v>6685</v>
      </c>
      <c r="N1623" s="4" t="s">
        <v>6686</v>
      </c>
      <c r="O1623" s="4"/>
      <c r="P1623" s="5">
        <v>758054</v>
      </c>
      <c r="Q1623" s="5"/>
      <c r="R1623" s="5"/>
      <c r="S1623" s="5"/>
      <c r="T1623" s="5">
        <v>714809</v>
      </c>
      <c r="U1623" s="5">
        <v>938231</v>
      </c>
      <c r="V1623" s="5">
        <v>1261661</v>
      </c>
      <c r="W1623" s="5"/>
      <c r="X1623" s="5"/>
      <c r="Y1623" s="5"/>
      <c r="Z1623" s="5">
        <v>714809</v>
      </c>
      <c r="AA1623" s="5">
        <v>938231</v>
      </c>
      <c r="AB1623" s="5">
        <v>1261661</v>
      </c>
      <c r="AC1623" s="4" t="s">
        <v>12680</v>
      </c>
      <c r="AD1623" s="6">
        <v>45148.436990740702</v>
      </c>
      <c r="AE1623" s="4" t="s">
        <v>33</v>
      </c>
    </row>
    <row r="1624" spans="1:31" ht="38.25" x14ac:dyDescent="0.25">
      <c r="A1624" s="4" t="s">
        <v>26</v>
      </c>
      <c r="B1624" s="4" t="s">
        <v>11923</v>
      </c>
      <c r="C1624" s="4" t="s">
        <v>6687</v>
      </c>
      <c r="D1624" s="6">
        <v>42522</v>
      </c>
      <c r="E1624" s="6">
        <v>43951</v>
      </c>
      <c r="F1624" s="4" t="s">
        <v>176</v>
      </c>
      <c r="G1624" s="4" t="s">
        <v>177</v>
      </c>
      <c r="H1624" s="4">
        <v>1115</v>
      </c>
      <c r="I1624" s="4" t="s">
        <v>6688</v>
      </c>
      <c r="J1624" s="4" t="s">
        <v>6689</v>
      </c>
      <c r="K1624" s="4"/>
      <c r="L1624" s="4" t="s">
        <v>9195</v>
      </c>
      <c r="M1624" s="4" t="s">
        <v>6690</v>
      </c>
      <c r="N1624" s="4" t="s">
        <v>6691</v>
      </c>
      <c r="O1624" s="4"/>
      <c r="P1624" s="5">
        <v>714416</v>
      </c>
      <c r="Q1624" s="5"/>
      <c r="R1624" s="5"/>
      <c r="S1624" s="5"/>
      <c r="T1624" s="5">
        <v>714416</v>
      </c>
      <c r="U1624" s="5">
        <v>714416</v>
      </c>
      <c r="V1624" s="5">
        <v>714416</v>
      </c>
      <c r="W1624" s="5"/>
      <c r="X1624" s="5"/>
      <c r="Y1624" s="5"/>
      <c r="Z1624" s="5">
        <v>714416</v>
      </c>
      <c r="AA1624" s="5">
        <v>714416</v>
      </c>
      <c r="AB1624" s="5">
        <v>714416</v>
      </c>
      <c r="AC1624" s="4" t="s">
        <v>12681</v>
      </c>
      <c r="AD1624" s="6">
        <v>43335.380983796298</v>
      </c>
      <c r="AE1624" s="4" t="s">
        <v>33</v>
      </c>
    </row>
    <row r="1625" spans="1:31" ht="102" x14ac:dyDescent="0.25">
      <c r="A1625" s="4" t="s">
        <v>26</v>
      </c>
      <c r="B1625" s="4" t="s">
        <v>1037</v>
      </c>
      <c r="C1625" s="4" t="s">
        <v>5823</v>
      </c>
      <c r="D1625" s="6">
        <v>38513</v>
      </c>
      <c r="E1625" s="6"/>
      <c r="F1625" s="4" t="s">
        <v>28</v>
      </c>
      <c r="G1625" s="4" t="s">
        <v>1039</v>
      </c>
      <c r="H1625" s="4">
        <v>2191</v>
      </c>
      <c r="I1625" s="4" t="s">
        <v>5824</v>
      </c>
      <c r="J1625" s="4" t="s">
        <v>5825</v>
      </c>
      <c r="K1625" s="4"/>
      <c r="L1625" s="4" t="s">
        <v>9286</v>
      </c>
      <c r="M1625" s="4" t="s">
        <v>12682</v>
      </c>
      <c r="N1625" s="4" t="s">
        <v>5826</v>
      </c>
      <c r="O1625" s="4"/>
      <c r="P1625" s="5">
        <v>947500</v>
      </c>
      <c r="Q1625" s="5">
        <v>713976</v>
      </c>
      <c r="R1625" s="5">
        <v>845998</v>
      </c>
      <c r="S1625" s="5">
        <v>1037005</v>
      </c>
      <c r="T1625" s="5"/>
      <c r="U1625" s="5"/>
      <c r="V1625" s="5"/>
      <c r="W1625" s="5"/>
      <c r="X1625" s="5"/>
      <c r="Y1625" s="5"/>
      <c r="Z1625" s="5">
        <v>713976</v>
      </c>
      <c r="AA1625" s="5">
        <v>845998</v>
      </c>
      <c r="AB1625" s="5">
        <v>1037005</v>
      </c>
      <c r="AC1625" s="4" t="s">
        <v>12683</v>
      </c>
      <c r="AD1625" s="6">
        <v>45786.386678240699</v>
      </c>
      <c r="AE1625" s="4" t="s">
        <v>33</v>
      </c>
    </row>
    <row r="1626" spans="1:31" ht="38.25" x14ac:dyDescent="0.25">
      <c r="A1626" s="4" t="s">
        <v>26</v>
      </c>
      <c r="B1626" s="4" t="s">
        <v>11923</v>
      </c>
      <c r="C1626" s="4" t="s">
        <v>6692</v>
      </c>
      <c r="D1626" s="6">
        <v>20090</v>
      </c>
      <c r="E1626" s="6">
        <v>41971</v>
      </c>
      <c r="F1626" s="4" t="s">
        <v>176</v>
      </c>
      <c r="G1626" s="4" t="s">
        <v>360</v>
      </c>
      <c r="H1626" s="4">
        <v>210</v>
      </c>
      <c r="I1626" s="4" t="s">
        <v>6693</v>
      </c>
      <c r="J1626" s="4" t="s">
        <v>725</v>
      </c>
      <c r="K1626" s="4"/>
      <c r="L1626" s="4" t="s">
        <v>9143</v>
      </c>
      <c r="M1626" s="4" t="s">
        <v>6694</v>
      </c>
      <c r="N1626" s="4" t="s">
        <v>6695</v>
      </c>
      <c r="O1626" s="4"/>
      <c r="P1626" s="5">
        <v>0</v>
      </c>
      <c r="Q1626" s="5"/>
      <c r="R1626" s="5"/>
      <c r="S1626" s="5"/>
      <c r="T1626" s="5">
        <v>711362</v>
      </c>
      <c r="U1626" s="5">
        <v>934784</v>
      </c>
      <c r="V1626" s="5">
        <v>1258214</v>
      </c>
      <c r="W1626" s="5"/>
      <c r="X1626" s="5"/>
      <c r="Y1626" s="5"/>
      <c r="Z1626" s="5">
        <v>711362</v>
      </c>
      <c r="AA1626" s="5">
        <v>934784</v>
      </c>
      <c r="AB1626" s="5">
        <v>1258214</v>
      </c>
      <c r="AC1626" s="4"/>
      <c r="AD1626" s="6">
        <v>44573.6746180556</v>
      </c>
      <c r="AE1626" s="4" t="s">
        <v>33</v>
      </c>
    </row>
    <row r="1627" spans="1:31" ht="153" x14ac:dyDescent="0.25">
      <c r="A1627" s="4" t="s">
        <v>26</v>
      </c>
      <c r="B1627" s="4" t="s">
        <v>11923</v>
      </c>
      <c r="C1627" s="4" t="s">
        <v>6696</v>
      </c>
      <c r="D1627" s="6">
        <v>37377</v>
      </c>
      <c r="E1627" s="6">
        <v>40193</v>
      </c>
      <c r="F1627" s="4" t="s">
        <v>176</v>
      </c>
      <c r="G1627" s="4" t="s">
        <v>360</v>
      </c>
      <c r="H1627" s="4">
        <v>52</v>
      </c>
      <c r="I1627" s="4" t="s">
        <v>6697</v>
      </c>
      <c r="J1627" s="4" t="s">
        <v>6698</v>
      </c>
      <c r="K1627" s="4"/>
      <c r="L1627" s="4" t="s">
        <v>9171</v>
      </c>
      <c r="M1627" s="4" t="s">
        <v>6699</v>
      </c>
      <c r="N1627" s="4" t="s">
        <v>6700</v>
      </c>
      <c r="O1627" s="4"/>
      <c r="P1627" s="5">
        <v>0</v>
      </c>
      <c r="Q1627" s="5"/>
      <c r="R1627" s="5"/>
      <c r="S1627" s="5"/>
      <c r="T1627" s="5">
        <v>710903</v>
      </c>
      <c r="U1627" s="5">
        <v>934326</v>
      </c>
      <c r="V1627" s="5">
        <v>1257756</v>
      </c>
      <c r="W1627" s="5"/>
      <c r="X1627" s="5"/>
      <c r="Y1627" s="5"/>
      <c r="Z1627" s="5">
        <v>710903</v>
      </c>
      <c r="AA1627" s="5">
        <v>934326</v>
      </c>
      <c r="AB1627" s="5">
        <v>1257756</v>
      </c>
      <c r="AC1627" s="4"/>
      <c r="AD1627" s="6">
        <v>44048</v>
      </c>
      <c r="AE1627" s="4" t="s">
        <v>33</v>
      </c>
    </row>
    <row r="1628" spans="1:31" ht="51" x14ac:dyDescent="0.25">
      <c r="A1628" s="4" t="s">
        <v>26</v>
      </c>
      <c r="B1628" s="4" t="s">
        <v>1037</v>
      </c>
      <c r="C1628" s="4" t="s">
        <v>6701</v>
      </c>
      <c r="D1628" s="6">
        <v>26120</v>
      </c>
      <c r="E1628" s="6"/>
      <c r="F1628" s="4" t="s">
        <v>28</v>
      </c>
      <c r="G1628" s="4" t="s">
        <v>1039</v>
      </c>
      <c r="H1628" s="4">
        <v>935</v>
      </c>
      <c r="I1628" s="4" t="s">
        <v>6702</v>
      </c>
      <c r="J1628" s="4" t="s">
        <v>1780</v>
      </c>
      <c r="K1628" s="4"/>
      <c r="L1628" s="4" t="s">
        <v>9298</v>
      </c>
      <c r="M1628" s="4" t="s">
        <v>6703</v>
      </c>
      <c r="N1628" s="4" t="s">
        <v>6704</v>
      </c>
      <c r="O1628" s="4"/>
      <c r="P1628" s="5">
        <v>0</v>
      </c>
      <c r="Q1628" s="5">
        <v>703242</v>
      </c>
      <c r="R1628" s="5">
        <v>925434</v>
      </c>
      <c r="S1628" s="5">
        <v>1247929</v>
      </c>
      <c r="T1628" s="5"/>
      <c r="U1628" s="5"/>
      <c r="V1628" s="5"/>
      <c r="W1628" s="5"/>
      <c r="X1628" s="5"/>
      <c r="Y1628" s="5"/>
      <c r="Z1628" s="5">
        <v>703242</v>
      </c>
      <c r="AA1628" s="5">
        <v>925434</v>
      </c>
      <c r="AB1628" s="5">
        <v>1247929</v>
      </c>
      <c r="AC1628" s="4"/>
      <c r="AD1628" s="6">
        <v>45250.604212963</v>
      </c>
      <c r="AE1628" s="4" t="s">
        <v>33</v>
      </c>
    </row>
    <row r="1629" spans="1:31" ht="25.5" x14ac:dyDescent="0.25">
      <c r="A1629" s="4" t="s">
        <v>26</v>
      </c>
      <c r="B1629" s="4" t="s">
        <v>1037</v>
      </c>
      <c r="C1629" s="4" t="s">
        <v>6705</v>
      </c>
      <c r="D1629" s="6">
        <v>41263</v>
      </c>
      <c r="E1629" s="6">
        <v>42094</v>
      </c>
      <c r="F1629" s="4" t="s">
        <v>176</v>
      </c>
      <c r="G1629" s="4" t="s">
        <v>2768</v>
      </c>
      <c r="H1629" s="4">
        <v>138</v>
      </c>
      <c r="I1629" s="4" t="s">
        <v>6706</v>
      </c>
      <c r="J1629" s="4" t="s">
        <v>201</v>
      </c>
      <c r="K1629" s="4"/>
      <c r="L1629" s="4" t="s">
        <v>9280</v>
      </c>
      <c r="M1629" s="4" t="s">
        <v>6707</v>
      </c>
      <c r="N1629" s="4" t="s">
        <v>6708</v>
      </c>
      <c r="O1629" s="4"/>
      <c r="P1629" s="5">
        <v>0</v>
      </c>
      <c r="Q1629" s="5">
        <v>701250</v>
      </c>
      <c r="R1629" s="5">
        <v>923441</v>
      </c>
      <c r="S1629" s="5">
        <v>1245937</v>
      </c>
      <c r="T1629" s="5"/>
      <c r="U1629" s="5"/>
      <c r="V1629" s="5"/>
      <c r="W1629" s="5"/>
      <c r="X1629" s="5"/>
      <c r="Y1629" s="5"/>
      <c r="Z1629" s="5">
        <v>701250</v>
      </c>
      <c r="AA1629" s="5">
        <v>923441</v>
      </c>
      <c r="AB1629" s="5">
        <v>1245937</v>
      </c>
      <c r="AC1629" s="4"/>
      <c r="AD1629" s="6">
        <v>45250.604212963</v>
      </c>
      <c r="AE1629" s="4" t="s">
        <v>33</v>
      </c>
    </row>
    <row r="1630" spans="1:31" ht="76.5" x14ac:dyDescent="0.25">
      <c r="A1630" s="4" t="s">
        <v>26</v>
      </c>
      <c r="B1630" s="4" t="s">
        <v>1037</v>
      </c>
      <c r="C1630" s="4" t="s">
        <v>6709</v>
      </c>
      <c r="D1630" s="6">
        <v>35696</v>
      </c>
      <c r="E1630" s="6"/>
      <c r="F1630" s="4" t="s">
        <v>28</v>
      </c>
      <c r="G1630" s="4" t="s">
        <v>1039</v>
      </c>
      <c r="H1630" s="4">
        <v>1312</v>
      </c>
      <c r="I1630" s="4" t="s">
        <v>2470</v>
      </c>
      <c r="J1630" s="4" t="s">
        <v>1780</v>
      </c>
      <c r="K1630" s="4"/>
      <c r="L1630" s="4" t="s">
        <v>9298</v>
      </c>
      <c r="M1630" s="4" t="s">
        <v>6710</v>
      </c>
      <c r="N1630" s="4" t="s">
        <v>5609</v>
      </c>
      <c r="O1630" s="4"/>
      <c r="P1630" s="5">
        <v>909900</v>
      </c>
      <c r="Q1630" s="5">
        <v>701228</v>
      </c>
      <c r="R1630" s="5">
        <v>923420</v>
      </c>
      <c r="S1630" s="5">
        <v>1245915</v>
      </c>
      <c r="T1630" s="5"/>
      <c r="U1630" s="5"/>
      <c r="V1630" s="5"/>
      <c r="W1630" s="5"/>
      <c r="X1630" s="5"/>
      <c r="Y1630" s="5"/>
      <c r="Z1630" s="5">
        <v>701228</v>
      </c>
      <c r="AA1630" s="5">
        <v>923420</v>
      </c>
      <c r="AB1630" s="5">
        <v>1245915</v>
      </c>
      <c r="AC1630" s="4" t="s">
        <v>6711</v>
      </c>
      <c r="AD1630" s="6">
        <v>44833.603506944397</v>
      </c>
      <c r="AE1630" s="4" t="s">
        <v>33</v>
      </c>
    </row>
    <row r="1631" spans="1:31" ht="165.75" x14ac:dyDescent="0.25">
      <c r="A1631" s="4" t="s">
        <v>26</v>
      </c>
      <c r="B1631" s="4" t="s">
        <v>11923</v>
      </c>
      <c r="C1631" s="4" t="s">
        <v>5310</v>
      </c>
      <c r="D1631" s="6">
        <v>30498</v>
      </c>
      <c r="E1631" s="6">
        <v>44474</v>
      </c>
      <c r="F1631" s="4" t="s">
        <v>176</v>
      </c>
      <c r="G1631" s="4" t="s">
        <v>360</v>
      </c>
      <c r="H1631" s="4">
        <v>2828</v>
      </c>
      <c r="I1631" s="4" t="s">
        <v>5311</v>
      </c>
      <c r="J1631" s="4" t="s">
        <v>5312</v>
      </c>
      <c r="K1631" s="4"/>
      <c r="L1631" s="4" t="s">
        <v>9143</v>
      </c>
      <c r="M1631" s="4" t="s">
        <v>9593</v>
      </c>
      <c r="N1631" s="4" t="s">
        <v>5313</v>
      </c>
      <c r="O1631" s="4"/>
      <c r="P1631" s="5">
        <v>0</v>
      </c>
      <c r="Q1631" s="5"/>
      <c r="R1631" s="5"/>
      <c r="S1631" s="5"/>
      <c r="T1631" s="5"/>
      <c r="U1631" s="5"/>
      <c r="V1631" s="5"/>
      <c r="W1631" s="5">
        <v>700000</v>
      </c>
      <c r="X1631" s="5">
        <v>700000</v>
      </c>
      <c r="Y1631" s="5">
        <v>700000</v>
      </c>
      <c r="Z1631" s="5">
        <v>700000</v>
      </c>
      <c r="AA1631" s="5">
        <v>700000</v>
      </c>
      <c r="AB1631" s="5">
        <v>700000</v>
      </c>
      <c r="AC1631" s="4"/>
      <c r="AD1631" s="6">
        <v>45621.425983796304</v>
      </c>
      <c r="AE1631" s="4" t="s">
        <v>33</v>
      </c>
    </row>
    <row r="1632" spans="1:31" ht="38.25" x14ac:dyDescent="0.25">
      <c r="A1632" s="4" t="s">
        <v>26</v>
      </c>
      <c r="B1632" s="4" t="s">
        <v>1037</v>
      </c>
      <c r="C1632" s="4" t="s">
        <v>6712</v>
      </c>
      <c r="D1632" s="6">
        <v>36714</v>
      </c>
      <c r="E1632" s="6"/>
      <c r="F1632" s="4" t="s">
        <v>28</v>
      </c>
      <c r="G1632" s="4" t="s">
        <v>1039</v>
      </c>
      <c r="H1632" s="4">
        <v>177</v>
      </c>
      <c r="I1632" s="4" t="s">
        <v>5015</v>
      </c>
      <c r="J1632" s="4" t="s">
        <v>1953</v>
      </c>
      <c r="K1632" s="4"/>
      <c r="L1632" s="4" t="s">
        <v>9308</v>
      </c>
      <c r="M1632" s="4" t="s">
        <v>6713</v>
      </c>
      <c r="N1632" s="4" t="s">
        <v>6714</v>
      </c>
      <c r="O1632" s="4"/>
      <c r="P1632" s="5">
        <v>0</v>
      </c>
      <c r="Q1632" s="5">
        <v>700000</v>
      </c>
      <c r="R1632" s="5">
        <v>700000</v>
      </c>
      <c r="S1632" s="5">
        <v>700000</v>
      </c>
      <c r="T1632" s="5"/>
      <c r="U1632" s="5"/>
      <c r="V1632" s="5"/>
      <c r="W1632" s="5"/>
      <c r="X1632" s="5"/>
      <c r="Y1632" s="5"/>
      <c r="Z1632" s="5">
        <v>700000</v>
      </c>
      <c r="AA1632" s="5">
        <v>700000</v>
      </c>
      <c r="AB1632" s="5">
        <v>700000</v>
      </c>
      <c r="AC1632" s="4"/>
      <c r="AD1632" s="6">
        <v>42600.402789351901</v>
      </c>
      <c r="AE1632" s="4" t="s">
        <v>33</v>
      </c>
    </row>
    <row r="1633" spans="1:31" ht="165.75" x14ac:dyDescent="0.25">
      <c r="A1633" s="4" t="s">
        <v>26</v>
      </c>
      <c r="B1633" s="4" t="s">
        <v>11923</v>
      </c>
      <c r="C1633" s="4" t="s">
        <v>6715</v>
      </c>
      <c r="D1633" s="6">
        <v>30317</v>
      </c>
      <c r="E1633" s="6">
        <v>33233</v>
      </c>
      <c r="F1633" s="4" t="s">
        <v>176</v>
      </c>
      <c r="G1633" s="4" t="s">
        <v>177</v>
      </c>
      <c r="H1633" s="4">
        <v>95</v>
      </c>
      <c r="I1633" s="4" t="s">
        <v>6716</v>
      </c>
      <c r="J1633" s="4" t="s">
        <v>6717</v>
      </c>
      <c r="K1633" s="4"/>
      <c r="L1633" s="4" t="s">
        <v>9145</v>
      </c>
      <c r="M1633" s="4" t="s">
        <v>6718</v>
      </c>
      <c r="N1633" s="4" t="s">
        <v>6719</v>
      </c>
      <c r="O1633" s="4"/>
      <c r="P1633" s="5">
        <v>0</v>
      </c>
      <c r="Q1633" s="5"/>
      <c r="R1633" s="5"/>
      <c r="S1633" s="5"/>
      <c r="T1633" s="5">
        <v>698940</v>
      </c>
      <c r="U1633" s="5">
        <v>922362</v>
      </c>
      <c r="V1633" s="5">
        <v>1245792</v>
      </c>
      <c r="W1633" s="5"/>
      <c r="X1633" s="5"/>
      <c r="Y1633" s="5"/>
      <c r="Z1633" s="5">
        <v>698940</v>
      </c>
      <c r="AA1633" s="5">
        <v>922362</v>
      </c>
      <c r="AB1633" s="5">
        <v>1245792</v>
      </c>
      <c r="AC1633" s="4"/>
      <c r="AD1633" s="6">
        <v>44048</v>
      </c>
      <c r="AE1633" s="4" t="s">
        <v>33</v>
      </c>
    </row>
    <row r="1634" spans="1:31" ht="25.5" x14ac:dyDescent="0.25">
      <c r="A1634" s="4" t="s">
        <v>26</v>
      </c>
      <c r="B1634" s="4" t="s">
        <v>1037</v>
      </c>
      <c r="C1634" s="4" t="s">
        <v>6720</v>
      </c>
      <c r="D1634" s="6">
        <v>42405</v>
      </c>
      <c r="E1634" s="6"/>
      <c r="F1634" s="4" t="s">
        <v>28</v>
      </c>
      <c r="G1634" s="4" t="s">
        <v>1039</v>
      </c>
      <c r="H1634" s="4">
        <v>230</v>
      </c>
      <c r="I1634" s="4" t="s">
        <v>3634</v>
      </c>
      <c r="J1634" s="4" t="s">
        <v>4277</v>
      </c>
      <c r="K1634" s="4"/>
      <c r="L1634" s="4" t="s">
        <v>9380</v>
      </c>
      <c r="M1634" s="4" t="s">
        <v>6721</v>
      </c>
      <c r="N1634" s="4" t="s">
        <v>6722</v>
      </c>
      <c r="O1634" s="4"/>
      <c r="P1634" s="5">
        <v>997470</v>
      </c>
      <c r="Q1634" s="5">
        <v>697915</v>
      </c>
      <c r="R1634" s="5">
        <v>920107</v>
      </c>
      <c r="S1634" s="5">
        <v>1242602</v>
      </c>
      <c r="T1634" s="5"/>
      <c r="U1634" s="5"/>
      <c r="V1634" s="5"/>
      <c r="W1634" s="5"/>
      <c r="X1634" s="5"/>
      <c r="Y1634" s="5"/>
      <c r="Z1634" s="5">
        <v>697915</v>
      </c>
      <c r="AA1634" s="5">
        <v>920107</v>
      </c>
      <c r="AB1634" s="5">
        <v>1242602</v>
      </c>
      <c r="AC1634" s="4" t="s">
        <v>12684</v>
      </c>
      <c r="AD1634" s="6">
        <v>44833.603506944397</v>
      </c>
      <c r="AE1634" s="4" t="s">
        <v>33</v>
      </c>
    </row>
    <row r="1635" spans="1:31" ht="25.5" x14ac:dyDescent="0.25">
      <c r="A1635" s="4" t="s">
        <v>26</v>
      </c>
      <c r="B1635" s="4" t="s">
        <v>11923</v>
      </c>
      <c r="C1635" s="4" t="s">
        <v>6723</v>
      </c>
      <c r="D1635" s="6">
        <v>34943</v>
      </c>
      <c r="E1635" s="6">
        <v>41506</v>
      </c>
      <c r="F1635" s="4" t="s">
        <v>176</v>
      </c>
      <c r="G1635" s="4" t="s">
        <v>177</v>
      </c>
      <c r="H1635" s="4">
        <v>1732</v>
      </c>
      <c r="I1635" s="4" t="s">
        <v>6724</v>
      </c>
      <c r="J1635" s="4" t="s">
        <v>1574</v>
      </c>
      <c r="K1635" s="4"/>
      <c r="L1635" s="4" t="s">
        <v>9280</v>
      </c>
      <c r="M1635" s="4" t="s">
        <v>6725</v>
      </c>
      <c r="N1635" s="4" t="s">
        <v>6726</v>
      </c>
      <c r="O1635" s="4"/>
      <c r="P1635" s="5">
        <v>0</v>
      </c>
      <c r="Q1635" s="5"/>
      <c r="R1635" s="5"/>
      <c r="S1635" s="5"/>
      <c r="T1635" s="5">
        <v>695740</v>
      </c>
      <c r="U1635" s="5">
        <v>695740</v>
      </c>
      <c r="V1635" s="5">
        <v>695740</v>
      </c>
      <c r="W1635" s="5"/>
      <c r="X1635" s="5"/>
      <c r="Y1635" s="5"/>
      <c r="Z1635" s="5">
        <v>695740</v>
      </c>
      <c r="AA1635" s="5">
        <v>695740</v>
      </c>
      <c r="AB1635" s="5">
        <v>695740</v>
      </c>
      <c r="AC1635" s="4"/>
      <c r="AD1635" s="6">
        <v>42577.434004629598</v>
      </c>
      <c r="AE1635" s="4" t="s">
        <v>33</v>
      </c>
    </row>
    <row r="1636" spans="1:31" ht="25.5" x14ac:dyDescent="0.25">
      <c r="A1636" s="4" t="s">
        <v>26</v>
      </c>
      <c r="B1636" s="4" t="s">
        <v>1037</v>
      </c>
      <c r="C1636" s="4" t="s">
        <v>6727</v>
      </c>
      <c r="D1636" s="6">
        <v>35923</v>
      </c>
      <c r="E1636" s="6"/>
      <c r="F1636" s="4" t="s">
        <v>28</v>
      </c>
      <c r="G1636" s="4" t="s">
        <v>1039</v>
      </c>
      <c r="H1636" s="4">
        <v>5724</v>
      </c>
      <c r="I1636" s="4" t="s">
        <v>351</v>
      </c>
      <c r="J1636" s="4" t="s">
        <v>725</v>
      </c>
      <c r="K1636" s="4"/>
      <c r="L1636" s="4" t="s">
        <v>9143</v>
      </c>
      <c r="M1636" s="4" t="s">
        <v>6728</v>
      </c>
      <c r="N1636" s="4" t="s">
        <v>6729</v>
      </c>
      <c r="O1636" s="4"/>
      <c r="P1636" s="5">
        <v>0</v>
      </c>
      <c r="Q1636" s="5">
        <v>694148</v>
      </c>
      <c r="R1636" s="5">
        <v>916340</v>
      </c>
      <c r="S1636" s="5">
        <v>1238835</v>
      </c>
      <c r="T1636" s="5"/>
      <c r="U1636" s="5"/>
      <c r="V1636" s="5"/>
      <c r="W1636" s="5"/>
      <c r="X1636" s="5"/>
      <c r="Y1636" s="5"/>
      <c r="Z1636" s="5">
        <v>694148</v>
      </c>
      <c r="AA1636" s="5">
        <v>916340</v>
      </c>
      <c r="AB1636" s="5">
        <v>1238835</v>
      </c>
      <c r="AC1636" s="4"/>
      <c r="AD1636" s="6">
        <v>44833.603506944397</v>
      </c>
      <c r="AE1636" s="4" t="s">
        <v>33</v>
      </c>
    </row>
    <row r="1637" spans="1:31" ht="38.25" x14ac:dyDescent="0.25">
      <c r="A1637" s="4" t="s">
        <v>26</v>
      </c>
      <c r="B1637" s="4" t="s">
        <v>1037</v>
      </c>
      <c r="C1637" s="4" t="s">
        <v>6730</v>
      </c>
      <c r="D1637" s="6">
        <v>22448</v>
      </c>
      <c r="E1637" s="6">
        <v>45002.306689814803</v>
      </c>
      <c r="F1637" s="4" t="s">
        <v>176</v>
      </c>
      <c r="G1637" s="4" t="s">
        <v>3510</v>
      </c>
      <c r="H1637" s="4">
        <v>148</v>
      </c>
      <c r="I1637" s="4" t="s">
        <v>6731</v>
      </c>
      <c r="J1637" s="4" t="s">
        <v>3026</v>
      </c>
      <c r="K1637" s="4"/>
      <c r="L1637" s="4" t="s">
        <v>9405</v>
      </c>
      <c r="M1637" s="4" t="s">
        <v>6732</v>
      </c>
      <c r="N1637" s="4" t="s">
        <v>6733</v>
      </c>
      <c r="O1637" s="4"/>
      <c r="P1637" s="5">
        <v>0</v>
      </c>
      <c r="Q1637" s="5">
        <v>693620</v>
      </c>
      <c r="R1637" s="5">
        <v>1047835</v>
      </c>
      <c r="S1637" s="5">
        <v>1561337</v>
      </c>
      <c r="T1637" s="5"/>
      <c r="U1637" s="5"/>
      <c r="V1637" s="5"/>
      <c r="W1637" s="5"/>
      <c r="X1637" s="5"/>
      <c r="Y1637" s="5"/>
      <c r="Z1637" s="5">
        <v>693620</v>
      </c>
      <c r="AA1637" s="5">
        <v>1047835</v>
      </c>
      <c r="AB1637" s="5">
        <v>1561337</v>
      </c>
      <c r="AC1637" s="4"/>
      <c r="AD1637" s="6">
        <v>45580.383553240703</v>
      </c>
      <c r="AE1637" s="4" t="s">
        <v>33</v>
      </c>
    </row>
    <row r="1638" spans="1:31" ht="382.5" x14ac:dyDescent="0.25">
      <c r="A1638" s="4" t="s">
        <v>26</v>
      </c>
      <c r="B1638" s="4" t="s">
        <v>11923</v>
      </c>
      <c r="C1638" s="4" t="s">
        <v>6734</v>
      </c>
      <c r="D1638" s="6">
        <v>17731</v>
      </c>
      <c r="E1638" s="6"/>
      <c r="F1638" s="4" t="s">
        <v>28</v>
      </c>
      <c r="G1638" s="4" t="s">
        <v>29</v>
      </c>
      <c r="H1638" s="4">
        <v>134</v>
      </c>
      <c r="I1638" s="4" t="s">
        <v>6735</v>
      </c>
      <c r="J1638" s="4" t="s">
        <v>4867</v>
      </c>
      <c r="K1638" s="4" t="s">
        <v>4868</v>
      </c>
      <c r="L1638" s="4" t="s">
        <v>9240</v>
      </c>
      <c r="M1638" s="4" t="s">
        <v>6736</v>
      </c>
      <c r="N1638" s="4" t="s">
        <v>9594</v>
      </c>
      <c r="O1638" s="4" t="s">
        <v>9595</v>
      </c>
      <c r="P1638" s="5">
        <v>0</v>
      </c>
      <c r="Q1638" s="5"/>
      <c r="R1638" s="5"/>
      <c r="S1638" s="5"/>
      <c r="T1638" s="5">
        <v>693310</v>
      </c>
      <c r="U1638" s="5">
        <v>916732</v>
      </c>
      <c r="V1638" s="5">
        <v>1240162</v>
      </c>
      <c r="W1638" s="5"/>
      <c r="X1638" s="5"/>
      <c r="Y1638" s="5"/>
      <c r="Z1638" s="5">
        <v>693310</v>
      </c>
      <c r="AA1638" s="5">
        <v>916732</v>
      </c>
      <c r="AB1638" s="5">
        <v>1240162</v>
      </c>
      <c r="AC1638" s="4"/>
      <c r="AD1638" s="6">
        <v>44048</v>
      </c>
      <c r="AE1638" s="4" t="s">
        <v>33</v>
      </c>
    </row>
    <row r="1639" spans="1:31" ht="25.5" x14ac:dyDescent="0.25">
      <c r="A1639" s="4" t="s">
        <v>26</v>
      </c>
      <c r="B1639" s="4" t="s">
        <v>1037</v>
      </c>
      <c r="C1639" s="4" t="s">
        <v>6737</v>
      </c>
      <c r="D1639" s="6">
        <v>34529</v>
      </c>
      <c r="E1639" s="6"/>
      <c r="F1639" s="4" t="s">
        <v>28</v>
      </c>
      <c r="G1639" s="4" t="s">
        <v>1039</v>
      </c>
      <c r="H1639" s="4">
        <v>4261</v>
      </c>
      <c r="I1639" s="4" t="s">
        <v>340</v>
      </c>
      <c r="J1639" s="4" t="s">
        <v>341</v>
      </c>
      <c r="K1639" s="4"/>
      <c r="L1639" s="4" t="s">
        <v>9504</v>
      </c>
      <c r="M1639" s="4" t="s">
        <v>6738</v>
      </c>
      <c r="N1639" s="4" t="s">
        <v>6739</v>
      </c>
      <c r="O1639" s="4"/>
      <c r="P1639" s="5">
        <v>0</v>
      </c>
      <c r="Q1639" s="5">
        <v>691848</v>
      </c>
      <c r="R1639" s="5">
        <v>914039</v>
      </c>
      <c r="S1639" s="5">
        <v>1236535</v>
      </c>
      <c r="T1639" s="5"/>
      <c r="U1639" s="5"/>
      <c r="V1639" s="5"/>
      <c r="W1639" s="5"/>
      <c r="X1639" s="5"/>
      <c r="Y1639" s="5"/>
      <c r="Z1639" s="5">
        <v>691848</v>
      </c>
      <c r="AA1639" s="5">
        <v>914039</v>
      </c>
      <c r="AB1639" s="5">
        <v>1236535</v>
      </c>
      <c r="AC1639" s="4"/>
      <c r="AD1639" s="6">
        <v>44833.603506944397</v>
      </c>
      <c r="AE1639" s="4" t="s">
        <v>33</v>
      </c>
    </row>
    <row r="1640" spans="1:31" ht="25.5" x14ac:dyDescent="0.25">
      <c r="A1640" s="4" t="s">
        <v>26</v>
      </c>
      <c r="B1640" s="4" t="s">
        <v>1037</v>
      </c>
      <c r="C1640" s="4" t="s">
        <v>6740</v>
      </c>
      <c r="D1640" s="6">
        <v>26354</v>
      </c>
      <c r="E1640" s="6"/>
      <c r="F1640" s="4" t="s">
        <v>28</v>
      </c>
      <c r="G1640" s="4" t="s">
        <v>1039</v>
      </c>
      <c r="H1640" s="4">
        <v>541</v>
      </c>
      <c r="I1640" s="4" t="s">
        <v>2745</v>
      </c>
      <c r="J1640" s="4" t="s">
        <v>4277</v>
      </c>
      <c r="K1640" s="4"/>
      <c r="L1640" s="4" t="s">
        <v>9380</v>
      </c>
      <c r="M1640" s="4" t="s">
        <v>6741</v>
      </c>
      <c r="N1640" s="4" t="s">
        <v>6742</v>
      </c>
      <c r="O1640" s="4"/>
      <c r="P1640" s="5">
        <v>1187296</v>
      </c>
      <c r="Q1640" s="5">
        <v>690571</v>
      </c>
      <c r="R1640" s="5">
        <v>912762</v>
      </c>
      <c r="S1640" s="5">
        <v>1235258</v>
      </c>
      <c r="T1640" s="5"/>
      <c r="U1640" s="5"/>
      <c r="V1640" s="5"/>
      <c r="W1640" s="5"/>
      <c r="X1640" s="5"/>
      <c r="Y1640" s="5"/>
      <c r="Z1640" s="5">
        <v>690571</v>
      </c>
      <c r="AA1640" s="5">
        <v>912762</v>
      </c>
      <c r="AB1640" s="5">
        <v>1235258</v>
      </c>
      <c r="AC1640" s="4" t="s">
        <v>12685</v>
      </c>
      <c r="AD1640" s="6">
        <v>45684.389583333301</v>
      </c>
      <c r="AE1640" s="4" t="s">
        <v>33</v>
      </c>
    </row>
    <row r="1641" spans="1:31" ht="25.5" x14ac:dyDescent="0.25">
      <c r="A1641" s="4" t="s">
        <v>26</v>
      </c>
      <c r="B1641" s="4" t="s">
        <v>1037</v>
      </c>
      <c r="C1641" s="4" t="s">
        <v>6743</v>
      </c>
      <c r="D1641" s="6">
        <v>27628</v>
      </c>
      <c r="E1641" s="6"/>
      <c r="F1641" s="4" t="s">
        <v>28</v>
      </c>
      <c r="G1641" s="4" t="s">
        <v>1039</v>
      </c>
      <c r="H1641" s="4">
        <v>787</v>
      </c>
      <c r="I1641" s="4" t="s">
        <v>6744</v>
      </c>
      <c r="J1641" s="4" t="s">
        <v>6745</v>
      </c>
      <c r="K1641" s="4"/>
      <c r="L1641" s="4" t="s">
        <v>9305</v>
      </c>
      <c r="M1641" s="4" t="s">
        <v>6746</v>
      </c>
      <c r="N1641" s="4" t="s">
        <v>6747</v>
      </c>
      <c r="O1641" s="4"/>
      <c r="P1641" s="5">
        <v>0</v>
      </c>
      <c r="Q1641" s="5">
        <v>690132</v>
      </c>
      <c r="R1641" s="5">
        <v>822154</v>
      </c>
      <c r="S1641" s="5">
        <v>1013161</v>
      </c>
      <c r="T1641" s="5"/>
      <c r="U1641" s="5"/>
      <c r="V1641" s="5"/>
      <c r="W1641" s="5"/>
      <c r="X1641" s="5"/>
      <c r="Y1641" s="5"/>
      <c r="Z1641" s="5">
        <v>690132</v>
      </c>
      <c r="AA1641" s="5">
        <v>822154</v>
      </c>
      <c r="AB1641" s="5">
        <v>1013161</v>
      </c>
      <c r="AC1641" s="4"/>
      <c r="AD1641" s="6">
        <v>44833.603506944397</v>
      </c>
      <c r="AE1641" s="4" t="s">
        <v>33</v>
      </c>
    </row>
    <row r="1642" spans="1:31" ht="178.5" x14ac:dyDescent="0.25">
      <c r="A1642" s="4" t="s">
        <v>26</v>
      </c>
      <c r="B1642" s="4" t="s">
        <v>11923</v>
      </c>
      <c r="C1642" s="4" t="s">
        <v>6748</v>
      </c>
      <c r="D1642" s="6">
        <v>35643</v>
      </c>
      <c r="E1642" s="6">
        <v>42001</v>
      </c>
      <c r="F1642" s="4" t="s">
        <v>176</v>
      </c>
      <c r="G1642" s="4" t="s">
        <v>360</v>
      </c>
      <c r="H1642" s="4">
        <v>6905</v>
      </c>
      <c r="I1642" s="4" t="s">
        <v>6749</v>
      </c>
      <c r="J1642" s="4" t="s">
        <v>6750</v>
      </c>
      <c r="K1642" s="4"/>
      <c r="L1642" s="4" t="s">
        <v>9496</v>
      </c>
      <c r="M1642" s="4" t="s">
        <v>6751</v>
      </c>
      <c r="N1642" s="4" t="s">
        <v>6752</v>
      </c>
      <c r="O1642" s="4"/>
      <c r="P1642" s="5">
        <v>0</v>
      </c>
      <c r="Q1642" s="5">
        <v>689640</v>
      </c>
      <c r="R1642" s="5">
        <v>929916</v>
      </c>
      <c r="S1642" s="5">
        <v>1282836</v>
      </c>
      <c r="T1642" s="5"/>
      <c r="U1642" s="5"/>
      <c r="V1642" s="5"/>
      <c r="W1642" s="5"/>
      <c r="X1642" s="5"/>
      <c r="Y1642" s="5"/>
      <c r="Z1642" s="5">
        <v>689640</v>
      </c>
      <c r="AA1642" s="5">
        <v>929916</v>
      </c>
      <c r="AB1642" s="5">
        <v>1282836</v>
      </c>
      <c r="AC1642" s="4"/>
      <c r="AD1642" s="6">
        <v>44833.603506944397</v>
      </c>
      <c r="AE1642" s="4" t="s">
        <v>33</v>
      </c>
    </row>
    <row r="1643" spans="1:31" ht="25.5" x14ac:dyDescent="0.25">
      <c r="A1643" s="4" t="s">
        <v>26</v>
      </c>
      <c r="B1643" s="4" t="s">
        <v>609</v>
      </c>
      <c r="C1643" s="4" t="s">
        <v>6753</v>
      </c>
      <c r="D1643" s="6">
        <v>42244</v>
      </c>
      <c r="E1643" s="6">
        <v>45777</v>
      </c>
      <c r="F1643" s="4" t="s">
        <v>176</v>
      </c>
      <c r="G1643" s="4" t="s">
        <v>611</v>
      </c>
      <c r="H1643" s="4">
        <v>30</v>
      </c>
      <c r="I1643" s="4" t="s">
        <v>6754</v>
      </c>
      <c r="J1643" s="4" t="s">
        <v>1539</v>
      </c>
      <c r="K1643" s="4"/>
      <c r="L1643" s="4" t="s">
        <v>9272</v>
      </c>
      <c r="M1643" s="4" t="s">
        <v>6755</v>
      </c>
      <c r="N1643" s="4"/>
      <c r="O1643" s="4"/>
      <c r="P1643" s="5">
        <v>265000</v>
      </c>
      <c r="Q1643" s="5"/>
      <c r="R1643" s="5"/>
      <c r="S1643" s="5"/>
      <c r="T1643" s="5"/>
      <c r="U1643" s="5"/>
      <c r="V1643" s="5"/>
      <c r="W1643" s="5">
        <v>687372</v>
      </c>
      <c r="X1643" s="5">
        <v>1049682</v>
      </c>
      <c r="Y1643" s="5">
        <v>1677133</v>
      </c>
      <c r="Z1643" s="5">
        <v>687372</v>
      </c>
      <c r="AA1643" s="5">
        <v>1049682</v>
      </c>
      <c r="AB1643" s="5">
        <v>1677133</v>
      </c>
      <c r="AC1643" s="4" t="s">
        <v>12686</v>
      </c>
      <c r="AD1643" s="6">
        <v>44048</v>
      </c>
      <c r="AE1643" s="4" t="s">
        <v>33</v>
      </c>
    </row>
    <row r="1644" spans="1:31" ht="25.5" x14ac:dyDescent="0.25">
      <c r="A1644" s="4" t="s">
        <v>26</v>
      </c>
      <c r="B1644" s="4" t="s">
        <v>609</v>
      </c>
      <c r="C1644" s="4" t="s">
        <v>6756</v>
      </c>
      <c r="D1644" s="6">
        <v>43804</v>
      </c>
      <c r="E1644" s="6"/>
      <c r="F1644" s="4" t="s">
        <v>28</v>
      </c>
      <c r="G1644" s="4" t="s">
        <v>611</v>
      </c>
      <c r="H1644" s="4">
        <v>85</v>
      </c>
      <c r="I1644" s="4" t="s">
        <v>6757</v>
      </c>
      <c r="J1644" s="4" t="s">
        <v>307</v>
      </c>
      <c r="K1644" s="4"/>
      <c r="L1644" s="4" t="s">
        <v>9165</v>
      </c>
      <c r="M1644" s="4" t="s">
        <v>6758</v>
      </c>
      <c r="N1644" s="4"/>
      <c r="O1644" s="4"/>
      <c r="P1644" s="5">
        <v>0</v>
      </c>
      <c r="Q1644" s="5"/>
      <c r="R1644" s="5"/>
      <c r="S1644" s="5"/>
      <c r="T1644" s="5"/>
      <c r="U1644" s="5"/>
      <c r="V1644" s="5"/>
      <c r="W1644" s="5">
        <v>687094</v>
      </c>
      <c r="X1644" s="5">
        <v>919849</v>
      </c>
      <c r="Y1644" s="5">
        <v>1280961</v>
      </c>
      <c r="Z1644" s="5">
        <v>687094</v>
      </c>
      <c r="AA1644" s="5">
        <v>919849</v>
      </c>
      <c r="AB1644" s="5">
        <v>1280961</v>
      </c>
      <c r="AC1644" s="4"/>
      <c r="AD1644" s="6">
        <v>44048</v>
      </c>
      <c r="AE1644" s="4" t="s">
        <v>33</v>
      </c>
    </row>
    <row r="1645" spans="1:31" ht="25.5" x14ac:dyDescent="0.25">
      <c r="A1645" s="4" t="s">
        <v>26</v>
      </c>
      <c r="B1645" s="4" t="s">
        <v>1037</v>
      </c>
      <c r="C1645" s="4" t="s">
        <v>6759</v>
      </c>
      <c r="D1645" s="6">
        <v>44883.610023148103</v>
      </c>
      <c r="E1645" s="6"/>
      <c r="F1645" s="4" t="s">
        <v>28</v>
      </c>
      <c r="G1645" s="4" t="s">
        <v>1039</v>
      </c>
      <c r="H1645" s="4">
        <v>2831</v>
      </c>
      <c r="I1645" s="4" t="s">
        <v>1200</v>
      </c>
      <c r="J1645" s="4" t="s">
        <v>1201</v>
      </c>
      <c r="K1645" s="4"/>
      <c r="L1645" s="4" t="s">
        <v>9194</v>
      </c>
      <c r="M1645" s="4" t="s">
        <v>6760</v>
      </c>
      <c r="N1645" s="4" t="s">
        <v>6761</v>
      </c>
      <c r="O1645" s="4"/>
      <c r="P1645" s="5">
        <v>0</v>
      </c>
      <c r="Q1645" s="5">
        <v>685135</v>
      </c>
      <c r="R1645" s="5">
        <v>907326</v>
      </c>
      <c r="S1645" s="5">
        <v>1229822</v>
      </c>
      <c r="T1645" s="5"/>
      <c r="U1645" s="5"/>
      <c r="V1645" s="5"/>
      <c r="W1645" s="5"/>
      <c r="X1645" s="5"/>
      <c r="Y1645" s="5"/>
      <c r="Z1645" s="5">
        <v>685135</v>
      </c>
      <c r="AA1645" s="5">
        <v>907326</v>
      </c>
      <c r="AB1645" s="5">
        <v>1229822</v>
      </c>
      <c r="AC1645" s="4"/>
      <c r="AD1645" s="6">
        <v>45580.383553240703</v>
      </c>
      <c r="AE1645" s="4" t="s">
        <v>33</v>
      </c>
    </row>
    <row r="1646" spans="1:31" ht="25.5" x14ac:dyDescent="0.25">
      <c r="A1646" s="4" t="s">
        <v>26</v>
      </c>
      <c r="B1646" s="4" t="s">
        <v>1037</v>
      </c>
      <c r="C1646" s="4" t="s">
        <v>6762</v>
      </c>
      <c r="D1646" s="6">
        <v>43530</v>
      </c>
      <c r="E1646" s="6"/>
      <c r="F1646" s="4" t="s">
        <v>28</v>
      </c>
      <c r="G1646" s="4" t="s">
        <v>1039</v>
      </c>
      <c r="H1646" s="4">
        <v>1509</v>
      </c>
      <c r="I1646" s="4" t="s">
        <v>3025</v>
      </c>
      <c r="J1646" s="4" t="s">
        <v>4229</v>
      </c>
      <c r="K1646" s="4"/>
      <c r="L1646" s="4" t="s">
        <v>9493</v>
      </c>
      <c r="M1646" s="4" t="s">
        <v>6763</v>
      </c>
      <c r="N1646" s="4" t="s">
        <v>6764</v>
      </c>
      <c r="O1646" s="4"/>
      <c r="P1646" s="5">
        <v>0</v>
      </c>
      <c r="Q1646" s="5">
        <v>683163</v>
      </c>
      <c r="R1646" s="5">
        <v>905355</v>
      </c>
      <c r="S1646" s="5">
        <v>1227850</v>
      </c>
      <c r="T1646" s="5"/>
      <c r="U1646" s="5"/>
      <c r="V1646" s="5"/>
      <c r="W1646" s="5"/>
      <c r="X1646" s="5"/>
      <c r="Y1646" s="5"/>
      <c r="Z1646" s="5">
        <v>683163</v>
      </c>
      <c r="AA1646" s="5">
        <v>905355</v>
      </c>
      <c r="AB1646" s="5">
        <v>1227850</v>
      </c>
      <c r="AC1646" s="4"/>
      <c r="AD1646" s="6">
        <v>44833.603506944397</v>
      </c>
      <c r="AE1646" s="4" t="s">
        <v>33</v>
      </c>
    </row>
    <row r="1647" spans="1:31" ht="102" x14ac:dyDescent="0.25">
      <c r="A1647" s="4" t="s">
        <v>26</v>
      </c>
      <c r="B1647" s="4" t="s">
        <v>11923</v>
      </c>
      <c r="C1647" s="4" t="s">
        <v>6765</v>
      </c>
      <c r="D1647" s="6">
        <v>29526</v>
      </c>
      <c r="E1647" s="6">
        <v>42461</v>
      </c>
      <c r="F1647" s="4" t="s">
        <v>176</v>
      </c>
      <c r="G1647" s="4" t="s">
        <v>360</v>
      </c>
      <c r="H1647" s="4">
        <v>282</v>
      </c>
      <c r="I1647" s="4" t="s">
        <v>3141</v>
      </c>
      <c r="J1647" s="4" t="s">
        <v>6766</v>
      </c>
      <c r="K1647" s="4"/>
      <c r="L1647" s="4" t="s">
        <v>9596</v>
      </c>
      <c r="M1647" s="4" t="s">
        <v>6767</v>
      </c>
      <c r="N1647" s="4" t="s">
        <v>6768</v>
      </c>
      <c r="O1647" s="4"/>
      <c r="P1647" s="5">
        <v>779870</v>
      </c>
      <c r="Q1647" s="5"/>
      <c r="R1647" s="5"/>
      <c r="S1647" s="5"/>
      <c r="T1647" s="5">
        <v>683046</v>
      </c>
      <c r="U1647" s="5">
        <v>779870</v>
      </c>
      <c r="V1647" s="5">
        <v>920402</v>
      </c>
      <c r="W1647" s="5"/>
      <c r="X1647" s="5"/>
      <c r="Y1647" s="5"/>
      <c r="Z1647" s="5">
        <v>683046</v>
      </c>
      <c r="AA1647" s="5">
        <v>779870</v>
      </c>
      <c r="AB1647" s="5">
        <v>920402</v>
      </c>
      <c r="AC1647" s="4"/>
      <c r="AD1647" s="6">
        <v>44389.654606481497</v>
      </c>
      <c r="AE1647" s="4" t="s">
        <v>33</v>
      </c>
    </row>
    <row r="1648" spans="1:31" ht="38.25" x14ac:dyDescent="0.25">
      <c r="A1648" s="4" t="s">
        <v>26</v>
      </c>
      <c r="B1648" s="4" t="s">
        <v>1037</v>
      </c>
      <c r="C1648" s="4" t="s">
        <v>6769</v>
      </c>
      <c r="D1648" s="6">
        <v>36692</v>
      </c>
      <c r="E1648" s="6"/>
      <c r="F1648" s="4" t="s">
        <v>28</v>
      </c>
      <c r="G1648" s="4" t="s">
        <v>1039</v>
      </c>
      <c r="H1648" s="4">
        <v>1020</v>
      </c>
      <c r="I1648" s="4" t="s">
        <v>2310</v>
      </c>
      <c r="J1648" s="4" t="s">
        <v>1953</v>
      </c>
      <c r="K1648" s="4"/>
      <c r="L1648" s="4" t="s">
        <v>9308</v>
      </c>
      <c r="M1648" s="4" t="s">
        <v>6770</v>
      </c>
      <c r="N1648" s="4" t="s">
        <v>6771</v>
      </c>
      <c r="O1648" s="4"/>
      <c r="P1648" s="5">
        <v>0</v>
      </c>
      <c r="Q1648" s="5">
        <v>682869</v>
      </c>
      <c r="R1648" s="5">
        <v>814892</v>
      </c>
      <c r="S1648" s="5">
        <v>1005899</v>
      </c>
      <c r="T1648" s="5"/>
      <c r="U1648" s="5"/>
      <c r="V1648" s="5"/>
      <c r="W1648" s="5"/>
      <c r="X1648" s="5"/>
      <c r="Y1648" s="5"/>
      <c r="Z1648" s="5">
        <v>682869</v>
      </c>
      <c r="AA1648" s="5">
        <v>814892</v>
      </c>
      <c r="AB1648" s="5">
        <v>1005899</v>
      </c>
      <c r="AC1648" s="4"/>
      <c r="AD1648" s="6">
        <v>44833.603506944397</v>
      </c>
      <c r="AE1648" s="4" t="s">
        <v>33</v>
      </c>
    </row>
    <row r="1649" spans="1:31" ht="38.25" x14ac:dyDescent="0.25">
      <c r="A1649" s="4" t="s">
        <v>26</v>
      </c>
      <c r="B1649" s="4" t="s">
        <v>1037</v>
      </c>
      <c r="C1649" s="4" t="s">
        <v>6772</v>
      </c>
      <c r="D1649" s="6">
        <v>45757.658912036997</v>
      </c>
      <c r="E1649" s="6"/>
      <c r="F1649" s="4" t="s">
        <v>28</v>
      </c>
      <c r="G1649" s="4" t="s">
        <v>1039</v>
      </c>
      <c r="H1649" s="4">
        <v>590</v>
      </c>
      <c r="I1649" s="4" t="s">
        <v>6773</v>
      </c>
      <c r="J1649" s="4" t="s">
        <v>805</v>
      </c>
      <c r="K1649" s="4"/>
      <c r="L1649" s="4" t="s">
        <v>9217</v>
      </c>
      <c r="M1649" s="4" t="s">
        <v>9597</v>
      </c>
      <c r="N1649" s="4" t="s">
        <v>9598</v>
      </c>
      <c r="O1649" s="4"/>
      <c r="P1649" s="5">
        <v>0</v>
      </c>
      <c r="Q1649" s="5">
        <v>682063</v>
      </c>
      <c r="R1649" s="5">
        <v>946109</v>
      </c>
      <c r="S1649" s="5">
        <v>1328122</v>
      </c>
      <c r="T1649" s="5"/>
      <c r="U1649" s="5"/>
      <c r="V1649" s="5"/>
      <c r="W1649" s="5"/>
      <c r="X1649" s="5"/>
      <c r="Y1649" s="5"/>
      <c r="Z1649" s="5">
        <v>682063</v>
      </c>
      <c r="AA1649" s="5">
        <v>946109</v>
      </c>
      <c r="AB1649" s="5">
        <v>1328122</v>
      </c>
      <c r="AC1649" s="4"/>
      <c r="AD1649" s="6">
        <v>45740.3215277778</v>
      </c>
      <c r="AE1649" s="4" t="s">
        <v>33</v>
      </c>
    </row>
    <row r="1650" spans="1:31" ht="25.5" x14ac:dyDescent="0.25">
      <c r="A1650" s="4" t="s">
        <v>26</v>
      </c>
      <c r="B1650" s="4" t="s">
        <v>1037</v>
      </c>
      <c r="C1650" s="4" t="s">
        <v>6774</v>
      </c>
      <c r="D1650" s="6">
        <v>35555</v>
      </c>
      <c r="E1650" s="6"/>
      <c r="F1650" s="4" t="s">
        <v>28</v>
      </c>
      <c r="G1650" s="4" t="s">
        <v>1039</v>
      </c>
      <c r="H1650" s="4">
        <v>705</v>
      </c>
      <c r="I1650" s="4" t="s">
        <v>676</v>
      </c>
      <c r="J1650" s="4" t="s">
        <v>3826</v>
      </c>
      <c r="K1650" s="4"/>
      <c r="L1650" s="4" t="s">
        <v>9475</v>
      </c>
      <c r="M1650" s="4" t="s">
        <v>6775</v>
      </c>
      <c r="N1650" s="4" t="s">
        <v>3828</v>
      </c>
      <c r="O1650" s="4"/>
      <c r="P1650" s="5">
        <v>735594</v>
      </c>
      <c r="Q1650" s="5">
        <v>681776</v>
      </c>
      <c r="R1650" s="5">
        <v>903968</v>
      </c>
      <c r="S1650" s="5">
        <v>1226463</v>
      </c>
      <c r="T1650" s="5"/>
      <c r="U1650" s="5"/>
      <c r="V1650" s="5"/>
      <c r="W1650" s="5"/>
      <c r="X1650" s="5"/>
      <c r="Y1650" s="5"/>
      <c r="Z1650" s="5">
        <v>681776</v>
      </c>
      <c r="AA1650" s="5">
        <v>903968</v>
      </c>
      <c r="AB1650" s="5">
        <v>1226463</v>
      </c>
      <c r="AC1650" s="4" t="s">
        <v>6776</v>
      </c>
      <c r="AD1650" s="6">
        <v>44833.603506944397</v>
      </c>
      <c r="AE1650" s="4" t="s">
        <v>33</v>
      </c>
    </row>
    <row r="1651" spans="1:31" ht="38.25" x14ac:dyDescent="0.25">
      <c r="A1651" s="4" t="s">
        <v>26</v>
      </c>
      <c r="B1651" s="4" t="s">
        <v>1037</v>
      </c>
      <c r="C1651" s="4" t="s">
        <v>6777</v>
      </c>
      <c r="D1651" s="6">
        <v>39350</v>
      </c>
      <c r="E1651" s="6">
        <v>44228.6188078704</v>
      </c>
      <c r="F1651" s="4" t="s">
        <v>176</v>
      </c>
      <c r="G1651" s="4" t="s">
        <v>2768</v>
      </c>
      <c r="H1651" s="4">
        <v>148</v>
      </c>
      <c r="I1651" s="4" t="s">
        <v>5189</v>
      </c>
      <c r="J1651" s="4" t="s">
        <v>4175</v>
      </c>
      <c r="K1651" s="4"/>
      <c r="L1651" s="4" t="s">
        <v>9491</v>
      </c>
      <c r="M1651" s="4" t="s">
        <v>12687</v>
      </c>
      <c r="N1651" s="4" t="s">
        <v>12688</v>
      </c>
      <c r="O1651" s="4"/>
      <c r="P1651" s="5">
        <v>690000</v>
      </c>
      <c r="Q1651" s="5">
        <v>680501</v>
      </c>
      <c r="R1651" s="5">
        <v>902692</v>
      </c>
      <c r="S1651" s="5">
        <v>1225187</v>
      </c>
      <c r="T1651" s="5"/>
      <c r="U1651" s="5"/>
      <c r="V1651" s="5"/>
      <c r="W1651" s="5"/>
      <c r="X1651" s="5"/>
      <c r="Y1651" s="5"/>
      <c r="Z1651" s="5">
        <v>680501</v>
      </c>
      <c r="AA1651" s="5">
        <v>902692</v>
      </c>
      <c r="AB1651" s="5">
        <v>1225187</v>
      </c>
      <c r="AC1651" s="4" t="s">
        <v>6778</v>
      </c>
      <c r="AD1651" s="6">
        <v>45250.604212963</v>
      </c>
      <c r="AE1651" s="4" t="s">
        <v>33</v>
      </c>
    </row>
    <row r="1652" spans="1:31" ht="38.25" x14ac:dyDescent="0.25">
      <c r="A1652" s="4" t="s">
        <v>26</v>
      </c>
      <c r="B1652" s="4" t="s">
        <v>1037</v>
      </c>
      <c r="C1652" s="4" t="s">
        <v>6779</v>
      </c>
      <c r="D1652" s="6">
        <v>34124</v>
      </c>
      <c r="E1652" s="6"/>
      <c r="F1652" s="4" t="s">
        <v>28</v>
      </c>
      <c r="G1652" s="4" t="s">
        <v>1039</v>
      </c>
      <c r="H1652" s="4">
        <v>4901</v>
      </c>
      <c r="I1652" s="4" t="s">
        <v>6780</v>
      </c>
      <c r="J1652" s="4" t="s">
        <v>890</v>
      </c>
      <c r="K1652" s="4"/>
      <c r="L1652" s="4" t="s">
        <v>9195</v>
      </c>
      <c r="M1652" s="4" t="s">
        <v>6781</v>
      </c>
      <c r="N1652" s="4" t="s">
        <v>6782</v>
      </c>
      <c r="O1652" s="4"/>
      <c r="P1652" s="5">
        <v>0</v>
      </c>
      <c r="Q1652" s="5">
        <v>680246</v>
      </c>
      <c r="R1652" s="5">
        <v>1124628</v>
      </c>
      <c r="S1652" s="5">
        <v>1769618</v>
      </c>
      <c r="T1652" s="5"/>
      <c r="U1652" s="5"/>
      <c r="V1652" s="5"/>
      <c r="W1652" s="5"/>
      <c r="X1652" s="5"/>
      <c r="Y1652" s="5"/>
      <c r="Z1652" s="5">
        <v>680246</v>
      </c>
      <c r="AA1652" s="5">
        <v>1124628</v>
      </c>
      <c r="AB1652" s="5">
        <v>1769618</v>
      </c>
      <c r="AC1652" s="4"/>
      <c r="AD1652" s="6">
        <v>44833.603506944397</v>
      </c>
      <c r="AE1652" s="4" t="s">
        <v>33</v>
      </c>
    </row>
    <row r="1653" spans="1:31" ht="38.25" x14ac:dyDescent="0.25">
      <c r="A1653" s="4" t="s">
        <v>26</v>
      </c>
      <c r="B1653" s="4" t="s">
        <v>1037</v>
      </c>
      <c r="C1653" s="4" t="s">
        <v>6783</v>
      </c>
      <c r="D1653" s="6">
        <v>41318</v>
      </c>
      <c r="E1653" s="6"/>
      <c r="F1653" s="4" t="s">
        <v>28</v>
      </c>
      <c r="G1653" s="4" t="s">
        <v>1039</v>
      </c>
      <c r="H1653" s="4">
        <v>0</v>
      </c>
      <c r="I1653" s="4" t="s">
        <v>6507</v>
      </c>
      <c r="J1653" s="4" t="s">
        <v>6784</v>
      </c>
      <c r="K1653" s="4"/>
      <c r="L1653" s="4" t="s">
        <v>9599</v>
      </c>
      <c r="M1653" s="4" t="s">
        <v>6785</v>
      </c>
      <c r="N1653" s="4" t="s">
        <v>6786</v>
      </c>
      <c r="O1653" s="4"/>
      <c r="P1653" s="5">
        <v>564300</v>
      </c>
      <c r="Q1653" s="5">
        <v>678727</v>
      </c>
      <c r="R1653" s="5">
        <v>810750</v>
      </c>
      <c r="S1653" s="5">
        <v>1001757</v>
      </c>
      <c r="T1653" s="5"/>
      <c r="U1653" s="5"/>
      <c r="V1653" s="5"/>
      <c r="W1653" s="5"/>
      <c r="X1653" s="5"/>
      <c r="Y1653" s="5"/>
      <c r="Z1653" s="5">
        <v>678727</v>
      </c>
      <c r="AA1653" s="5">
        <v>810750</v>
      </c>
      <c r="AB1653" s="5">
        <v>1001757</v>
      </c>
      <c r="AC1653" s="4" t="s">
        <v>12689</v>
      </c>
      <c r="AD1653" s="6">
        <v>45250.604212963</v>
      </c>
      <c r="AE1653" s="4" t="s">
        <v>33</v>
      </c>
    </row>
    <row r="1654" spans="1:31" ht="25.5" x14ac:dyDescent="0.25">
      <c r="A1654" s="4" t="s">
        <v>26</v>
      </c>
      <c r="B1654" s="4" t="s">
        <v>1037</v>
      </c>
      <c r="C1654" s="4" t="s">
        <v>6787</v>
      </c>
      <c r="D1654" s="6">
        <v>39745</v>
      </c>
      <c r="E1654" s="6"/>
      <c r="F1654" s="4" t="s">
        <v>28</v>
      </c>
      <c r="G1654" s="4" t="s">
        <v>1039</v>
      </c>
      <c r="H1654" s="4">
        <v>8004</v>
      </c>
      <c r="I1654" s="4" t="s">
        <v>453</v>
      </c>
      <c r="J1654" s="4" t="s">
        <v>1980</v>
      </c>
      <c r="K1654" s="4"/>
      <c r="L1654" s="4" t="s">
        <v>9189</v>
      </c>
      <c r="M1654" s="4" t="s">
        <v>6788</v>
      </c>
      <c r="N1654" s="4" t="s">
        <v>4493</v>
      </c>
      <c r="O1654" s="4"/>
      <c r="P1654" s="5">
        <v>0</v>
      </c>
      <c r="Q1654" s="5">
        <v>676513</v>
      </c>
      <c r="R1654" s="5">
        <v>898704</v>
      </c>
      <c r="S1654" s="5">
        <v>1221199</v>
      </c>
      <c r="T1654" s="5"/>
      <c r="U1654" s="5"/>
      <c r="V1654" s="5"/>
      <c r="W1654" s="5"/>
      <c r="X1654" s="5"/>
      <c r="Y1654" s="5"/>
      <c r="Z1654" s="5">
        <v>676513</v>
      </c>
      <c r="AA1654" s="5">
        <v>898704</v>
      </c>
      <c r="AB1654" s="5">
        <v>1221199</v>
      </c>
      <c r="AC1654" s="4"/>
      <c r="AD1654" s="6">
        <v>44833.603506944397</v>
      </c>
      <c r="AE1654" s="4" t="s">
        <v>33</v>
      </c>
    </row>
    <row r="1655" spans="1:31" ht="102" x14ac:dyDescent="0.25">
      <c r="A1655" s="4" t="s">
        <v>26</v>
      </c>
      <c r="B1655" s="4" t="s">
        <v>1037</v>
      </c>
      <c r="C1655" s="4" t="s">
        <v>6293</v>
      </c>
      <c r="D1655" s="6">
        <v>38513</v>
      </c>
      <c r="E1655" s="6"/>
      <c r="F1655" s="4" t="s">
        <v>28</v>
      </c>
      <c r="G1655" s="4" t="s">
        <v>1039</v>
      </c>
      <c r="H1655" s="4">
        <v>2191</v>
      </c>
      <c r="I1655" s="4" t="s">
        <v>6294</v>
      </c>
      <c r="J1655" s="4" t="s">
        <v>5825</v>
      </c>
      <c r="K1655" s="4"/>
      <c r="L1655" s="4" t="s">
        <v>9286</v>
      </c>
      <c r="M1655" s="4" t="s">
        <v>12690</v>
      </c>
      <c r="N1655" s="4" t="s">
        <v>6295</v>
      </c>
      <c r="O1655" s="4"/>
      <c r="P1655" s="5">
        <v>947500</v>
      </c>
      <c r="Q1655" s="5">
        <v>674821</v>
      </c>
      <c r="R1655" s="5">
        <v>806844</v>
      </c>
      <c r="S1655" s="5">
        <v>997850</v>
      </c>
      <c r="T1655" s="5"/>
      <c r="U1655" s="5"/>
      <c r="V1655" s="5"/>
      <c r="W1655" s="5"/>
      <c r="X1655" s="5"/>
      <c r="Y1655" s="5"/>
      <c r="Z1655" s="5">
        <v>674821</v>
      </c>
      <c r="AA1655" s="5">
        <v>806844</v>
      </c>
      <c r="AB1655" s="5">
        <v>997850</v>
      </c>
      <c r="AC1655" s="4" t="s">
        <v>12691</v>
      </c>
      <c r="AD1655" s="6">
        <v>45786.386678240699</v>
      </c>
      <c r="AE1655" s="4" t="s">
        <v>33</v>
      </c>
    </row>
    <row r="1656" spans="1:31" ht="25.5" x14ac:dyDescent="0.25">
      <c r="A1656" s="4" t="s">
        <v>26</v>
      </c>
      <c r="B1656" s="4" t="s">
        <v>11923</v>
      </c>
      <c r="C1656" s="4" t="s">
        <v>6790</v>
      </c>
      <c r="D1656" s="6">
        <v>38899</v>
      </c>
      <c r="E1656" s="6"/>
      <c r="F1656" s="4" t="s">
        <v>28</v>
      </c>
      <c r="G1656" s="4" t="s">
        <v>71</v>
      </c>
      <c r="H1656" s="4">
        <v>128</v>
      </c>
      <c r="I1656" s="4" t="s">
        <v>6791</v>
      </c>
      <c r="J1656" s="4" t="s">
        <v>805</v>
      </c>
      <c r="K1656" s="4"/>
      <c r="L1656" s="4" t="s">
        <v>9217</v>
      </c>
      <c r="M1656" s="4" t="s">
        <v>6792</v>
      </c>
      <c r="N1656" s="4" t="s">
        <v>6793</v>
      </c>
      <c r="O1656" s="4"/>
      <c r="P1656" s="5">
        <v>897390</v>
      </c>
      <c r="Q1656" s="5"/>
      <c r="R1656" s="5"/>
      <c r="S1656" s="5"/>
      <c r="T1656" s="5">
        <v>673968</v>
      </c>
      <c r="U1656" s="5">
        <v>897390</v>
      </c>
      <c r="V1656" s="5">
        <v>1220820</v>
      </c>
      <c r="W1656" s="5"/>
      <c r="X1656" s="5"/>
      <c r="Y1656" s="5"/>
      <c r="Z1656" s="5">
        <v>673968</v>
      </c>
      <c r="AA1656" s="5">
        <v>897390</v>
      </c>
      <c r="AB1656" s="5">
        <v>1220820</v>
      </c>
      <c r="AC1656" s="4" t="s">
        <v>12692</v>
      </c>
      <c r="AD1656" s="6">
        <v>44048</v>
      </c>
      <c r="AE1656" s="4" t="s">
        <v>33</v>
      </c>
    </row>
    <row r="1657" spans="1:31" ht="25.5" x14ac:dyDescent="0.25">
      <c r="A1657" s="4" t="s">
        <v>26</v>
      </c>
      <c r="B1657" s="4" t="s">
        <v>1037</v>
      </c>
      <c r="C1657" s="4" t="s">
        <v>6794</v>
      </c>
      <c r="D1657" s="6">
        <v>29419</v>
      </c>
      <c r="E1657" s="6"/>
      <c r="F1657" s="4" t="s">
        <v>28</v>
      </c>
      <c r="G1657" s="4" t="s">
        <v>1039</v>
      </c>
      <c r="H1657" s="4">
        <v>1004</v>
      </c>
      <c r="I1657" s="4" t="s">
        <v>2077</v>
      </c>
      <c r="J1657" s="4" t="s">
        <v>6576</v>
      </c>
      <c r="K1657" s="4"/>
      <c r="L1657" s="4" t="s">
        <v>9588</v>
      </c>
      <c r="M1657" s="4" t="s">
        <v>6795</v>
      </c>
      <c r="N1657" s="4" t="s">
        <v>6578</v>
      </c>
      <c r="O1657" s="4"/>
      <c r="P1657" s="5">
        <v>1210000</v>
      </c>
      <c r="Q1657" s="5">
        <v>673790</v>
      </c>
      <c r="R1657" s="5">
        <v>805813</v>
      </c>
      <c r="S1657" s="5">
        <v>996819</v>
      </c>
      <c r="T1657" s="5"/>
      <c r="U1657" s="5"/>
      <c r="V1657" s="5"/>
      <c r="W1657" s="5"/>
      <c r="X1657" s="5"/>
      <c r="Y1657" s="5"/>
      <c r="Z1657" s="5">
        <v>673790</v>
      </c>
      <c r="AA1657" s="5">
        <v>805813</v>
      </c>
      <c r="AB1657" s="5">
        <v>996819</v>
      </c>
      <c r="AC1657" s="4" t="s">
        <v>12693</v>
      </c>
      <c r="AD1657" s="6">
        <v>44833.603506944397</v>
      </c>
      <c r="AE1657" s="4" t="s">
        <v>33</v>
      </c>
    </row>
    <row r="1658" spans="1:31" ht="38.25" x14ac:dyDescent="0.25">
      <c r="A1658" s="4" t="s">
        <v>26</v>
      </c>
      <c r="B1658" s="4" t="s">
        <v>1037</v>
      </c>
      <c r="C1658" s="4" t="s">
        <v>6789</v>
      </c>
      <c r="D1658" s="6">
        <v>43329</v>
      </c>
      <c r="E1658" s="6"/>
      <c r="F1658" s="4" t="s">
        <v>28</v>
      </c>
      <c r="G1658" s="4" t="s">
        <v>1039</v>
      </c>
      <c r="H1658" s="4">
        <v>656</v>
      </c>
      <c r="I1658" s="4" t="s">
        <v>4370</v>
      </c>
      <c r="J1658" s="4" t="s">
        <v>3730</v>
      </c>
      <c r="K1658" s="4"/>
      <c r="L1658" s="4" t="s">
        <v>9202</v>
      </c>
      <c r="M1658" s="4" t="s">
        <v>12694</v>
      </c>
      <c r="N1658" s="4" t="s">
        <v>9600</v>
      </c>
      <c r="O1658" s="4"/>
      <c r="P1658" s="5">
        <v>0</v>
      </c>
      <c r="Q1658" s="5">
        <v>672318</v>
      </c>
      <c r="R1658" s="5">
        <v>804340</v>
      </c>
      <c r="S1658" s="5">
        <v>995347</v>
      </c>
      <c r="T1658" s="5"/>
      <c r="U1658" s="5"/>
      <c r="V1658" s="5"/>
      <c r="W1658" s="5"/>
      <c r="X1658" s="5"/>
      <c r="Y1658" s="5"/>
      <c r="Z1658" s="5">
        <v>672318</v>
      </c>
      <c r="AA1658" s="5">
        <v>804340</v>
      </c>
      <c r="AB1658" s="5">
        <v>995347</v>
      </c>
      <c r="AC1658" s="4"/>
      <c r="AD1658" s="6">
        <v>45783.646226851903</v>
      </c>
      <c r="AE1658" s="4" t="s">
        <v>33</v>
      </c>
    </row>
    <row r="1659" spans="1:31" ht="293.25" x14ac:dyDescent="0.25">
      <c r="A1659" s="4" t="s">
        <v>26</v>
      </c>
      <c r="B1659" s="4" t="s">
        <v>11923</v>
      </c>
      <c r="C1659" s="4" t="s">
        <v>6796</v>
      </c>
      <c r="D1659" s="6">
        <v>22037</v>
      </c>
      <c r="E1659" s="6"/>
      <c r="F1659" s="4" t="s">
        <v>28</v>
      </c>
      <c r="G1659" s="4" t="s">
        <v>71</v>
      </c>
      <c r="H1659" s="4">
        <v>187</v>
      </c>
      <c r="I1659" s="4" t="s">
        <v>6797</v>
      </c>
      <c r="J1659" s="4" t="s">
        <v>6798</v>
      </c>
      <c r="K1659" s="4" t="s">
        <v>6799</v>
      </c>
      <c r="L1659" s="4" t="s">
        <v>9272</v>
      </c>
      <c r="M1659" s="4" t="s">
        <v>6800</v>
      </c>
      <c r="N1659" s="4" t="s">
        <v>6801</v>
      </c>
      <c r="O1659" s="4" t="s">
        <v>6802</v>
      </c>
      <c r="P1659" s="5">
        <v>0</v>
      </c>
      <c r="Q1659" s="5"/>
      <c r="R1659" s="5"/>
      <c r="S1659" s="5"/>
      <c r="T1659" s="5">
        <v>672098</v>
      </c>
      <c r="U1659" s="5">
        <v>895520</v>
      </c>
      <c r="V1659" s="5">
        <v>1218950</v>
      </c>
      <c r="W1659" s="5"/>
      <c r="X1659" s="5"/>
      <c r="Y1659" s="5"/>
      <c r="Z1659" s="5">
        <v>672098</v>
      </c>
      <c r="AA1659" s="5">
        <v>895520</v>
      </c>
      <c r="AB1659" s="5">
        <v>1218950</v>
      </c>
      <c r="AC1659" s="4"/>
      <c r="AD1659" s="6">
        <v>44048</v>
      </c>
      <c r="AE1659" s="4" t="s">
        <v>33</v>
      </c>
    </row>
    <row r="1660" spans="1:31" ht="25.5" x14ac:dyDescent="0.25">
      <c r="A1660" s="4" t="s">
        <v>26</v>
      </c>
      <c r="B1660" s="4" t="s">
        <v>609</v>
      </c>
      <c r="C1660" s="4" t="s">
        <v>9601</v>
      </c>
      <c r="D1660" s="6">
        <v>1</v>
      </c>
      <c r="E1660" s="6"/>
      <c r="F1660" s="4" t="s">
        <v>28</v>
      </c>
      <c r="G1660" s="4" t="s">
        <v>9220</v>
      </c>
      <c r="H1660" s="4">
        <v>30</v>
      </c>
      <c r="I1660" s="4" t="s">
        <v>4618</v>
      </c>
      <c r="J1660" s="4" t="s">
        <v>2211</v>
      </c>
      <c r="K1660" s="4"/>
      <c r="L1660" s="4" t="s">
        <v>9285</v>
      </c>
      <c r="M1660" s="4" t="s">
        <v>9602</v>
      </c>
      <c r="N1660" s="4"/>
      <c r="O1660" s="4"/>
      <c r="P1660" s="5">
        <v>0</v>
      </c>
      <c r="Q1660" s="5"/>
      <c r="R1660" s="5"/>
      <c r="S1660" s="5"/>
      <c r="T1660" s="5"/>
      <c r="U1660" s="5"/>
      <c r="V1660" s="5"/>
      <c r="W1660" s="5">
        <v>670929</v>
      </c>
      <c r="X1660" s="5">
        <v>1033239</v>
      </c>
      <c r="Y1660" s="5">
        <v>1660690</v>
      </c>
      <c r="Z1660" s="5">
        <v>670929</v>
      </c>
      <c r="AA1660" s="5">
        <v>1033239</v>
      </c>
      <c r="AB1660" s="5">
        <v>1660690</v>
      </c>
      <c r="AC1660" s="4"/>
      <c r="AD1660" s="6">
        <v>45449.398958333302</v>
      </c>
      <c r="AE1660" s="4" t="s">
        <v>33</v>
      </c>
    </row>
    <row r="1661" spans="1:31" ht="76.5" x14ac:dyDescent="0.25">
      <c r="A1661" s="4" t="s">
        <v>26</v>
      </c>
      <c r="B1661" s="4" t="s">
        <v>1037</v>
      </c>
      <c r="C1661" s="4" t="s">
        <v>6803</v>
      </c>
      <c r="D1661" s="6">
        <v>31540</v>
      </c>
      <c r="E1661" s="6"/>
      <c r="F1661" s="4" t="s">
        <v>28</v>
      </c>
      <c r="G1661" s="4" t="s">
        <v>1039</v>
      </c>
      <c r="H1661" s="4">
        <v>558</v>
      </c>
      <c r="I1661" s="4" t="s">
        <v>1449</v>
      </c>
      <c r="J1661" s="4" t="s">
        <v>2707</v>
      </c>
      <c r="K1661" s="4"/>
      <c r="L1661" s="4" t="s">
        <v>9380</v>
      </c>
      <c r="M1661" s="4" t="s">
        <v>6804</v>
      </c>
      <c r="N1661" s="4" t="s">
        <v>9603</v>
      </c>
      <c r="O1661" s="4"/>
      <c r="P1661" s="5">
        <v>1210000</v>
      </c>
      <c r="Q1661" s="5">
        <v>670540</v>
      </c>
      <c r="R1661" s="5">
        <v>892732</v>
      </c>
      <c r="S1661" s="5">
        <v>1215227</v>
      </c>
      <c r="T1661" s="5"/>
      <c r="U1661" s="5"/>
      <c r="V1661" s="5"/>
      <c r="W1661" s="5"/>
      <c r="X1661" s="5"/>
      <c r="Y1661" s="5"/>
      <c r="Z1661" s="5">
        <v>670540</v>
      </c>
      <c r="AA1661" s="5">
        <v>892732</v>
      </c>
      <c r="AB1661" s="5">
        <v>1215227</v>
      </c>
      <c r="AC1661" s="4" t="s">
        <v>12695</v>
      </c>
      <c r="AD1661" s="6">
        <v>45250.604212963</v>
      </c>
      <c r="AE1661" s="4" t="s">
        <v>33</v>
      </c>
    </row>
    <row r="1662" spans="1:31" ht="25.5" x14ac:dyDescent="0.25">
      <c r="A1662" s="4" t="s">
        <v>26</v>
      </c>
      <c r="B1662" s="4" t="s">
        <v>1037</v>
      </c>
      <c r="C1662" s="4" t="s">
        <v>6805</v>
      </c>
      <c r="D1662" s="6">
        <v>30918</v>
      </c>
      <c r="E1662" s="6"/>
      <c r="F1662" s="4" t="s">
        <v>28</v>
      </c>
      <c r="G1662" s="4" t="s">
        <v>1039</v>
      </c>
      <c r="H1662" s="4">
        <v>1027</v>
      </c>
      <c r="I1662" s="4" t="s">
        <v>6806</v>
      </c>
      <c r="J1662" s="4" t="s">
        <v>6784</v>
      </c>
      <c r="K1662" s="4"/>
      <c r="L1662" s="4" t="s">
        <v>9599</v>
      </c>
      <c r="M1662" s="4" t="s">
        <v>6807</v>
      </c>
      <c r="N1662" s="4" t="s">
        <v>6808</v>
      </c>
      <c r="O1662" s="4"/>
      <c r="P1662" s="5">
        <v>1212300</v>
      </c>
      <c r="Q1662" s="5">
        <v>669236</v>
      </c>
      <c r="R1662" s="5">
        <v>891428</v>
      </c>
      <c r="S1662" s="5">
        <v>1213923</v>
      </c>
      <c r="T1662" s="5"/>
      <c r="U1662" s="5"/>
      <c r="V1662" s="5"/>
      <c r="W1662" s="5"/>
      <c r="X1662" s="5"/>
      <c r="Y1662" s="5"/>
      <c r="Z1662" s="5">
        <v>669236</v>
      </c>
      <c r="AA1662" s="5">
        <v>891428</v>
      </c>
      <c r="AB1662" s="5">
        <v>1213923</v>
      </c>
      <c r="AC1662" s="4" t="s">
        <v>12696</v>
      </c>
      <c r="AD1662" s="6">
        <v>44833.603506944397</v>
      </c>
      <c r="AE1662" s="4" t="s">
        <v>33</v>
      </c>
    </row>
    <row r="1663" spans="1:31" ht="25.5" x14ac:dyDescent="0.25">
      <c r="A1663" s="4" t="s">
        <v>26</v>
      </c>
      <c r="B1663" s="4" t="s">
        <v>1037</v>
      </c>
      <c r="C1663" s="4" t="s">
        <v>6809</v>
      </c>
      <c r="D1663" s="6">
        <v>41869</v>
      </c>
      <c r="E1663" s="6"/>
      <c r="F1663" s="4" t="s">
        <v>28</v>
      </c>
      <c r="G1663" s="4" t="s">
        <v>1039</v>
      </c>
      <c r="H1663" s="4">
        <v>0</v>
      </c>
      <c r="I1663" s="4" t="s">
        <v>6810</v>
      </c>
      <c r="J1663" s="4" t="s">
        <v>1953</v>
      </c>
      <c r="K1663" s="4"/>
      <c r="L1663" s="4" t="s">
        <v>9308</v>
      </c>
      <c r="M1663" s="4" t="s">
        <v>6811</v>
      </c>
      <c r="N1663" s="4" t="s">
        <v>6812</v>
      </c>
      <c r="O1663" s="4"/>
      <c r="P1663" s="5">
        <v>0</v>
      </c>
      <c r="Q1663" s="5">
        <v>668636</v>
      </c>
      <c r="R1663" s="5">
        <v>890827</v>
      </c>
      <c r="S1663" s="5">
        <v>1213322</v>
      </c>
      <c r="T1663" s="5"/>
      <c r="U1663" s="5"/>
      <c r="V1663" s="5"/>
      <c r="W1663" s="5"/>
      <c r="X1663" s="5"/>
      <c r="Y1663" s="5"/>
      <c r="Z1663" s="5">
        <v>668636</v>
      </c>
      <c r="AA1663" s="5">
        <v>890827</v>
      </c>
      <c r="AB1663" s="5">
        <v>1213322</v>
      </c>
      <c r="AC1663" s="4"/>
      <c r="AD1663" s="6">
        <v>44833.603506944397</v>
      </c>
      <c r="AE1663" s="4" t="s">
        <v>33</v>
      </c>
    </row>
    <row r="1664" spans="1:31" ht="25.5" x14ac:dyDescent="0.25">
      <c r="A1664" s="4" t="s">
        <v>26</v>
      </c>
      <c r="B1664" s="4" t="s">
        <v>1037</v>
      </c>
      <c r="C1664" s="4" t="s">
        <v>6813</v>
      </c>
      <c r="D1664" s="6">
        <v>24944</v>
      </c>
      <c r="E1664" s="6">
        <v>44819.520937499998</v>
      </c>
      <c r="F1664" s="4" t="s">
        <v>176</v>
      </c>
      <c r="G1664" s="4" t="s">
        <v>3510</v>
      </c>
      <c r="H1664" s="4">
        <v>197</v>
      </c>
      <c r="I1664" s="4" t="s">
        <v>6814</v>
      </c>
      <c r="J1664" s="4" t="s">
        <v>3026</v>
      </c>
      <c r="K1664" s="4"/>
      <c r="L1664" s="4" t="s">
        <v>9405</v>
      </c>
      <c r="M1664" s="4" t="s">
        <v>6815</v>
      </c>
      <c r="N1664" s="4" t="s">
        <v>6816</v>
      </c>
      <c r="O1664" s="4"/>
      <c r="P1664" s="5">
        <v>0</v>
      </c>
      <c r="Q1664" s="5">
        <v>667681</v>
      </c>
      <c r="R1664" s="5">
        <v>889873</v>
      </c>
      <c r="S1664" s="5">
        <v>1212368</v>
      </c>
      <c r="T1664" s="5"/>
      <c r="U1664" s="5"/>
      <c r="V1664" s="5"/>
      <c r="W1664" s="5"/>
      <c r="X1664" s="5"/>
      <c r="Y1664" s="5"/>
      <c r="Z1664" s="5">
        <v>667681</v>
      </c>
      <c r="AA1664" s="5">
        <v>889873</v>
      </c>
      <c r="AB1664" s="5">
        <v>1212368</v>
      </c>
      <c r="AC1664" s="4"/>
      <c r="AD1664" s="6">
        <v>44833.603506944397</v>
      </c>
      <c r="AE1664" s="4" t="s">
        <v>33</v>
      </c>
    </row>
    <row r="1665" spans="1:31" ht="25.5" x14ac:dyDescent="0.25">
      <c r="A1665" s="4" t="s">
        <v>26</v>
      </c>
      <c r="B1665" s="4" t="s">
        <v>1037</v>
      </c>
      <c r="C1665" s="4" t="s">
        <v>6817</v>
      </c>
      <c r="D1665" s="6">
        <v>33492</v>
      </c>
      <c r="E1665" s="6"/>
      <c r="F1665" s="4" t="s">
        <v>28</v>
      </c>
      <c r="G1665" s="4" t="s">
        <v>1039</v>
      </c>
      <c r="H1665" s="4">
        <v>2050</v>
      </c>
      <c r="I1665" s="4" t="s">
        <v>1979</v>
      </c>
      <c r="J1665" s="4" t="s">
        <v>454</v>
      </c>
      <c r="K1665" s="4"/>
      <c r="L1665" s="4" t="s">
        <v>9492</v>
      </c>
      <c r="M1665" s="4" t="s">
        <v>6818</v>
      </c>
      <c r="N1665" s="4" t="s">
        <v>5669</v>
      </c>
      <c r="O1665" s="4"/>
      <c r="P1665" s="5">
        <v>0</v>
      </c>
      <c r="Q1665" s="5">
        <v>665907</v>
      </c>
      <c r="R1665" s="5">
        <v>888099</v>
      </c>
      <c r="S1665" s="5">
        <v>1210594</v>
      </c>
      <c r="T1665" s="5"/>
      <c r="U1665" s="5"/>
      <c r="V1665" s="5"/>
      <c r="W1665" s="5"/>
      <c r="X1665" s="5"/>
      <c r="Y1665" s="5"/>
      <c r="Z1665" s="5">
        <v>665907</v>
      </c>
      <c r="AA1665" s="5">
        <v>888099</v>
      </c>
      <c r="AB1665" s="5">
        <v>1210594</v>
      </c>
      <c r="AC1665" s="4"/>
      <c r="AD1665" s="6">
        <v>44833.603506944397</v>
      </c>
      <c r="AE1665" s="4" t="s">
        <v>33</v>
      </c>
    </row>
    <row r="1666" spans="1:31" ht="76.5" x14ac:dyDescent="0.25">
      <c r="A1666" s="4" t="s">
        <v>26</v>
      </c>
      <c r="B1666" s="4" t="s">
        <v>1037</v>
      </c>
      <c r="C1666" s="4" t="s">
        <v>6819</v>
      </c>
      <c r="D1666" s="6">
        <v>29161</v>
      </c>
      <c r="E1666" s="6"/>
      <c r="F1666" s="4" t="s">
        <v>28</v>
      </c>
      <c r="G1666" s="4" t="s">
        <v>1039</v>
      </c>
      <c r="H1666" s="4">
        <v>558</v>
      </c>
      <c r="I1666" s="4" t="s">
        <v>804</v>
      </c>
      <c r="J1666" s="4" t="s">
        <v>2707</v>
      </c>
      <c r="K1666" s="4"/>
      <c r="L1666" s="4" t="s">
        <v>9380</v>
      </c>
      <c r="M1666" s="4" t="s">
        <v>9604</v>
      </c>
      <c r="N1666" s="4" t="s">
        <v>6820</v>
      </c>
      <c r="O1666" s="4"/>
      <c r="P1666" s="5">
        <v>830924</v>
      </c>
      <c r="Q1666" s="5">
        <v>665337</v>
      </c>
      <c r="R1666" s="5">
        <v>887528</v>
      </c>
      <c r="S1666" s="5">
        <v>1210024</v>
      </c>
      <c r="T1666" s="5"/>
      <c r="U1666" s="5"/>
      <c r="V1666" s="5"/>
      <c r="W1666" s="5"/>
      <c r="X1666" s="5"/>
      <c r="Y1666" s="5"/>
      <c r="Z1666" s="5">
        <v>665337</v>
      </c>
      <c r="AA1666" s="5">
        <v>887528</v>
      </c>
      <c r="AB1666" s="5">
        <v>1210024</v>
      </c>
      <c r="AC1666" s="4" t="s">
        <v>12697</v>
      </c>
      <c r="AD1666" s="6">
        <v>44833.603506944397</v>
      </c>
      <c r="AE1666" s="4" t="s">
        <v>33</v>
      </c>
    </row>
    <row r="1667" spans="1:31" ht="38.25" x14ac:dyDescent="0.25">
      <c r="A1667" s="4" t="s">
        <v>26</v>
      </c>
      <c r="B1667" s="4" t="s">
        <v>1037</v>
      </c>
      <c r="C1667" s="4" t="s">
        <v>6821</v>
      </c>
      <c r="D1667" s="6">
        <v>37607</v>
      </c>
      <c r="E1667" s="6"/>
      <c r="F1667" s="4" t="s">
        <v>28</v>
      </c>
      <c r="G1667" s="4" t="s">
        <v>1039</v>
      </c>
      <c r="H1667" s="4">
        <v>9224</v>
      </c>
      <c r="I1667" s="4" t="s">
        <v>889</v>
      </c>
      <c r="J1667" s="4" t="s">
        <v>890</v>
      </c>
      <c r="K1667" s="4"/>
      <c r="L1667" s="4" t="s">
        <v>9195</v>
      </c>
      <c r="M1667" s="4" t="s">
        <v>6822</v>
      </c>
      <c r="N1667" s="4" t="s">
        <v>6823</v>
      </c>
      <c r="O1667" s="4"/>
      <c r="P1667" s="5">
        <v>1745184</v>
      </c>
      <c r="Q1667" s="5">
        <v>665096</v>
      </c>
      <c r="R1667" s="5">
        <v>887287</v>
      </c>
      <c r="S1667" s="5">
        <v>1209783</v>
      </c>
      <c r="T1667" s="5"/>
      <c r="U1667" s="5"/>
      <c r="V1667" s="5"/>
      <c r="W1667" s="5"/>
      <c r="X1667" s="5"/>
      <c r="Y1667" s="5"/>
      <c r="Z1667" s="5">
        <v>665096</v>
      </c>
      <c r="AA1667" s="5">
        <v>887287</v>
      </c>
      <c r="AB1667" s="5">
        <v>1209783</v>
      </c>
      <c r="AC1667" s="4" t="s">
        <v>12698</v>
      </c>
      <c r="AD1667" s="6">
        <v>44833.603506944397</v>
      </c>
      <c r="AE1667" s="4" t="s">
        <v>33</v>
      </c>
    </row>
    <row r="1668" spans="1:31" ht="153" x14ac:dyDescent="0.25">
      <c r="A1668" s="4" t="s">
        <v>26</v>
      </c>
      <c r="B1668" s="4" t="s">
        <v>11923</v>
      </c>
      <c r="C1668" s="4" t="s">
        <v>6824</v>
      </c>
      <c r="D1668" s="6">
        <v>20333</v>
      </c>
      <c r="E1668" s="6"/>
      <c r="F1668" s="4" t="s">
        <v>28</v>
      </c>
      <c r="G1668" s="4" t="s">
        <v>71</v>
      </c>
      <c r="H1668" s="4">
        <v>112</v>
      </c>
      <c r="I1668" s="4" t="s">
        <v>1774</v>
      </c>
      <c r="J1668" s="4" t="s">
        <v>6825</v>
      </c>
      <c r="K1668" s="4" t="s">
        <v>6826</v>
      </c>
      <c r="L1668" s="4" t="s">
        <v>9296</v>
      </c>
      <c r="M1668" s="4" t="s">
        <v>6827</v>
      </c>
      <c r="N1668" s="4" t="s">
        <v>6828</v>
      </c>
      <c r="O1668" s="4" t="s">
        <v>6829</v>
      </c>
      <c r="P1668" s="5">
        <v>2489768</v>
      </c>
      <c r="Q1668" s="5">
        <v>30128</v>
      </c>
      <c r="R1668" s="5">
        <v>43256</v>
      </c>
      <c r="S1668" s="5">
        <v>65497</v>
      </c>
      <c r="T1668" s="5">
        <v>632858</v>
      </c>
      <c r="U1668" s="5">
        <v>856280</v>
      </c>
      <c r="V1668" s="5">
        <v>1179710</v>
      </c>
      <c r="W1668" s="5"/>
      <c r="X1668" s="5"/>
      <c r="Y1668" s="5"/>
      <c r="Z1668" s="5">
        <v>662986</v>
      </c>
      <c r="AA1668" s="5">
        <v>899536</v>
      </c>
      <c r="AB1668" s="5">
        <v>1245207</v>
      </c>
      <c r="AC1668" s="4" t="s">
        <v>12699</v>
      </c>
      <c r="AD1668" s="6">
        <v>44833.603506944397</v>
      </c>
      <c r="AE1668" s="4" t="s">
        <v>33</v>
      </c>
    </row>
    <row r="1669" spans="1:31" ht="242.25" x14ac:dyDescent="0.25">
      <c r="A1669" s="4" t="s">
        <v>26</v>
      </c>
      <c r="B1669" s="4" t="s">
        <v>11923</v>
      </c>
      <c r="C1669" s="4" t="s">
        <v>6830</v>
      </c>
      <c r="D1669" s="6">
        <v>16677</v>
      </c>
      <c r="E1669" s="6">
        <v>44309</v>
      </c>
      <c r="F1669" s="4" t="s">
        <v>176</v>
      </c>
      <c r="G1669" s="4" t="s">
        <v>360</v>
      </c>
      <c r="H1669" s="4">
        <v>39</v>
      </c>
      <c r="I1669" s="4" t="s">
        <v>6831</v>
      </c>
      <c r="J1669" s="4" t="s">
        <v>6832</v>
      </c>
      <c r="K1669" s="4" t="s">
        <v>6833</v>
      </c>
      <c r="L1669" s="4" t="s">
        <v>9605</v>
      </c>
      <c r="M1669" s="4" t="s">
        <v>6834</v>
      </c>
      <c r="N1669" s="4" t="s">
        <v>12700</v>
      </c>
      <c r="O1669" s="4" t="s">
        <v>6835</v>
      </c>
      <c r="P1669" s="5">
        <v>0</v>
      </c>
      <c r="Q1669" s="5">
        <v>130987</v>
      </c>
      <c r="R1669" s="5">
        <v>353179</v>
      </c>
      <c r="S1669" s="5">
        <v>675674</v>
      </c>
      <c r="T1669" s="5"/>
      <c r="U1669" s="5"/>
      <c r="V1669" s="5"/>
      <c r="W1669" s="5">
        <v>530528</v>
      </c>
      <c r="X1669" s="5">
        <v>893002</v>
      </c>
      <c r="Y1669" s="5">
        <v>1748776</v>
      </c>
      <c r="Z1669" s="5">
        <v>661515</v>
      </c>
      <c r="AA1669" s="5">
        <v>1246181</v>
      </c>
      <c r="AB1669" s="5">
        <v>2424450</v>
      </c>
      <c r="AC1669" s="4"/>
      <c r="AD1669" s="6">
        <v>45222.396493055603</v>
      </c>
      <c r="AE1669" s="4" t="s">
        <v>33</v>
      </c>
    </row>
    <row r="1670" spans="1:31" ht="25.5" x14ac:dyDescent="0.25">
      <c r="A1670" s="4" t="s">
        <v>26</v>
      </c>
      <c r="B1670" s="4" t="s">
        <v>609</v>
      </c>
      <c r="C1670" s="4" t="s">
        <v>6836</v>
      </c>
      <c r="D1670" s="6">
        <v>45315</v>
      </c>
      <c r="E1670" s="6"/>
      <c r="F1670" s="4" t="s">
        <v>28</v>
      </c>
      <c r="G1670" s="4" t="s">
        <v>611</v>
      </c>
      <c r="H1670" s="4">
        <v>33</v>
      </c>
      <c r="I1670" s="4" t="s">
        <v>6837</v>
      </c>
      <c r="J1670" s="4" t="s">
        <v>234</v>
      </c>
      <c r="K1670" s="4"/>
      <c r="L1670" s="4" t="s">
        <v>9168</v>
      </c>
      <c r="M1670" s="4" t="s">
        <v>6838</v>
      </c>
      <c r="N1670" s="4"/>
      <c r="O1670" s="4"/>
      <c r="P1670" s="5">
        <v>0</v>
      </c>
      <c r="Q1670" s="5"/>
      <c r="R1670" s="5"/>
      <c r="S1670" s="5"/>
      <c r="T1670" s="5"/>
      <c r="U1670" s="5"/>
      <c r="V1670" s="5"/>
      <c r="W1670" s="5">
        <v>659967</v>
      </c>
      <c r="X1670" s="5">
        <v>1022277</v>
      </c>
      <c r="Y1670" s="5">
        <v>1649728</v>
      </c>
      <c r="Z1670" s="5">
        <v>659967</v>
      </c>
      <c r="AA1670" s="5">
        <v>1022277</v>
      </c>
      <c r="AB1670" s="5">
        <v>1649728</v>
      </c>
      <c r="AC1670" s="4"/>
      <c r="AD1670" s="6">
        <v>45148.437534722201</v>
      </c>
      <c r="AE1670" s="4" t="s">
        <v>33</v>
      </c>
    </row>
    <row r="1671" spans="1:31" ht="63.75" x14ac:dyDescent="0.25">
      <c r="A1671" s="4" t="s">
        <v>26</v>
      </c>
      <c r="B1671" s="4" t="s">
        <v>11923</v>
      </c>
      <c r="C1671" s="4" t="s">
        <v>6839</v>
      </c>
      <c r="D1671" s="6">
        <v>30926</v>
      </c>
      <c r="E1671" s="6">
        <v>44495</v>
      </c>
      <c r="F1671" s="4" t="s">
        <v>176</v>
      </c>
      <c r="G1671" s="4" t="s">
        <v>177</v>
      </c>
      <c r="H1671" s="4">
        <v>1509</v>
      </c>
      <c r="I1671" s="4" t="s">
        <v>6840</v>
      </c>
      <c r="J1671" s="4" t="s">
        <v>1793</v>
      </c>
      <c r="K1671" s="4"/>
      <c r="L1671" s="4" t="s">
        <v>9299</v>
      </c>
      <c r="M1671" s="4" t="s">
        <v>6841</v>
      </c>
      <c r="N1671" s="4" t="s">
        <v>6842</v>
      </c>
      <c r="O1671" s="4"/>
      <c r="P1671" s="5">
        <v>0</v>
      </c>
      <c r="Q1671" s="5"/>
      <c r="R1671" s="5"/>
      <c r="S1671" s="5"/>
      <c r="T1671" s="5">
        <v>659809</v>
      </c>
      <c r="U1671" s="5">
        <v>659809</v>
      </c>
      <c r="V1671" s="5">
        <v>659809</v>
      </c>
      <c r="W1671" s="5"/>
      <c r="X1671" s="5"/>
      <c r="Y1671" s="5"/>
      <c r="Z1671" s="5">
        <v>659809</v>
      </c>
      <c r="AA1671" s="5">
        <v>659809</v>
      </c>
      <c r="AB1671" s="5">
        <v>659809</v>
      </c>
      <c r="AC1671" s="4"/>
      <c r="AD1671" s="6">
        <v>42583.378877314797</v>
      </c>
      <c r="AE1671" s="4" t="s">
        <v>33</v>
      </c>
    </row>
    <row r="1672" spans="1:31" ht="25.5" x14ac:dyDescent="0.25">
      <c r="A1672" s="4" t="s">
        <v>26</v>
      </c>
      <c r="B1672" s="4" t="s">
        <v>1037</v>
      </c>
      <c r="C1672" s="4" t="s">
        <v>6843</v>
      </c>
      <c r="D1672" s="6">
        <v>25374</v>
      </c>
      <c r="E1672" s="6"/>
      <c r="F1672" s="4" t="s">
        <v>28</v>
      </c>
      <c r="G1672" s="4" t="s">
        <v>1039</v>
      </c>
      <c r="H1672" s="4">
        <v>295</v>
      </c>
      <c r="I1672" s="4" t="s">
        <v>6844</v>
      </c>
      <c r="J1672" s="4" t="s">
        <v>5112</v>
      </c>
      <c r="K1672" s="4"/>
      <c r="L1672" s="4" t="s">
        <v>9530</v>
      </c>
      <c r="M1672" s="4" t="s">
        <v>6845</v>
      </c>
      <c r="N1672" s="4" t="s">
        <v>5114</v>
      </c>
      <c r="O1672" s="4"/>
      <c r="P1672" s="5">
        <v>693900</v>
      </c>
      <c r="Q1672" s="5">
        <v>658561</v>
      </c>
      <c r="R1672" s="5">
        <v>790584</v>
      </c>
      <c r="S1672" s="5">
        <v>981591</v>
      </c>
      <c r="T1672" s="5"/>
      <c r="U1672" s="5"/>
      <c r="V1672" s="5"/>
      <c r="W1672" s="5"/>
      <c r="X1672" s="5"/>
      <c r="Y1672" s="5"/>
      <c r="Z1672" s="5">
        <v>658561</v>
      </c>
      <c r="AA1672" s="5">
        <v>790584</v>
      </c>
      <c r="AB1672" s="5">
        <v>981591</v>
      </c>
      <c r="AC1672" s="4" t="s">
        <v>12701</v>
      </c>
      <c r="AD1672" s="6">
        <v>45250.604212963</v>
      </c>
      <c r="AE1672" s="4" t="s">
        <v>33</v>
      </c>
    </row>
    <row r="1673" spans="1:31" ht="25.5" x14ac:dyDescent="0.25">
      <c r="A1673" s="4" t="s">
        <v>26</v>
      </c>
      <c r="B1673" s="4" t="s">
        <v>1037</v>
      </c>
      <c r="C1673" s="4" t="s">
        <v>6846</v>
      </c>
      <c r="D1673" s="6">
        <v>35828</v>
      </c>
      <c r="E1673" s="6"/>
      <c r="F1673" s="4" t="s">
        <v>28</v>
      </c>
      <c r="G1673" s="4" t="s">
        <v>1039</v>
      </c>
      <c r="H1673" s="4">
        <v>171</v>
      </c>
      <c r="I1673" s="4" t="s">
        <v>5584</v>
      </c>
      <c r="J1673" s="4" t="s">
        <v>3026</v>
      </c>
      <c r="K1673" s="4"/>
      <c r="L1673" s="4" t="s">
        <v>9405</v>
      </c>
      <c r="M1673" s="4" t="s">
        <v>6847</v>
      </c>
      <c r="N1673" s="4" t="s">
        <v>3028</v>
      </c>
      <c r="O1673" s="4"/>
      <c r="P1673" s="5">
        <v>0</v>
      </c>
      <c r="Q1673" s="5">
        <v>658526</v>
      </c>
      <c r="R1673" s="5">
        <v>790549</v>
      </c>
      <c r="S1673" s="5">
        <v>981555</v>
      </c>
      <c r="T1673" s="5"/>
      <c r="U1673" s="5"/>
      <c r="V1673" s="5"/>
      <c r="W1673" s="5"/>
      <c r="X1673" s="5"/>
      <c r="Y1673" s="5"/>
      <c r="Z1673" s="5">
        <v>658526</v>
      </c>
      <c r="AA1673" s="5">
        <v>790549</v>
      </c>
      <c r="AB1673" s="5">
        <v>981555</v>
      </c>
      <c r="AC1673" s="4"/>
      <c r="AD1673" s="6">
        <v>45250.604212963</v>
      </c>
      <c r="AE1673" s="4" t="s">
        <v>33</v>
      </c>
    </row>
    <row r="1674" spans="1:31" ht="25.5" x14ac:dyDescent="0.25">
      <c r="A1674" s="4" t="s">
        <v>26</v>
      </c>
      <c r="B1674" s="4" t="s">
        <v>1037</v>
      </c>
      <c r="C1674" s="4" t="s">
        <v>6848</v>
      </c>
      <c r="D1674" s="6">
        <v>44796.598657407398</v>
      </c>
      <c r="E1674" s="6"/>
      <c r="F1674" s="4" t="s">
        <v>28</v>
      </c>
      <c r="G1674" s="4" t="s">
        <v>1039</v>
      </c>
      <c r="H1674" s="4">
        <v>692</v>
      </c>
      <c r="I1674" s="4" t="s">
        <v>2878</v>
      </c>
      <c r="J1674" s="4" t="s">
        <v>2599</v>
      </c>
      <c r="K1674" s="4"/>
      <c r="L1674" s="4" t="s">
        <v>9202</v>
      </c>
      <c r="M1674" s="4" t="s">
        <v>6849</v>
      </c>
      <c r="N1674" s="4" t="s">
        <v>6850</v>
      </c>
      <c r="O1674" s="4"/>
      <c r="P1674" s="5">
        <v>0</v>
      </c>
      <c r="Q1674" s="5">
        <v>658227</v>
      </c>
      <c r="R1674" s="5">
        <v>880418</v>
      </c>
      <c r="S1674" s="5">
        <v>1202914</v>
      </c>
      <c r="T1674" s="5"/>
      <c r="U1674" s="5"/>
      <c r="V1674" s="5"/>
      <c r="W1674" s="5"/>
      <c r="X1674" s="5"/>
      <c r="Y1674" s="5"/>
      <c r="Z1674" s="5">
        <v>658227</v>
      </c>
      <c r="AA1674" s="5">
        <v>880418</v>
      </c>
      <c r="AB1674" s="5">
        <v>1202914</v>
      </c>
      <c r="AC1674" s="4"/>
      <c r="AD1674" s="6">
        <v>44833.603506944397</v>
      </c>
      <c r="AE1674" s="4" t="s">
        <v>33</v>
      </c>
    </row>
    <row r="1675" spans="1:31" ht="63.75" x14ac:dyDescent="0.25">
      <c r="A1675" s="4" t="s">
        <v>26</v>
      </c>
      <c r="B1675" s="4" t="s">
        <v>11923</v>
      </c>
      <c r="C1675" s="4" t="s">
        <v>6851</v>
      </c>
      <c r="D1675" s="6">
        <v>34455</v>
      </c>
      <c r="E1675" s="6">
        <v>42441</v>
      </c>
      <c r="F1675" s="4" t="s">
        <v>176</v>
      </c>
      <c r="G1675" s="4" t="s">
        <v>360</v>
      </c>
      <c r="H1675" s="4">
        <v>66</v>
      </c>
      <c r="I1675" s="4" t="s">
        <v>6852</v>
      </c>
      <c r="J1675" s="4" t="s">
        <v>725</v>
      </c>
      <c r="K1675" s="4" t="s">
        <v>2671</v>
      </c>
      <c r="L1675" s="4" t="s">
        <v>9143</v>
      </c>
      <c r="M1675" s="4" t="s">
        <v>6853</v>
      </c>
      <c r="N1675" s="4" t="s">
        <v>6854</v>
      </c>
      <c r="O1675" s="4" t="s">
        <v>6855</v>
      </c>
      <c r="P1675" s="5">
        <v>0</v>
      </c>
      <c r="Q1675" s="5"/>
      <c r="R1675" s="5"/>
      <c r="S1675" s="5"/>
      <c r="T1675" s="5">
        <v>658195</v>
      </c>
      <c r="U1675" s="5">
        <v>930029</v>
      </c>
      <c r="V1675" s="5">
        <v>1323725</v>
      </c>
      <c r="W1675" s="5"/>
      <c r="X1675" s="5"/>
      <c r="Y1675" s="5"/>
      <c r="Z1675" s="5">
        <v>658195</v>
      </c>
      <c r="AA1675" s="5">
        <v>930029</v>
      </c>
      <c r="AB1675" s="5">
        <v>1323725</v>
      </c>
      <c r="AC1675" s="4" t="s">
        <v>982</v>
      </c>
      <c r="AD1675" s="6">
        <v>44048</v>
      </c>
      <c r="AE1675" s="4" t="s">
        <v>33</v>
      </c>
    </row>
    <row r="1676" spans="1:31" ht="89.25" x14ac:dyDescent="0.25">
      <c r="A1676" s="4" t="s">
        <v>26</v>
      </c>
      <c r="B1676" s="4" t="s">
        <v>11923</v>
      </c>
      <c r="C1676" s="4" t="s">
        <v>6856</v>
      </c>
      <c r="D1676" s="6">
        <v>38838</v>
      </c>
      <c r="E1676" s="6">
        <v>45184</v>
      </c>
      <c r="F1676" s="4" t="s">
        <v>176</v>
      </c>
      <c r="G1676" s="4" t="s">
        <v>360</v>
      </c>
      <c r="H1676" s="4">
        <v>23</v>
      </c>
      <c r="I1676" s="4" t="s">
        <v>6857</v>
      </c>
      <c r="J1676" s="4" t="s">
        <v>935</v>
      </c>
      <c r="K1676" s="4" t="s">
        <v>6858</v>
      </c>
      <c r="L1676" s="4" t="s">
        <v>9474</v>
      </c>
      <c r="M1676" s="4" t="s">
        <v>6859</v>
      </c>
      <c r="N1676" s="4" t="s">
        <v>6860</v>
      </c>
      <c r="O1676" s="4" t="s">
        <v>6861</v>
      </c>
      <c r="P1676" s="5">
        <v>595000</v>
      </c>
      <c r="Q1676" s="5"/>
      <c r="R1676" s="5"/>
      <c r="S1676" s="5"/>
      <c r="T1676" s="5">
        <v>58797</v>
      </c>
      <c r="U1676" s="5">
        <v>155621</v>
      </c>
      <c r="V1676" s="5">
        <v>296153</v>
      </c>
      <c r="W1676" s="5">
        <v>598964</v>
      </c>
      <c r="X1676" s="5">
        <v>1064474</v>
      </c>
      <c r="Y1676" s="5">
        <v>1786698</v>
      </c>
      <c r="Z1676" s="5">
        <v>657761</v>
      </c>
      <c r="AA1676" s="5">
        <v>1220095</v>
      </c>
      <c r="AB1676" s="5">
        <v>2082851</v>
      </c>
      <c r="AC1676" s="4" t="s">
        <v>12702</v>
      </c>
      <c r="AD1676" s="6">
        <v>45418.427175925899</v>
      </c>
      <c r="AE1676" s="4" t="s">
        <v>33</v>
      </c>
    </row>
    <row r="1677" spans="1:31" ht="25.5" x14ac:dyDescent="0.25">
      <c r="A1677" s="4" t="s">
        <v>26</v>
      </c>
      <c r="B1677" s="4" t="s">
        <v>1037</v>
      </c>
      <c r="C1677" s="4" t="s">
        <v>6862</v>
      </c>
      <c r="D1677" s="6">
        <v>41695</v>
      </c>
      <c r="E1677" s="6"/>
      <c r="F1677" s="4" t="s">
        <v>28</v>
      </c>
      <c r="G1677" s="4" t="s">
        <v>1039</v>
      </c>
      <c r="H1677" s="4">
        <v>1148</v>
      </c>
      <c r="I1677" s="4" t="s">
        <v>3192</v>
      </c>
      <c r="J1677" s="4" t="s">
        <v>3193</v>
      </c>
      <c r="K1677" s="4"/>
      <c r="L1677" s="4" t="s">
        <v>9420</v>
      </c>
      <c r="M1677" s="4" t="s">
        <v>6863</v>
      </c>
      <c r="N1677" s="4" t="s">
        <v>6864</v>
      </c>
      <c r="O1677" s="4"/>
      <c r="P1677" s="5">
        <v>1660000</v>
      </c>
      <c r="Q1677" s="5">
        <v>657383</v>
      </c>
      <c r="R1677" s="5">
        <v>879575</v>
      </c>
      <c r="S1677" s="5">
        <v>1202070</v>
      </c>
      <c r="T1677" s="5"/>
      <c r="U1677" s="5"/>
      <c r="V1677" s="5"/>
      <c r="W1677" s="5"/>
      <c r="X1677" s="5"/>
      <c r="Y1677" s="5"/>
      <c r="Z1677" s="5">
        <v>657383</v>
      </c>
      <c r="AA1677" s="5">
        <v>879575</v>
      </c>
      <c r="AB1677" s="5">
        <v>1202070</v>
      </c>
      <c r="AC1677" s="4" t="s">
        <v>6865</v>
      </c>
      <c r="AD1677" s="6">
        <v>44833.603506944397</v>
      </c>
      <c r="AE1677" s="4" t="s">
        <v>33</v>
      </c>
    </row>
    <row r="1678" spans="1:31" ht="191.25" x14ac:dyDescent="0.25">
      <c r="A1678" s="4" t="s">
        <v>26</v>
      </c>
      <c r="B1678" s="4" t="s">
        <v>11923</v>
      </c>
      <c r="C1678" s="4" t="s">
        <v>6866</v>
      </c>
      <c r="D1678" s="6">
        <v>33817</v>
      </c>
      <c r="E1678" s="6">
        <v>42823</v>
      </c>
      <c r="F1678" s="4" t="s">
        <v>176</v>
      </c>
      <c r="G1678" s="4" t="s">
        <v>360</v>
      </c>
      <c r="H1678" s="4">
        <v>102</v>
      </c>
      <c r="I1678" s="4" t="s">
        <v>5357</v>
      </c>
      <c r="J1678" s="4" t="s">
        <v>3935</v>
      </c>
      <c r="K1678" s="4" t="s">
        <v>6867</v>
      </c>
      <c r="L1678" s="4" t="s">
        <v>9480</v>
      </c>
      <c r="M1678" s="4" t="s">
        <v>6868</v>
      </c>
      <c r="N1678" s="4" t="s">
        <v>6869</v>
      </c>
      <c r="O1678" s="4" t="s">
        <v>6870</v>
      </c>
      <c r="P1678" s="5">
        <v>0</v>
      </c>
      <c r="Q1678" s="5"/>
      <c r="R1678" s="5"/>
      <c r="S1678" s="5"/>
      <c r="T1678" s="5">
        <v>655836</v>
      </c>
      <c r="U1678" s="5">
        <v>879258</v>
      </c>
      <c r="V1678" s="5">
        <v>1202689</v>
      </c>
      <c r="W1678" s="5"/>
      <c r="X1678" s="5"/>
      <c r="Y1678" s="5"/>
      <c r="Z1678" s="5">
        <v>655836</v>
      </c>
      <c r="AA1678" s="5">
        <v>879258</v>
      </c>
      <c r="AB1678" s="5">
        <v>1202689</v>
      </c>
      <c r="AC1678" s="4"/>
      <c r="AD1678" s="6">
        <v>44048</v>
      </c>
      <c r="AE1678" s="4" t="s">
        <v>33</v>
      </c>
    </row>
    <row r="1679" spans="1:31" ht="38.25" x14ac:dyDescent="0.25">
      <c r="A1679" s="4" t="s">
        <v>26</v>
      </c>
      <c r="B1679" s="4" t="s">
        <v>1037</v>
      </c>
      <c r="C1679" s="4" t="s">
        <v>6871</v>
      </c>
      <c r="D1679" s="6">
        <v>43592</v>
      </c>
      <c r="E1679" s="6"/>
      <c r="F1679" s="4" t="s">
        <v>28</v>
      </c>
      <c r="G1679" s="4" t="s">
        <v>1039</v>
      </c>
      <c r="H1679" s="4">
        <v>9841</v>
      </c>
      <c r="I1679" s="4" t="s">
        <v>6872</v>
      </c>
      <c r="J1679" s="4" t="s">
        <v>234</v>
      </c>
      <c r="K1679" s="4"/>
      <c r="L1679" s="4" t="s">
        <v>9168</v>
      </c>
      <c r="M1679" s="4" t="s">
        <v>6873</v>
      </c>
      <c r="N1679" s="4" t="s">
        <v>6874</v>
      </c>
      <c r="O1679" s="4"/>
      <c r="P1679" s="5">
        <v>1745185</v>
      </c>
      <c r="Q1679" s="5">
        <v>654359</v>
      </c>
      <c r="R1679" s="5">
        <v>876551</v>
      </c>
      <c r="S1679" s="5">
        <v>1199046</v>
      </c>
      <c r="T1679" s="5"/>
      <c r="U1679" s="5"/>
      <c r="V1679" s="5"/>
      <c r="W1679" s="5"/>
      <c r="X1679" s="5"/>
      <c r="Y1679" s="5"/>
      <c r="Z1679" s="5">
        <v>654359</v>
      </c>
      <c r="AA1679" s="5">
        <v>876551</v>
      </c>
      <c r="AB1679" s="5">
        <v>1199046</v>
      </c>
      <c r="AC1679" s="4" t="s">
        <v>6875</v>
      </c>
      <c r="AD1679" s="6">
        <v>44833.603506944397</v>
      </c>
      <c r="AE1679" s="4" t="s">
        <v>33</v>
      </c>
    </row>
    <row r="1680" spans="1:31" ht="25.5" x14ac:dyDescent="0.25">
      <c r="A1680" s="4" t="s">
        <v>26</v>
      </c>
      <c r="B1680" s="4" t="s">
        <v>1037</v>
      </c>
      <c r="C1680" s="4" t="s">
        <v>6876</v>
      </c>
      <c r="D1680" s="6">
        <v>43608</v>
      </c>
      <c r="E1680" s="6">
        <v>45363.427407407398</v>
      </c>
      <c r="F1680" s="4" t="s">
        <v>176</v>
      </c>
      <c r="G1680" s="4" t="s">
        <v>3510</v>
      </c>
      <c r="H1680" s="4"/>
      <c r="I1680" s="4" t="s">
        <v>6877</v>
      </c>
      <c r="J1680" s="4" t="s">
        <v>935</v>
      </c>
      <c r="K1680" s="4"/>
      <c r="L1680" s="4" t="s">
        <v>9484</v>
      </c>
      <c r="M1680" s="4" t="s">
        <v>6878</v>
      </c>
      <c r="N1680" s="4" t="s">
        <v>6879</v>
      </c>
      <c r="O1680" s="4"/>
      <c r="P1680" s="5">
        <v>0</v>
      </c>
      <c r="Q1680" s="5">
        <v>648697</v>
      </c>
      <c r="R1680" s="5">
        <v>870889</v>
      </c>
      <c r="S1680" s="5">
        <v>1193384</v>
      </c>
      <c r="T1680" s="5"/>
      <c r="U1680" s="5"/>
      <c r="V1680" s="5"/>
      <c r="W1680" s="5"/>
      <c r="X1680" s="5"/>
      <c r="Y1680" s="5"/>
      <c r="Z1680" s="5">
        <v>648697</v>
      </c>
      <c r="AA1680" s="5">
        <v>870889</v>
      </c>
      <c r="AB1680" s="5">
        <v>1193384</v>
      </c>
      <c r="AC1680" s="4"/>
      <c r="AD1680" s="6">
        <v>45134.385300925896</v>
      </c>
      <c r="AE1680" s="4" t="s">
        <v>33</v>
      </c>
    </row>
    <row r="1681" spans="1:31" ht="51" x14ac:dyDescent="0.25">
      <c r="A1681" s="4" t="s">
        <v>26</v>
      </c>
      <c r="B1681" s="4" t="s">
        <v>1037</v>
      </c>
      <c r="C1681" s="4" t="s">
        <v>6880</v>
      </c>
      <c r="D1681" s="6">
        <v>33849</v>
      </c>
      <c r="E1681" s="6"/>
      <c r="F1681" s="4" t="s">
        <v>28</v>
      </c>
      <c r="G1681" s="4" t="s">
        <v>1039</v>
      </c>
      <c r="H1681" s="4">
        <v>551</v>
      </c>
      <c r="I1681" s="4" t="s">
        <v>804</v>
      </c>
      <c r="J1681" s="4" t="s">
        <v>805</v>
      </c>
      <c r="K1681" s="4"/>
      <c r="L1681" s="4" t="s">
        <v>9217</v>
      </c>
      <c r="M1681" s="4" t="s">
        <v>9606</v>
      </c>
      <c r="N1681" s="4" t="s">
        <v>6881</v>
      </c>
      <c r="O1681" s="4"/>
      <c r="P1681" s="5">
        <v>0</v>
      </c>
      <c r="Q1681" s="5">
        <v>647152</v>
      </c>
      <c r="R1681" s="5">
        <v>779175</v>
      </c>
      <c r="S1681" s="5">
        <v>970181</v>
      </c>
      <c r="T1681" s="5"/>
      <c r="U1681" s="5"/>
      <c r="V1681" s="5"/>
      <c r="W1681" s="5"/>
      <c r="X1681" s="5"/>
      <c r="Y1681" s="5"/>
      <c r="Z1681" s="5">
        <v>647152</v>
      </c>
      <c r="AA1681" s="5">
        <v>779175</v>
      </c>
      <c r="AB1681" s="5">
        <v>970181</v>
      </c>
      <c r="AC1681" s="4"/>
      <c r="AD1681" s="6">
        <v>44833.603506944397</v>
      </c>
      <c r="AE1681" s="4" t="s">
        <v>33</v>
      </c>
    </row>
    <row r="1682" spans="1:31" ht="25.5" x14ac:dyDescent="0.25">
      <c r="A1682" s="4" t="s">
        <v>26</v>
      </c>
      <c r="B1682" s="4" t="s">
        <v>1037</v>
      </c>
      <c r="C1682" s="4" t="s">
        <v>6882</v>
      </c>
      <c r="D1682" s="6">
        <v>22033</v>
      </c>
      <c r="E1682" s="6">
        <v>44819.4003240741</v>
      </c>
      <c r="F1682" s="4" t="s">
        <v>176</v>
      </c>
      <c r="G1682" s="4" t="s">
        <v>3510</v>
      </c>
      <c r="H1682" s="4">
        <v>115</v>
      </c>
      <c r="I1682" s="4" t="s">
        <v>6883</v>
      </c>
      <c r="J1682" s="4" t="s">
        <v>3026</v>
      </c>
      <c r="K1682" s="4"/>
      <c r="L1682" s="4" t="s">
        <v>9405</v>
      </c>
      <c r="M1682" s="4" t="s">
        <v>6884</v>
      </c>
      <c r="N1682" s="4" t="s">
        <v>6885</v>
      </c>
      <c r="O1682" s="4"/>
      <c r="P1682" s="5">
        <v>0</v>
      </c>
      <c r="Q1682" s="5">
        <v>646725</v>
      </c>
      <c r="R1682" s="5">
        <v>778748</v>
      </c>
      <c r="S1682" s="5">
        <v>969755</v>
      </c>
      <c r="T1682" s="5"/>
      <c r="U1682" s="5"/>
      <c r="V1682" s="5"/>
      <c r="W1682" s="5"/>
      <c r="X1682" s="5"/>
      <c r="Y1682" s="5"/>
      <c r="Z1682" s="5">
        <v>646725</v>
      </c>
      <c r="AA1682" s="5">
        <v>778748</v>
      </c>
      <c r="AB1682" s="5">
        <v>969755</v>
      </c>
      <c r="AC1682" s="4"/>
      <c r="AD1682" s="6">
        <v>44833.603506944397</v>
      </c>
      <c r="AE1682" s="4" t="s">
        <v>33</v>
      </c>
    </row>
    <row r="1683" spans="1:31" ht="25.5" x14ac:dyDescent="0.25">
      <c r="A1683" s="4" t="s">
        <v>26</v>
      </c>
      <c r="B1683" s="4" t="s">
        <v>1037</v>
      </c>
      <c r="C1683" s="4" t="s">
        <v>6886</v>
      </c>
      <c r="D1683" s="6">
        <v>31231</v>
      </c>
      <c r="E1683" s="6"/>
      <c r="F1683" s="4" t="s">
        <v>28</v>
      </c>
      <c r="G1683" s="4" t="s">
        <v>1039</v>
      </c>
      <c r="H1683" s="4">
        <v>177</v>
      </c>
      <c r="I1683" s="4" t="s">
        <v>6887</v>
      </c>
      <c r="J1683" s="4" t="s">
        <v>5775</v>
      </c>
      <c r="K1683" s="4"/>
      <c r="L1683" s="4" t="s">
        <v>9560</v>
      </c>
      <c r="M1683" s="4" t="s">
        <v>6888</v>
      </c>
      <c r="N1683" s="4" t="s">
        <v>6889</v>
      </c>
      <c r="O1683" s="4"/>
      <c r="P1683" s="5">
        <v>693900</v>
      </c>
      <c r="Q1683" s="5">
        <v>646418</v>
      </c>
      <c r="R1683" s="5">
        <v>868610</v>
      </c>
      <c r="S1683" s="5">
        <v>1191105</v>
      </c>
      <c r="T1683" s="5"/>
      <c r="U1683" s="5"/>
      <c r="V1683" s="5"/>
      <c r="W1683" s="5"/>
      <c r="X1683" s="5"/>
      <c r="Y1683" s="5"/>
      <c r="Z1683" s="5">
        <v>646418</v>
      </c>
      <c r="AA1683" s="5">
        <v>868610</v>
      </c>
      <c r="AB1683" s="5">
        <v>1191105</v>
      </c>
      <c r="AC1683" s="4" t="s">
        <v>12703</v>
      </c>
      <c r="AD1683" s="6">
        <v>45250.604212963</v>
      </c>
      <c r="AE1683" s="4" t="s">
        <v>33</v>
      </c>
    </row>
    <row r="1684" spans="1:31" ht="25.5" x14ac:dyDescent="0.25">
      <c r="A1684" s="4" t="s">
        <v>26</v>
      </c>
      <c r="B1684" s="4" t="s">
        <v>1037</v>
      </c>
      <c r="C1684" s="4" t="s">
        <v>6890</v>
      </c>
      <c r="D1684" s="6">
        <v>28705</v>
      </c>
      <c r="E1684" s="6"/>
      <c r="F1684" s="4" t="s">
        <v>28</v>
      </c>
      <c r="G1684" s="4" t="s">
        <v>1039</v>
      </c>
      <c r="H1684" s="4">
        <v>0</v>
      </c>
      <c r="I1684" s="4" t="s">
        <v>2290</v>
      </c>
      <c r="J1684" s="4" t="s">
        <v>805</v>
      </c>
      <c r="K1684" s="4"/>
      <c r="L1684" s="4" t="s">
        <v>9217</v>
      </c>
      <c r="M1684" s="4" t="s">
        <v>6891</v>
      </c>
      <c r="N1684" s="4" t="s">
        <v>6892</v>
      </c>
      <c r="O1684" s="4"/>
      <c r="P1684" s="5">
        <v>0</v>
      </c>
      <c r="Q1684" s="5">
        <v>646019</v>
      </c>
      <c r="R1684" s="5">
        <v>868211</v>
      </c>
      <c r="S1684" s="5">
        <v>1190706</v>
      </c>
      <c r="T1684" s="5"/>
      <c r="U1684" s="5"/>
      <c r="V1684" s="5"/>
      <c r="W1684" s="5"/>
      <c r="X1684" s="5"/>
      <c r="Y1684" s="5"/>
      <c r="Z1684" s="5">
        <v>646019</v>
      </c>
      <c r="AA1684" s="5">
        <v>868211</v>
      </c>
      <c r="AB1684" s="5">
        <v>1190706</v>
      </c>
      <c r="AC1684" s="4"/>
      <c r="AD1684" s="6">
        <v>44833.603506944397</v>
      </c>
      <c r="AE1684" s="4" t="s">
        <v>33</v>
      </c>
    </row>
    <row r="1685" spans="1:31" ht="25.5" x14ac:dyDescent="0.25">
      <c r="A1685" s="4" t="s">
        <v>26</v>
      </c>
      <c r="B1685" s="4" t="s">
        <v>1037</v>
      </c>
      <c r="C1685" s="4" t="s">
        <v>6893</v>
      </c>
      <c r="D1685" s="6">
        <v>43855.379386574103</v>
      </c>
      <c r="E1685" s="6"/>
      <c r="F1685" s="4" t="s">
        <v>28</v>
      </c>
      <c r="G1685" s="4" t="s">
        <v>1039</v>
      </c>
      <c r="H1685" s="4">
        <v>472</v>
      </c>
      <c r="I1685" s="4" t="s">
        <v>1359</v>
      </c>
      <c r="J1685" s="4" t="s">
        <v>5267</v>
      </c>
      <c r="K1685" s="4"/>
      <c r="L1685" s="4" t="s">
        <v>9202</v>
      </c>
      <c r="M1685" s="4" t="s">
        <v>6894</v>
      </c>
      <c r="N1685" s="4" t="s">
        <v>6895</v>
      </c>
      <c r="O1685" s="4"/>
      <c r="P1685" s="5">
        <v>0</v>
      </c>
      <c r="Q1685" s="5">
        <v>645633</v>
      </c>
      <c r="R1685" s="5">
        <v>777656</v>
      </c>
      <c r="S1685" s="5">
        <v>968662</v>
      </c>
      <c r="T1685" s="5"/>
      <c r="U1685" s="5"/>
      <c r="V1685" s="5"/>
      <c r="W1685" s="5"/>
      <c r="X1685" s="5"/>
      <c r="Y1685" s="5"/>
      <c r="Z1685" s="5">
        <v>645633</v>
      </c>
      <c r="AA1685" s="5">
        <v>777656</v>
      </c>
      <c r="AB1685" s="5">
        <v>968662</v>
      </c>
      <c r="AC1685" s="4"/>
      <c r="AD1685" s="6">
        <v>44833.603506944397</v>
      </c>
      <c r="AE1685" s="4" t="s">
        <v>33</v>
      </c>
    </row>
    <row r="1686" spans="1:31" ht="25.5" x14ac:dyDescent="0.25">
      <c r="A1686" s="4" t="s">
        <v>26</v>
      </c>
      <c r="B1686" s="4" t="s">
        <v>1037</v>
      </c>
      <c r="C1686" s="4" t="s">
        <v>6896</v>
      </c>
      <c r="D1686" s="6">
        <v>40970</v>
      </c>
      <c r="E1686" s="6"/>
      <c r="F1686" s="4" t="s">
        <v>28</v>
      </c>
      <c r="G1686" s="4" t="s">
        <v>1039</v>
      </c>
      <c r="H1686" s="4">
        <v>9218</v>
      </c>
      <c r="I1686" s="4" t="s">
        <v>6897</v>
      </c>
      <c r="J1686" s="4" t="s">
        <v>824</v>
      </c>
      <c r="K1686" s="4"/>
      <c r="L1686" s="4" t="s">
        <v>9161</v>
      </c>
      <c r="M1686" s="4" t="s">
        <v>6898</v>
      </c>
      <c r="N1686" s="4" t="s">
        <v>6899</v>
      </c>
      <c r="O1686" s="4"/>
      <c r="P1686" s="5">
        <v>0</v>
      </c>
      <c r="Q1686" s="5">
        <v>645086</v>
      </c>
      <c r="R1686" s="5">
        <v>867278</v>
      </c>
      <c r="S1686" s="5">
        <v>1189773</v>
      </c>
      <c r="T1686" s="5"/>
      <c r="U1686" s="5"/>
      <c r="V1686" s="5"/>
      <c r="W1686" s="5"/>
      <c r="X1686" s="5"/>
      <c r="Y1686" s="5"/>
      <c r="Z1686" s="5">
        <v>645086</v>
      </c>
      <c r="AA1686" s="5">
        <v>867278</v>
      </c>
      <c r="AB1686" s="5">
        <v>1189773</v>
      </c>
      <c r="AC1686" s="4"/>
      <c r="AD1686" s="6">
        <v>44833.603506944397</v>
      </c>
      <c r="AE1686" s="4" t="s">
        <v>33</v>
      </c>
    </row>
    <row r="1687" spans="1:31" ht="25.5" x14ac:dyDescent="0.25">
      <c r="A1687" s="4" t="s">
        <v>26</v>
      </c>
      <c r="B1687" s="4" t="s">
        <v>1037</v>
      </c>
      <c r="C1687" s="4" t="s">
        <v>6900</v>
      </c>
      <c r="D1687" s="6">
        <v>37288</v>
      </c>
      <c r="E1687" s="6"/>
      <c r="F1687" s="4" t="s">
        <v>28</v>
      </c>
      <c r="G1687" s="4" t="s">
        <v>1039</v>
      </c>
      <c r="H1687" s="4">
        <v>6856</v>
      </c>
      <c r="I1687" s="4" t="s">
        <v>6901</v>
      </c>
      <c r="J1687" s="4" t="s">
        <v>875</v>
      </c>
      <c r="K1687" s="4"/>
      <c r="L1687" s="4" t="s">
        <v>9218</v>
      </c>
      <c r="M1687" s="4" t="s">
        <v>6902</v>
      </c>
      <c r="N1687" s="4" t="s">
        <v>4508</v>
      </c>
      <c r="O1687" s="4"/>
      <c r="P1687" s="5">
        <v>0</v>
      </c>
      <c r="Q1687" s="5">
        <v>641277</v>
      </c>
      <c r="R1687" s="5">
        <v>863469</v>
      </c>
      <c r="S1687" s="5">
        <v>1185964</v>
      </c>
      <c r="T1687" s="5"/>
      <c r="U1687" s="5"/>
      <c r="V1687" s="5"/>
      <c r="W1687" s="5"/>
      <c r="X1687" s="5"/>
      <c r="Y1687" s="5"/>
      <c r="Z1687" s="5">
        <v>641277</v>
      </c>
      <c r="AA1687" s="5">
        <v>863469</v>
      </c>
      <c r="AB1687" s="5">
        <v>1185964</v>
      </c>
      <c r="AC1687" s="4"/>
      <c r="AD1687" s="6">
        <v>44833.603506944397</v>
      </c>
      <c r="AE1687" s="4" t="s">
        <v>33</v>
      </c>
    </row>
    <row r="1688" spans="1:31" ht="38.25" x14ac:dyDescent="0.25">
      <c r="A1688" s="4" t="s">
        <v>26</v>
      </c>
      <c r="B1688" s="4" t="s">
        <v>1037</v>
      </c>
      <c r="C1688" s="4" t="s">
        <v>6903</v>
      </c>
      <c r="D1688" s="6">
        <v>40970</v>
      </c>
      <c r="E1688" s="6"/>
      <c r="F1688" s="4" t="s">
        <v>28</v>
      </c>
      <c r="G1688" s="4" t="s">
        <v>1039</v>
      </c>
      <c r="H1688" s="4">
        <v>23684</v>
      </c>
      <c r="I1688" s="4" t="s">
        <v>6897</v>
      </c>
      <c r="J1688" s="4" t="s">
        <v>824</v>
      </c>
      <c r="K1688" s="4"/>
      <c r="L1688" s="4" t="s">
        <v>9161</v>
      </c>
      <c r="M1688" s="4" t="s">
        <v>6904</v>
      </c>
      <c r="N1688" s="4" t="s">
        <v>6899</v>
      </c>
      <c r="O1688" s="4"/>
      <c r="P1688" s="5">
        <v>0</v>
      </c>
      <c r="Q1688" s="5">
        <v>640968</v>
      </c>
      <c r="R1688" s="5">
        <v>863159</v>
      </c>
      <c r="S1688" s="5">
        <v>1185654</v>
      </c>
      <c r="T1688" s="5"/>
      <c r="U1688" s="5"/>
      <c r="V1688" s="5"/>
      <c r="W1688" s="5"/>
      <c r="X1688" s="5"/>
      <c r="Y1688" s="5"/>
      <c r="Z1688" s="5">
        <v>640968</v>
      </c>
      <c r="AA1688" s="5">
        <v>863159</v>
      </c>
      <c r="AB1688" s="5">
        <v>1185654</v>
      </c>
      <c r="AC1688" s="4"/>
      <c r="AD1688" s="6">
        <v>44833.603506944397</v>
      </c>
      <c r="AE1688" s="4" t="s">
        <v>33</v>
      </c>
    </row>
    <row r="1689" spans="1:31" ht="63.75" x14ac:dyDescent="0.25">
      <c r="A1689" s="4" t="s">
        <v>26</v>
      </c>
      <c r="B1689" s="4" t="s">
        <v>1037</v>
      </c>
      <c r="C1689" s="4" t="s">
        <v>6905</v>
      </c>
      <c r="D1689" s="6">
        <v>32073</v>
      </c>
      <c r="E1689" s="6">
        <v>45636.5793402778</v>
      </c>
      <c r="F1689" s="4" t="s">
        <v>176</v>
      </c>
      <c r="G1689" s="4" t="s">
        <v>3510</v>
      </c>
      <c r="H1689" s="4">
        <v>131</v>
      </c>
      <c r="I1689" s="4" t="s">
        <v>5898</v>
      </c>
      <c r="J1689" s="4" t="s">
        <v>5613</v>
      </c>
      <c r="K1689" s="4"/>
      <c r="L1689" s="4" t="s">
        <v>9551</v>
      </c>
      <c r="M1689" s="4" t="s">
        <v>12704</v>
      </c>
      <c r="N1689" s="4" t="s">
        <v>12705</v>
      </c>
      <c r="O1689" s="4"/>
      <c r="P1689" s="5">
        <v>425000</v>
      </c>
      <c r="Q1689" s="5">
        <v>638904</v>
      </c>
      <c r="R1689" s="5">
        <v>861096</v>
      </c>
      <c r="S1689" s="5">
        <v>1183591</v>
      </c>
      <c r="T1689" s="5"/>
      <c r="U1689" s="5"/>
      <c r="V1689" s="5"/>
      <c r="W1689" s="5"/>
      <c r="X1689" s="5"/>
      <c r="Y1689" s="5"/>
      <c r="Z1689" s="5">
        <v>638904</v>
      </c>
      <c r="AA1689" s="5">
        <v>861096</v>
      </c>
      <c r="AB1689" s="5">
        <v>1183591</v>
      </c>
      <c r="AC1689" s="4" t="s">
        <v>12706</v>
      </c>
      <c r="AD1689" s="6">
        <v>45250.604212963</v>
      </c>
      <c r="AE1689" s="4" t="s">
        <v>33</v>
      </c>
    </row>
    <row r="1690" spans="1:31" ht="25.5" x14ac:dyDescent="0.25">
      <c r="A1690" s="4" t="s">
        <v>26</v>
      </c>
      <c r="B1690" s="4" t="s">
        <v>1037</v>
      </c>
      <c r="C1690" s="4" t="s">
        <v>6906</v>
      </c>
      <c r="D1690" s="6">
        <v>39906</v>
      </c>
      <c r="E1690" s="6">
        <v>43234.699687499997</v>
      </c>
      <c r="F1690" s="4" t="s">
        <v>176</v>
      </c>
      <c r="G1690" s="4" t="s">
        <v>2768</v>
      </c>
      <c r="H1690" s="4">
        <v>656</v>
      </c>
      <c r="I1690" s="4" t="s">
        <v>4351</v>
      </c>
      <c r="J1690" s="4" t="s">
        <v>6907</v>
      </c>
      <c r="K1690" s="4"/>
      <c r="L1690" s="4" t="s">
        <v>9501</v>
      </c>
      <c r="M1690" s="4" t="s">
        <v>6908</v>
      </c>
      <c r="N1690" s="4" t="s">
        <v>6909</v>
      </c>
      <c r="O1690" s="4"/>
      <c r="P1690" s="5">
        <v>0</v>
      </c>
      <c r="Q1690" s="5">
        <v>635047</v>
      </c>
      <c r="R1690" s="5">
        <v>857239</v>
      </c>
      <c r="S1690" s="5">
        <v>1179734</v>
      </c>
      <c r="T1690" s="5"/>
      <c r="U1690" s="5"/>
      <c r="V1690" s="5"/>
      <c r="W1690" s="5"/>
      <c r="X1690" s="5"/>
      <c r="Y1690" s="5"/>
      <c r="Z1690" s="5">
        <v>635047</v>
      </c>
      <c r="AA1690" s="5">
        <v>857239</v>
      </c>
      <c r="AB1690" s="5">
        <v>1179734</v>
      </c>
      <c r="AC1690" s="4"/>
      <c r="AD1690" s="6">
        <v>44833.603506944397</v>
      </c>
      <c r="AE1690" s="4" t="s">
        <v>33</v>
      </c>
    </row>
    <row r="1691" spans="1:31" ht="25.5" x14ac:dyDescent="0.25">
      <c r="A1691" s="4" t="s">
        <v>26</v>
      </c>
      <c r="B1691" s="4" t="s">
        <v>1037</v>
      </c>
      <c r="C1691" s="4" t="s">
        <v>9110</v>
      </c>
      <c r="D1691" s="6">
        <v>45785.403981481497</v>
      </c>
      <c r="E1691" s="6"/>
      <c r="F1691" s="4" t="s">
        <v>28</v>
      </c>
      <c r="G1691" s="4" t="s">
        <v>1039</v>
      </c>
      <c r="H1691" s="4">
        <v>453</v>
      </c>
      <c r="I1691" s="4" t="s">
        <v>1423</v>
      </c>
      <c r="J1691" s="4" t="s">
        <v>805</v>
      </c>
      <c r="K1691" s="4"/>
      <c r="L1691" s="4" t="s">
        <v>9217</v>
      </c>
      <c r="M1691" s="4" t="s">
        <v>12707</v>
      </c>
      <c r="N1691" s="4" t="s">
        <v>12708</v>
      </c>
      <c r="O1691" s="4"/>
      <c r="P1691" s="5">
        <v>0</v>
      </c>
      <c r="Q1691" s="5">
        <v>634808</v>
      </c>
      <c r="R1691" s="5">
        <v>856999</v>
      </c>
      <c r="S1691" s="5">
        <v>1179495</v>
      </c>
      <c r="T1691" s="5"/>
      <c r="U1691" s="5"/>
      <c r="V1691" s="5"/>
      <c r="W1691" s="5"/>
      <c r="X1691" s="5"/>
      <c r="Y1691" s="5"/>
      <c r="Z1691" s="5">
        <v>634808</v>
      </c>
      <c r="AA1691" s="5">
        <v>856999</v>
      </c>
      <c r="AB1691" s="5">
        <v>1179495</v>
      </c>
      <c r="AC1691" s="4"/>
      <c r="AD1691" s="6">
        <v>45786.386678240699</v>
      </c>
      <c r="AE1691" s="4" t="s">
        <v>33</v>
      </c>
    </row>
    <row r="1692" spans="1:31" ht="89.25" x14ac:dyDescent="0.25">
      <c r="A1692" s="4" t="s">
        <v>26</v>
      </c>
      <c r="B1692" s="4" t="s">
        <v>11923</v>
      </c>
      <c r="C1692" s="4" t="s">
        <v>6910</v>
      </c>
      <c r="D1692" s="6">
        <v>41426</v>
      </c>
      <c r="E1692" s="6"/>
      <c r="F1692" s="4" t="s">
        <v>28</v>
      </c>
      <c r="G1692" s="4" t="s">
        <v>71</v>
      </c>
      <c r="H1692" s="4">
        <v>46</v>
      </c>
      <c r="I1692" s="4" t="s">
        <v>6911</v>
      </c>
      <c r="J1692" s="4" t="s">
        <v>341</v>
      </c>
      <c r="K1692" s="4"/>
      <c r="L1692" s="4" t="s">
        <v>9171</v>
      </c>
      <c r="M1692" s="4" t="s">
        <v>6912</v>
      </c>
      <c r="N1692" s="4" t="s">
        <v>6913</v>
      </c>
      <c r="O1692" s="4"/>
      <c r="P1692" s="5">
        <v>0</v>
      </c>
      <c r="Q1692" s="5">
        <v>326196</v>
      </c>
      <c r="R1692" s="5">
        <v>770579</v>
      </c>
      <c r="S1692" s="5">
        <v>1415570</v>
      </c>
      <c r="T1692" s="5"/>
      <c r="U1692" s="5"/>
      <c r="V1692" s="5"/>
      <c r="W1692" s="5">
        <v>306660</v>
      </c>
      <c r="X1692" s="5">
        <v>539415</v>
      </c>
      <c r="Y1692" s="5">
        <v>900527</v>
      </c>
      <c r="Z1692" s="5">
        <v>632856</v>
      </c>
      <c r="AA1692" s="5">
        <v>1309994</v>
      </c>
      <c r="AB1692" s="5">
        <v>2316097</v>
      </c>
      <c r="AC1692" s="4"/>
      <c r="AD1692" s="6">
        <v>45250.604212963</v>
      </c>
      <c r="AE1692" s="4" t="s">
        <v>33</v>
      </c>
    </row>
    <row r="1693" spans="1:31" ht="25.5" x14ac:dyDescent="0.25">
      <c r="A1693" s="4" t="s">
        <v>26</v>
      </c>
      <c r="B1693" s="4" t="s">
        <v>1037</v>
      </c>
      <c r="C1693" s="4" t="s">
        <v>6914</v>
      </c>
      <c r="D1693" s="6">
        <v>35643</v>
      </c>
      <c r="E1693" s="6"/>
      <c r="F1693" s="4" t="s">
        <v>28</v>
      </c>
      <c r="G1693" s="4" t="s">
        <v>1039</v>
      </c>
      <c r="H1693" s="4">
        <v>220</v>
      </c>
      <c r="I1693" s="4" t="s">
        <v>1138</v>
      </c>
      <c r="J1693" s="4" t="s">
        <v>3193</v>
      </c>
      <c r="K1693" s="4"/>
      <c r="L1693" s="4" t="s">
        <v>9420</v>
      </c>
      <c r="M1693" s="4" t="s">
        <v>6915</v>
      </c>
      <c r="N1693" s="4" t="s">
        <v>4660</v>
      </c>
      <c r="O1693" s="4"/>
      <c r="P1693" s="5">
        <v>735000</v>
      </c>
      <c r="Q1693" s="5">
        <v>631878</v>
      </c>
      <c r="R1693" s="5">
        <v>854070</v>
      </c>
      <c r="S1693" s="5">
        <v>1176565</v>
      </c>
      <c r="T1693" s="5"/>
      <c r="U1693" s="5"/>
      <c r="V1693" s="5"/>
      <c r="W1693" s="5"/>
      <c r="X1693" s="5"/>
      <c r="Y1693" s="5"/>
      <c r="Z1693" s="5">
        <v>631878</v>
      </c>
      <c r="AA1693" s="5">
        <v>854070</v>
      </c>
      <c r="AB1693" s="5">
        <v>1176565</v>
      </c>
      <c r="AC1693" s="4" t="s">
        <v>6916</v>
      </c>
      <c r="AD1693" s="6">
        <v>44833.603506944397</v>
      </c>
      <c r="AE1693" s="4" t="s">
        <v>33</v>
      </c>
    </row>
    <row r="1694" spans="1:31" ht="63.75" x14ac:dyDescent="0.25">
      <c r="A1694" s="4" t="s">
        <v>26</v>
      </c>
      <c r="B1694" s="4" t="s">
        <v>11923</v>
      </c>
      <c r="C1694" s="4" t="s">
        <v>5754</v>
      </c>
      <c r="D1694" s="6">
        <v>44835</v>
      </c>
      <c r="E1694" s="6">
        <v>45559</v>
      </c>
      <c r="F1694" s="4" t="s">
        <v>176</v>
      </c>
      <c r="G1694" s="4" t="s">
        <v>177</v>
      </c>
      <c r="H1694" s="4">
        <v>69</v>
      </c>
      <c r="I1694" s="4" t="s">
        <v>3629</v>
      </c>
      <c r="J1694" s="4" t="s">
        <v>677</v>
      </c>
      <c r="K1694" s="4"/>
      <c r="L1694" s="4" t="s">
        <v>9202</v>
      </c>
      <c r="M1694" s="4" t="s">
        <v>12709</v>
      </c>
      <c r="N1694" s="4" t="s">
        <v>2252</v>
      </c>
      <c r="O1694" s="4"/>
      <c r="P1694" s="5">
        <v>0</v>
      </c>
      <c r="Q1694" s="5"/>
      <c r="R1694" s="5"/>
      <c r="S1694" s="5"/>
      <c r="T1694" s="5">
        <v>73809</v>
      </c>
      <c r="U1694" s="5">
        <v>122221</v>
      </c>
      <c r="V1694" s="5">
        <v>192487</v>
      </c>
      <c r="W1694" s="5">
        <v>557890</v>
      </c>
      <c r="X1694" s="5">
        <v>790645</v>
      </c>
      <c r="Y1694" s="5">
        <v>1151757</v>
      </c>
      <c r="Z1694" s="5">
        <v>631699</v>
      </c>
      <c r="AA1694" s="5">
        <v>912866</v>
      </c>
      <c r="AB1694" s="5">
        <v>1344244</v>
      </c>
      <c r="AC1694" s="4"/>
      <c r="AD1694" s="6">
        <v>45819.740104166704</v>
      </c>
      <c r="AE1694" s="4" t="s">
        <v>33</v>
      </c>
    </row>
    <row r="1695" spans="1:31" ht="38.25" x14ac:dyDescent="0.25">
      <c r="A1695" s="4" t="s">
        <v>26</v>
      </c>
      <c r="B1695" s="4" t="s">
        <v>11923</v>
      </c>
      <c r="C1695" s="4" t="s">
        <v>6917</v>
      </c>
      <c r="D1695" s="6">
        <v>27638</v>
      </c>
      <c r="E1695" s="6"/>
      <c r="F1695" s="4" t="s">
        <v>28</v>
      </c>
      <c r="G1695" s="4" t="s">
        <v>71</v>
      </c>
      <c r="H1695" s="4">
        <v>56</v>
      </c>
      <c r="I1695" s="4" t="s">
        <v>6918</v>
      </c>
      <c r="J1695" s="4" t="s">
        <v>677</v>
      </c>
      <c r="K1695" s="4"/>
      <c r="L1695" s="4" t="s">
        <v>9176</v>
      </c>
      <c r="M1695" s="4" t="s">
        <v>6919</v>
      </c>
      <c r="N1695" s="4" t="s">
        <v>6920</v>
      </c>
      <c r="O1695" s="4"/>
      <c r="P1695" s="5">
        <v>0</v>
      </c>
      <c r="Q1695" s="5"/>
      <c r="R1695" s="5"/>
      <c r="S1695" s="5"/>
      <c r="T1695" s="5">
        <v>630967</v>
      </c>
      <c r="U1695" s="5">
        <v>902801</v>
      </c>
      <c r="V1695" s="5">
        <v>1296498</v>
      </c>
      <c r="W1695" s="5"/>
      <c r="X1695" s="5"/>
      <c r="Y1695" s="5"/>
      <c r="Z1695" s="5">
        <v>630967</v>
      </c>
      <c r="AA1695" s="5">
        <v>902801</v>
      </c>
      <c r="AB1695" s="5">
        <v>1296498</v>
      </c>
      <c r="AC1695" s="4"/>
      <c r="AD1695" s="6">
        <v>45148.436990740702</v>
      </c>
      <c r="AE1695" s="4" t="s">
        <v>33</v>
      </c>
    </row>
    <row r="1696" spans="1:31" ht="76.5" x14ac:dyDescent="0.25">
      <c r="A1696" s="4" t="s">
        <v>26</v>
      </c>
      <c r="B1696" s="4" t="s">
        <v>11923</v>
      </c>
      <c r="C1696" s="4" t="s">
        <v>6922</v>
      </c>
      <c r="D1696" s="6">
        <v>39600</v>
      </c>
      <c r="E1696" s="6">
        <v>45251</v>
      </c>
      <c r="F1696" s="4" t="s">
        <v>176</v>
      </c>
      <c r="G1696" s="4" t="s">
        <v>360</v>
      </c>
      <c r="H1696" s="4">
        <v>115</v>
      </c>
      <c r="I1696" s="4" t="s">
        <v>6923</v>
      </c>
      <c r="J1696" s="4" t="s">
        <v>805</v>
      </c>
      <c r="K1696" s="4"/>
      <c r="L1696" s="4" t="s">
        <v>9217</v>
      </c>
      <c r="M1696" s="4" t="s">
        <v>6924</v>
      </c>
      <c r="N1696" s="4" t="s">
        <v>6925</v>
      </c>
      <c r="O1696" s="4"/>
      <c r="P1696" s="5">
        <v>600000</v>
      </c>
      <c r="Q1696" s="5"/>
      <c r="R1696" s="5"/>
      <c r="S1696" s="5"/>
      <c r="T1696" s="5">
        <v>627646</v>
      </c>
      <c r="U1696" s="5">
        <v>851068</v>
      </c>
      <c r="V1696" s="5">
        <v>1174498</v>
      </c>
      <c r="W1696" s="5"/>
      <c r="X1696" s="5"/>
      <c r="Y1696" s="5"/>
      <c r="Z1696" s="5">
        <v>627646</v>
      </c>
      <c r="AA1696" s="5">
        <v>851068</v>
      </c>
      <c r="AB1696" s="5">
        <v>1174498</v>
      </c>
      <c r="AC1696" s="4" t="s">
        <v>12710</v>
      </c>
      <c r="AD1696" s="6">
        <v>44048</v>
      </c>
      <c r="AE1696" s="4" t="s">
        <v>33</v>
      </c>
    </row>
    <row r="1697" spans="1:31" ht="114.75" x14ac:dyDescent="0.25">
      <c r="A1697" s="4" t="s">
        <v>26</v>
      </c>
      <c r="B1697" s="4" t="s">
        <v>1037</v>
      </c>
      <c r="C1697" s="4" t="s">
        <v>6926</v>
      </c>
      <c r="D1697" s="6">
        <v>25989</v>
      </c>
      <c r="E1697" s="6"/>
      <c r="F1697" s="4" t="s">
        <v>28</v>
      </c>
      <c r="G1697" s="4" t="s">
        <v>1039</v>
      </c>
      <c r="H1697" s="4">
        <v>56</v>
      </c>
      <c r="I1697" s="4" t="s">
        <v>6927</v>
      </c>
      <c r="J1697" s="4" t="s">
        <v>6464</v>
      </c>
      <c r="K1697" s="4"/>
      <c r="L1697" s="4" t="s">
        <v>9582</v>
      </c>
      <c r="M1697" s="4" t="s">
        <v>6928</v>
      </c>
      <c r="N1697" s="4" t="s">
        <v>6929</v>
      </c>
      <c r="O1697" s="4"/>
      <c r="P1697" s="5">
        <v>675000</v>
      </c>
      <c r="Q1697" s="5">
        <v>625576</v>
      </c>
      <c r="R1697" s="5">
        <v>847767</v>
      </c>
      <c r="S1697" s="5">
        <v>1170262</v>
      </c>
      <c r="T1697" s="5"/>
      <c r="U1697" s="5"/>
      <c r="V1697" s="5"/>
      <c r="W1697" s="5"/>
      <c r="X1697" s="5"/>
      <c r="Y1697" s="5"/>
      <c r="Z1697" s="5">
        <v>625576</v>
      </c>
      <c r="AA1697" s="5">
        <v>847767</v>
      </c>
      <c r="AB1697" s="5">
        <v>1170262</v>
      </c>
      <c r="AC1697" s="4" t="s">
        <v>6930</v>
      </c>
      <c r="AD1697" s="6">
        <v>45580.383553240703</v>
      </c>
      <c r="AE1697" s="4" t="s">
        <v>33</v>
      </c>
    </row>
    <row r="1698" spans="1:31" ht="178.5" x14ac:dyDescent="0.25">
      <c r="A1698" s="4" t="s">
        <v>26</v>
      </c>
      <c r="B1698" s="4" t="s">
        <v>11923</v>
      </c>
      <c r="C1698" s="4" t="s">
        <v>6931</v>
      </c>
      <c r="D1698" s="6">
        <v>21824</v>
      </c>
      <c r="E1698" s="6">
        <v>45383</v>
      </c>
      <c r="F1698" s="4" t="s">
        <v>176</v>
      </c>
      <c r="G1698" s="4" t="s">
        <v>360</v>
      </c>
      <c r="H1698" s="4">
        <v>171</v>
      </c>
      <c r="I1698" s="4" t="s">
        <v>6932</v>
      </c>
      <c r="J1698" s="4" t="s">
        <v>6933</v>
      </c>
      <c r="K1698" s="4" t="s">
        <v>6934</v>
      </c>
      <c r="L1698" s="4" t="s">
        <v>9607</v>
      </c>
      <c r="M1698" s="4" t="s">
        <v>6935</v>
      </c>
      <c r="N1698" s="4" t="s">
        <v>6936</v>
      </c>
      <c r="O1698" s="4" t="s">
        <v>6937</v>
      </c>
      <c r="P1698" s="5">
        <v>450000</v>
      </c>
      <c r="Q1698" s="5"/>
      <c r="R1698" s="5"/>
      <c r="S1698" s="5"/>
      <c r="T1698" s="5">
        <v>621316</v>
      </c>
      <c r="U1698" s="5">
        <v>844739</v>
      </c>
      <c r="V1698" s="5">
        <v>1168169</v>
      </c>
      <c r="W1698" s="5"/>
      <c r="X1698" s="5"/>
      <c r="Y1698" s="5"/>
      <c r="Z1698" s="5">
        <v>621316</v>
      </c>
      <c r="AA1698" s="5">
        <v>844739</v>
      </c>
      <c r="AB1698" s="5">
        <v>1168169</v>
      </c>
      <c r="AC1698" s="4" t="s">
        <v>6938</v>
      </c>
      <c r="AD1698" s="6">
        <v>44048</v>
      </c>
      <c r="AE1698" s="4" t="s">
        <v>33</v>
      </c>
    </row>
    <row r="1699" spans="1:31" ht="51" x14ac:dyDescent="0.25">
      <c r="A1699" s="4" t="s">
        <v>26</v>
      </c>
      <c r="B1699" s="4" t="s">
        <v>11923</v>
      </c>
      <c r="C1699" s="4" t="s">
        <v>6939</v>
      </c>
      <c r="D1699" s="6">
        <v>37073</v>
      </c>
      <c r="E1699" s="6">
        <v>45366</v>
      </c>
      <c r="F1699" s="4" t="s">
        <v>176</v>
      </c>
      <c r="G1699" s="4" t="s">
        <v>177</v>
      </c>
      <c r="H1699" s="4">
        <v>52</v>
      </c>
      <c r="I1699" s="4" t="s">
        <v>6940</v>
      </c>
      <c r="J1699" s="4" t="s">
        <v>935</v>
      </c>
      <c r="K1699" s="4"/>
      <c r="L1699" s="4" t="s">
        <v>9216</v>
      </c>
      <c r="M1699" s="4" t="s">
        <v>6941</v>
      </c>
      <c r="N1699" s="4" t="s">
        <v>6942</v>
      </c>
      <c r="O1699" s="4"/>
      <c r="P1699" s="5">
        <v>0</v>
      </c>
      <c r="Q1699" s="5"/>
      <c r="R1699" s="5"/>
      <c r="S1699" s="5"/>
      <c r="T1699" s="5">
        <v>621102</v>
      </c>
      <c r="U1699" s="5">
        <v>844525</v>
      </c>
      <c r="V1699" s="5">
        <v>1167955</v>
      </c>
      <c r="W1699" s="5"/>
      <c r="X1699" s="5"/>
      <c r="Y1699" s="5"/>
      <c r="Z1699" s="5">
        <v>621102</v>
      </c>
      <c r="AA1699" s="5">
        <v>844525</v>
      </c>
      <c r="AB1699" s="5">
        <v>1167955</v>
      </c>
      <c r="AC1699" s="4"/>
      <c r="AD1699" s="6">
        <v>44048</v>
      </c>
      <c r="AE1699" s="4" t="s">
        <v>33</v>
      </c>
    </row>
    <row r="1700" spans="1:31" ht="25.5" x14ac:dyDescent="0.25">
      <c r="A1700" s="4" t="s">
        <v>26</v>
      </c>
      <c r="B1700" s="4" t="s">
        <v>1037</v>
      </c>
      <c r="C1700" s="4" t="s">
        <v>6943</v>
      </c>
      <c r="D1700" s="6">
        <v>42276</v>
      </c>
      <c r="E1700" s="6"/>
      <c r="F1700" s="4" t="s">
        <v>28</v>
      </c>
      <c r="G1700" s="4" t="s">
        <v>1039</v>
      </c>
      <c r="H1700" s="4">
        <v>3904</v>
      </c>
      <c r="I1700" s="4" t="s">
        <v>562</v>
      </c>
      <c r="J1700" s="4" t="s">
        <v>1201</v>
      </c>
      <c r="K1700" s="4"/>
      <c r="L1700" s="4" t="s">
        <v>9194</v>
      </c>
      <c r="M1700" s="4" t="s">
        <v>6944</v>
      </c>
      <c r="N1700" s="4" t="s">
        <v>6945</v>
      </c>
      <c r="O1700" s="4"/>
      <c r="P1700" s="5">
        <v>0</v>
      </c>
      <c r="Q1700" s="5">
        <v>621011</v>
      </c>
      <c r="R1700" s="5">
        <v>843203</v>
      </c>
      <c r="S1700" s="5">
        <v>1165698</v>
      </c>
      <c r="T1700" s="5"/>
      <c r="U1700" s="5"/>
      <c r="V1700" s="5"/>
      <c r="W1700" s="5"/>
      <c r="X1700" s="5"/>
      <c r="Y1700" s="5"/>
      <c r="Z1700" s="5">
        <v>621011</v>
      </c>
      <c r="AA1700" s="5">
        <v>843203</v>
      </c>
      <c r="AB1700" s="5">
        <v>1165698</v>
      </c>
      <c r="AC1700" s="4"/>
      <c r="AD1700" s="6">
        <v>45250.604212963</v>
      </c>
      <c r="AE1700" s="4" t="s">
        <v>33</v>
      </c>
    </row>
    <row r="1701" spans="1:31" ht="25.5" x14ac:dyDescent="0.25">
      <c r="A1701" s="4" t="s">
        <v>26</v>
      </c>
      <c r="B1701" s="4" t="s">
        <v>1037</v>
      </c>
      <c r="C1701" s="4" t="s">
        <v>6946</v>
      </c>
      <c r="D1701" s="6">
        <v>42276</v>
      </c>
      <c r="E1701" s="6"/>
      <c r="F1701" s="4" t="s">
        <v>28</v>
      </c>
      <c r="G1701" s="4" t="s">
        <v>1039</v>
      </c>
      <c r="H1701" s="4">
        <v>3904</v>
      </c>
      <c r="I1701" s="4" t="s">
        <v>562</v>
      </c>
      <c r="J1701" s="4" t="s">
        <v>1201</v>
      </c>
      <c r="K1701" s="4"/>
      <c r="L1701" s="4" t="s">
        <v>9194</v>
      </c>
      <c r="M1701" s="4" t="s">
        <v>6947</v>
      </c>
      <c r="N1701" s="4" t="s">
        <v>6945</v>
      </c>
      <c r="O1701" s="4"/>
      <c r="P1701" s="5">
        <v>0</v>
      </c>
      <c r="Q1701" s="5">
        <v>620998</v>
      </c>
      <c r="R1701" s="5">
        <v>843189</v>
      </c>
      <c r="S1701" s="5">
        <v>1165685</v>
      </c>
      <c r="T1701" s="5"/>
      <c r="U1701" s="5"/>
      <c r="V1701" s="5"/>
      <c r="W1701" s="5"/>
      <c r="X1701" s="5"/>
      <c r="Y1701" s="5"/>
      <c r="Z1701" s="5">
        <v>620998</v>
      </c>
      <c r="AA1701" s="5">
        <v>843189</v>
      </c>
      <c r="AB1701" s="5">
        <v>1165685</v>
      </c>
      <c r="AC1701" s="4"/>
      <c r="AD1701" s="6">
        <v>45250.604212963</v>
      </c>
      <c r="AE1701" s="4" t="s">
        <v>33</v>
      </c>
    </row>
    <row r="1702" spans="1:31" ht="25.5" x14ac:dyDescent="0.25">
      <c r="A1702" s="4" t="s">
        <v>26</v>
      </c>
      <c r="B1702" s="4" t="s">
        <v>11923</v>
      </c>
      <c r="C1702" s="4" t="s">
        <v>6948</v>
      </c>
      <c r="D1702" s="6">
        <v>38108</v>
      </c>
      <c r="E1702" s="6">
        <v>39933</v>
      </c>
      <c r="F1702" s="4" t="s">
        <v>176</v>
      </c>
      <c r="G1702" s="4" t="s">
        <v>1086</v>
      </c>
      <c r="H1702" s="4">
        <v>79</v>
      </c>
      <c r="I1702" s="4" t="s">
        <v>6949</v>
      </c>
      <c r="J1702" s="4" t="s">
        <v>725</v>
      </c>
      <c r="K1702" s="4"/>
      <c r="L1702" s="4" t="s">
        <v>9143</v>
      </c>
      <c r="M1702" s="4" t="s">
        <v>6950</v>
      </c>
      <c r="N1702" s="4" t="s">
        <v>6951</v>
      </c>
      <c r="O1702" s="4"/>
      <c r="P1702" s="5">
        <v>0</v>
      </c>
      <c r="Q1702" s="5"/>
      <c r="R1702" s="5"/>
      <c r="S1702" s="5"/>
      <c r="T1702" s="5">
        <v>619482</v>
      </c>
      <c r="U1702" s="5">
        <v>842904</v>
      </c>
      <c r="V1702" s="5">
        <v>1166334</v>
      </c>
      <c r="W1702" s="5"/>
      <c r="X1702" s="5"/>
      <c r="Y1702" s="5"/>
      <c r="Z1702" s="5">
        <v>619482</v>
      </c>
      <c r="AA1702" s="5">
        <v>842904</v>
      </c>
      <c r="AB1702" s="5">
        <v>1166334</v>
      </c>
      <c r="AC1702" s="4"/>
      <c r="AD1702" s="6">
        <v>44048</v>
      </c>
      <c r="AE1702" s="4" t="s">
        <v>33</v>
      </c>
    </row>
    <row r="1703" spans="1:31" ht="38.25" x14ac:dyDescent="0.25">
      <c r="A1703" s="4" t="s">
        <v>26</v>
      </c>
      <c r="B1703" s="4" t="s">
        <v>1037</v>
      </c>
      <c r="C1703" s="4" t="s">
        <v>6952</v>
      </c>
      <c r="D1703" s="6">
        <v>34971</v>
      </c>
      <c r="E1703" s="6"/>
      <c r="F1703" s="4" t="s">
        <v>28</v>
      </c>
      <c r="G1703" s="4" t="s">
        <v>1039</v>
      </c>
      <c r="H1703" s="4">
        <v>1210</v>
      </c>
      <c r="I1703" s="4" t="s">
        <v>5488</v>
      </c>
      <c r="J1703" s="4" t="s">
        <v>1445</v>
      </c>
      <c r="K1703" s="4"/>
      <c r="L1703" s="4" t="s">
        <v>9262</v>
      </c>
      <c r="M1703" s="4" t="s">
        <v>6953</v>
      </c>
      <c r="N1703" s="4" t="s">
        <v>4317</v>
      </c>
      <c r="O1703" s="4"/>
      <c r="P1703" s="5">
        <v>0</v>
      </c>
      <c r="Q1703" s="5">
        <v>617175</v>
      </c>
      <c r="R1703" s="5">
        <v>839366</v>
      </c>
      <c r="S1703" s="5">
        <v>1161861</v>
      </c>
      <c r="T1703" s="5"/>
      <c r="U1703" s="5"/>
      <c r="V1703" s="5"/>
      <c r="W1703" s="5"/>
      <c r="X1703" s="5"/>
      <c r="Y1703" s="5"/>
      <c r="Z1703" s="5">
        <v>617175</v>
      </c>
      <c r="AA1703" s="5">
        <v>839366</v>
      </c>
      <c r="AB1703" s="5">
        <v>1161861</v>
      </c>
      <c r="AC1703" s="4"/>
      <c r="AD1703" s="6">
        <v>44833.603506944397</v>
      </c>
      <c r="AE1703" s="4" t="s">
        <v>33</v>
      </c>
    </row>
    <row r="1704" spans="1:31" ht="38.25" x14ac:dyDescent="0.25">
      <c r="A1704" s="4" t="s">
        <v>26</v>
      </c>
      <c r="B1704" s="4" t="s">
        <v>1037</v>
      </c>
      <c r="C1704" s="4" t="s">
        <v>6954</v>
      </c>
      <c r="D1704" s="6">
        <v>41373</v>
      </c>
      <c r="E1704" s="6"/>
      <c r="F1704" s="4" t="s">
        <v>28</v>
      </c>
      <c r="G1704" s="4" t="s">
        <v>1039</v>
      </c>
      <c r="H1704" s="4">
        <v>8158</v>
      </c>
      <c r="I1704" s="4" t="s">
        <v>6955</v>
      </c>
      <c r="J1704" s="4" t="s">
        <v>1201</v>
      </c>
      <c r="K1704" s="4"/>
      <c r="L1704" s="4" t="s">
        <v>9194</v>
      </c>
      <c r="M1704" s="4" t="s">
        <v>6956</v>
      </c>
      <c r="N1704" s="4" t="s">
        <v>6957</v>
      </c>
      <c r="O1704" s="4"/>
      <c r="P1704" s="5">
        <v>0</v>
      </c>
      <c r="Q1704" s="5">
        <v>616824</v>
      </c>
      <c r="R1704" s="5">
        <v>839016</v>
      </c>
      <c r="S1704" s="5">
        <v>1161511</v>
      </c>
      <c r="T1704" s="5"/>
      <c r="U1704" s="5"/>
      <c r="V1704" s="5"/>
      <c r="W1704" s="5"/>
      <c r="X1704" s="5"/>
      <c r="Y1704" s="5"/>
      <c r="Z1704" s="5">
        <v>616824</v>
      </c>
      <c r="AA1704" s="5">
        <v>839016</v>
      </c>
      <c r="AB1704" s="5">
        <v>1161511</v>
      </c>
      <c r="AC1704" s="4"/>
      <c r="AD1704" s="6">
        <v>44833.603506944397</v>
      </c>
      <c r="AE1704" s="4" t="s">
        <v>33</v>
      </c>
    </row>
    <row r="1705" spans="1:31" ht="25.5" x14ac:dyDescent="0.25">
      <c r="A1705" s="4" t="s">
        <v>26</v>
      </c>
      <c r="B1705" s="4" t="s">
        <v>1037</v>
      </c>
      <c r="C1705" s="4" t="s">
        <v>6958</v>
      </c>
      <c r="D1705" s="6">
        <v>44726.639328703699</v>
      </c>
      <c r="E1705" s="6"/>
      <c r="F1705" s="4" t="s">
        <v>28</v>
      </c>
      <c r="G1705" s="4" t="s">
        <v>1039</v>
      </c>
      <c r="H1705" s="4">
        <v>361</v>
      </c>
      <c r="I1705" s="4" t="s">
        <v>6959</v>
      </c>
      <c r="J1705" s="4" t="s">
        <v>5267</v>
      </c>
      <c r="K1705" s="4"/>
      <c r="L1705" s="4" t="s">
        <v>9202</v>
      </c>
      <c r="M1705" s="4" t="s">
        <v>6960</v>
      </c>
      <c r="N1705" s="4" t="s">
        <v>6961</v>
      </c>
      <c r="O1705" s="4"/>
      <c r="P1705" s="5">
        <v>0</v>
      </c>
      <c r="Q1705" s="5">
        <v>615459</v>
      </c>
      <c r="R1705" s="5">
        <v>837651</v>
      </c>
      <c r="S1705" s="5">
        <v>1160146</v>
      </c>
      <c r="T1705" s="5"/>
      <c r="U1705" s="5"/>
      <c r="V1705" s="5"/>
      <c r="W1705" s="5"/>
      <c r="X1705" s="5"/>
      <c r="Y1705" s="5"/>
      <c r="Z1705" s="5">
        <v>615459</v>
      </c>
      <c r="AA1705" s="5">
        <v>837651</v>
      </c>
      <c r="AB1705" s="5">
        <v>1160146</v>
      </c>
      <c r="AC1705" s="4"/>
      <c r="AD1705" s="6">
        <v>45580.383553240703</v>
      </c>
      <c r="AE1705" s="4" t="s">
        <v>33</v>
      </c>
    </row>
    <row r="1706" spans="1:31" ht="153" x14ac:dyDescent="0.25">
      <c r="A1706" s="4" t="s">
        <v>26</v>
      </c>
      <c r="B1706" s="4" t="s">
        <v>11923</v>
      </c>
      <c r="C1706" s="4" t="s">
        <v>6962</v>
      </c>
      <c r="D1706" s="6">
        <v>32843</v>
      </c>
      <c r="E1706" s="6"/>
      <c r="F1706" s="4" t="s">
        <v>28</v>
      </c>
      <c r="G1706" s="4" t="s">
        <v>29</v>
      </c>
      <c r="H1706" s="4">
        <v>758</v>
      </c>
      <c r="I1706" s="4" t="s">
        <v>6963</v>
      </c>
      <c r="J1706" s="4" t="s">
        <v>1522</v>
      </c>
      <c r="K1706" s="4"/>
      <c r="L1706" s="4" t="s">
        <v>9145</v>
      </c>
      <c r="M1706" s="4" t="s">
        <v>6964</v>
      </c>
      <c r="N1706" s="4" t="s">
        <v>6965</v>
      </c>
      <c r="O1706" s="4"/>
      <c r="P1706" s="5">
        <v>0</v>
      </c>
      <c r="Q1706" s="5"/>
      <c r="R1706" s="5"/>
      <c r="S1706" s="5"/>
      <c r="T1706" s="5">
        <v>613119</v>
      </c>
      <c r="U1706" s="5">
        <v>613119</v>
      </c>
      <c r="V1706" s="5">
        <v>613119</v>
      </c>
      <c r="W1706" s="5"/>
      <c r="X1706" s="5"/>
      <c r="Y1706" s="5"/>
      <c r="Z1706" s="5">
        <v>613119</v>
      </c>
      <c r="AA1706" s="5">
        <v>613119</v>
      </c>
      <c r="AB1706" s="5">
        <v>613119</v>
      </c>
      <c r="AC1706" s="4"/>
      <c r="AD1706" s="6">
        <v>42795.385682870401</v>
      </c>
      <c r="AE1706" s="4" t="s">
        <v>33</v>
      </c>
    </row>
    <row r="1707" spans="1:31" ht="25.5" x14ac:dyDescent="0.25">
      <c r="A1707" s="4" t="s">
        <v>26</v>
      </c>
      <c r="B1707" s="4" t="s">
        <v>11923</v>
      </c>
      <c r="C1707" s="4" t="s">
        <v>6966</v>
      </c>
      <c r="D1707" s="6">
        <v>32843</v>
      </c>
      <c r="E1707" s="6"/>
      <c r="F1707" s="4" t="s">
        <v>28</v>
      </c>
      <c r="G1707" s="4" t="s">
        <v>29</v>
      </c>
      <c r="H1707" s="4">
        <v>640</v>
      </c>
      <c r="I1707" s="4" t="s">
        <v>6967</v>
      </c>
      <c r="J1707" s="4" t="s">
        <v>6968</v>
      </c>
      <c r="K1707" s="4"/>
      <c r="L1707" s="4" t="s">
        <v>9145</v>
      </c>
      <c r="M1707" s="4" t="s">
        <v>6969</v>
      </c>
      <c r="N1707" s="4" t="s">
        <v>6970</v>
      </c>
      <c r="O1707" s="4"/>
      <c r="P1707" s="5">
        <v>0</v>
      </c>
      <c r="Q1707" s="5"/>
      <c r="R1707" s="5"/>
      <c r="S1707" s="5"/>
      <c r="T1707" s="5">
        <v>613119</v>
      </c>
      <c r="U1707" s="5">
        <v>613119</v>
      </c>
      <c r="V1707" s="5">
        <v>613119</v>
      </c>
      <c r="W1707" s="5"/>
      <c r="X1707" s="5"/>
      <c r="Y1707" s="5"/>
      <c r="Z1707" s="5">
        <v>613119</v>
      </c>
      <c r="AA1707" s="5">
        <v>613119</v>
      </c>
      <c r="AB1707" s="5">
        <v>613119</v>
      </c>
      <c r="AC1707" s="4"/>
      <c r="AD1707" s="6">
        <v>42577.434004629598</v>
      </c>
      <c r="AE1707" s="4" t="s">
        <v>33</v>
      </c>
    </row>
    <row r="1708" spans="1:31" ht="25.5" x14ac:dyDescent="0.25">
      <c r="A1708" s="4" t="s">
        <v>26</v>
      </c>
      <c r="B1708" s="4" t="s">
        <v>11923</v>
      </c>
      <c r="C1708" s="4" t="s">
        <v>6971</v>
      </c>
      <c r="D1708" s="6">
        <v>32843</v>
      </c>
      <c r="E1708" s="6"/>
      <c r="F1708" s="4" t="s">
        <v>28</v>
      </c>
      <c r="G1708" s="4" t="s">
        <v>29</v>
      </c>
      <c r="H1708" s="4">
        <v>594</v>
      </c>
      <c r="I1708" s="4" t="s">
        <v>6972</v>
      </c>
      <c r="J1708" s="4" t="s">
        <v>6968</v>
      </c>
      <c r="K1708" s="4"/>
      <c r="L1708" s="4" t="s">
        <v>9145</v>
      </c>
      <c r="M1708" s="4" t="s">
        <v>6973</v>
      </c>
      <c r="N1708" s="4" t="s">
        <v>6970</v>
      </c>
      <c r="O1708" s="4"/>
      <c r="P1708" s="5">
        <v>0</v>
      </c>
      <c r="Q1708" s="5"/>
      <c r="R1708" s="5"/>
      <c r="S1708" s="5"/>
      <c r="T1708" s="5">
        <v>613119</v>
      </c>
      <c r="U1708" s="5">
        <v>613119</v>
      </c>
      <c r="V1708" s="5">
        <v>613119</v>
      </c>
      <c r="W1708" s="5"/>
      <c r="X1708" s="5"/>
      <c r="Y1708" s="5"/>
      <c r="Z1708" s="5">
        <v>613119</v>
      </c>
      <c r="AA1708" s="5">
        <v>613119</v>
      </c>
      <c r="AB1708" s="5">
        <v>613119</v>
      </c>
      <c r="AC1708" s="4"/>
      <c r="AD1708" s="6">
        <v>42577.434004629598</v>
      </c>
      <c r="AE1708" s="4" t="s">
        <v>33</v>
      </c>
    </row>
    <row r="1709" spans="1:31" ht="25.5" x14ac:dyDescent="0.25">
      <c r="A1709" s="4" t="s">
        <v>26</v>
      </c>
      <c r="B1709" s="4" t="s">
        <v>609</v>
      </c>
      <c r="C1709" s="4" t="s">
        <v>6974</v>
      </c>
      <c r="D1709" s="6">
        <v>40983</v>
      </c>
      <c r="E1709" s="6"/>
      <c r="F1709" s="4" t="s">
        <v>28</v>
      </c>
      <c r="G1709" s="4" t="s">
        <v>611</v>
      </c>
      <c r="H1709" s="4">
        <v>20</v>
      </c>
      <c r="I1709" s="4" t="s">
        <v>6975</v>
      </c>
      <c r="J1709" s="4" t="s">
        <v>2599</v>
      </c>
      <c r="K1709" s="4"/>
      <c r="L1709" s="4" t="s">
        <v>9202</v>
      </c>
      <c r="M1709" s="4" t="s">
        <v>6976</v>
      </c>
      <c r="N1709" s="4"/>
      <c r="O1709" s="4"/>
      <c r="P1709" s="5">
        <v>0</v>
      </c>
      <c r="Q1709" s="5"/>
      <c r="R1709" s="5"/>
      <c r="S1709" s="5"/>
      <c r="T1709" s="5"/>
      <c r="U1709" s="5"/>
      <c r="V1709" s="5"/>
      <c r="W1709" s="5">
        <v>610638</v>
      </c>
      <c r="X1709" s="5">
        <v>972948</v>
      </c>
      <c r="Y1709" s="5">
        <v>1600399</v>
      </c>
      <c r="Z1709" s="5">
        <v>610638</v>
      </c>
      <c r="AA1709" s="5">
        <v>972948</v>
      </c>
      <c r="AB1709" s="5">
        <v>1600399</v>
      </c>
      <c r="AC1709" s="4"/>
      <c r="AD1709" s="6">
        <v>44048</v>
      </c>
      <c r="AE1709" s="4" t="s">
        <v>33</v>
      </c>
    </row>
    <row r="1710" spans="1:31" ht="38.25" x14ac:dyDescent="0.25">
      <c r="A1710" s="4" t="s">
        <v>26</v>
      </c>
      <c r="B1710" s="4" t="s">
        <v>1037</v>
      </c>
      <c r="C1710" s="4" t="s">
        <v>6977</v>
      </c>
      <c r="D1710" s="6">
        <v>45590.365370370397</v>
      </c>
      <c r="E1710" s="6"/>
      <c r="F1710" s="4" t="s">
        <v>28</v>
      </c>
      <c r="G1710" s="4" t="s">
        <v>1039</v>
      </c>
      <c r="H1710" s="4">
        <v>7479</v>
      </c>
      <c r="I1710" s="4" t="s">
        <v>1182</v>
      </c>
      <c r="J1710" s="4" t="s">
        <v>1183</v>
      </c>
      <c r="K1710" s="4"/>
      <c r="L1710" s="4" t="s">
        <v>9165</v>
      </c>
      <c r="M1710" s="4" t="s">
        <v>12711</v>
      </c>
      <c r="N1710" s="4" t="s">
        <v>12712</v>
      </c>
      <c r="O1710" s="4"/>
      <c r="P1710" s="5">
        <v>0</v>
      </c>
      <c r="Q1710" s="5">
        <v>608514</v>
      </c>
      <c r="R1710" s="5">
        <v>830705</v>
      </c>
      <c r="S1710" s="5">
        <v>1153200</v>
      </c>
      <c r="T1710" s="5"/>
      <c r="U1710" s="5"/>
      <c r="V1710" s="5"/>
      <c r="W1710" s="5"/>
      <c r="X1710" s="5"/>
      <c r="Y1710" s="5"/>
      <c r="Z1710" s="5">
        <v>608514</v>
      </c>
      <c r="AA1710" s="5">
        <v>830705</v>
      </c>
      <c r="AB1710" s="5">
        <v>1153200</v>
      </c>
      <c r="AC1710" s="4"/>
      <c r="AD1710" s="6">
        <v>45875.3829513889</v>
      </c>
      <c r="AE1710" s="4" t="s">
        <v>33</v>
      </c>
    </row>
    <row r="1711" spans="1:31" ht="25.5" x14ac:dyDescent="0.25">
      <c r="A1711" s="4" t="s">
        <v>26</v>
      </c>
      <c r="B1711" s="4" t="s">
        <v>1037</v>
      </c>
      <c r="C1711" s="4" t="s">
        <v>6978</v>
      </c>
      <c r="D1711" s="6">
        <v>41109</v>
      </c>
      <c r="E1711" s="6"/>
      <c r="F1711" s="4" t="s">
        <v>28</v>
      </c>
      <c r="G1711" s="4" t="s">
        <v>1039</v>
      </c>
      <c r="H1711" s="4">
        <v>1099</v>
      </c>
      <c r="I1711" s="4" t="s">
        <v>1427</v>
      </c>
      <c r="J1711" s="4" t="s">
        <v>3026</v>
      </c>
      <c r="K1711" s="4"/>
      <c r="L1711" s="4" t="s">
        <v>9405</v>
      </c>
      <c r="M1711" s="4" t="s">
        <v>6979</v>
      </c>
      <c r="N1711" s="4" t="s">
        <v>6980</v>
      </c>
      <c r="O1711" s="4"/>
      <c r="P1711" s="5">
        <v>0</v>
      </c>
      <c r="Q1711" s="5">
        <v>605366</v>
      </c>
      <c r="R1711" s="5">
        <v>737389</v>
      </c>
      <c r="S1711" s="5">
        <v>928395</v>
      </c>
      <c r="T1711" s="5"/>
      <c r="U1711" s="5"/>
      <c r="V1711" s="5"/>
      <c r="W1711" s="5"/>
      <c r="X1711" s="5"/>
      <c r="Y1711" s="5"/>
      <c r="Z1711" s="5">
        <v>605366</v>
      </c>
      <c r="AA1711" s="5">
        <v>737389</v>
      </c>
      <c r="AB1711" s="5">
        <v>928395</v>
      </c>
      <c r="AC1711" s="4"/>
      <c r="AD1711" s="6">
        <v>44833.603506944397</v>
      </c>
      <c r="AE1711" s="4" t="s">
        <v>33</v>
      </c>
    </row>
    <row r="1712" spans="1:31" ht="38.25" x14ac:dyDescent="0.25">
      <c r="A1712" s="4" t="s">
        <v>26</v>
      </c>
      <c r="B1712" s="4" t="s">
        <v>1037</v>
      </c>
      <c r="C1712" s="4" t="s">
        <v>6981</v>
      </c>
      <c r="D1712" s="6">
        <v>41627</v>
      </c>
      <c r="E1712" s="6"/>
      <c r="F1712" s="4" t="s">
        <v>28</v>
      </c>
      <c r="G1712" s="4" t="s">
        <v>1039</v>
      </c>
      <c r="H1712" s="4">
        <v>2208</v>
      </c>
      <c r="I1712" s="4" t="s">
        <v>1779</v>
      </c>
      <c r="J1712" s="4" t="s">
        <v>957</v>
      </c>
      <c r="K1712" s="4"/>
      <c r="L1712" s="4" t="s">
        <v>9163</v>
      </c>
      <c r="M1712" s="4" t="s">
        <v>6982</v>
      </c>
      <c r="N1712" s="4" t="s">
        <v>6983</v>
      </c>
      <c r="O1712" s="4"/>
      <c r="P1712" s="5">
        <v>0</v>
      </c>
      <c r="Q1712" s="5">
        <v>605052</v>
      </c>
      <c r="R1712" s="5">
        <v>827243</v>
      </c>
      <c r="S1712" s="5">
        <v>1149738</v>
      </c>
      <c r="T1712" s="5"/>
      <c r="U1712" s="5"/>
      <c r="V1712" s="5"/>
      <c r="W1712" s="5"/>
      <c r="X1712" s="5"/>
      <c r="Y1712" s="5"/>
      <c r="Z1712" s="5">
        <v>605052</v>
      </c>
      <c r="AA1712" s="5">
        <v>827243</v>
      </c>
      <c r="AB1712" s="5">
        <v>1149738</v>
      </c>
      <c r="AC1712" s="4"/>
      <c r="AD1712" s="6">
        <v>44833.603506944397</v>
      </c>
      <c r="AE1712" s="4" t="s">
        <v>33</v>
      </c>
    </row>
    <row r="1713" spans="1:31" ht="38.25" x14ac:dyDescent="0.25">
      <c r="A1713" s="4" t="s">
        <v>26</v>
      </c>
      <c r="B1713" s="4" t="s">
        <v>1037</v>
      </c>
      <c r="C1713" s="4" t="s">
        <v>6984</v>
      </c>
      <c r="D1713" s="6">
        <v>42976</v>
      </c>
      <c r="E1713" s="6">
        <v>45644.540868055599</v>
      </c>
      <c r="F1713" s="4" t="s">
        <v>176</v>
      </c>
      <c r="G1713" s="4" t="s">
        <v>3510</v>
      </c>
      <c r="H1713" s="4"/>
      <c r="I1713" s="4" t="s">
        <v>269</v>
      </c>
      <c r="J1713" s="4" t="s">
        <v>2977</v>
      </c>
      <c r="K1713" s="4"/>
      <c r="L1713" s="4" t="s">
        <v>9184</v>
      </c>
      <c r="M1713" s="4" t="s">
        <v>9608</v>
      </c>
      <c r="N1713" s="4" t="s">
        <v>5201</v>
      </c>
      <c r="O1713" s="4"/>
      <c r="P1713" s="5">
        <v>0</v>
      </c>
      <c r="Q1713" s="5">
        <v>598879</v>
      </c>
      <c r="R1713" s="5">
        <v>821071</v>
      </c>
      <c r="S1713" s="5">
        <v>1143566</v>
      </c>
      <c r="T1713" s="5"/>
      <c r="U1713" s="5"/>
      <c r="V1713" s="5"/>
      <c r="W1713" s="5"/>
      <c r="X1713" s="5"/>
      <c r="Y1713" s="5"/>
      <c r="Z1713" s="5">
        <v>598879</v>
      </c>
      <c r="AA1713" s="5">
        <v>821071</v>
      </c>
      <c r="AB1713" s="5">
        <v>1143566</v>
      </c>
      <c r="AC1713" s="4"/>
      <c r="AD1713" s="6">
        <v>44833.603506944397</v>
      </c>
      <c r="AE1713" s="4" t="s">
        <v>33</v>
      </c>
    </row>
    <row r="1714" spans="1:31" ht="25.5" x14ac:dyDescent="0.25">
      <c r="A1714" s="4" t="s">
        <v>26</v>
      </c>
      <c r="B1714" s="4" t="s">
        <v>11923</v>
      </c>
      <c r="C1714" s="4" t="s">
        <v>11914</v>
      </c>
      <c r="D1714" s="6">
        <v>45139</v>
      </c>
      <c r="E1714" s="6"/>
      <c r="F1714" s="4" t="s">
        <v>28</v>
      </c>
      <c r="G1714" s="4" t="s">
        <v>688</v>
      </c>
      <c r="H1714" s="4">
        <v>121</v>
      </c>
      <c r="I1714" s="4" t="s">
        <v>12713</v>
      </c>
      <c r="J1714" s="4" t="s">
        <v>12714</v>
      </c>
      <c r="K1714" s="4"/>
      <c r="L1714" s="4" t="s">
        <v>12715</v>
      </c>
      <c r="M1714" s="4" t="s">
        <v>12716</v>
      </c>
      <c r="N1714" s="4" t="s">
        <v>12717</v>
      </c>
      <c r="O1714" s="4"/>
      <c r="P1714" s="5">
        <v>0</v>
      </c>
      <c r="Q1714" s="5"/>
      <c r="R1714" s="5"/>
      <c r="S1714" s="5"/>
      <c r="T1714" s="5">
        <v>598514</v>
      </c>
      <c r="U1714" s="5">
        <v>821936</v>
      </c>
      <c r="V1714" s="5">
        <v>1145366</v>
      </c>
      <c r="W1714" s="5"/>
      <c r="X1714" s="5"/>
      <c r="Y1714" s="5"/>
      <c r="Z1714" s="5">
        <v>598514</v>
      </c>
      <c r="AA1714" s="5">
        <v>821936</v>
      </c>
      <c r="AB1714" s="5">
        <v>1145366</v>
      </c>
      <c r="AC1714" s="4"/>
      <c r="AD1714" s="6">
        <v>45834.681400463</v>
      </c>
      <c r="AE1714" s="4" t="s">
        <v>33</v>
      </c>
    </row>
    <row r="1715" spans="1:31" ht="153" x14ac:dyDescent="0.25">
      <c r="A1715" s="4" t="s">
        <v>26</v>
      </c>
      <c r="B1715" s="4" t="s">
        <v>11923</v>
      </c>
      <c r="C1715" s="4" t="s">
        <v>6985</v>
      </c>
      <c r="D1715" s="6">
        <v>33420</v>
      </c>
      <c r="E1715" s="6">
        <v>37243</v>
      </c>
      <c r="F1715" s="4" t="s">
        <v>176</v>
      </c>
      <c r="G1715" s="4" t="s">
        <v>177</v>
      </c>
      <c r="H1715" s="4">
        <v>620</v>
      </c>
      <c r="I1715" s="4" t="s">
        <v>3243</v>
      </c>
      <c r="J1715" s="4" t="s">
        <v>6986</v>
      </c>
      <c r="K1715" s="4"/>
      <c r="L1715" s="4" t="s">
        <v>9424</v>
      </c>
      <c r="M1715" s="4" t="s">
        <v>12718</v>
      </c>
      <c r="N1715" s="4" t="s">
        <v>6987</v>
      </c>
      <c r="O1715" s="4"/>
      <c r="P1715" s="5">
        <v>600000</v>
      </c>
      <c r="Q1715" s="5"/>
      <c r="R1715" s="5"/>
      <c r="S1715" s="5"/>
      <c r="T1715" s="5">
        <v>597691</v>
      </c>
      <c r="U1715" s="5">
        <v>597691</v>
      </c>
      <c r="V1715" s="5">
        <v>597691</v>
      </c>
      <c r="W1715" s="5"/>
      <c r="X1715" s="5"/>
      <c r="Y1715" s="5"/>
      <c r="Z1715" s="5">
        <v>597691</v>
      </c>
      <c r="AA1715" s="5">
        <v>597691</v>
      </c>
      <c r="AB1715" s="5">
        <v>597691</v>
      </c>
      <c r="AC1715" s="4"/>
      <c r="AD1715" s="6">
        <v>45831.393969907404</v>
      </c>
      <c r="AE1715" s="4" t="s">
        <v>33</v>
      </c>
    </row>
    <row r="1716" spans="1:31" ht="38.25" x14ac:dyDescent="0.25">
      <c r="A1716" s="4" t="s">
        <v>26</v>
      </c>
      <c r="B1716" s="4" t="s">
        <v>1037</v>
      </c>
      <c r="C1716" s="4" t="s">
        <v>6988</v>
      </c>
      <c r="D1716" s="6">
        <v>32386</v>
      </c>
      <c r="E1716" s="6"/>
      <c r="F1716" s="4" t="s">
        <v>28</v>
      </c>
      <c r="G1716" s="4" t="s">
        <v>1039</v>
      </c>
      <c r="H1716" s="4">
        <v>2493</v>
      </c>
      <c r="I1716" s="4" t="s">
        <v>966</v>
      </c>
      <c r="J1716" s="4" t="s">
        <v>967</v>
      </c>
      <c r="K1716" s="4"/>
      <c r="L1716" s="4" t="s">
        <v>9310</v>
      </c>
      <c r="M1716" s="4" t="s">
        <v>6989</v>
      </c>
      <c r="N1716" s="4" t="s">
        <v>6990</v>
      </c>
      <c r="O1716" s="4"/>
      <c r="P1716" s="5">
        <v>819878</v>
      </c>
      <c r="Q1716" s="5">
        <v>597686</v>
      </c>
      <c r="R1716" s="5">
        <v>819878</v>
      </c>
      <c r="S1716" s="5">
        <v>1142373</v>
      </c>
      <c r="T1716" s="5"/>
      <c r="U1716" s="5"/>
      <c r="V1716" s="5"/>
      <c r="W1716" s="5"/>
      <c r="X1716" s="5"/>
      <c r="Y1716" s="5"/>
      <c r="Z1716" s="5">
        <v>597686</v>
      </c>
      <c r="AA1716" s="5">
        <v>819878</v>
      </c>
      <c r="AB1716" s="5">
        <v>1142373</v>
      </c>
      <c r="AC1716" s="4" t="s">
        <v>12719</v>
      </c>
      <c r="AD1716" s="6">
        <v>44833.603506944397</v>
      </c>
      <c r="AE1716" s="4" t="s">
        <v>33</v>
      </c>
    </row>
    <row r="1717" spans="1:31" ht="25.5" x14ac:dyDescent="0.25">
      <c r="A1717" s="4" t="s">
        <v>26</v>
      </c>
      <c r="B1717" s="4" t="s">
        <v>1037</v>
      </c>
      <c r="C1717" s="4" t="s">
        <v>6991</v>
      </c>
      <c r="D1717" s="6">
        <v>34383</v>
      </c>
      <c r="E1717" s="6"/>
      <c r="F1717" s="4" t="s">
        <v>28</v>
      </c>
      <c r="G1717" s="4" t="s">
        <v>1039</v>
      </c>
      <c r="H1717" s="4">
        <v>558</v>
      </c>
      <c r="I1717" s="4" t="s">
        <v>6992</v>
      </c>
      <c r="J1717" s="4" t="s">
        <v>5267</v>
      </c>
      <c r="K1717" s="4"/>
      <c r="L1717" s="4" t="s">
        <v>9202</v>
      </c>
      <c r="M1717" s="4" t="s">
        <v>6993</v>
      </c>
      <c r="N1717" s="4" t="s">
        <v>6994</v>
      </c>
      <c r="O1717" s="4"/>
      <c r="P1717" s="5">
        <v>1210000</v>
      </c>
      <c r="Q1717" s="5">
        <v>596518</v>
      </c>
      <c r="R1717" s="5">
        <v>818709</v>
      </c>
      <c r="S1717" s="5">
        <v>1141204</v>
      </c>
      <c r="T1717" s="5"/>
      <c r="U1717" s="5"/>
      <c r="V1717" s="5"/>
      <c r="W1717" s="5"/>
      <c r="X1717" s="5"/>
      <c r="Y1717" s="5"/>
      <c r="Z1717" s="5">
        <v>596518</v>
      </c>
      <c r="AA1717" s="5">
        <v>818709</v>
      </c>
      <c r="AB1717" s="5">
        <v>1141204</v>
      </c>
      <c r="AC1717" s="4" t="s">
        <v>6995</v>
      </c>
      <c r="AD1717" s="6">
        <v>45580.383553240703</v>
      </c>
      <c r="AE1717" s="4" t="s">
        <v>33</v>
      </c>
    </row>
    <row r="1718" spans="1:31" ht="38.25" x14ac:dyDescent="0.25">
      <c r="A1718" s="4" t="s">
        <v>26</v>
      </c>
      <c r="B1718" s="4" t="s">
        <v>1037</v>
      </c>
      <c r="C1718" s="4" t="s">
        <v>6996</v>
      </c>
      <c r="D1718" s="6">
        <v>30557</v>
      </c>
      <c r="E1718" s="6">
        <v>44329.409861111097</v>
      </c>
      <c r="F1718" s="4" t="s">
        <v>176</v>
      </c>
      <c r="G1718" s="4" t="s">
        <v>3510</v>
      </c>
      <c r="H1718" s="4">
        <v>984</v>
      </c>
      <c r="I1718" s="4" t="s">
        <v>1578</v>
      </c>
      <c r="J1718" s="4" t="s">
        <v>1953</v>
      </c>
      <c r="K1718" s="4"/>
      <c r="L1718" s="4" t="s">
        <v>9308</v>
      </c>
      <c r="M1718" s="4" t="s">
        <v>6997</v>
      </c>
      <c r="N1718" s="4" t="s">
        <v>6998</v>
      </c>
      <c r="O1718" s="4"/>
      <c r="P1718" s="5">
        <v>0</v>
      </c>
      <c r="Q1718" s="5">
        <v>596486</v>
      </c>
      <c r="R1718" s="5">
        <v>818678</v>
      </c>
      <c r="S1718" s="5">
        <v>1141173</v>
      </c>
      <c r="T1718" s="5"/>
      <c r="U1718" s="5"/>
      <c r="V1718" s="5"/>
      <c r="W1718" s="5"/>
      <c r="X1718" s="5"/>
      <c r="Y1718" s="5"/>
      <c r="Z1718" s="5">
        <v>596486</v>
      </c>
      <c r="AA1718" s="5">
        <v>818678</v>
      </c>
      <c r="AB1718" s="5">
        <v>1141173</v>
      </c>
      <c r="AC1718" s="4"/>
      <c r="AD1718" s="6">
        <v>44833.603506944397</v>
      </c>
      <c r="AE1718" s="4" t="s">
        <v>33</v>
      </c>
    </row>
    <row r="1719" spans="1:31" ht="25.5" x14ac:dyDescent="0.25">
      <c r="A1719" s="4" t="s">
        <v>26</v>
      </c>
      <c r="B1719" s="4" t="s">
        <v>609</v>
      </c>
      <c r="C1719" s="4" t="s">
        <v>6999</v>
      </c>
      <c r="D1719" s="6">
        <v>41747</v>
      </c>
      <c r="E1719" s="6">
        <v>45457</v>
      </c>
      <c r="F1719" s="4" t="s">
        <v>176</v>
      </c>
      <c r="G1719" s="4" t="s">
        <v>611</v>
      </c>
      <c r="H1719" s="4">
        <v>62</v>
      </c>
      <c r="I1719" s="4" t="s">
        <v>7000</v>
      </c>
      <c r="J1719" s="4" t="s">
        <v>201</v>
      </c>
      <c r="K1719" s="4"/>
      <c r="L1719" s="4" t="s">
        <v>9141</v>
      </c>
      <c r="M1719" s="4" t="s">
        <v>7001</v>
      </c>
      <c r="N1719" s="4"/>
      <c r="O1719" s="4"/>
      <c r="P1719" s="5">
        <v>200000</v>
      </c>
      <c r="Q1719" s="5"/>
      <c r="R1719" s="5"/>
      <c r="S1719" s="5"/>
      <c r="T1719" s="5"/>
      <c r="U1719" s="5"/>
      <c r="V1719" s="5"/>
      <c r="W1719" s="5">
        <v>593780</v>
      </c>
      <c r="X1719" s="5">
        <v>826535</v>
      </c>
      <c r="Y1719" s="5">
        <v>1187647</v>
      </c>
      <c r="Z1719" s="5">
        <v>593780</v>
      </c>
      <c r="AA1719" s="5">
        <v>826535</v>
      </c>
      <c r="AB1719" s="5">
        <v>1187647</v>
      </c>
      <c r="AC1719" s="4" t="s">
        <v>7002</v>
      </c>
      <c r="AD1719" s="6">
        <v>44048</v>
      </c>
      <c r="AE1719" s="4" t="s">
        <v>33</v>
      </c>
    </row>
    <row r="1720" spans="1:31" ht="25.5" x14ac:dyDescent="0.25">
      <c r="A1720" s="4" t="s">
        <v>26</v>
      </c>
      <c r="B1720" s="4" t="s">
        <v>609</v>
      </c>
      <c r="C1720" s="4" t="s">
        <v>9609</v>
      </c>
      <c r="D1720" s="6">
        <v>1</v>
      </c>
      <c r="E1720" s="6"/>
      <c r="F1720" s="4" t="s">
        <v>28</v>
      </c>
      <c r="G1720" s="4" t="s">
        <v>9220</v>
      </c>
      <c r="H1720" s="4">
        <v>62</v>
      </c>
      <c r="I1720" s="4" t="s">
        <v>7000</v>
      </c>
      <c r="J1720" s="4" t="s">
        <v>234</v>
      </c>
      <c r="K1720" s="4"/>
      <c r="L1720" s="4" t="s">
        <v>9168</v>
      </c>
      <c r="M1720" s="4" t="s">
        <v>7001</v>
      </c>
      <c r="N1720" s="4"/>
      <c r="O1720" s="4"/>
      <c r="P1720" s="5">
        <v>0</v>
      </c>
      <c r="Q1720" s="5"/>
      <c r="R1720" s="5"/>
      <c r="S1720" s="5"/>
      <c r="T1720" s="5"/>
      <c r="U1720" s="5"/>
      <c r="V1720" s="5"/>
      <c r="W1720" s="5">
        <v>593780</v>
      </c>
      <c r="X1720" s="5">
        <v>826535</v>
      </c>
      <c r="Y1720" s="5">
        <v>1187647</v>
      </c>
      <c r="Z1720" s="5">
        <v>593780</v>
      </c>
      <c r="AA1720" s="5">
        <v>826535</v>
      </c>
      <c r="AB1720" s="5">
        <v>1187647</v>
      </c>
      <c r="AC1720" s="4"/>
      <c r="AD1720" s="6">
        <v>45161.721250000002</v>
      </c>
      <c r="AE1720" s="4" t="s">
        <v>33</v>
      </c>
    </row>
    <row r="1721" spans="1:31" ht="25.5" x14ac:dyDescent="0.25">
      <c r="A1721" s="4" t="s">
        <v>26</v>
      </c>
      <c r="B1721" s="4" t="s">
        <v>1037</v>
      </c>
      <c r="C1721" s="4" t="s">
        <v>7003</v>
      </c>
      <c r="D1721" s="6">
        <v>37522</v>
      </c>
      <c r="E1721" s="6"/>
      <c r="F1721" s="4" t="s">
        <v>28</v>
      </c>
      <c r="G1721" s="4" t="s">
        <v>1039</v>
      </c>
      <c r="H1721" s="4">
        <v>9224</v>
      </c>
      <c r="I1721" s="4" t="s">
        <v>7004</v>
      </c>
      <c r="J1721" s="4" t="s">
        <v>890</v>
      </c>
      <c r="K1721" s="4"/>
      <c r="L1721" s="4" t="s">
        <v>9195</v>
      </c>
      <c r="M1721" s="4" t="s">
        <v>7005</v>
      </c>
      <c r="N1721" s="4" t="s">
        <v>7006</v>
      </c>
      <c r="O1721" s="4"/>
      <c r="P1721" s="5">
        <v>1745184</v>
      </c>
      <c r="Q1721" s="5">
        <v>593129</v>
      </c>
      <c r="R1721" s="5">
        <v>815320</v>
      </c>
      <c r="S1721" s="5">
        <v>1137815</v>
      </c>
      <c r="T1721" s="5"/>
      <c r="U1721" s="5"/>
      <c r="V1721" s="5"/>
      <c r="W1721" s="5"/>
      <c r="X1721" s="5"/>
      <c r="Y1721" s="5"/>
      <c r="Z1721" s="5">
        <v>593129</v>
      </c>
      <c r="AA1721" s="5">
        <v>815320</v>
      </c>
      <c r="AB1721" s="5">
        <v>1137815</v>
      </c>
      <c r="AC1721" s="4" t="s">
        <v>12720</v>
      </c>
      <c r="AD1721" s="6">
        <v>44833.603506944397</v>
      </c>
      <c r="AE1721" s="4" t="s">
        <v>33</v>
      </c>
    </row>
    <row r="1722" spans="1:31" ht="25.5" x14ac:dyDescent="0.25">
      <c r="A1722" s="4" t="s">
        <v>26</v>
      </c>
      <c r="B1722" s="4" t="s">
        <v>1037</v>
      </c>
      <c r="C1722" s="4" t="s">
        <v>7007</v>
      </c>
      <c r="D1722" s="6">
        <v>43662</v>
      </c>
      <c r="E1722" s="6"/>
      <c r="F1722" s="4" t="s">
        <v>28</v>
      </c>
      <c r="G1722" s="4" t="s">
        <v>1039</v>
      </c>
      <c r="H1722" s="4">
        <v>932</v>
      </c>
      <c r="I1722" s="4" t="s">
        <v>3025</v>
      </c>
      <c r="J1722" s="4" t="s">
        <v>4229</v>
      </c>
      <c r="K1722" s="4"/>
      <c r="L1722" s="4" t="s">
        <v>9493</v>
      </c>
      <c r="M1722" s="4" t="s">
        <v>7008</v>
      </c>
      <c r="N1722" s="4" t="s">
        <v>6764</v>
      </c>
      <c r="O1722" s="4"/>
      <c r="P1722" s="5">
        <v>0</v>
      </c>
      <c r="Q1722" s="5">
        <v>590409</v>
      </c>
      <c r="R1722" s="5">
        <v>812601</v>
      </c>
      <c r="S1722" s="5">
        <v>1135096</v>
      </c>
      <c r="T1722" s="5"/>
      <c r="U1722" s="5"/>
      <c r="V1722" s="5"/>
      <c r="W1722" s="5"/>
      <c r="X1722" s="5"/>
      <c r="Y1722" s="5"/>
      <c r="Z1722" s="5">
        <v>590409</v>
      </c>
      <c r="AA1722" s="5">
        <v>812601</v>
      </c>
      <c r="AB1722" s="5">
        <v>1135096</v>
      </c>
      <c r="AC1722" s="4"/>
      <c r="AD1722" s="6">
        <v>44833.603506944397</v>
      </c>
      <c r="AE1722" s="4" t="s">
        <v>33</v>
      </c>
    </row>
    <row r="1723" spans="1:31" ht="25.5" x14ac:dyDescent="0.25">
      <c r="A1723" s="4" t="s">
        <v>26</v>
      </c>
      <c r="B1723" s="4" t="s">
        <v>1037</v>
      </c>
      <c r="C1723" s="4" t="s">
        <v>7009</v>
      </c>
      <c r="D1723" s="6">
        <v>44845.553715277798</v>
      </c>
      <c r="E1723" s="6"/>
      <c r="F1723" s="4" t="s">
        <v>28</v>
      </c>
      <c r="G1723" s="4" t="s">
        <v>1039</v>
      </c>
      <c r="H1723" s="4">
        <v>98</v>
      </c>
      <c r="I1723" s="4" t="s">
        <v>7010</v>
      </c>
      <c r="J1723" s="4" t="s">
        <v>7011</v>
      </c>
      <c r="K1723" s="4"/>
      <c r="L1723" s="4" t="s">
        <v>9610</v>
      </c>
      <c r="M1723" s="4" t="s">
        <v>7012</v>
      </c>
      <c r="N1723" s="4" t="s">
        <v>7013</v>
      </c>
      <c r="O1723" s="4"/>
      <c r="P1723" s="5">
        <v>0</v>
      </c>
      <c r="Q1723" s="5">
        <v>590376</v>
      </c>
      <c r="R1723" s="5">
        <v>812568</v>
      </c>
      <c r="S1723" s="5">
        <v>1135063</v>
      </c>
      <c r="T1723" s="5"/>
      <c r="U1723" s="5"/>
      <c r="V1723" s="5"/>
      <c r="W1723" s="5"/>
      <c r="X1723" s="5"/>
      <c r="Y1723" s="5"/>
      <c r="Z1723" s="5">
        <v>590376</v>
      </c>
      <c r="AA1723" s="5">
        <v>812568</v>
      </c>
      <c r="AB1723" s="5">
        <v>1135063</v>
      </c>
      <c r="AC1723" s="4"/>
      <c r="AD1723" s="6">
        <v>44880.423784722203</v>
      </c>
      <c r="AE1723" s="4" t="s">
        <v>33</v>
      </c>
    </row>
    <row r="1724" spans="1:31" ht="51" x14ac:dyDescent="0.25">
      <c r="A1724" s="4" t="s">
        <v>26</v>
      </c>
      <c r="B1724" s="4" t="s">
        <v>1037</v>
      </c>
      <c r="C1724" s="4" t="s">
        <v>7014</v>
      </c>
      <c r="D1724" s="6">
        <v>36396</v>
      </c>
      <c r="E1724" s="6">
        <v>44287.600289351903</v>
      </c>
      <c r="F1724" s="4" t="s">
        <v>176</v>
      </c>
      <c r="G1724" s="4" t="s">
        <v>2768</v>
      </c>
      <c r="H1724" s="4">
        <v>1125</v>
      </c>
      <c r="I1724" s="4" t="s">
        <v>1578</v>
      </c>
      <c r="J1724" s="4" t="s">
        <v>882</v>
      </c>
      <c r="K1724" s="4"/>
      <c r="L1724" s="4" t="s">
        <v>12630</v>
      </c>
      <c r="M1724" s="4" t="s">
        <v>7015</v>
      </c>
      <c r="N1724" s="4" t="s">
        <v>12721</v>
      </c>
      <c r="O1724" s="4"/>
      <c r="P1724" s="5">
        <v>810310</v>
      </c>
      <c r="Q1724" s="5">
        <v>588118</v>
      </c>
      <c r="R1724" s="5">
        <v>810310</v>
      </c>
      <c r="S1724" s="5">
        <v>1132805</v>
      </c>
      <c r="T1724" s="5"/>
      <c r="U1724" s="5"/>
      <c r="V1724" s="5"/>
      <c r="W1724" s="5"/>
      <c r="X1724" s="5"/>
      <c r="Y1724" s="5"/>
      <c r="Z1724" s="5">
        <v>588118</v>
      </c>
      <c r="AA1724" s="5">
        <v>810310</v>
      </c>
      <c r="AB1724" s="5">
        <v>1132805</v>
      </c>
      <c r="AC1724" s="4" t="s">
        <v>12722</v>
      </c>
      <c r="AD1724" s="6">
        <v>44833.603506944397</v>
      </c>
      <c r="AE1724" s="4" t="s">
        <v>33</v>
      </c>
    </row>
    <row r="1725" spans="1:31" ht="25.5" x14ac:dyDescent="0.25">
      <c r="A1725" s="4" t="s">
        <v>26</v>
      </c>
      <c r="B1725" s="4" t="s">
        <v>1037</v>
      </c>
      <c r="C1725" s="4" t="s">
        <v>7016</v>
      </c>
      <c r="D1725" s="6">
        <v>33122</v>
      </c>
      <c r="E1725" s="6"/>
      <c r="F1725" s="4" t="s">
        <v>28</v>
      </c>
      <c r="G1725" s="4" t="s">
        <v>1039</v>
      </c>
      <c r="H1725" s="4">
        <v>1165</v>
      </c>
      <c r="I1725" s="4" t="s">
        <v>1983</v>
      </c>
      <c r="J1725" s="4" t="s">
        <v>3026</v>
      </c>
      <c r="K1725" s="4"/>
      <c r="L1725" s="4" t="s">
        <v>9405</v>
      </c>
      <c r="M1725" s="4" t="s">
        <v>7017</v>
      </c>
      <c r="N1725" s="4" t="s">
        <v>7018</v>
      </c>
      <c r="O1725" s="4"/>
      <c r="P1725" s="5">
        <v>0</v>
      </c>
      <c r="Q1725" s="5">
        <v>587979</v>
      </c>
      <c r="R1725" s="5">
        <v>810171</v>
      </c>
      <c r="S1725" s="5">
        <v>1132666</v>
      </c>
      <c r="T1725" s="5"/>
      <c r="U1725" s="5"/>
      <c r="V1725" s="5"/>
      <c r="W1725" s="5"/>
      <c r="X1725" s="5"/>
      <c r="Y1725" s="5"/>
      <c r="Z1725" s="5">
        <v>587979</v>
      </c>
      <c r="AA1725" s="5">
        <v>810171</v>
      </c>
      <c r="AB1725" s="5">
        <v>1132666</v>
      </c>
      <c r="AC1725" s="4"/>
      <c r="AD1725" s="6">
        <v>44833.603506944397</v>
      </c>
      <c r="AE1725" s="4" t="s">
        <v>33</v>
      </c>
    </row>
    <row r="1726" spans="1:31" ht="38.25" x14ac:dyDescent="0.25">
      <c r="A1726" s="4" t="s">
        <v>26</v>
      </c>
      <c r="B1726" s="4" t="s">
        <v>1037</v>
      </c>
      <c r="C1726" s="4" t="s">
        <v>7019</v>
      </c>
      <c r="D1726" s="6">
        <v>35174</v>
      </c>
      <c r="E1726" s="6">
        <v>44265.447303240697</v>
      </c>
      <c r="F1726" s="4" t="s">
        <v>176</v>
      </c>
      <c r="G1726" s="4" t="s">
        <v>3510</v>
      </c>
      <c r="H1726" s="4">
        <v>928</v>
      </c>
      <c r="I1726" s="4" t="s">
        <v>3019</v>
      </c>
      <c r="J1726" s="4" t="s">
        <v>7020</v>
      </c>
      <c r="K1726" s="4"/>
      <c r="L1726" s="4" t="s">
        <v>9611</v>
      </c>
      <c r="M1726" s="4" t="s">
        <v>7021</v>
      </c>
      <c r="N1726" s="4" t="s">
        <v>7022</v>
      </c>
      <c r="O1726" s="4"/>
      <c r="P1726" s="5">
        <v>0</v>
      </c>
      <c r="Q1726" s="5">
        <v>586583</v>
      </c>
      <c r="R1726" s="5">
        <v>808775</v>
      </c>
      <c r="S1726" s="5">
        <v>1131270</v>
      </c>
      <c r="T1726" s="5"/>
      <c r="U1726" s="5"/>
      <c r="V1726" s="5"/>
      <c r="W1726" s="5"/>
      <c r="X1726" s="5"/>
      <c r="Y1726" s="5"/>
      <c r="Z1726" s="5">
        <v>586583</v>
      </c>
      <c r="AA1726" s="5">
        <v>808775</v>
      </c>
      <c r="AB1726" s="5">
        <v>1131270</v>
      </c>
      <c r="AC1726" s="4"/>
      <c r="AD1726" s="6">
        <v>44833.603506944397</v>
      </c>
      <c r="AE1726" s="4" t="s">
        <v>33</v>
      </c>
    </row>
    <row r="1727" spans="1:31" ht="25.5" x14ac:dyDescent="0.25">
      <c r="A1727" s="4" t="s">
        <v>26</v>
      </c>
      <c r="B1727" s="4" t="s">
        <v>1037</v>
      </c>
      <c r="C1727" s="4" t="s">
        <v>7023</v>
      </c>
      <c r="D1727" s="6">
        <v>42817</v>
      </c>
      <c r="E1727" s="6"/>
      <c r="F1727" s="4" t="s">
        <v>28</v>
      </c>
      <c r="G1727" s="4" t="s">
        <v>1039</v>
      </c>
      <c r="H1727" s="4">
        <v>896</v>
      </c>
      <c r="I1727" s="4" t="s">
        <v>6223</v>
      </c>
      <c r="J1727" s="4" t="s">
        <v>2916</v>
      </c>
      <c r="K1727" s="4"/>
      <c r="L1727" s="4" t="s">
        <v>9396</v>
      </c>
      <c r="M1727" s="4" t="s">
        <v>7024</v>
      </c>
      <c r="N1727" s="4" t="s">
        <v>7025</v>
      </c>
      <c r="O1727" s="4"/>
      <c r="P1727" s="5">
        <v>0</v>
      </c>
      <c r="Q1727" s="5">
        <v>586581</v>
      </c>
      <c r="R1727" s="5">
        <v>808773</v>
      </c>
      <c r="S1727" s="5">
        <v>1131268</v>
      </c>
      <c r="T1727" s="5"/>
      <c r="U1727" s="5"/>
      <c r="V1727" s="5"/>
      <c r="W1727" s="5"/>
      <c r="X1727" s="5"/>
      <c r="Y1727" s="5"/>
      <c r="Z1727" s="5">
        <v>586581</v>
      </c>
      <c r="AA1727" s="5">
        <v>808773</v>
      </c>
      <c r="AB1727" s="5">
        <v>1131268</v>
      </c>
      <c r="AC1727" s="4"/>
      <c r="AD1727" s="6">
        <v>44833.603506944397</v>
      </c>
      <c r="AE1727" s="4" t="s">
        <v>33</v>
      </c>
    </row>
    <row r="1728" spans="1:31" ht="51" x14ac:dyDescent="0.25">
      <c r="A1728" s="4" t="s">
        <v>26</v>
      </c>
      <c r="B1728" s="4" t="s">
        <v>1037</v>
      </c>
      <c r="C1728" s="4" t="s">
        <v>7026</v>
      </c>
      <c r="D1728" s="6">
        <v>29679</v>
      </c>
      <c r="E1728" s="6">
        <v>45363.369375000002</v>
      </c>
      <c r="F1728" s="4" t="s">
        <v>176</v>
      </c>
      <c r="G1728" s="4" t="s">
        <v>3510</v>
      </c>
      <c r="H1728" s="4">
        <v>853</v>
      </c>
      <c r="I1728" s="4" t="s">
        <v>1245</v>
      </c>
      <c r="J1728" s="4" t="s">
        <v>1229</v>
      </c>
      <c r="K1728" s="4"/>
      <c r="L1728" s="4" t="s">
        <v>9143</v>
      </c>
      <c r="M1728" s="4" t="s">
        <v>7027</v>
      </c>
      <c r="N1728" s="4" t="s">
        <v>7028</v>
      </c>
      <c r="O1728" s="4"/>
      <c r="P1728" s="5">
        <v>0</v>
      </c>
      <c r="Q1728" s="5">
        <v>586159</v>
      </c>
      <c r="R1728" s="5">
        <v>808351</v>
      </c>
      <c r="S1728" s="5">
        <v>1130846</v>
      </c>
      <c r="T1728" s="5"/>
      <c r="U1728" s="5"/>
      <c r="V1728" s="5"/>
      <c r="W1728" s="5"/>
      <c r="X1728" s="5"/>
      <c r="Y1728" s="5"/>
      <c r="Z1728" s="5">
        <v>586159</v>
      </c>
      <c r="AA1728" s="5">
        <v>808351</v>
      </c>
      <c r="AB1728" s="5">
        <v>1130846</v>
      </c>
      <c r="AC1728" s="4"/>
      <c r="AD1728" s="6">
        <v>45250.604212963</v>
      </c>
      <c r="AE1728" s="4" t="s">
        <v>33</v>
      </c>
    </row>
    <row r="1729" spans="1:31" ht="127.5" x14ac:dyDescent="0.25">
      <c r="A1729" s="4" t="s">
        <v>26</v>
      </c>
      <c r="B1729" s="4" t="s">
        <v>11923</v>
      </c>
      <c r="C1729" s="4" t="s">
        <v>7029</v>
      </c>
      <c r="D1729" s="6">
        <v>37803</v>
      </c>
      <c r="E1729" s="6"/>
      <c r="F1729" s="4" t="s">
        <v>28</v>
      </c>
      <c r="G1729" s="4" t="s">
        <v>71</v>
      </c>
      <c r="H1729" s="4">
        <v>105</v>
      </c>
      <c r="I1729" s="4" t="s">
        <v>7030</v>
      </c>
      <c r="J1729" s="4" t="s">
        <v>805</v>
      </c>
      <c r="K1729" s="4" t="s">
        <v>7031</v>
      </c>
      <c r="L1729" s="4" t="s">
        <v>9612</v>
      </c>
      <c r="M1729" s="4" t="s">
        <v>7032</v>
      </c>
      <c r="N1729" s="4" t="s">
        <v>7033</v>
      </c>
      <c r="O1729" s="4" t="s">
        <v>7034</v>
      </c>
      <c r="P1729" s="5">
        <v>1050000</v>
      </c>
      <c r="Q1729" s="5"/>
      <c r="R1729" s="5"/>
      <c r="S1729" s="5"/>
      <c r="T1729" s="5">
        <v>584345</v>
      </c>
      <c r="U1729" s="5">
        <v>807767</v>
      </c>
      <c r="V1729" s="5">
        <v>1131197</v>
      </c>
      <c r="W1729" s="5"/>
      <c r="X1729" s="5"/>
      <c r="Y1729" s="5"/>
      <c r="Z1729" s="5">
        <v>584345</v>
      </c>
      <c r="AA1729" s="5">
        <v>807767</v>
      </c>
      <c r="AB1729" s="5">
        <v>1131197</v>
      </c>
      <c r="AC1729" s="4" t="s">
        <v>12723</v>
      </c>
      <c r="AD1729" s="6">
        <v>44048</v>
      </c>
      <c r="AE1729" s="4" t="s">
        <v>33</v>
      </c>
    </row>
    <row r="1730" spans="1:31" ht="25.5" x14ac:dyDescent="0.25">
      <c r="A1730" s="4" t="s">
        <v>26</v>
      </c>
      <c r="B1730" s="4" t="s">
        <v>1037</v>
      </c>
      <c r="C1730" s="4" t="s">
        <v>7035</v>
      </c>
      <c r="D1730" s="6">
        <v>37327</v>
      </c>
      <c r="E1730" s="6"/>
      <c r="F1730" s="4" t="s">
        <v>28</v>
      </c>
      <c r="G1730" s="4" t="s">
        <v>1039</v>
      </c>
      <c r="H1730" s="4">
        <v>905</v>
      </c>
      <c r="I1730" s="4" t="s">
        <v>2384</v>
      </c>
      <c r="J1730" s="4" t="s">
        <v>1936</v>
      </c>
      <c r="K1730" s="4"/>
      <c r="L1730" s="4" t="s">
        <v>9305</v>
      </c>
      <c r="M1730" s="4" t="s">
        <v>7036</v>
      </c>
      <c r="N1730" s="4" t="s">
        <v>1938</v>
      </c>
      <c r="O1730" s="4"/>
      <c r="P1730" s="5">
        <v>0</v>
      </c>
      <c r="Q1730" s="5">
        <v>583696</v>
      </c>
      <c r="R1730" s="5">
        <v>805887</v>
      </c>
      <c r="S1730" s="5">
        <v>1128382</v>
      </c>
      <c r="T1730" s="5"/>
      <c r="U1730" s="5"/>
      <c r="V1730" s="5"/>
      <c r="W1730" s="5"/>
      <c r="X1730" s="5"/>
      <c r="Y1730" s="5"/>
      <c r="Z1730" s="5">
        <v>583696</v>
      </c>
      <c r="AA1730" s="5">
        <v>805887</v>
      </c>
      <c r="AB1730" s="5">
        <v>1128382</v>
      </c>
      <c r="AC1730" s="4"/>
      <c r="AD1730" s="6">
        <v>44833.603506944397</v>
      </c>
      <c r="AE1730" s="4" t="s">
        <v>33</v>
      </c>
    </row>
    <row r="1731" spans="1:31" ht="127.5" x14ac:dyDescent="0.25">
      <c r="A1731" s="4" t="s">
        <v>26</v>
      </c>
      <c r="B1731" s="4" t="s">
        <v>11923</v>
      </c>
      <c r="C1731" s="4" t="s">
        <v>7037</v>
      </c>
      <c r="D1731" s="6">
        <v>37742</v>
      </c>
      <c r="E1731" s="6">
        <v>45383</v>
      </c>
      <c r="F1731" s="4" t="s">
        <v>176</v>
      </c>
      <c r="G1731" s="4" t="s">
        <v>360</v>
      </c>
      <c r="H1731" s="4">
        <v>574</v>
      </c>
      <c r="I1731" s="4" t="s">
        <v>7038</v>
      </c>
      <c r="J1731" s="4" t="s">
        <v>234</v>
      </c>
      <c r="K1731" s="4" t="s">
        <v>2154</v>
      </c>
      <c r="L1731" s="4" t="s">
        <v>9168</v>
      </c>
      <c r="M1731" s="4" t="s">
        <v>12724</v>
      </c>
      <c r="N1731" s="4" t="s">
        <v>7039</v>
      </c>
      <c r="O1731" s="4" t="s">
        <v>7040</v>
      </c>
      <c r="P1731" s="5">
        <v>0</v>
      </c>
      <c r="Q1731" s="5"/>
      <c r="R1731" s="5"/>
      <c r="S1731" s="5"/>
      <c r="T1731" s="5">
        <v>582669</v>
      </c>
      <c r="U1731" s="5">
        <v>582669</v>
      </c>
      <c r="V1731" s="5">
        <v>582669</v>
      </c>
      <c r="W1731" s="5"/>
      <c r="X1731" s="5"/>
      <c r="Y1731" s="5"/>
      <c r="Z1731" s="5">
        <v>582669</v>
      </c>
      <c r="AA1731" s="5">
        <v>582669</v>
      </c>
      <c r="AB1731" s="5">
        <v>582669</v>
      </c>
      <c r="AC1731" s="4"/>
      <c r="AD1731" s="6">
        <v>42577.434004629598</v>
      </c>
      <c r="AE1731" s="4" t="s">
        <v>33</v>
      </c>
    </row>
    <row r="1732" spans="1:31" ht="127.5" x14ac:dyDescent="0.25">
      <c r="A1732" s="4" t="s">
        <v>26</v>
      </c>
      <c r="B1732" s="4" t="s">
        <v>11923</v>
      </c>
      <c r="C1732" s="4" t="s">
        <v>7041</v>
      </c>
      <c r="D1732" s="6">
        <v>35309</v>
      </c>
      <c r="E1732" s="6">
        <v>40183</v>
      </c>
      <c r="F1732" s="4" t="s">
        <v>176</v>
      </c>
      <c r="G1732" s="4" t="s">
        <v>360</v>
      </c>
      <c r="H1732" s="4">
        <v>476</v>
      </c>
      <c r="I1732" s="4" t="s">
        <v>7042</v>
      </c>
      <c r="J1732" s="4" t="s">
        <v>1574</v>
      </c>
      <c r="K1732" s="4"/>
      <c r="L1732" s="4" t="s">
        <v>9280</v>
      </c>
      <c r="M1732" s="4" t="s">
        <v>7043</v>
      </c>
      <c r="N1732" s="4" t="s">
        <v>7044</v>
      </c>
      <c r="O1732" s="4"/>
      <c r="P1732" s="5">
        <v>0</v>
      </c>
      <c r="Q1732" s="5"/>
      <c r="R1732" s="5"/>
      <c r="S1732" s="5"/>
      <c r="T1732" s="5">
        <v>582669</v>
      </c>
      <c r="U1732" s="5">
        <v>582669</v>
      </c>
      <c r="V1732" s="5">
        <v>582669</v>
      </c>
      <c r="W1732" s="5"/>
      <c r="X1732" s="5"/>
      <c r="Y1732" s="5"/>
      <c r="Z1732" s="5">
        <v>582669</v>
      </c>
      <c r="AA1732" s="5">
        <v>582669</v>
      </c>
      <c r="AB1732" s="5">
        <v>582669</v>
      </c>
      <c r="AC1732" s="4"/>
      <c r="AD1732" s="6">
        <v>42577.434004629598</v>
      </c>
      <c r="AE1732" s="4" t="s">
        <v>33</v>
      </c>
    </row>
    <row r="1733" spans="1:31" ht="89.25" x14ac:dyDescent="0.25">
      <c r="A1733" s="4" t="s">
        <v>26</v>
      </c>
      <c r="B1733" s="4" t="s">
        <v>11923</v>
      </c>
      <c r="C1733" s="4" t="s">
        <v>7045</v>
      </c>
      <c r="D1733" s="6">
        <v>24198</v>
      </c>
      <c r="E1733" s="6">
        <v>45366</v>
      </c>
      <c r="F1733" s="4" t="s">
        <v>176</v>
      </c>
      <c r="G1733" s="4" t="s">
        <v>177</v>
      </c>
      <c r="H1733" s="4">
        <v>59</v>
      </c>
      <c r="I1733" s="4" t="s">
        <v>3491</v>
      </c>
      <c r="J1733" s="4" t="s">
        <v>2593</v>
      </c>
      <c r="K1733" s="4"/>
      <c r="L1733" s="4" t="s">
        <v>9369</v>
      </c>
      <c r="M1733" s="4" t="s">
        <v>7046</v>
      </c>
      <c r="N1733" s="4" t="s">
        <v>7047</v>
      </c>
      <c r="O1733" s="4"/>
      <c r="P1733" s="5">
        <v>0</v>
      </c>
      <c r="Q1733" s="5"/>
      <c r="R1733" s="5"/>
      <c r="S1733" s="5"/>
      <c r="T1733" s="5">
        <v>582288</v>
      </c>
      <c r="U1733" s="5">
        <v>805711</v>
      </c>
      <c r="V1733" s="5">
        <v>1129141</v>
      </c>
      <c r="W1733" s="5"/>
      <c r="X1733" s="5"/>
      <c r="Y1733" s="5"/>
      <c r="Z1733" s="5">
        <v>582288</v>
      </c>
      <c r="AA1733" s="5">
        <v>805711</v>
      </c>
      <c r="AB1733" s="5">
        <v>1129141</v>
      </c>
      <c r="AC1733" s="4"/>
      <c r="AD1733" s="6">
        <v>44048</v>
      </c>
      <c r="AE1733" s="4" t="s">
        <v>33</v>
      </c>
    </row>
    <row r="1734" spans="1:31" ht="89.25" x14ac:dyDescent="0.25">
      <c r="A1734" s="4" t="s">
        <v>26</v>
      </c>
      <c r="B1734" s="4" t="s">
        <v>11923</v>
      </c>
      <c r="C1734" s="4" t="s">
        <v>7048</v>
      </c>
      <c r="D1734" s="6">
        <v>30498</v>
      </c>
      <c r="E1734" s="6">
        <v>34418</v>
      </c>
      <c r="F1734" s="4" t="s">
        <v>176</v>
      </c>
      <c r="G1734" s="4" t="s">
        <v>360</v>
      </c>
      <c r="H1734" s="4">
        <v>492</v>
      </c>
      <c r="I1734" s="4" t="s">
        <v>5023</v>
      </c>
      <c r="J1734" s="4" t="s">
        <v>7049</v>
      </c>
      <c r="K1734" s="4"/>
      <c r="L1734" s="4" t="s">
        <v>9613</v>
      </c>
      <c r="M1734" s="4" t="s">
        <v>7050</v>
      </c>
      <c r="N1734" s="4" t="s">
        <v>7051</v>
      </c>
      <c r="O1734" s="4"/>
      <c r="P1734" s="5">
        <v>0</v>
      </c>
      <c r="Q1734" s="5"/>
      <c r="R1734" s="5"/>
      <c r="S1734" s="5"/>
      <c r="T1734" s="5">
        <v>582263</v>
      </c>
      <c r="U1734" s="5">
        <v>582263</v>
      </c>
      <c r="V1734" s="5">
        <v>582263</v>
      </c>
      <c r="W1734" s="5"/>
      <c r="X1734" s="5"/>
      <c r="Y1734" s="5"/>
      <c r="Z1734" s="5">
        <v>582263</v>
      </c>
      <c r="AA1734" s="5">
        <v>582263</v>
      </c>
      <c r="AB1734" s="5">
        <v>582263</v>
      </c>
      <c r="AC1734" s="4"/>
      <c r="AD1734" s="6">
        <v>42577.434004629598</v>
      </c>
      <c r="AE1734" s="4" t="s">
        <v>33</v>
      </c>
    </row>
    <row r="1735" spans="1:31" ht="114.75" x14ac:dyDescent="0.25">
      <c r="A1735" s="4" t="s">
        <v>26</v>
      </c>
      <c r="B1735" s="4" t="s">
        <v>11923</v>
      </c>
      <c r="C1735" s="4" t="s">
        <v>7052</v>
      </c>
      <c r="D1735" s="6">
        <v>34881</v>
      </c>
      <c r="E1735" s="6">
        <v>38323</v>
      </c>
      <c r="F1735" s="4" t="s">
        <v>176</v>
      </c>
      <c r="G1735" s="4" t="s">
        <v>360</v>
      </c>
      <c r="H1735" s="4">
        <v>541</v>
      </c>
      <c r="I1735" s="4" t="s">
        <v>7053</v>
      </c>
      <c r="J1735" s="4" t="s">
        <v>7054</v>
      </c>
      <c r="K1735" s="4" t="s">
        <v>7055</v>
      </c>
      <c r="L1735" s="4" t="s">
        <v>9614</v>
      </c>
      <c r="M1735" s="4" t="s">
        <v>7056</v>
      </c>
      <c r="N1735" s="4" t="s">
        <v>9615</v>
      </c>
      <c r="O1735" s="4" t="s">
        <v>7057</v>
      </c>
      <c r="P1735" s="5">
        <v>0</v>
      </c>
      <c r="Q1735" s="5"/>
      <c r="R1735" s="5"/>
      <c r="S1735" s="5"/>
      <c r="T1735" s="5">
        <v>581857</v>
      </c>
      <c r="U1735" s="5">
        <v>581857</v>
      </c>
      <c r="V1735" s="5">
        <v>581857</v>
      </c>
      <c r="W1735" s="5"/>
      <c r="X1735" s="5"/>
      <c r="Y1735" s="5"/>
      <c r="Z1735" s="5">
        <v>581857</v>
      </c>
      <c r="AA1735" s="5">
        <v>581857</v>
      </c>
      <c r="AB1735" s="5">
        <v>581857</v>
      </c>
      <c r="AC1735" s="4"/>
      <c r="AD1735" s="6">
        <v>42577.434004629598</v>
      </c>
      <c r="AE1735" s="4" t="s">
        <v>33</v>
      </c>
    </row>
    <row r="1736" spans="1:31" ht="38.25" x14ac:dyDescent="0.25">
      <c r="A1736" s="4" t="s">
        <v>26</v>
      </c>
      <c r="B1736" s="4" t="s">
        <v>1037</v>
      </c>
      <c r="C1736" s="4" t="s">
        <v>7059</v>
      </c>
      <c r="D1736" s="6">
        <v>28283</v>
      </c>
      <c r="E1736" s="6">
        <v>44132.358101851903</v>
      </c>
      <c r="F1736" s="4" t="s">
        <v>176</v>
      </c>
      <c r="G1736" s="4" t="s">
        <v>2768</v>
      </c>
      <c r="H1736" s="4">
        <v>0</v>
      </c>
      <c r="I1736" s="4" t="s">
        <v>7060</v>
      </c>
      <c r="J1736" s="4" t="s">
        <v>4277</v>
      </c>
      <c r="K1736" s="4"/>
      <c r="L1736" s="4" t="s">
        <v>9380</v>
      </c>
      <c r="M1736" s="4" t="s">
        <v>7061</v>
      </c>
      <c r="N1736" s="4" t="s">
        <v>7062</v>
      </c>
      <c r="O1736" s="4"/>
      <c r="P1736" s="5">
        <v>565000</v>
      </c>
      <c r="Q1736" s="5">
        <v>579553</v>
      </c>
      <c r="R1736" s="5">
        <v>801744</v>
      </c>
      <c r="S1736" s="5">
        <v>1124240</v>
      </c>
      <c r="T1736" s="5"/>
      <c r="U1736" s="5"/>
      <c r="V1736" s="5"/>
      <c r="W1736" s="5"/>
      <c r="X1736" s="5"/>
      <c r="Y1736" s="5"/>
      <c r="Z1736" s="5">
        <v>579553</v>
      </c>
      <c r="AA1736" s="5">
        <v>801744</v>
      </c>
      <c r="AB1736" s="5">
        <v>1124240</v>
      </c>
      <c r="AC1736" s="4" t="s">
        <v>7063</v>
      </c>
      <c r="AD1736" s="6">
        <v>44833.603506944397</v>
      </c>
      <c r="AE1736" s="4" t="s">
        <v>33</v>
      </c>
    </row>
    <row r="1737" spans="1:31" ht="25.5" x14ac:dyDescent="0.25">
      <c r="A1737" s="4" t="s">
        <v>26</v>
      </c>
      <c r="B1737" s="4" t="s">
        <v>1037</v>
      </c>
      <c r="C1737" s="4" t="s">
        <v>7064</v>
      </c>
      <c r="D1737" s="6">
        <v>33718</v>
      </c>
      <c r="E1737" s="6"/>
      <c r="F1737" s="4" t="s">
        <v>28</v>
      </c>
      <c r="G1737" s="4" t="s">
        <v>1039</v>
      </c>
      <c r="H1737" s="4">
        <v>1279</v>
      </c>
      <c r="I1737" s="4" t="s">
        <v>2034</v>
      </c>
      <c r="J1737" s="4" t="s">
        <v>5613</v>
      </c>
      <c r="K1737" s="4"/>
      <c r="L1737" s="4" t="s">
        <v>9551</v>
      </c>
      <c r="M1737" s="4" t="s">
        <v>7065</v>
      </c>
      <c r="N1737" s="4" t="s">
        <v>5615</v>
      </c>
      <c r="O1737" s="4"/>
      <c r="P1737" s="5">
        <v>910000</v>
      </c>
      <c r="Q1737" s="5">
        <v>579080</v>
      </c>
      <c r="R1737" s="5">
        <v>801271</v>
      </c>
      <c r="S1737" s="5">
        <v>1123766</v>
      </c>
      <c r="T1737" s="5"/>
      <c r="U1737" s="5"/>
      <c r="V1737" s="5"/>
      <c r="W1737" s="5"/>
      <c r="X1737" s="5"/>
      <c r="Y1737" s="5"/>
      <c r="Z1737" s="5">
        <v>579080</v>
      </c>
      <c r="AA1737" s="5">
        <v>801271</v>
      </c>
      <c r="AB1737" s="5">
        <v>1123766</v>
      </c>
      <c r="AC1737" s="4" t="s">
        <v>12725</v>
      </c>
      <c r="AD1737" s="6">
        <v>44833.603506944397</v>
      </c>
      <c r="AE1737" s="4" t="s">
        <v>33</v>
      </c>
    </row>
    <row r="1738" spans="1:31" ht="25.5" x14ac:dyDescent="0.25">
      <c r="A1738" s="4" t="s">
        <v>26</v>
      </c>
      <c r="B1738" s="4" t="s">
        <v>11923</v>
      </c>
      <c r="C1738" s="4" t="s">
        <v>9616</v>
      </c>
      <c r="D1738" s="6">
        <v>44228</v>
      </c>
      <c r="E1738" s="6"/>
      <c r="F1738" s="4" t="s">
        <v>28</v>
      </c>
      <c r="G1738" s="4" t="s">
        <v>688</v>
      </c>
      <c r="H1738" s="4">
        <v>410</v>
      </c>
      <c r="I1738" s="4" t="s">
        <v>7066</v>
      </c>
      <c r="J1738" s="4" t="s">
        <v>1134</v>
      </c>
      <c r="K1738" s="4"/>
      <c r="L1738" s="4" t="s">
        <v>9268</v>
      </c>
      <c r="M1738" s="4" t="s">
        <v>7067</v>
      </c>
      <c r="N1738" s="4" t="s">
        <v>1504</v>
      </c>
      <c r="O1738" s="4"/>
      <c r="P1738" s="5">
        <v>0</v>
      </c>
      <c r="Q1738" s="5"/>
      <c r="R1738" s="5"/>
      <c r="S1738" s="5"/>
      <c r="T1738" s="5">
        <v>577594</v>
      </c>
      <c r="U1738" s="5">
        <v>577594</v>
      </c>
      <c r="V1738" s="5">
        <v>577594</v>
      </c>
      <c r="W1738" s="5"/>
      <c r="X1738" s="5"/>
      <c r="Y1738" s="5"/>
      <c r="Z1738" s="5">
        <v>577594</v>
      </c>
      <c r="AA1738" s="5">
        <v>577594</v>
      </c>
      <c r="AB1738" s="5">
        <v>577594</v>
      </c>
      <c r="AC1738" s="4"/>
      <c r="AD1738" s="6">
        <v>45754.509270833303</v>
      </c>
      <c r="AE1738" s="4" t="s">
        <v>33</v>
      </c>
    </row>
    <row r="1739" spans="1:31" ht="51" x14ac:dyDescent="0.25">
      <c r="A1739" s="4" t="s">
        <v>26</v>
      </c>
      <c r="B1739" s="4" t="s">
        <v>1037</v>
      </c>
      <c r="C1739" s="4" t="s">
        <v>7068</v>
      </c>
      <c r="D1739" s="6">
        <v>34604</v>
      </c>
      <c r="E1739" s="6"/>
      <c r="F1739" s="4" t="s">
        <v>28</v>
      </c>
      <c r="G1739" s="4" t="s">
        <v>1039</v>
      </c>
      <c r="H1739" s="4">
        <v>705</v>
      </c>
      <c r="I1739" s="4" t="s">
        <v>1354</v>
      </c>
      <c r="J1739" s="4" t="s">
        <v>93</v>
      </c>
      <c r="K1739" s="4"/>
      <c r="L1739" s="4" t="s">
        <v>9153</v>
      </c>
      <c r="M1739" s="4" t="s">
        <v>7069</v>
      </c>
      <c r="N1739" s="4" t="s">
        <v>7070</v>
      </c>
      <c r="O1739" s="4"/>
      <c r="P1739" s="5">
        <v>0</v>
      </c>
      <c r="Q1739" s="5">
        <v>575608</v>
      </c>
      <c r="R1739" s="5">
        <v>707631</v>
      </c>
      <c r="S1739" s="5">
        <v>898638</v>
      </c>
      <c r="T1739" s="5"/>
      <c r="U1739" s="5"/>
      <c r="V1739" s="5"/>
      <c r="W1739" s="5"/>
      <c r="X1739" s="5"/>
      <c r="Y1739" s="5"/>
      <c r="Z1739" s="5">
        <v>575608</v>
      </c>
      <c r="AA1739" s="5">
        <v>707631</v>
      </c>
      <c r="AB1739" s="5">
        <v>898638</v>
      </c>
      <c r="AC1739" s="4"/>
      <c r="AD1739" s="6">
        <v>44833.603506944397</v>
      </c>
      <c r="AE1739" s="4" t="s">
        <v>33</v>
      </c>
    </row>
    <row r="1740" spans="1:31" ht="51" x14ac:dyDescent="0.25">
      <c r="A1740" s="4" t="s">
        <v>26</v>
      </c>
      <c r="B1740" s="4" t="s">
        <v>1037</v>
      </c>
      <c r="C1740" s="4" t="s">
        <v>7071</v>
      </c>
      <c r="D1740" s="6">
        <v>32706</v>
      </c>
      <c r="E1740" s="6">
        <v>44134.630324074104</v>
      </c>
      <c r="F1740" s="4" t="s">
        <v>176</v>
      </c>
      <c r="G1740" s="4" t="s">
        <v>3510</v>
      </c>
      <c r="H1740" s="4">
        <v>407</v>
      </c>
      <c r="I1740" s="4" t="s">
        <v>3734</v>
      </c>
      <c r="J1740" s="4" t="s">
        <v>201</v>
      </c>
      <c r="K1740" s="4"/>
      <c r="L1740" s="4" t="s">
        <v>9280</v>
      </c>
      <c r="M1740" s="4" t="s">
        <v>7072</v>
      </c>
      <c r="N1740" s="4" t="s">
        <v>7073</v>
      </c>
      <c r="O1740" s="4"/>
      <c r="P1740" s="5">
        <v>0</v>
      </c>
      <c r="Q1740" s="5">
        <v>575468</v>
      </c>
      <c r="R1740" s="5">
        <v>707491</v>
      </c>
      <c r="S1740" s="5">
        <v>898497</v>
      </c>
      <c r="T1740" s="5"/>
      <c r="U1740" s="5"/>
      <c r="V1740" s="5"/>
      <c r="W1740" s="5"/>
      <c r="X1740" s="5"/>
      <c r="Y1740" s="5"/>
      <c r="Z1740" s="5">
        <v>575468</v>
      </c>
      <c r="AA1740" s="5">
        <v>707491</v>
      </c>
      <c r="AB1740" s="5">
        <v>898497</v>
      </c>
      <c r="AC1740" s="4"/>
      <c r="AD1740" s="6">
        <v>44833.603506944397</v>
      </c>
      <c r="AE1740" s="4" t="s">
        <v>33</v>
      </c>
    </row>
    <row r="1741" spans="1:31" ht="76.5" x14ac:dyDescent="0.25">
      <c r="A1741" s="4" t="s">
        <v>26</v>
      </c>
      <c r="B1741" s="4" t="s">
        <v>11923</v>
      </c>
      <c r="C1741" s="4" t="s">
        <v>7074</v>
      </c>
      <c r="D1741" s="6">
        <v>24228</v>
      </c>
      <c r="E1741" s="6">
        <v>45366</v>
      </c>
      <c r="F1741" s="4" t="s">
        <v>176</v>
      </c>
      <c r="G1741" s="4" t="s">
        <v>177</v>
      </c>
      <c r="H1741" s="4">
        <v>26</v>
      </c>
      <c r="I1741" s="4" t="s">
        <v>7075</v>
      </c>
      <c r="J1741" s="4" t="s">
        <v>1229</v>
      </c>
      <c r="K1741" s="4" t="s">
        <v>2671</v>
      </c>
      <c r="L1741" s="4" t="s">
        <v>9216</v>
      </c>
      <c r="M1741" s="4" t="s">
        <v>7076</v>
      </c>
      <c r="N1741" s="4" t="s">
        <v>7077</v>
      </c>
      <c r="O1741" s="4" t="s">
        <v>2674</v>
      </c>
      <c r="P1741" s="5">
        <v>0</v>
      </c>
      <c r="Q1741" s="5"/>
      <c r="R1741" s="5"/>
      <c r="S1741" s="5"/>
      <c r="T1741" s="5">
        <v>575186</v>
      </c>
      <c r="U1741" s="5">
        <v>798608</v>
      </c>
      <c r="V1741" s="5">
        <v>1122038</v>
      </c>
      <c r="W1741" s="5"/>
      <c r="X1741" s="5"/>
      <c r="Y1741" s="5"/>
      <c r="Z1741" s="5">
        <v>575186</v>
      </c>
      <c r="AA1741" s="5">
        <v>798608</v>
      </c>
      <c r="AB1741" s="5">
        <v>1122038</v>
      </c>
      <c r="AC1741" s="4"/>
      <c r="AD1741" s="6">
        <v>44048</v>
      </c>
      <c r="AE1741" s="4" t="s">
        <v>33</v>
      </c>
    </row>
    <row r="1742" spans="1:31" ht="140.25" x14ac:dyDescent="0.25">
      <c r="A1742" s="4" t="s">
        <v>26</v>
      </c>
      <c r="B1742" s="4" t="s">
        <v>11923</v>
      </c>
      <c r="C1742" s="4" t="s">
        <v>7078</v>
      </c>
      <c r="D1742" s="6">
        <v>26696</v>
      </c>
      <c r="E1742" s="6">
        <v>40268</v>
      </c>
      <c r="F1742" s="4" t="s">
        <v>176</v>
      </c>
      <c r="G1742" s="4" t="s">
        <v>360</v>
      </c>
      <c r="H1742" s="4">
        <v>433</v>
      </c>
      <c r="I1742" s="4" t="s">
        <v>7079</v>
      </c>
      <c r="J1742" s="4" t="s">
        <v>7080</v>
      </c>
      <c r="K1742" s="4" t="s">
        <v>7081</v>
      </c>
      <c r="L1742" s="4" t="s">
        <v>9617</v>
      </c>
      <c r="M1742" s="4" t="s">
        <v>7082</v>
      </c>
      <c r="N1742" s="4" t="s">
        <v>7083</v>
      </c>
      <c r="O1742" s="4" t="s">
        <v>7084</v>
      </c>
      <c r="P1742" s="5">
        <v>0</v>
      </c>
      <c r="Q1742" s="5"/>
      <c r="R1742" s="5"/>
      <c r="S1742" s="5"/>
      <c r="T1742" s="5">
        <v>575158</v>
      </c>
      <c r="U1742" s="5">
        <v>575158</v>
      </c>
      <c r="V1742" s="5">
        <v>575158</v>
      </c>
      <c r="W1742" s="5"/>
      <c r="X1742" s="5"/>
      <c r="Y1742" s="5"/>
      <c r="Z1742" s="5">
        <v>575158</v>
      </c>
      <c r="AA1742" s="5">
        <v>575158</v>
      </c>
      <c r="AB1742" s="5">
        <v>575158</v>
      </c>
      <c r="AC1742" s="4"/>
      <c r="AD1742" s="6">
        <v>42583.378877314797</v>
      </c>
      <c r="AE1742" s="4" t="s">
        <v>33</v>
      </c>
    </row>
    <row r="1743" spans="1:31" ht="25.5" x14ac:dyDescent="0.25">
      <c r="A1743" s="4" t="s">
        <v>26</v>
      </c>
      <c r="B1743" s="4" t="s">
        <v>1037</v>
      </c>
      <c r="C1743" s="4" t="s">
        <v>7085</v>
      </c>
      <c r="D1743" s="6">
        <v>42295</v>
      </c>
      <c r="E1743" s="6"/>
      <c r="F1743" s="4" t="s">
        <v>28</v>
      </c>
      <c r="G1743" s="4" t="s">
        <v>1039</v>
      </c>
      <c r="H1743" s="4">
        <v>21687</v>
      </c>
      <c r="I1743" s="4" t="s">
        <v>7086</v>
      </c>
      <c r="J1743" s="4" t="s">
        <v>1445</v>
      </c>
      <c r="K1743" s="4"/>
      <c r="L1743" s="4" t="s">
        <v>9262</v>
      </c>
      <c r="M1743" s="4" t="s">
        <v>7087</v>
      </c>
      <c r="N1743" s="4" t="s">
        <v>7088</v>
      </c>
      <c r="O1743" s="4"/>
      <c r="P1743" s="5">
        <v>0</v>
      </c>
      <c r="Q1743" s="5">
        <v>574700</v>
      </c>
      <c r="R1743" s="5">
        <v>694838</v>
      </c>
      <c r="S1743" s="5">
        <v>871298</v>
      </c>
      <c r="T1743" s="5"/>
      <c r="U1743" s="5"/>
      <c r="V1743" s="5"/>
      <c r="W1743" s="5"/>
      <c r="X1743" s="5"/>
      <c r="Y1743" s="5"/>
      <c r="Z1743" s="5">
        <v>574700</v>
      </c>
      <c r="AA1743" s="5">
        <v>694838</v>
      </c>
      <c r="AB1743" s="5">
        <v>871298</v>
      </c>
      <c r="AC1743" s="4"/>
      <c r="AD1743" s="6">
        <v>44833.603506944397</v>
      </c>
      <c r="AE1743" s="4" t="s">
        <v>33</v>
      </c>
    </row>
    <row r="1744" spans="1:31" ht="25.5" x14ac:dyDescent="0.25">
      <c r="A1744" s="4" t="s">
        <v>26</v>
      </c>
      <c r="B1744" s="4" t="s">
        <v>1037</v>
      </c>
      <c r="C1744" s="4" t="s">
        <v>7089</v>
      </c>
      <c r="D1744" s="6">
        <v>45510.443171296298</v>
      </c>
      <c r="E1744" s="6"/>
      <c r="F1744" s="4" t="s">
        <v>28</v>
      </c>
      <c r="G1744" s="4" t="s">
        <v>3624</v>
      </c>
      <c r="H1744" s="4">
        <v>16828</v>
      </c>
      <c r="I1744" s="4" t="s">
        <v>5132</v>
      </c>
      <c r="J1744" s="4" t="s">
        <v>5133</v>
      </c>
      <c r="K1744" s="4"/>
      <c r="L1744" s="4" t="s">
        <v>9531</v>
      </c>
      <c r="M1744" s="4" t="s">
        <v>7090</v>
      </c>
      <c r="N1744" s="4" t="s">
        <v>5134</v>
      </c>
      <c r="O1744" s="4"/>
      <c r="P1744" s="5">
        <v>0</v>
      </c>
      <c r="Q1744" s="5">
        <v>574700</v>
      </c>
      <c r="R1744" s="5">
        <v>694838</v>
      </c>
      <c r="S1744" s="5">
        <v>871298</v>
      </c>
      <c r="T1744" s="5"/>
      <c r="U1744" s="5"/>
      <c r="V1744" s="5"/>
      <c r="W1744" s="5"/>
      <c r="X1744" s="5"/>
      <c r="Y1744" s="5"/>
      <c r="Z1744" s="5">
        <v>574700</v>
      </c>
      <c r="AA1744" s="5">
        <v>694838</v>
      </c>
      <c r="AB1744" s="5">
        <v>871298</v>
      </c>
      <c r="AC1744" s="4"/>
      <c r="AD1744" s="6">
        <v>45516.323530092603</v>
      </c>
      <c r="AE1744" s="4" t="s">
        <v>33</v>
      </c>
    </row>
    <row r="1745" spans="1:31" ht="25.5" x14ac:dyDescent="0.25">
      <c r="A1745" s="4" t="s">
        <v>26</v>
      </c>
      <c r="B1745" s="4" t="s">
        <v>1037</v>
      </c>
      <c r="C1745" s="4" t="s">
        <v>7091</v>
      </c>
      <c r="D1745" s="6">
        <v>41255</v>
      </c>
      <c r="E1745" s="6"/>
      <c r="F1745" s="4" t="s">
        <v>28</v>
      </c>
      <c r="G1745" s="4" t="s">
        <v>1039</v>
      </c>
      <c r="H1745" s="4">
        <v>18272</v>
      </c>
      <c r="I1745" s="4" t="s">
        <v>7092</v>
      </c>
      <c r="J1745" s="4" t="s">
        <v>2677</v>
      </c>
      <c r="K1745" s="4"/>
      <c r="L1745" s="4" t="s">
        <v>9378</v>
      </c>
      <c r="M1745" s="4" t="s">
        <v>7093</v>
      </c>
      <c r="N1745" s="4" t="s">
        <v>7094</v>
      </c>
      <c r="O1745" s="4"/>
      <c r="P1745" s="5">
        <v>0</v>
      </c>
      <c r="Q1745" s="5">
        <v>574700</v>
      </c>
      <c r="R1745" s="5">
        <v>694838</v>
      </c>
      <c r="S1745" s="5">
        <v>871298</v>
      </c>
      <c r="T1745" s="5"/>
      <c r="U1745" s="5"/>
      <c r="V1745" s="5"/>
      <c r="W1745" s="5"/>
      <c r="X1745" s="5"/>
      <c r="Y1745" s="5"/>
      <c r="Z1745" s="5">
        <v>574700</v>
      </c>
      <c r="AA1745" s="5">
        <v>694838</v>
      </c>
      <c r="AB1745" s="5">
        <v>871298</v>
      </c>
      <c r="AC1745" s="4"/>
      <c r="AD1745" s="6">
        <v>44833.603506944397</v>
      </c>
      <c r="AE1745" s="4" t="s">
        <v>33</v>
      </c>
    </row>
    <row r="1746" spans="1:31" ht="38.25" x14ac:dyDescent="0.25">
      <c r="A1746" s="4" t="s">
        <v>26</v>
      </c>
      <c r="B1746" s="4" t="s">
        <v>1037</v>
      </c>
      <c r="C1746" s="4" t="s">
        <v>7095</v>
      </c>
      <c r="D1746" s="6">
        <v>34585</v>
      </c>
      <c r="E1746" s="6"/>
      <c r="F1746" s="4" t="s">
        <v>28</v>
      </c>
      <c r="G1746" s="4" t="s">
        <v>1039</v>
      </c>
      <c r="H1746" s="4">
        <v>922</v>
      </c>
      <c r="I1746" s="4" t="s">
        <v>2446</v>
      </c>
      <c r="J1746" s="4" t="s">
        <v>2587</v>
      </c>
      <c r="K1746" s="4"/>
      <c r="L1746" s="4" t="s">
        <v>9368</v>
      </c>
      <c r="M1746" s="4" t="s">
        <v>7096</v>
      </c>
      <c r="N1746" s="4" t="s">
        <v>2589</v>
      </c>
      <c r="O1746" s="4"/>
      <c r="P1746" s="5">
        <v>699309</v>
      </c>
      <c r="Q1746" s="5">
        <v>573618</v>
      </c>
      <c r="R1746" s="5">
        <v>795809</v>
      </c>
      <c r="S1746" s="5">
        <v>1118304</v>
      </c>
      <c r="T1746" s="5"/>
      <c r="U1746" s="5"/>
      <c r="V1746" s="5"/>
      <c r="W1746" s="5"/>
      <c r="X1746" s="5"/>
      <c r="Y1746" s="5"/>
      <c r="Z1746" s="5">
        <v>573618</v>
      </c>
      <c r="AA1746" s="5">
        <v>795809</v>
      </c>
      <c r="AB1746" s="5">
        <v>1118304</v>
      </c>
      <c r="AC1746" s="4" t="s">
        <v>7097</v>
      </c>
      <c r="AD1746" s="6">
        <v>44833.603506944397</v>
      </c>
      <c r="AE1746" s="4" t="s">
        <v>33</v>
      </c>
    </row>
    <row r="1747" spans="1:31" ht="25.5" x14ac:dyDescent="0.25">
      <c r="A1747" s="4" t="s">
        <v>26</v>
      </c>
      <c r="B1747" s="4" t="s">
        <v>1037</v>
      </c>
      <c r="C1747" s="4" t="s">
        <v>7099</v>
      </c>
      <c r="D1747" s="6">
        <v>38124</v>
      </c>
      <c r="E1747" s="6"/>
      <c r="F1747" s="4" t="s">
        <v>28</v>
      </c>
      <c r="G1747" s="4" t="s">
        <v>1039</v>
      </c>
      <c r="H1747" s="4">
        <v>1660</v>
      </c>
      <c r="I1747" s="4" t="s">
        <v>2153</v>
      </c>
      <c r="J1747" s="4" t="s">
        <v>3193</v>
      </c>
      <c r="K1747" s="4"/>
      <c r="L1747" s="4" t="s">
        <v>9420</v>
      </c>
      <c r="M1747" s="4" t="s">
        <v>7100</v>
      </c>
      <c r="N1747" s="4" t="s">
        <v>7101</v>
      </c>
      <c r="O1747" s="4"/>
      <c r="P1747" s="5">
        <v>1665000</v>
      </c>
      <c r="Q1747" s="5">
        <v>569576</v>
      </c>
      <c r="R1747" s="5">
        <v>791768</v>
      </c>
      <c r="S1747" s="5">
        <v>1114263</v>
      </c>
      <c r="T1747" s="5"/>
      <c r="U1747" s="5"/>
      <c r="V1747" s="5"/>
      <c r="W1747" s="5"/>
      <c r="X1747" s="5"/>
      <c r="Y1747" s="5"/>
      <c r="Z1747" s="5">
        <v>569576</v>
      </c>
      <c r="AA1747" s="5">
        <v>791768</v>
      </c>
      <c r="AB1747" s="5">
        <v>1114263</v>
      </c>
      <c r="AC1747" s="4" t="s">
        <v>7102</v>
      </c>
      <c r="AD1747" s="6">
        <v>44833.603506944397</v>
      </c>
      <c r="AE1747" s="4" t="s">
        <v>33</v>
      </c>
    </row>
    <row r="1748" spans="1:31" ht="38.25" x14ac:dyDescent="0.25">
      <c r="A1748" s="4" t="s">
        <v>26</v>
      </c>
      <c r="B1748" s="4" t="s">
        <v>1037</v>
      </c>
      <c r="C1748" s="4" t="s">
        <v>7103</v>
      </c>
      <c r="D1748" s="6">
        <v>29843</v>
      </c>
      <c r="E1748" s="6">
        <v>44561.421793981499</v>
      </c>
      <c r="F1748" s="4" t="s">
        <v>176</v>
      </c>
      <c r="G1748" s="4" t="s">
        <v>2768</v>
      </c>
      <c r="H1748" s="4">
        <v>1220</v>
      </c>
      <c r="I1748" s="4" t="s">
        <v>2465</v>
      </c>
      <c r="J1748" s="4" t="s">
        <v>201</v>
      </c>
      <c r="K1748" s="4"/>
      <c r="L1748" s="4" t="s">
        <v>9141</v>
      </c>
      <c r="M1748" s="4" t="s">
        <v>7104</v>
      </c>
      <c r="N1748" s="4" t="s">
        <v>7105</v>
      </c>
      <c r="O1748" s="4"/>
      <c r="P1748" s="5">
        <v>0</v>
      </c>
      <c r="Q1748" s="5">
        <v>569476</v>
      </c>
      <c r="R1748" s="5">
        <v>791668</v>
      </c>
      <c r="S1748" s="5">
        <v>1114163</v>
      </c>
      <c r="T1748" s="5"/>
      <c r="U1748" s="5"/>
      <c r="V1748" s="5"/>
      <c r="W1748" s="5"/>
      <c r="X1748" s="5"/>
      <c r="Y1748" s="5"/>
      <c r="Z1748" s="5">
        <v>569476</v>
      </c>
      <c r="AA1748" s="5">
        <v>791668</v>
      </c>
      <c r="AB1748" s="5">
        <v>1114163</v>
      </c>
      <c r="AC1748" s="4"/>
      <c r="AD1748" s="6">
        <v>44833.603506944397</v>
      </c>
      <c r="AE1748" s="4" t="s">
        <v>33</v>
      </c>
    </row>
    <row r="1749" spans="1:31" ht="89.25" x14ac:dyDescent="0.25">
      <c r="A1749" s="4" t="s">
        <v>26</v>
      </c>
      <c r="B1749" s="4" t="s">
        <v>1037</v>
      </c>
      <c r="C1749" s="4" t="s">
        <v>7106</v>
      </c>
      <c r="D1749" s="6">
        <v>34183</v>
      </c>
      <c r="E1749" s="6"/>
      <c r="F1749" s="4" t="s">
        <v>28</v>
      </c>
      <c r="G1749" s="4" t="s">
        <v>1039</v>
      </c>
      <c r="H1749" s="4">
        <v>1345</v>
      </c>
      <c r="I1749" s="4" t="s">
        <v>1816</v>
      </c>
      <c r="J1749" s="4" t="s">
        <v>7107</v>
      </c>
      <c r="K1749" s="4"/>
      <c r="L1749" s="4" t="s">
        <v>9268</v>
      </c>
      <c r="M1749" s="4" t="s">
        <v>7108</v>
      </c>
      <c r="N1749" s="4" t="s">
        <v>7109</v>
      </c>
      <c r="O1749" s="4"/>
      <c r="P1749" s="5">
        <v>0</v>
      </c>
      <c r="Q1749" s="5">
        <v>567980</v>
      </c>
      <c r="R1749" s="5">
        <v>790172</v>
      </c>
      <c r="S1749" s="5">
        <v>1112667</v>
      </c>
      <c r="T1749" s="5"/>
      <c r="U1749" s="5"/>
      <c r="V1749" s="5"/>
      <c r="W1749" s="5"/>
      <c r="X1749" s="5"/>
      <c r="Y1749" s="5"/>
      <c r="Z1749" s="5">
        <v>567980</v>
      </c>
      <c r="AA1749" s="5">
        <v>790172</v>
      </c>
      <c r="AB1749" s="5">
        <v>1112667</v>
      </c>
      <c r="AC1749" s="4"/>
      <c r="AD1749" s="6">
        <v>44833.603506944397</v>
      </c>
      <c r="AE1749" s="4" t="s">
        <v>33</v>
      </c>
    </row>
    <row r="1750" spans="1:31" ht="25.5" x14ac:dyDescent="0.25">
      <c r="A1750" s="4" t="s">
        <v>26</v>
      </c>
      <c r="B1750" s="4" t="s">
        <v>1037</v>
      </c>
      <c r="C1750" s="4" t="s">
        <v>7110</v>
      </c>
      <c r="D1750" s="6">
        <v>44484.526388888902</v>
      </c>
      <c r="E1750" s="6"/>
      <c r="F1750" s="4" t="s">
        <v>28</v>
      </c>
      <c r="G1750" s="4" t="s">
        <v>1039</v>
      </c>
      <c r="H1750" s="4"/>
      <c r="I1750" s="4" t="s">
        <v>1479</v>
      </c>
      <c r="J1750" s="4" t="s">
        <v>5252</v>
      </c>
      <c r="K1750" s="4"/>
      <c r="L1750" s="4" t="s">
        <v>9538</v>
      </c>
      <c r="M1750" s="4" t="s">
        <v>7111</v>
      </c>
      <c r="N1750" s="4" t="s">
        <v>7112</v>
      </c>
      <c r="O1750" s="4"/>
      <c r="P1750" s="5">
        <v>0</v>
      </c>
      <c r="Q1750" s="5">
        <v>566787</v>
      </c>
      <c r="R1750" s="5">
        <v>788978</v>
      </c>
      <c r="S1750" s="5">
        <v>1111474</v>
      </c>
      <c r="T1750" s="5"/>
      <c r="U1750" s="5"/>
      <c r="V1750" s="5"/>
      <c r="W1750" s="5"/>
      <c r="X1750" s="5"/>
      <c r="Y1750" s="5"/>
      <c r="Z1750" s="5">
        <v>566787</v>
      </c>
      <c r="AA1750" s="5">
        <v>788978</v>
      </c>
      <c r="AB1750" s="5">
        <v>1111474</v>
      </c>
      <c r="AC1750" s="4"/>
      <c r="AD1750" s="6">
        <v>44833.603506944397</v>
      </c>
      <c r="AE1750" s="4" t="s">
        <v>33</v>
      </c>
    </row>
    <row r="1751" spans="1:31" ht="25.5" x14ac:dyDescent="0.25">
      <c r="A1751" s="4" t="s">
        <v>26</v>
      </c>
      <c r="B1751" s="4" t="s">
        <v>1037</v>
      </c>
      <c r="C1751" s="4" t="s">
        <v>7113</v>
      </c>
      <c r="D1751" s="6">
        <v>44944.542615740698</v>
      </c>
      <c r="E1751" s="6"/>
      <c r="F1751" s="4" t="s">
        <v>28</v>
      </c>
      <c r="G1751" s="4" t="s">
        <v>1039</v>
      </c>
      <c r="H1751" s="4">
        <v>9792</v>
      </c>
      <c r="I1751" s="4" t="s">
        <v>1149</v>
      </c>
      <c r="J1751" s="4" t="s">
        <v>824</v>
      </c>
      <c r="K1751" s="4"/>
      <c r="L1751" s="4" t="s">
        <v>9161</v>
      </c>
      <c r="M1751" s="4" t="s">
        <v>7114</v>
      </c>
      <c r="N1751" s="4" t="s">
        <v>5222</v>
      </c>
      <c r="O1751" s="4"/>
      <c r="P1751" s="5">
        <v>0</v>
      </c>
      <c r="Q1751" s="5">
        <v>563958</v>
      </c>
      <c r="R1751" s="5">
        <v>786150</v>
      </c>
      <c r="S1751" s="5">
        <v>1108645</v>
      </c>
      <c r="T1751" s="5"/>
      <c r="U1751" s="5"/>
      <c r="V1751" s="5"/>
      <c r="W1751" s="5"/>
      <c r="X1751" s="5"/>
      <c r="Y1751" s="5"/>
      <c r="Z1751" s="5">
        <v>563958</v>
      </c>
      <c r="AA1751" s="5">
        <v>786150</v>
      </c>
      <c r="AB1751" s="5">
        <v>1108645</v>
      </c>
      <c r="AC1751" s="4"/>
      <c r="AD1751" s="6">
        <v>45580.383553240703</v>
      </c>
      <c r="AE1751" s="4" t="s">
        <v>33</v>
      </c>
    </row>
    <row r="1752" spans="1:31" ht="25.5" x14ac:dyDescent="0.25">
      <c r="A1752" s="4" t="s">
        <v>26</v>
      </c>
      <c r="B1752" s="4" t="s">
        <v>11923</v>
      </c>
      <c r="C1752" s="4" t="s">
        <v>7115</v>
      </c>
      <c r="D1752" s="6">
        <v>45078</v>
      </c>
      <c r="E1752" s="6"/>
      <c r="F1752" s="4" t="s">
        <v>28</v>
      </c>
      <c r="G1752" s="4" t="s">
        <v>688</v>
      </c>
      <c r="H1752" s="4">
        <v>95</v>
      </c>
      <c r="I1752" s="4" t="s">
        <v>7116</v>
      </c>
      <c r="J1752" s="4" t="s">
        <v>7117</v>
      </c>
      <c r="K1752" s="4"/>
      <c r="L1752" s="4" t="s">
        <v>9268</v>
      </c>
      <c r="M1752" s="4" t="s">
        <v>7118</v>
      </c>
      <c r="N1752" s="4" t="s">
        <v>7119</v>
      </c>
      <c r="O1752" s="4"/>
      <c r="P1752" s="5">
        <v>0</v>
      </c>
      <c r="Q1752" s="5"/>
      <c r="R1752" s="5"/>
      <c r="S1752" s="5"/>
      <c r="T1752" s="5">
        <v>563024</v>
      </c>
      <c r="U1752" s="5">
        <v>786446</v>
      </c>
      <c r="V1752" s="5">
        <v>1109876</v>
      </c>
      <c r="W1752" s="5"/>
      <c r="X1752" s="5"/>
      <c r="Y1752" s="5"/>
      <c r="Z1752" s="5">
        <v>563024</v>
      </c>
      <c r="AA1752" s="5">
        <v>786446</v>
      </c>
      <c r="AB1752" s="5">
        <v>1109876</v>
      </c>
      <c r="AC1752" s="4"/>
      <c r="AD1752" s="6">
        <v>45645.320497685199</v>
      </c>
      <c r="AE1752" s="4" t="s">
        <v>33</v>
      </c>
    </row>
    <row r="1753" spans="1:31" ht="25.5" x14ac:dyDescent="0.25">
      <c r="A1753" s="4" t="s">
        <v>26</v>
      </c>
      <c r="B1753" s="4" t="s">
        <v>1037</v>
      </c>
      <c r="C1753" s="4" t="s">
        <v>7121</v>
      </c>
      <c r="D1753" s="6">
        <v>29125</v>
      </c>
      <c r="E1753" s="6">
        <v>44629.724432870396</v>
      </c>
      <c r="F1753" s="4" t="s">
        <v>176</v>
      </c>
      <c r="G1753" s="4" t="s">
        <v>2768</v>
      </c>
      <c r="H1753" s="4">
        <v>853</v>
      </c>
      <c r="I1753" s="4" t="s">
        <v>7122</v>
      </c>
      <c r="J1753" s="4" t="s">
        <v>201</v>
      </c>
      <c r="K1753" s="4"/>
      <c r="L1753" s="4" t="s">
        <v>9469</v>
      </c>
      <c r="M1753" s="4" t="s">
        <v>7123</v>
      </c>
      <c r="N1753" s="4" t="s">
        <v>7124</v>
      </c>
      <c r="O1753" s="4"/>
      <c r="P1753" s="5">
        <v>1500000</v>
      </c>
      <c r="Q1753" s="5">
        <v>557773</v>
      </c>
      <c r="R1753" s="5">
        <v>779964</v>
      </c>
      <c r="S1753" s="5">
        <v>1102459</v>
      </c>
      <c r="T1753" s="5"/>
      <c r="U1753" s="5"/>
      <c r="V1753" s="5"/>
      <c r="W1753" s="5"/>
      <c r="X1753" s="5"/>
      <c r="Y1753" s="5"/>
      <c r="Z1753" s="5">
        <v>557773</v>
      </c>
      <c r="AA1753" s="5">
        <v>779964</v>
      </c>
      <c r="AB1753" s="5">
        <v>1102459</v>
      </c>
      <c r="AC1753" s="4" t="s">
        <v>7125</v>
      </c>
      <c r="AD1753" s="6">
        <v>44833.603506944397</v>
      </c>
      <c r="AE1753" s="4" t="s">
        <v>33</v>
      </c>
    </row>
    <row r="1754" spans="1:31" ht="63.75" x14ac:dyDescent="0.25">
      <c r="A1754" s="4" t="s">
        <v>26</v>
      </c>
      <c r="B1754" s="4" t="s">
        <v>11923</v>
      </c>
      <c r="C1754" s="4" t="s">
        <v>7126</v>
      </c>
      <c r="D1754" s="6">
        <v>17731</v>
      </c>
      <c r="E1754" s="6"/>
      <c r="F1754" s="4" t="s">
        <v>28</v>
      </c>
      <c r="G1754" s="4" t="s">
        <v>29</v>
      </c>
      <c r="H1754" s="4">
        <v>49</v>
      </c>
      <c r="I1754" s="4" t="s">
        <v>2764</v>
      </c>
      <c r="J1754" s="4" t="s">
        <v>779</v>
      </c>
      <c r="K1754" s="4"/>
      <c r="L1754" s="4" t="s">
        <v>9209</v>
      </c>
      <c r="M1754" s="4" t="s">
        <v>7127</v>
      </c>
      <c r="N1754" s="4" t="s">
        <v>2259</v>
      </c>
      <c r="O1754" s="4"/>
      <c r="P1754" s="5">
        <v>0</v>
      </c>
      <c r="Q1754" s="5"/>
      <c r="R1754" s="5"/>
      <c r="S1754" s="5"/>
      <c r="T1754" s="5">
        <v>62550</v>
      </c>
      <c r="U1754" s="5">
        <v>110962</v>
      </c>
      <c r="V1754" s="5">
        <v>181228</v>
      </c>
      <c r="W1754" s="5">
        <v>493288</v>
      </c>
      <c r="X1754" s="5">
        <v>726043</v>
      </c>
      <c r="Y1754" s="5">
        <v>1087155</v>
      </c>
      <c r="Z1754" s="5">
        <v>555838</v>
      </c>
      <c r="AA1754" s="5">
        <v>837005</v>
      </c>
      <c r="AB1754" s="5">
        <v>1268383</v>
      </c>
      <c r="AC1754" s="4"/>
      <c r="AD1754" s="6">
        <v>44340.614606481497</v>
      </c>
      <c r="AE1754" s="4" t="s">
        <v>33</v>
      </c>
    </row>
    <row r="1755" spans="1:31" ht="25.5" x14ac:dyDescent="0.25">
      <c r="A1755" s="4" t="s">
        <v>26</v>
      </c>
      <c r="B1755" s="4" t="s">
        <v>1037</v>
      </c>
      <c r="C1755" s="4" t="s">
        <v>7128</v>
      </c>
      <c r="D1755" s="6">
        <v>39890</v>
      </c>
      <c r="E1755" s="6"/>
      <c r="F1755" s="4" t="s">
        <v>28</v>
      </c>
      <c r="G1755" s="4" t="s">
        <v>1039</v>
      </c>
      <c r="H1755" s="4">
        <v>1476</v>
      </c>
      <c r="I1755" s="4" t="s">
        <v>2404</v>
      </c>
      <c r="J1755" s="4" t="s">
        <v>2405</v>
      </c>
      <c r="K1755" s="4"/>
      <c r="L1755" s="4" t="s">
        <v>9352</v>
      </c>
      <c r="M1755" s="4" t="s">
        <v>7129</v>
      </c>
      <c r="N1755" s="4" t="s">
        <v>7130</v>
      </c>
      <c r="O1755" s="4"/>
      <c r="P1755" s="5">
        <v>1195000</v>
      </c>
      <c r="Q1755" s="5">
        <v>555765</v>
      </c>
      <c r="R1755" s="5">
        <v>777956</v>
      </c>
      <c r="S1755" s="5">
        <v>1100451</v>
      </c>
      <c r="T1755" s="5"/>
      <c r="U1755" s="5"/>
      <c r="V1755" s="5"/>
      <c r="W1755" s="5"/>
      <c r="X1755" s="5"/>
      <c r="Y1755" s="5"/>
      <c r="Z1755" s="5">
        <v>555765</v>
      </c>
      <c r="AA1755" s="5">
        <v>777956</v>
      </c>
      <c r="AB1755" s="5">
        <v>1100451</v>
      </c>
      <c r="AC1755" s="4" t="s">
        <v>7131</v>
      </c>
      <c r="AD1755" s="6">
        <v>44833.603506944397</v>
      </c>
      <c r="AE1755" s="4" t="s">
        <v>33</v>
      </c>
    </row>
    <row r="1756" spans="1:31" ht="25.5" x14ac:dyDescent="0.25">
      <c r="A1756" s="4" t="s">
        <v>26</v>
      </c>
      <c r="B1756" s="4" t="s">
        <v>11923</v>
      </c>
      <c r="C1756" s="4" t="s">
        <v>7132</v>
      </c>
      <c r="D1756" s="6">
        <v>39753</v>
      </c>
      <c r="E1756" s="6"/>
      <c r="F1756" s="4" t="s">
        <v>28</v>
      </c>
      <c r="G1756" s="4" t="s">
        <v>71</v>
      </c>
      <c r="H1756" s="4">
        <v>39</v>
      </c>
      <c r="I1756" s="4" t="s">
        <v>7133</v>
      </c>
      <c r="J1756" s="4" t="s">
        <v>805</v>
      </c>
      <c r="K1756" s="4"/>
      <c r="L1756" s="4" t="s">
        <v>9217</v>
      </c>
      <c r="M1756" s="4" t="s">
        <v>7134</v>
      </c>
      <c r="N1756" s="4" t="s">
        <v>7135</v>
      </c>
      <c r="O1756" s="4"/>
      <c r="P1756" s="5">
        <v>774782</v>
      </c>
      <c r="Q1756" s="5"/>
      <c r="R1756" s="5"/>
      <c r="S1756" s="5"/>
      <c r="T1756" s="5">
        <v>551360</v>
      </c>
      <c r="U1756" s="5">
        <v>774782</v>
      </c>
      <c r="V1756" s="5">
        <v>1098212</v>
      </c>
      <c r="W1756" s="5"/>
      <c r="X1756" s="5"/>
      <c r="Y1756" s="5"/>
      <c r="Z1756" s="5">
        <v>551360</v>
      </c>
      <c r="AA1756" s="5">
        <v>774782</v>
      </c>
      <c r="AB1756" s="5">
        <v>1098212</v>
      </c>
      <c r="AC1756" s="4" t="s">
        <v>12726</v>
      </c>
      <c r="AD1756" s="6">
        <v>44048</v>
      </c>
      <c r="AE1756" s="4" t="s">
        <v>33</v>
      </c>
    </row>
    <row r="1757" spans="1:31" ht="25.5" x14ac:dyDescent="0.25">
      <c r="A1757" s="4" t="s">
        <v>26</v>
      </c>
      <c r="B1757" s="4" t="s">
        <v>1037</v>
      </c>
      <c r="C1757" s="4" t="s">
        <v>7136</v>
      </c>
      <c r="D1757" s="6">
        <v>40767</v>
      </c>
      <c r="E1757" s="6">
        <v>44020.6953587963</v>
      </c>
      <c r="F1757" s="4" t="s">
        <v>176</v>
      </c>
      <c r="G1757" s="4" t="s">
        <v>2768</v>
      </c>
      <c r="H1757" s="4">
        <v>7053</v>
      </c>
      <c r="I1757" s="4" t="s">
        <v>494</v>
      </c>
      <c r="J1757" s="4" t="s">
        <v>495</v>
      </c>
      <c r="K1757" s="4"/>
      <c r="L1757" s="4" t="s">
        <v>9403</v>
      </c>
      <c r="M1757" s="4" t="s">
        <v>7137</v>
      </c>
      <c r="N1757" s="4" t="s">
        <v>7138</v>
      </c>
      <c r="O1757" s="4"/>
      <c r="P1757" s="5">
        <v>773340</v>
      </c>
      <c r="Q1757" s="5">
        <v>551148</v>
      </c>
      <c r="R1757" s="5">
        <v>773340</v>
      </c>
      <c r="S1757" s="5">
        <v>1095835</v>
      </c>
      <c r="T1757" s="5"/>
      <c r="U1757" s="5"/>
      <c r="V1757" s="5"/>
      <c r="W1757" s="5"/>
      <c r="X1757" s="5"/>
      <c r="Y1757" s="5"/>
      <c r="Z1757" s="5">
        <v>551148</v>
      </c>
      <c r="AA1757" s="5">
        <v>773340</v>
      </c>
      <c r="AB1757" s="5">
        <v>1095835</v>
      </c>
      <c r="AC1757" s="4" t="s">
        <v>12727</v>
      </c>
      <c r="AD1757" s="6">
        <v>45250.604212963</v>
      </c>
      <c r="AE1757" s="4" t="s">
        <v>33</v>
      </c>
    </row>
    <row r="1758" spans="1:31" ht="408" x14ac:dyDescent="0.25">
      <c r="A1758" s="4" t="s">
        <v>26</v>
      </c>
      <c r="B1758" s="4" t="s">
        <v>11923</v>
      </c>
      <c r="C1758" s="4" t="s">
        <v>7139</v>
      </c>
      <c r="D1758" s="6">
        <v>28338</v>
      </c>
      <c r="E1758" s="6">
        <v>39993</v>
      </c>
      <c r="F1758" s="4" t="s">
        <v>176</v>
      </c>
      <c r="G1758" s="4" t="s">
        <v>360</v>
      </c>
      <c r="H1758" s="4">
        <v>62</v>
      </c>
      <c r="I1758" s="4" t="s">
        <v>5901</v>
      </c>
      <c r="J1758" s="4" t="s">
        <v>725</v>
      </c>
      <c r="K1758" s="4" t="s">
        <v>7140</v>
      </c>
      <c r="L1758" s="4" t="s">
        <v>9618</v>
      </c>
      <c r="M1758" s="4" t="s">
        <v>7141</v>
      </c>
      <c r="N1758" s="4" t="s">
        <v>7142</v>
      </c>
      <c r="O1758" s="4" t="s">
        <v>7143</v>
      </c>
      <c r="P1758" s="5">
        <v>0</v>
      </c>
      <c r="Q1758" s="5"/>
      <c r="R1758" s="5"/>
      <c r="S1758" s="5"/>
      <c r="T1758" s="5">
        <v>551133</v>
      </c>
      <c r="U1758" s="5">
        <v>774555</v>
      </c>
      <c r="V1758" s="5">
        <v>1097985</v>
      </c>
      <c r="W1758" s="5"/>
      <c r="X1758" s="5"/>
      <c r="Y1758" s="5"/>
      <c r="Z1758" s="5">
        <v>551133</v>
      </c>
      <c r="AA1758" s="5">
        <v>774555</v>
      </c>
      <c r="AB1758" s="5">
        <v>1097985</v>
      </c>
      <c r="AC1758" s="4"/>
      <c r="AD1758" s="6">
        <v>44048</v>
      </c>
      <c r="AE1758" s="4" t="s">
        <v>33</v>
      </c>
    </row>
    <row r="1759" spans="1:31" ht="51" x14ac:dyDescent="0.25">
      <c r="A1759" s="4" t="s">
        <v>26</v>
      </c>
      <c r="B1759" s="4" t="s">
        <v>1037</v>
      </c>
      <c r="C1759" s="4" t="s">
        <v>7144</v>
      </c>
      <c r="D1759" s="6">
        <v>34618</v>
      </c>
      <c r="E1759" s="6"/>
      <c r="F1759" s="4" t="s">
        <v>28</v>
      </c>
      <c r="G1759" s="4" t="s">
        <v>1039</v>
      </c>
      <c r="H1759" s="4">
        <v>1135</v>
      </c>
      <c r="I1759" s="4" t="s">
        <v>1691</v>
      </c>
      <c r="J1759" s="4" t="s">
        <v>805</v>
      </c>
      <c r="K1759" s="4"/>
      <c r="L1759" s="4" t="s">
        <v>9217</v>
      </c>
      <c r="M1759" s="4" t="s">
        <v>7145</v>
      </c>
      <c r="N1759" s="4" t="s">
        <v>7146</v>
      </c>
      <c r="O1759" s="4"/>
      <c r="P1759" s="5">
        <v>0</v>
      </c>
      <c r="Q1759" s="5">
        <v>550846</v>
      </c>
      <c r="R1759" s="5">
        <v>773038</v>
      </c>
      <c r="S1759" s="5">
        <v>1095533</v>
      </c>
      <c r="T1759" s="5"/>
      <c r="U1759" s="5"/>
      <c r="V1759" s="5"/>
      <c r="W1759" s="5"/>
      <c r="X1759" s="5"/>
      <c r="Y1759" s="5"/>
      <c r="Z1759" s="5">
        <v>550846</v>
      </c>
      <c r="AA1759" s="5">
        <v>773038</v>
      </c>
      <c r="AB1759" s="5">
        <v>1095533</v>
      </c>
      <c r="AC1759" s="4"/>
      <c r="AD1759" s="6">
        <v>44833.603506944397</v>
      </c>
      <c r="AE1759" s="4" t="s">
        <v>33</v>
      </c>
    </row>
    <row r="1760" spans="1:31" ht="63.75" x14ac:dyDescent="0.25">
      <c r="A1760" s="4" t="s">
        <v>26</v>
      </c>
      <c r="B1760" s="4" t="s">
        <v>1037</v>
      </c>
      <c r="C1760" s="4" t="s">
        <v>7147</v>
      </c>
      <c r="D1760" s="6">
        <v>29724</v>
      </c>
      <c r="E1760" s="6"/>
      <c r="F1760" s="4" t="s">
        <v>28</v>
      </c>
      <c r="G1760" s="4" t="s">
        <v>1039</v>
      </c>
      <c r="H1760" s="4">
        <v>305</v>
      </c>
      <c r="I1760" s="4" t="s">
        <v>7148</v>
      </c>
      <c r="J1760" s="4" t="s">
        <v>1953</v>
      </c>
      <c r="K1760" s="4"/>
      <c r="L1760" s="4" t="s">
        <v>9308</v>
      </c>
      <c r="M1760" s="4" t="s">
        <v>7149</v>
      </c>
      <c r="N1760" s="4" t="s">
        <v>7150</v>
      </c>
      <c r="O1760" s="4"/>
      <c r="P1760" s="5">
        <v>0</v>
      </c>
      <c r="Q1760" s="5">
        <v>550000</v>
      </c>
      <c r="R1760" s="5">
        <v>550000</v>
      </c>
      <c r="S1760" s="5">
        <v>550000</v>
      </c>
      <c r="T1760" s="5"/>
      <c r="U1760" s="5"/>
      <c r="V1760" s="5"/>
      <c r="W1760" s="5"/>
      <c r="X1760" s="5"/>
      <c r="Y1760" s="5"/>
      <c r="Z1760" s="5">
        <v>550000</v>
      </c>
      <c r="AA1760" s="5">
        <v>550000</v>
      </c>
      <c r="AB1760" s="5">
        <v>550000</v>
      </c>
      <c r="AC1760" s="4"/>
      <c r="AD1760" s="6">
        <v>42600.402789351901</v>
      </c>
      <c r="AE1760" s="4" t="s">
        <v>33</v>
      </c>
    </row>
    <row r="1761" spans="1:31" ht="51" x14ac:dyDescent="0.25">
      <c r="A1761" s="4" t="s">
        <v>26</v>
      </c>
      <c r="B1761" s="4" t="s">
        <v>1037</v>
      </c>
      <c r="C1761" s="4" t="s">
        <v>7151</v>
      </c>
      <c r="D1761" s="6">
        <v>38379</v>
      </c>
      <c r="E1761" s="6"/>
      <c r="F1761" s="4" t="s">
        <v>28</v>
      </c>
      <c r="G1761" s="4" t="s">
        <v>1039</v>
      </c>
      <c r="H1761" s="4">
        <v>1142</v>
      </c>
      <c r="I1761" s="4" t="s">
        <v>2550</v>
      </c>
      <c r="J1761" s="4" t="s">
        <v>1780</v>
      </c>
      <c r="K1761" s="4"/>
      <c r="L1761" s="4" t="s">
        <v>9298</v>
      </c>
      <c r="M1761" s="4" t="s">
        <v>7152</v>
      </c>
      <c r="N1761" s="4" t="s">
        <v>7153</v>
      </c>
      <c r="O1761" s="4"/>
      <c r="P1761" s="5">
        <v>771405</v>
      </c>
      <c r="Q1761" s="5">
        <v>549213</v>
      </c>
      <c r="R1761" s="5">
        <v>771405</v>
      </c>
      <c r="S1761" s="5">
        <v>1093900</v>
      </c>
      <c r="T1761" s="5"/>
      <c r="U1761" s="5"/>
      <c r="V1761" s="5"/>
      <c r="W1761" s="5"/>
      <c r="X1761" s="5"/>
      <c r="Y1761" s="5"/>
      <c r="Z1761" s="5">
        <v>549213</v>
      </c>
      <c r="AA1761" s="5">
        <v>771405</v>
      </c>
      <c r="AB1761" s="5">
        <v>1093900</v>
      </c>
      <c r="AC1761" s="4" t="s">
        <v>7154</v>
      </c>
      <c r="AD1761" s="6">
        <v>44833.603506944397</v>
      </c>
      <c r="AE1761" s="4" t="s">
        <v>33</v>
      </c>
    </row>
    <row r="1762" spans="1:31" ht="25.5" x14ac:dyDescent="0.25">
      <c r="A1762" s="4" t="s">
        <v>26</v>
      </c>
      <c r="B1762" s="4" t="s">
        <v>1037</v>
      </c>
      <c r="C1762" s="4" t="s">
        <v>7155</v>
      </c>
      <c r="D1762" s="6">
        <v>34472</v>
      </c>
      <c r="E1762" s="6"/>
      <c r="F1762" s="4" t="s">
        <v>28</v>
      </c>
      <c r="G1762" s="4" t="s">
        <v>1039</v>
      </c>
      <c r="H1762" s="4">
        <v>817</v>
      </c>
      <c r="I1762" s="4" t="s">
        <v>1133</v>
      </c>
      <c r="J1762" s="4" t="s">
        <v>6104</v>
      </c>
      <c r="K1762" s="4"/>
      <c r="L1762" s="4" t="s">
        <v>9570</v>
      </c>
      <c r="M1762" s="4" t="s">
        <v>7156</v>
      </c>
      <c r="N1762" s="4" t="s">
        <v>6106</v>
      </c>
      <c r="O1762" s="4"/>
      <c r="P1762" s="5">
        <v>770050</v>
      </c>
      <c r="Q1762" s="5">
        <v>547859</v>
      </c>
      <c r="R1762" s="5">
        <v>770050</v>
      </c>
      <c r="S1762" s="5">
        <v>1092546</v>
      </c>
      <c r="T1762" s="5"/>
      <c r="U1762" s="5"/>
      <c r="V1762" s="5"/>
      <c r="W1762" s="5"/>
      <c r="X1762" s="5"/>
      <c r="Y1762" s="5"/>
      <c r="Z1762" s="5">
        <v>547859</v>
      </c>
      <c r="AA1762" s="5">
        <v>770050</v>
      </c>
      <c r="AB1762" s="5">
        <v>1092546</v>
      </c>
      <c r="AC1762" s="4"/>
      <c r="AD1762" s="6">
        <v>44833.603506944397</v>
      </c>
      <c r="AE1762" s="4" t="s">
        <v>33</v>
      </c>
    </row>
    <row r="1763" spans="1:31" ht="38.25" x14ac:dyDescent="0.25">
      <c r="A1763" s="4" t="s">
        <v>26</v>
      </c>
      <c r="B1763" s="4" t="s">
        <v>1037</v>
      </c>
      <c r="C1763" s="4" t="s">
        <v>7158</v>
      </c>
      <c r="D1763" s="6">
        <v>31524</v>
      </c>
      <c r="E1763" s="6"/>
      <c r="F1763" s="4" t="s">
        <v>28</v>
      </c>
      <c r="G1763" s="4" t="s">
        <v>1039</v>
      </c>
      <c r="H1763" s="4">
        <v>197</v>
      </c>
      <c r="I1763" s="4" t="s">
        <v>7159</v>
      </c>
      <c r="J1763" s="4" t="s">
        <v>2599</v>
      </c>
      <c r="K1763" s="4"/>
      <c r="L1763" s="4" t="s">
        <v>9202</v>
      </c>
      <c r="M1763" s="4" t="s">
        <v>7160</v>
      </c>
      <c r="N1763" s="4" t="s">
        <v>7161</v>
      </c>
      <c r="O1763" s="4"/>
      <c r="P1763" s="5">
        <v>0</v>
      </c>
      <c r="Q1763" s="5">
        <v>546305</v>
      </c>
      <c r="R1763" s="5">
        <v>990688</v>
      </c>
      <c r="S1763" s="5">
        <v>1635678</v>
      </c>
      <c r="T1763" s="5"/>
      <c r="U1763" s="5"/>
      <c r="V1763" s="5"/>
      <c r="W1763" s="5"/>
      <c r="X1763" s="5"/>
      <c r="Y1763" s="5"/>
      <c r="Z1763" s="5">
        <v>546305</v>
      </c>
      <c r="AA1763" s="5">
        <v>990688</v>
      </c>
      <c r="AB1763" s="5">
        <v>1635678</v>
      </c>
      <c r="AC1763" s="4"/>
      <c r="AD1763" s="6">
        <v>45250.604212963</v>
      </c>
      <c r="AE1763" s="4" t="s">
        <v>33</v>
      </c>
    </row>
    <row r="1764" spans="1:31" ht="409.5" x14ac:dyDescent="0.25">
      <c r="A1764" s="4" t="s">
        <v>26</v>
      </c>
      <c r="B1764" s="4" t="s">
        <v>11923</v>
      </c>
      <c r="C1764" s="4" t="s">
        <v>7164</v>
      </c>
      <c r="D1764" s="6">
        <v>27364</v>
      </c>
      <c r="E1764" s="6">
        <v>42461</v>
      </c>
      <c r="F1764" s="4" t="s">
        <v>176</v>
      </c>
      <c r="G1764" s="4" t="s">
        <v>360</v>
      </c>
      <c r="H1764" s="4">
        <v>161</v>
      </c>
      <c r="I1764" s="4" t="s">
        <v>7165</v>
      </c>
      <c r="J1764" s="4" t="s">
        <v>7166</v>
      </c>
      <c r="K1764" s="4" t="s">
        <v>7167</v>
      </c>
      <c r="L1764" s="4" t="s">
        <v>9619</v>
      </c>
      <c r="M1764" s="4" t="s">
        <v>7168</v>
      </c>
      <c r="N1764" s="4" t="s">
        <v>7169</v>
      </c>
      <c r="O1764" s="4" t="s">
        <v>7170</v>
      </c>
      <c r="P1764" s="5">
        <v>0</v>
      </c>
      <c r="Q1764" s="5"/>
      <c r="R1764" s="5"/>
      <c r="S1764" s="5"/>
      <c r="T1764" s="5">
        <v>545436</v>
      </c>
      <c r="U1764" s="5">
        <v>642260</v>
      </c>
      <c r="V1764" s="5">
        <v>782792</v>
      </c>
      <c r="W1764" s="5"/>
      <c r="X1764" s="5"/>
      <c r="Y1764" s="5"/>
      <c r="Z1764" s="5">
        <v>545436</v>
      </c>
      <c r="AA1764" s="5">
        <v>642260</v>
      </c>
      <c r="AB1764" s="5">
        <v>782792</v>
      </c>
      <c r="AC1764" s="4"/>
      <c r="AD1764" s="6">
        <v>44859.362685185202</v>
      </c>
      <c r="AE1764" s="4" t="s">
        <v>33</v>
      </c>
    </row>
    <row r="1765" spans="1:31" ht="51" x14ac:dyDescent="0.25">
      <c r="A1765" s="4" t="s">
        <v>26</v>
      </c>
      <c r="B1765" s="4" t="s">
        <v>1037</v>
      </c>
      <c r="C1765" s="4" t="s">
        <v>7171</v>
      </c>
      <c r="D1765" s="6">
        <v>33093</v>
      </c>
      <c r="E1765" s="6"/>
      <c r="F1765" s="4" t="s">
        <v>28</v>
      </c>
      <c r="G1765" s="4" t="s">
        <v>1039</v>
      </c>
      <c r="H1765" s="4">
        <v>223</v>
      </c>
      <c r="I1765" s="4" t="s">
        <v>2205</v>
      </c>
      <c r="J1765" s="4" t="s">
        <v>1780</v>
      </c>
      <c r="K1765" s="4"/>
      <c r="L1765" s="4" t="s">
        <v>9298</v>
      </c>
      <c r="M1765" s="4" t="s">
        <v>7172</v>
      </c>
      <c r="N1765" s="4" t="s">
        <v>7173</v>
      </c>
      <c r="O1765" s="4"/>
      <c r="P1765" s="5">
        <v>0</v>
      </c>
      <c r="Q1765" s="5">
        <v>544292</v>
      </c>
      <c r="R1765" s="5">
        <v>766483</v>
      </c>
      <c r="S1765" s="5">
        <v>1088979</v>
      </c>
      <c r="T1765" s="5"/>
      <c r="U1765" s="5"/>
      <c r="V1765" s="5"/>
      <c r="W1765" s="5"/>
      <c r="X1765" s="5"/>
      <c r="Y1765" s="5"/>
      <c r="Z1765" s="5">
        <v>544292</v>
      </c>
      <c r="AA1765" s="5">
        <v>766483</v>
      </c>
      <c r="AB1765" s="5">
        <v>1088979</v>
      </c>
      <c r="AC1765" s="4"/>
      <c r="AD1765" s="6">
        <v>45250.604212963</v>
      </c>
      <c r="AE1765" s="4" t="s">
        <v>33</v>
      </c>
    </row>
    <row r="1766" spans="1:31" ht="38.25" x14ac:dyDescent="0.25">
      <c r="A1766" s="4" t="s">
        <v>26</v>
      </c>
      <c r="B1766" s="4" t="s">
        <v>1037</v>
      </c>
      <c r="C1766" s="4" t="s">
        <v>7174</v>
      </c>
      <c r="D1766" s="6">
        <v>25889</v>
      </c>
      <c r="E1766" s="6">
        <v>39052</v>
      </c>
      <c r="F1766" s="4" t="s">
        <v>176</v>
      </c>
      <c r="G1766" s="4" t="s">
        <v>2768</v>
      </c>
      <c r="H1766" s="4">
        <v>230</v>
      </c>
      <c r="I1766" s="4" t="s">
        <v>7175</v>
      </c>
      <c r="J1766" s="4" t="s">
        <v>2769</v>
      </c>
      <c r="K1766" s="4"/>
      <c r="L1766" s="4" t="s">
        <v>9467</v>
      </c>
      <c r="M1766" s="4" t="s">
        <v>7176</v>
      </c>
      <c r="N1766" s="4" t="s">
        <v>7177</v>
      </c>
      <c r="O1766" s="4"/>
      <c r="P1766" s="5">
        <v>0</v>
      </c>
      <c r="Q1766" s="5">
        <v>544203</v>
      </c>
      <c r="R1766" s="5">
        <v>766395</v>
      </c>
      <c r="S1766" s="5">
        <v>1088890</v>
      </c>
      <c r="T1766" s="5"/>
      <c r="U1766" s="5"/>
      <c r="V1766" s="5"/>
      <c r="W1766" s="5"/>
      <c r="X1766" s="5"/>
      <c r="Y1766" s="5"/>
      <c r="Z1766" s="5">
        <v>544203</v>
      </c>
      <c r="AA1766" s="5">
        <v>766395</v>
      </c>
      <c r="AB1766" s="5">
        <v>1088890</v>
      </c>
      <c r="AC1766" s="4"/>
      <c r="AD1766" s="6">
        <v>45580.383553240703</v>
      </c>
      <c r="AE1766" s="4" t="s">
        <v>33</v>
      </c>
    </row>
    <row r="1767" spans="1:31" ht="25.5" x14ac:dyDescent="0.25">
      <c r="A1767" s="4" t="s">
        <v>26</v>
      </c>
      <c r="B1767" s="4" t="s">
        <v>1037</v>
      </c>
      <c r="C1767" s="4" t="s">
        <v>7178</v>
      </c>
      <c r="D1767" s="6">
        <v>42195</v>
      </c>
      <c r="E1767" s="6"/>
      <c r="F1767" s="4" t="s">
        <v>28</v>
      </c>
      <c r="G1767" s="4" t="s">
        <v>1039</v>
      </c>
      <c r="H1767" s="4">
        <v>804</v>
      </c>
      <c r="I1767" s="4" t="s">
        <v>2224</v>
      </c>
      <c r="J1767" s="4" t="s">
        <v>6784</v>
      </c>
      <c r="K1767" s="4"/>
      <c r="L1767" s="4" t="s">
        <v>9599</v>
      </c>
      <c r="M1767" s="4" t="s">
        <v>7179</v>
      </c>
      <c r="N1767" s="4" t="s">
        <v>7180</v>
      </c>
      <c r="O1767" s="4"/>
      <c r="P1767" s="5">
        <v>668713</v>
      </c>
      <c r="Q1767" s="5">
        <v>543128</v>
      </c>
      <c r="R1767" s="5">
        <v>765319</v>
      </c>
      <c r="S1767" s="5">
        <v>1087814</v>
      </c>
      <c r="T1767" s="5"/>
      <c r="U1767" s="5"/>
      <c r="V1767" s="5"/>
      <c r="W1767" s="5"/>
      <c r="X1767" s="5"/>
      <c r="Y1767" s="5"/>
      <c r="Z1767" s="5">
        <v>543128</v>
      </c>
      <c r="AA1767" s="5">
        <v>765319</v>
      </c>
      <c r="AB1767" s="5">
        <v>1087814</v>
      </c>
      <c r="AC1767" s="4" t="s">
        <v>12728</v>
      </c>
      <c r="AD1767" s="6">
        <v>44833.603506944397</v>
      </c>
      <c r="AE1767" s="4" t="s">
        <v>33</v>
      </c>
    </row>
    <row r="1768" spans="1:31" ht="25.5" x14ac:dyDescent="0.25">
      <c r="A1768" s="4" t="s">
        <v>26</v>
      </c>
      <c r="B1768" s="4" t="s">
        <v>1037</v>
      </c>
      <c r="C1768" s="4" t="s">
        <v>7181</v>
      </c>
      <c r="D1768" s="6">
        <v>30516</v>
      </c>
      <c r="E1768" s="6">
        <v>44347.675474536998</v>
      </c>
      <c r="F1768" s="4" t="s">
        <v>176</v>
      </c>
      <c r="G1768" s="4" t="s">
        <v>2768</v>
      </c>
      <c r="H1768" s="4">
        <v>1033</v>
      </c>
      <c r="I1768" s="4" t="s">
        <v>1479</v>
      </c>
      <c r="J1768" s="4" t="s">
        <v>201</v>
      </c>
      <c r="K1768" s="4"/>
      <c r="L1768" s="4" t="s">
        <v>9141</v>
      </c>
      <c r="M1768" s="4" t="s">
        <v>7182</v>
      </c>
      <c r="N1768" s="4" t="s">
        <v>7183</v>
      </c>
      <c r="O1768" s="4"/>
      <c r="P1768" s="5">
        <v>0</v>
      </c>
      <c r="Q1768" s="5">
        <v>542604</v>
      </c>
      <c r="R1768" s="5">
        <v>764795</v>
      </c>
      <c r="S1768" s="5">
        <v>1087291</v>
      </c>
      <c r="T1768" s="5"/>
      <c r="U1768" s="5"/>
      <c r="V1768" s="5"/>
      <c r="W1768" s="5"/>
      <c r="X1768" s="5"/>
      <c r="Y1768" s="5"/>
      <c r="Z1768" s="5">
        <v>542604</v>
      </c>
      <c r="AA1768" s="5">
        <v>764795</v>
      </c>
      <c r="AB1768" s="5">
        <v>1087291</v>
      </c>
      <c r="AC1768" s="4"/>
      <c r="AD1768" s="6">
        <v>44833.603506944397</v>
      </c>
      <c r="AE1768" s="4" t="s">
        <v>33</v>
      </c>
    </row>
    <row r="1769" spans="1:31" ht="25.5" x14ac:dyDescent="0.25">
      <c r="A1769" s="4" t="s">
        <v>26</v>
      </c>
      <c r="B1769" s="4" t="s">
        <v>1037</v>
      </c>
      <c r="C1769" s="4" t="s">
        <v>7188</v>
      </c>
      <c r="D1769" s="6">
        <v>32050</v>
      </c>
      <c r="E1769" s="6"/>
      <c r="F1769" s="4" t="s">
        <v>28</v>
      </c>
      <c r="G1769" s="4" t="s">
        <v>1039</v>
      </c>
      <c r="H1769" s="4">
        <v>1050</v>
      </c>
      <c r="I1769" s="4" t="s">
        <v>3394</v>
      </c>
      <c r="J1769" s="4" t="s">
        <v>6576</v>
      </c>
      <c r="K1769" s="4"/>
      <c r="L1769" s="4" t="s">
        <v>9588</v>
      </c>
      <c r="M1769" s="4" t="s">
        <v>7189</v>
      </c>
      <c r="N1769" s="4" t="s">
        <v>6578</v>
      </c>
      <c r="O1769" s="4"/>
      <c r="P1769" s="5">
        <v>1500000</v>
      </c>
      <c r="Q1769" s="5">
        <v>540785</v>
      </c>
      <c r="R1769" s="5">
        <v>762977</v>
      </c>
      <c r="S1769" s="5">
        <v>1085472</v>
      </c>
      <c r="T1769" s="5"/>
      <c r="U1769" s="5"/>
      <c r="V1769" s="5"/>
      <c r="W1769" s="5"/>
      <c r="X1769" s="5"/>
      <c r="Y1769" s="5"/>
      <c r="Z1769" s="5">
        <v>540785</v>
      </c>
      <c r="AA1769" s="5">
        <v>762977</v>
      </c>
      <c r="AB1769" s="5">
        <v>1085472</v>
      </c>
      <c r="AC1769" s="4" t="s">
        <v>12729</v>
      </c>
      <c r="AD1769" s="6">
        <v>44833.603506944397</v>
      </c>
      <c r="AE1769" s="4" t="s">
        <v>33</v>
      </c>
    </row>
    <row r="1770" spans="1:31" ht="51" x14ac:dyDescent="0.25">
      <c r="A1770" s="4" t="s">
        <v>26</v>
      </c>
      <c r="B1770" s="4" t="s">
        <v>1037</v>
      </c>
      <c r="C1770" s="4" t="s">
        <v>7190</v>
      </c>
      <c r="D1770" s="6">
        <v>25727</v>
      </c>
      <c r="E1770" s="6"/>
      <c r="F1770" s="4" t="s">
        <v>28</v>
      </c>
      <c r="G1770" s="4" t="s">
        <v>1039</v>
      </c>
      <c r="H1770" s="4">
        <v>0</v>
      </c>
      <c r="I1770" s="4" t="s">
        <v>1270</v>
      </c>
      <c r="J1770" s="4" t="s">
        <v>1780</v>
      </c>
      <c r="K1770" s="4"/>
      <c r="L1770" s="4" t="s">
        <v>9298</v>
      </c>
      <c r="M1770" s="4" t="s">
        <v>7191</v>
      </c>
      <c r="N1770" s="4" t="s">
        <v>7192</v>
      </c>
      <c r="O1770" s="4"/>
      <c r="P1770" s="5">
        <v>0</v>
      </c>
      <c r="Q1770" s="5">
        <v>540132</v>
      </c>
      <c r="R1770" s="5">
        <v>762323</v>
      </c>
      <c r="S1770" s="5">
        <v>1084818</v>
      </c>
      <c r="T1770" s="5"/>
      <c r="U1770" s="5"/>
      <c r="V1770" s="5"/>
      <c r="W1770" s="5"/>
      <c r="X1770" s="5"/>
      <c r="Y1770" s="5"/>
      <c r="Z1770" s="5">
        <v>540132</v>
      </c>
      <c r="AA1770" s="5">
        <v>762323</v>
      </c>
      <c r="AB1770" s="5">
        <v>1084818</v>
      </c>
      <c r="AC1770" s="4"/>
      <c r="AD1770" s="6">
        <v>44833.603506944397</v>
      </c>
      <c r="AE1770" s="4" t="s">
        <v>33</v>
      </c>
    </row>
    <row r="1771" spans="1:31" ht="25.5" x14ac:dyDescent="0.25">
      <c r="A1771" s="4" t="s">
        <v>26</v>
      </c>
      <c r="B1771" s="4" t="s">
        <v>1037</v>
      </c>
      <c r="C1771" s="4" t="s">
        <v>7194</v>
      </c>
      <c r="D1771" s="6">
        <v>28930</v>
      </c>
      <c r="E1771" s="6"/>
      <c r="F1771" s="4" t="s">
        <v>28</v>
      </c>
      <c r="G1771" s="4" t="s">
        <v>1039</v>
      </c>
      <c r="H1771" s="4">
        <v>590</v>
      </c>
      <c r="I1771" s="4" t="s">
        <v>7195</v>
      </c>
      <c r="J1771" s="4" t="s">
        <v>3744</v>
      </c>
      <c r="K1771" s="4"/>
      <c r="L1771" s="4" t="s">
        <v>9469</v>
      </c>
      <c r="M1771" s="4" t="s">
        <v>7196</v>
      </c>
      <c r="N1771" s="4" t="s">
        <v>3745</v>
      </c>
      <c r="O1771" s="4"/>
      <c r="P1771" s="5">
        <v>1195000</v>
      </c>
      <c r="Q1771" s="5">
        <v>537988</v>
      </c>
      <c r="R1771" s="5">
        <v>760180</v>
      </c>
      <c r="S1771" s="5">
        <v>1082675</v>
      </c>
      <c r="T1771" s="5"/>
      <c r="U1771" s="5"/>
      <c r="V1771" s="5"/>
      <c r="W1771" s="5"/>
      <c r="X1771" s="5"/>
      <c r="Y1771" s="5"/>
      <c r="Z1771" s="5">
        <v>537988</v>
      </c>
      <c r="AA1771" s="5">
        <v>760180</v>
      </c>
      <c r="AB1771" s="5">
        <v>1082675</v>
      </c>
      <c r="AC1771" s="4" t="s">
        <v>7197</v>
      </c>
      <c r="AD1771" s="6">
        <v>44833.603506944397</v>
      </c>
      <c r="AE1771" s="4" t="s">
        <v>33</v>
      </c>
    </row>
    <row r="1772" spans="1:31" ht="25.5" x14ac:dyDescent="0.25">
      <c r="A1772" s="4" t="s">
        <v>26</v>
      </c>
      <c r="B1772" s="4" t="s">
        <v>1037</v>
      </c>
      <c r="C1772" s="4" t="s">
        <v>7198</v>
      </c>
      <c r="D1772" s="6">
        <v>29125</v>
      </c>
      <c r="E1772" s="6">
        <v>44629.725312499999</v>
      </c>
      <c r="F1772" s="4" t="s">
        <v>176</v>
      </c>
      <c r="G1772" s="4" t="s">
        <v>2768</v>
      </c>
      <c r="H1772" s="4">
        <v>951</v>
      </c>
      <c r="I1772" s="4" t="s">
        <v>7199</v>
      </c>
      <c r="J1772" s="4" t="s">
        <v>201</v>
      </c>
      <c r="K1772" s="4"/>
      <c r="L1772" s="4" t="s">
        <v>9469</v>
      </c>
      <c r="M1772" s="4" t="s">
        <v>7200</v>
      </c>
      <c r="N1772" s="4" t="s">
        <v>7201</v>
      </c>
      <c r="O1772" s="4"/>
      <c r="P1772" s="5">
        <v>680000</v>
      </c>
      <c r="Q1772" s="5">
        <v>537574</v>
      </c>
      <c r="R1772" s="5">
        <v>759766</v>
      </c>
      <c r="S1772" s="5">
        <v>1082261</v>
      </c>
      <c r="T1772" s="5"/>
      <c r="U1772" s="5"/>
      <c r="V1772" s="5"/>
      <c r="W1772" s="5"/>
      <c r="X1772" s="5"/>
      <c r="Y1772" s="5"/>
      <c r="Z1772" s="5">
        <v>537574</v>
      </c>
      <c r="AA1772" s="5">
        <v>759766</v>
      </c>
      <c r="AB1772" s="5">
        <v>1082261</v>
      </c>
      <c r="AC1772" s="4" t="s">
        <v>7202</v>
      </c>
      <c r="AD1772" s="6">
        <v>44833.603506944397</v>
      </c>
      <c r="AE1772" s="4" t="s">
        <v>33</v>
      </c>
    </row>
    <row r="1773" spans="1:31" ht="38.25" x14ac:dyDescent="0.25">
      <c r="A1773" s="4" t="s">
        <v>26</v>
      </c>
      <c r="B1773" s="4" t="s">
        <v>1037</v>
      </c>
      <c r="C1773" s="4" t="s">
        <v>7206</v>
      </c>
      <c r="D1773" s="6">
        <v>26193</v>
      </c>
      <c r="E1773" s="6">
        <v>38107</v>
      </c>
      <c r="F1773" s="4" t="s">
        <v>176</v>
      </c>
      <c r="G1773" s="4" t="s">
        <v>2768</v>
      </c>
      <c r="H1773" s="4">
        <v>0</v>
      </c>
      <c r="I1773" s="4" t="s">
        <v>7207</v>
      </c>
      <c r="J1773" s="4" t="s">
        <v>5672</v>
      </c>
      <c r="K1773" s="4"/>
      <c r="L1773" s="4" t="s">
        <v>9555</v>
      </c>
      <c r="M1773" s="4" t="s">
        <v>7208</v>
      </c>
      <c r="N1773" s="4" t="s">
        <v>5674</v>
      </c>
      <c r="O1773" s="4"/>
      <c r="P1773" s="5">
        <v>690000</v>
      </c>
      <c r="Q1773" s="5">
        <v>535457</v>
      </c>
      <c r="R1773" s="5">
        <v>757649</v>
      </c>
      <c r="S1773" s="5">
        <v>1080144</v>
      </c>
      <c r="T1773" s="5"/>
      <c r="U1773" s="5"/>
      <c r="V1773" s="5"/>
      <c r="W1773" s="5"/>
      <c r="X1773" s="5"/>
      <c r="Y1773" s="5"/>
      <c r="Z1773" s="5">
        <v>535457</v>
      </c>
      <c r="AA1773" s="5">
        <v>757649</v>
      </c>
      <c r="AB1773" s="5">
        <v>1080144</v>
      </c>
      <c r="AC1773" s="4" t="s">
        <v>12730</v>
      </c>
      <c r="AD1773" s="6">
        <v>45593.319675925901</v>
      </c>
      <c r="AE1773" s="4" t="s">
        <v>33</v>
      </c>
    </row>
    <row r="1774" spans="1:31" ht="25.5" x14ac:dyDescent="0.25">
      <c r="A1774" s="4" t="s">
        <v>26</v>
      </c>
      <c r="B1774" s="4" t="s">
        <v>1037</v>
      </c>
      <c r="C1774" s="4" t="s">
        <v>7209</v>
      </c>
      <c r="D1774" s="6">
        <v>27169</v>
      </c>
      <c r="E1774" s="6"/>
      <c r="F1774" s="4" t="s">
        <v>28</v>
      </c>
      <c r="G1774" s="4" t="s">
        <v>1039</v>
      </c>
      <c r="H1774" s="4">
        <v>850</v>
      </c>
      <c r="I1774" s="4" t="s">
        <v>1024</v>
      </c>
      <c r="J1774" s="4" t="s">
        <v>1936</v>
      </c>
      <c r="K1774" s="4"/>
      <c r="L1774" s="4" t="s">
        <v>9305</v>
      </c>
      <c r="M1774" s="4" t="s">
        <v>7210</v>
      </c>
      <c r="N1774" s="4" t="s">
        <v>1938</v>
      </c>
      <c r="O1774" s="4"/>
      <c r="P1774" s="5">
        <v>0</v>
      </c>
      <c r="Q1774" s="5">
        <v>535319</v>
      </c>
      <c r="R1774" s="5">
        <v>757510</v>
      </c>
      <c r="S1774" s="5">
        <v>1080006</v>
      </c>
      <c r="T1774" s="5"/>
      <c r="U1774" s="5"/>
      <c r="V1774" s="5"/>
      <c r="W1774" s="5"/>
      <c r="X1774" s="5"/>
      <c r="Y1774" s="5"/>
      <c r="Z1774" s="5">
        <v>535319</v>
      </c>
      <c r="AA1774" s="5">
        <v>757510</v>
      </c>
      <c r="AB1774" s="5">
        <v>1080006</v>
      </c>
      <c r="AC1774" s="4"/>
      <c r="AD1774" s="6">
        <v>44833.603506944397</v>
      </c>
      <c r="AE1774" s="4" t="s">
        <v>33</v>
      </c>
    </row>
    <row r="1775" spans="1:31" ht="38.25" x14ac:dyDescent="0.25">
      <c r="A1775" s="4" t="s">
        <v>26</v>
      </c>
      <c r="B1775" s="4" t="s">
        <v>1037</v>
      </c>
      <c r="C1775" s="4" t="s">
        <v>7211</v>
      </c>
      <c r="D1775" s="6">
        <v>31678</v>
      </c>
      <c r="E1775" s="6"/>
      <c r="F1775" s="4" t="s">
        <v>28</v>
      </c>
      <c r="G1775" s="4" t="s">
        <v>1039</v>
      </c>
      <c r="H1775" s="4">
        <v>2493</v>
      </c>
      <c r="I1775" s="4" t="s">
        <v>966</v>
      </c>
      <c r="J1775" s="4" t="s">
        <v>967</v>
      </c>
      <c r="K1775" s="4"/>
      <c r="L1775" s="4" t="s">
        <v>9310</v>
      </c>
      <c r="M1775" s="4" t="s">
        <v>7212</v>
      </c>
      <c r="N1775" s="4" t="s">
        <v>7213</v>
      </c>
      <c r="O1775" s="4"/>
      <c r="P1775" s="5">
        <v>756694</v>
      </c>
      <c r="Q1775" s="5">
        <v>534502</v>
      </c>
      <c r="R1775" s="5">
        <v>756694</v>
      </c>
      <c r="S1775" s="5">
        <v>1079189</v>
      </c>
      <c r="T1775" s="5"/>
      <c r="U1775" s="5"/>
      <c r="V1775" s="5"/>
      <c r="W1775" s="5"/>
      <c r="X1775" s="5"/>
      <c r="Y1775" s="5"/>
      <c r="Z1775" s="5">
        <v>534502</v>
      </c>
      <c r="AA1775" s="5">
        <v>756694</v>
      </c>
      <c r="AB1775" s="5">
        <v>1079189</v>
      </c>
      <c r="AC1775" s="4" t="s">
        <v>12731</v>
      </c>
      <c r="AD1775" s="6">
        <v>44833.603506944397</v>
      </c>
      <c r="AE1775" s="4" t="s">
        <v>33</v>
      </c>
    </row>
    <row r="1776" spans="1:31" ht="51" x14ac:dyDescent="0.25">
      <c r="A1776" s="4" t="s">
        <v>26</v>
      </c>
      <c r="B1776" s="4" t="s">
        <v>1037</v>
      </c>
      <c r="C1776" s="4" t="s">
        <v>7214</v>
      </c>
      <c r="D1776" s="6">
        <v>26956</v>
      </c>
      <c r="E1776" s="6"/>
      <c r="F1776" s="4" t="s">
        <v>28</v>
      </c>
      <c r="G1776" s="4" t="s">
        <v>1039</v>
      </c>
      <c r="H1776" s="4">
        <v>0</v>
      </c>
      <c r="I1776" s="4" t="s">
        <v>7215</v>
      </c>
      <c r="J1776" s="4" t="s">
        <v>1936</v>
      </c>
      <c r="K1776" s="4"/>
      <c r="L1776" s="4" t="s">
        <v>9305</v>
      </c>
      <c r="M1776" s="4" t="s">
        <v>7216</v>
      </c>
      <c r="N1776" s="4" t="s">
        <v>7217</v>
      </c>
      <c r="O1776" s="4"/>
      <c r="P1776" s="5">
        <v>0</v>
      </c>
      <c r="Q1776" s="5">
        <v>532058</v>
      </c>
      <c r="R1776" s="5">
        <v>754249</v>
      </c>
      <c r="S1776" s="5">
        <v>1076745</v>
      </c>
      <c r="T1776" s="5"/>
      <c r="U1776" s="5"/>
      <c r="V1776" s="5"/>
      <c r="W1776" s="5"/>
      <c r="X1776" s="5"/>
      <c r="Y1776" s="5"/>
      <c r="Z1776" s="5">
        <v>532058</v>
      </c>
      <c r="AA1776" s="5">
        <v>754249</v>
      </c>
      <c r="AB1776" s="5">
        <v>1076745</v>
      </c>
      <c r="AC1776" s="4"/>
      <c r="AD1776" s="6">
        <v>44833.603506944397</v>
      </c>
      <c r="AE1776" s="4" t="s">
        <v>33</v>
      </c>
    </row>
    <row r="1777" spans="1:31" ht="51" x14ac:dyDescent="0.25">
      <c r="A1777" s="4" t="s">
        <v>26</v>
      </c>
      <c r="B1777" s="4" t="s">
        <v>1037</v>
      </c>
      <c r="C1777" s="4" t="s">
        <v>7218</v>
      </c>
      <c r="D1777" s="6">
        <v>25693</v>
      </c>
      <c r="E1777" s="6"/>
      <c r="F1777" s="4" t="s">
        <v>28</v>
      </c>
      <c r="G1777" s="4" t="s">
        <v>1039</v>
      </c>
      <c r="H1777" s="4">
        <v>0</v>
      </c>
      <c r="I1777" s="4" t="s">
        <v>2046</v>
      </c>
      <c r="J1777" s="4" t="s">
        <v>1780</v>
      </c>
      <c r="K1777" s="4"/>
      <c r="L1777" s="4" t="s">
        <v>9298</v>
      </c>
      <c r="M1777" s="4" t="s">
        <v>7219</v>
      </c>
      <c r="N1777" s="4" t="s">
        <v>7220</v>
      </c>
      <c r="O1777" s="4"/>
      <c r="P1777" s="5">
        <v>0</v>
      </c>
      <c r="Q1777" s="5">
        <v>531830</v>
      </c>
      <c r="R1777" s="5">
        <v>754022</v>
      </c>
      <c r="S1777" s="5">
        <v>1076517</v>
      </c>
      <c r="T1777" s="5"/>
      <c r="U1777" s="5"/>
      <c r="V1777" s="5"/>
      <c r="W1777" s="5"/>
      <c r="X1777" s="5"/>
      <c r="Y1777" s="5"/>
      <c r="Z1777" s="5">
        <v>531830</v>
      </c>
      <c r="AA1777" s="5">
        <v>754022</v>
      </c>
      <c r="AB1777" s="5">
        <v>1076517</v>
      </c>
      <c r="AC1777" s="4"/>
      <c r="AD1777" s="6">
        <v>44833.603506944397</v>
      </c>
      <c r="AE1777" s="4" t="s">
        <v>33</v>
      </c>
    </row>
    <row r="1778" spans="1:31" ht="51" x14ac:dyDescent="0.25">
      <c r="A1778" s="4" t="s">
        <v>26</v>
      </c>
      <c r="B1778" s="4" t="s">
        <v>1037</v>
      </c>
      <c r="C1778" s="4" t="s">
        <v>7221</v>
      </c>
      <c r="D1778" s="6">
        <v>30488</v>
      </c>
      <c r="E1778" s="6"/>
      <c r="F1778" s="4" t="s">
        <v>28</v>
      </c>
      <c r="G1778" s="4" t="s">
        <v>1039</v>
      </c>
      <c r="H1778" s="4">
        <v>558</v>
      </c>
      <c r="I1778" s="4" t="s">
        <v>4733</v>
      </c>
      <c r="J1778" s="4" t="s">
        <v>805</v>
      </c>
      <c r="K1778" s="4"/>
      <c r="L1778" s="4" t="s">
        <v>9217</v>
      </c>
      <c r="M1778" s="4" t="s">
        <v>7222</v>
      </c>
      <c r="N1778" s="4" t="s">
        <v>7223</v>
      </c>
      <c r="O1778" s="4"/>
      <c r="P1778" s="5">
        <v>0</v>
      </c>
      <c r="Q1778" s="5">
        <v>531003</v>
      </c>
      <c r="R1778" s="5">
        <v>663026</v>
      </c>
      <c r="S1778" s="5">
        <v>854032</v>
      </c>
      <c r="T1778" s="5"/>
      <c r="U1778" s="5"/>
      <c r="V1778" s="5"/>
      <c r="W1778" s="5"/>
      <c r="X1778" s="5"/>
      <c r="Y1778" s="5"/>
      <c r="Z1778" s="5">
        <v>531003</v>
      </c>
      <c r="AA1778" s="5">
        <v>663026</v>
      </c>
      <c r="AB1778" s="5">
        <v>854032</v>
      </c>
      <c r="AC1778" s="4"/>
      <c r="AD1778" s="6">
        <v>44833.603506944397</v>
      </c>
      <c r="AE1778" s="4" t="s">
        <v>33</v>
      </c>
    </row>
    <row r="1779" spans="1:31" ht="76.5" x14ac:dyDescent="0.25">
      <c r="A1779" s="4" t="s">
        <v>26</v>
      </c>
      <c r="B1779" s="4" t="s">
        <v>1037</v>
      </c>
      <c r="C1779" s="4" t="s">
        <v>7224</v>
      </c>
      <c r="D1779" s="6">
        <v>34915</v>
      </c>
      <c r="E1779" s="6"/>
      <c r="F1779" s="4" t="s">
        <v>28</v>
      </c>
      <c r="G1779" s="4" t="s">
        <v>1039</v>
      </c>
      <c r="H1779" s="4">
        <v>2201</v>
      </c>
      <c r="I1779" s="4" t="s">
        <v>1779</v>
      </c>
      <c r="J1779" s="4" t="s">
        <v>1780</v>
      </c>
      <c r="K1779" s="4"/>
      <c r="L1779" s="4" t="s">
        <v>9298</v>
      </c>
      <c r="M1779" s="4" t="s">
        <v>7225</v>
      </c>
      <c r="N1779" s="4" t="s">
        <v>7226</v>
      </c>
      <c r="O1779" s="4"/>
      <c r="P1779" s="5">
        <v>752377</v>
      </c>
      <c r="Q1779" s="5">
        <v>530185</v>
      </c>
      <c r="R1779" s="5">
        <v>752377</v>
      </c>
      <c r="S1779" s="5">
        <v>1074872</v>
      </c>
      <c r="T1779" s="5"/>
      <c r="U1779" s="5"/>
      <c r="V1779" s="5"/>
      <c r="W1779" s="5"/>
      <c r="X1779" s="5"/>
      <c r="Y1779" s="5"/>
      <c r="Z1779" s="5">
        <v>530185</v>
      </c>
      <c r="AA1779" s="5">
        <v>752377</v>
      </c>
      <c r="AB1779" s="5">
        <v>1074872</v>
      </c>
      <c r="AC1779" s="4" t="s">
        <v>7227</v>
      </c>
      <c r="AD1779" s="6">
        <v>44833.603506944397</v>
      </c>
      <c r="AE1779" s="4" t="s">
        <v>33</v>
      </c>
    </row>
    <row r="1780" spans="1:31" ht="25.5" x14ac:dyDescent="0.25">
      <c r="A1780" s="4" t="s">
        <v>26</v>
      </c>
      <c r="B1780" s="4" t="s">
        <v>1037</v>
      </c>
      <c r="C1780" s="4" t="s">
        <v>7228</v>
      </c>
      <c r="D1780" s="6">
        <v>38195</v>
      </c>
      <c r="E1780" s="6"/>
      <c r="F1780" s="4" t="s">
        <v>28</v>
      </c>
      <c r="G1780" s="4" t="s">
        <v>1039</v>
      </c>
      <c r="H1780" s="4">
        <v>994</v>
      </c>
      <c r="I1780" s="4" t="s">
        <v>2554</v>
      </c>
      <c r="J1780" s="4" t="s">
        <v>3127</v>
      </c>
      <c r="K1780" s="4"/>
      <c r="L1780" s="4" t="s">
        <v>9412</v>
      </c>
      <c r="M1780" s="4" t="s">
        <v>7229</v>
      </c>
      <c r="N1780" s="4" t="s">
        <v>7230</v>
      </c>
      <c r="O1780" s="4"/>
      <c r="P1780" s="5">
        <v>751256</v>
      </c>
      <c r="Q1780" s="5">
        <v>529065</v>
      </c>
      <c r="R1780" s="5">
        <v>751256</v>
      </c>
      <c r="S1780" s="5">
        <v>1073751</v>
      </c>
      <c r="T1780" s="5"/>
      <c r="U1780" s="5"/>
      <c r="V1780" s="5"/>
      <c r="W1780" s="5"/>
      <c r="X1780" s="5"/>
      <c r="Y1780" s="5"/>
      <c r="Z1780" s="5">
        <v>529065</v>
      </c>
      <c r="AA1780" s="5">
        <v>751256</v>
      </c>
      <c r="AB1780" s="5">
        <v>1073751</v>
      </c>
      <c r="AC1780" s="4" t="s">
        <v>12732</v>
      </c>
      <c r="AD1780" s="6">
        <v>44833.603506944397</v>
      </c>
      <c r="AE1780" s="4" t="s">
        <v>33</v>
      </c>
    </row>
    <row r="1781" spans="1:31" ht="25.5" x14ac:dyDescent="0.25">
      <c r="A1781" s="4" t="s">
        <v>26</v>
      </c>
      <c r="B1781" s="4" t="s">
        <v>1037</v>
      </c>
      <c r="C1781" s="4" t="s">
        <v>7231</v>
      </c>
      <c r="D1781" s="6">
        <v>39555</v>
      </c>
      <c r="E1781" s="6"/>
      <c r="F1781" s="4" t="s">
        <v>28</v>
      </c>
      <c r="G1781" s="4" t="s">
        <v>1039</v>
      </c>
      <c r="H1781" s="4">
        <v>7627</v>
      </c>
      <c r="I1781" s="4" t="s">
        <v>7232</v>
      </c>
      <c r="J1781" s="4" t="s">
        <v>107</v>
      </c>
      <c r="K1781" s="4"/>
      <c r="L1781" s="4" t="s">
        <v>9424</v>
      </c>
      <c r="M1781" s="4" t="s">
        <v>7233</v>
      </c>
      <c r="N1781" s="4" t="s">
        <v>4584</v>
      </c>
      <c r="O1781" s="4"/>
      <c r="P1781" s="5">
        <v>0</v>
      </c>
      <c r="Q1781" s="5">
        <v>527412</v>
      </c>
      <c r="R1781" s="5">
        <v>749603</v>
      </c>
      <c r="S1781" s="5">
        <v>1072098</v>
      </c>
      <c r="T1781" s="5"/>
      <c r="U1781" s="5"/>
      <c r="V1781" s="5"/>
      <c r="W1781" s="5"/>
      <c r="X1781" s="5"/>
      <c r="Y1781" s="5"/>
      <c r="Z1781" s="5">
        <v>527412</v>
      </c>
      <c r="AA1781" s="5">
        <v>749603</v>
      </c>
      <c r="AB1781" s="5">
        <v>1072098</v>
      </c>
      <c r="AC1781" s="4"/>
      <c r="AD1781" s="6">
        <v>44833.603506944397</v>
      </c>
      <c r="AE1781" s="4" t="s">
        <v>33</v>
      </c>
    </row>
    <row r="1782" spans="1:31" ht="38.25" x14ac:dyDescent="0.25">
      <c r="A1782" s="4" t="s">
        <v>26</v>
      </c>
      <c r="B1782" s="4" t="s">
        <v>1037</v>
      </c>
      <c r="C1782" s="4" t="s">
        <v>7234</v>
      </c>
      <c r="D1782" s="6">
        <v>36746</v>
      </c>
      <c r="E1782" s="6">
        <v>43203</v>
      </c>
      <c r="F1782" s="4" t="s">
        <v>176</v>
      </c>
      <c r="G1782" s="4" t="s">
        <v>3510</v>
      </c>
      <c r="H1782" s="4">
        <v>6102</v>
      </c>
      <c r="I1782" s="4" t="s">
        <v>3634</v>
      </c>
      <c r="J1782" s="4" t="s">
        <v>4295</v>
      </c>
      <c r="K1782" s="4"/>
      <c r="L1782" s="4" t="s">
        <v>9496</v>
      </c>
      <c r="M1782" s="4" t="s">
        <v>7235</v>
      </c>
      <c r="N1782" s="4" t="s">
        <v>7236</v>
      </c>
      <c r="O1782" s="4"/>
      <c r="P1782" s="5">
        <v>0</v>
      </c>
      <c r="Q1782" s="5">
        <v>525177</v>
      </c>
      <c r="R1782" s="5">
        <v>747369</v>
      </c>
      <c r="S1782" s="5">
        <v>1069864</v>
      </c>
      <c r="T1782" s="5"/>
      <c r="U1782" s="5"/>
      <c r="V1782" s="5"/>
      <c r="W1782" s="5"/>
      <c r="X1782" s="5"/>
      <c r="Y1782" s="5"/>
      <c r="Z1782" s="5">
        <v>525177</v>
      </c>
      <c r="AA1782" s="5">
        <v>747369</v>
      </c>
      <c r="AB1782" s="5">
        <v>1069864</v>
      </c>
      <c r="AC1782" s="4"/>
      <c r="AD1782" s="6">
        <v>44833.603506944397</v>
      </c>
      <c r="AE1782" s="4" t="s">
        <v>33</v>
      </c>
    </row>
    <row r="1783" spans="1:31" ht="25.5" x14ac:dyDescent="0.25">
      <c r="A1783" s="4" t="s">
        <v>26</v>
      </c>
      <c r="B1783" s="4" t="s">
        <v>1037</v>
      </c>
      <c r="C1783" s="4" t="s">
        <v>7237</v>
      </c>
      <c r="D1783" s="6">
        <v>39618</v>
      </c>
      <c r="E1783" s="6"/>
      <c r="F1783" s="4" t="s">
        <v>28</v>
      </c>
      <c r="G1783" s="4" t="s">
        <v>1039</v>
      </c>
      <c r="H1783" s="4">
        <v>820</v>
      </c>
      <c r="I1783" s="4" t="s">
        <v>1049</v>
      </c>
      <c r="J1783" s="4" t="s">
        <v>1936</v>
      </c>
      <c r="K1783" s="4"/>
      <c r="L1783" s="4" t="s">
        <v>9305</v>
      </c>
      <c r="M1783" s="4" t="s">
        <v>7238</v>
      </c>
      <c r="N1783" s="4" t="s">
        <v>7239</v>
      </c>
      <c r="O1783" s="4"/>
      <c r="P1783" s="5">
        <v>0</v>
      </c>
      <c r="Q1783" s="5">
        <v>522327</v>
      </c>
      <c r="R1783" s="5">
        <v>744519</v>
      </c>
      <c r="S1783" s="5">
        <v>1067014</v>
      </c>
      <c r="T1783" s="5"/>
      <c r="U1783" s="5"/>
      <c r="V1783" s="5"/>
      <c r="W1783" s="5"/>
      <c r="X1783" s="5"/>
      <c r="Y1783" s="5"/>
      <c r="Z1783" s="5">
        <v>522327</v>
      </c>
      <c r="AA1783" s="5">
        <v>744519</v>
      </c>
      <c r="AB1783" s="5">
        <v>1067014</v>
      </c>
      <c r="AC1783" s="4"/>
      <c r="AD1783" s="6">
        <v>44833.603506944397</v>
      </c>
      <c r="AE1783" s="4" t="s">
        <v>33</v>
      </c>
    </row>
    <row r="1784" spans="1:31" ht="25.5" x14ac:dyDescent="0.25">
      <c r="A1784" s="4" t="s">
        <v>26</v>
      </c>
      <c r="B1784" s="4" t="s">
        <v>1037</v>
      </c>
      <c r="C1784" s="4" t="s">
        <v>7240</v>
      </c>
      <c r="D1784" s="6">
        <v>40112</v>
      </c>
      <c r="E1784" s="6"/>
      <c r="F1784" s="4" t="s">
        <v>28</v>
      </c>
      <c r="G1784" s="4" t="s">
        <v>1039</v>
      </c>
      <c r="H1784" s="4">
        <v>2624</v>
      </c>
      <c r="I1784" s="4" t="s">
        <v>1058</v>
      </c>
      <c r="J1784" s="4" t="s">
        <v>805</v>
      </c>
      <c r="K1784" s="4"/>
      <c r="L1784" s="4" t="s">
        <v>9217</v>
      </c>
      <c r="M1784" s="4" t="s">
        <v>7241</v>
      </c>
      <c r="N1784" s="4" t="s">
        <v>7242</v>
      </c>
      <c r="O1784" s="4"/>
      <c r="P1784" s="5">
        <v>1745000</v>
      </c>
      <c r="Q1784" s="5">
        <v>522302</v>
      </c>
      <c r="R1784" s="5">
        <v>744494</v>
      </c>
      <c r="S1784" s="5">
        <v>1066989</v>
      </c>
      <c r="T1784" s="5"/>
      <c r="U1784" s="5"/>
      <c r="V1784" s="5"/>
      <c r="W1784" s="5"/>
      <c r="X1784" s="5"/>
      <c r="Y1784" s="5"/>
      <c r="Z1784" s="5">
        <v>522302</v>
      </c>
      <c r="AA1784" s="5">
        <v>744494</v>
      </c>
      <c r="AB1784" s="5">
        <v>1066989</v>
      </c>
      <c r="AC1784" s="4" t="s">
        <v>7243</v>
      </c>
      <c r="AD1784" s="6">
        <v>45250.604212963</v>
      </c>
      <c r="AE1784" s="4" t="s">
        <v>33</v>
      </c>
    </row>
    <row r="1785" spans="1:31" ht="25.5" x14ac:dyDescent="0.25">
      <c r="A1785" s="4" t="s">
        <v>26</v>
      </c>
      <c r="B1785" s="4" t="s">
        <v>1037</v>
      </c>
      <c r="C1785" s="4" t="s">
        <v>7244</v>
      </c>
      <c r="D1785" s="6">
        <v>28265</v>
      </c>
      <c r="E1785" s="6">
        <v>44026.434861111098</v>
      </c>
      <c r="F1785" s="4" t="s">
        <v>176</v>
      </c>
      <c r="G1785" s="4" t="s">
        <v>2768</v>
      </c>
      <c r="H1785" s="4">
        <v>1105</v>
      </c>
      <c r="I1785" s="4" t="s">
        <v>1348</v>
      </c>
      <c r="J1785" s="4" t="s">
        <v>7245</v>
      </c>
      <c r="K1785" s="4"/>
      <c r="L1785" s="4" t="s">
        <v>9228</v>
      </c>
      <c r="M1785" s="4" t="s">
        <v>7246</v>
      </c>
      <c r="N1785" s="4" t="s">
        <v>7247</v>
      </c>
      <c r="O1785" s="4"/>
      <c r="P1785" s="5">
        <v>1195000</v>
      </c>
      <c r="Q1785" s="5">
        <v>520170</v>
      </c>
      <c r="R1785" s="5">
        <v>652193</v>
      </c>
      <c r="S1785" s="5">
        <v>843200</v>
      </c>
      <c r="T1785" s="5"/>
      <c r="U1785" s="5"/>
      <c r="V1785" s="5"/>
      <c r="W1785" s="5"/>
      <c r="X1785" s="5"/>
      <c r="Y1785" s="5"/>
      <c r="Z1785" s="5">
        <v>520170</v>
      </c>
      <c r="AA1785" s="5">
        <v>652193</v>
      </c>
      <c r="AB1785" s="5">
        <v>843200</v>
      </c>
      <c r="AC1785" s="4" t="s">
        <v>7248</v>
      </c>
      <c r="AD1785" s="6">
        <v>44833.603506944397</v>
      </c>
      <c r="AE1785" s="4" t="s">
        <v>33</v>
      </c>
    </row>
    <row r="1786" spans="1:31" ht="25.5" x14ac:dyDescent="0.25">
      <c r="A1786" s="4" t="s">
        <v>26</v>
      </c>
      <c r="B1786" s="4" t="s">
        <v>1037</v>
      </c>
      <c r="C1786" s="4" t="s">
        <v>7249</v>
      </c>
      <c r="D1786" s="6">
        <v>41179</v>
      </c>
      <c r="E1786" s="6">
        <v>43213</v>
      </c>
      <c r="F1786" s="4" t="s">
        <v>176</v>
      </c>
      <c r="G1786" s="4" t="s">
        <v>3510</v>
      </c>
      <c r="H1786" s="4">
        <v>6069</v>
      </c>
      <c r="I1786" s="4" t="s">
        <v>4590</v>
      </c>
      <c r="J1786" s="4" t="s">
        <v>875</v>
      </c>
      <c r="K1786" s="4"/>
      <c r="L1786" s="4" t="s">
        <v>9218</v>
      </c>
      <c r="M1786" s="4" t="s">
        <v>7250</v>
      </c>
      <c r="N1786" s="4" t="s">
        <v>4592</v>
      </c>
      <c r="O1786" s="4"/>
      <c r="P1786" s="5">
        <v>0</v>
      </c>
      <c r="Q1786" s="5">
        <v>519930</v>
      </c>
      <c r="R1786" s="5">
        <v>742121</v>
      </c>
      <c r="S1786" s="5">
        <v>1064616</v>
      </c>
      <c r="T1786" s="5"/>
      <c r="U1786" s="5"/>
      <c r="V1786" s="5"/>
      <c r="W1786" s="5"/>
      <c r="X1786" s="5"/>
      <c r="Y1786" s="5"/>
      <c r="Z1786" s="5">
        <v>519930</v>
      </c>
      <c r="AA1786" s="5">
        <v>742121</v>
      </c>
      <c r="AB1786" s="5">
        <v>1064616</v>
      </c>
      <c r="AC1786" s="4"/>
      <c r="AD1786" s="6">
        <v>44833.603506944397</v>
      </c>
      <c r="AE1786" s="4" t="s">
        <v>33</v>
      </c>
    </row>
    <row r="1787" spans="1:31" ht="114.75" x14ac:dyDescent="0.25">
      <c r="A1787" s="4" t="s">
        <v>26</v>
      </c>
      <c r="B1787" s="4" t="s">
        <v>11923</v>
      </c>
      <c r="C1787" s="4" t="s">
        <v>7251</v>
      </c>
      <c r="D1787" s="6">
        <v>39630</v>
      </c>
      <c r="E1787" s="6">
        <v>45708</v>
      </c>
      <c r="F1787" s="4" t="s">
        <v>176</v>
      </c>
      <c r="G1787" s="4" t="s">
        <v>360</v>
      </c>
      <c r="H1787" s="4">
        <v>79</v>
      </c>
      <c r="I1787" s="4" t="s">
        <v>7252</v>
      </c>
      <c r="J1787" s="4" t="s">
        <v>307</v>
      </c>
      <c r="K1787" s="4"/>
      <c r="L1787" s="4" t="s">
        <v>9165</v>
      </c>
      <c r="M1787" s="4" t="s">
        <v>7253</v>
      </c>
      <c r="N1787" s="4" t="s">
        <v>9620</v>
      </c>
      <c r="O1787" s="4"/>
      <c r="P1787" s="5">
        <v>0</v>
      </c>
      <c r="Q1787" s="5"/>
      <c r="R1787" s="5"/>
      <c r="S1787" s="5"/>
      <c r="T1787" s="5">
        <v>519055</v>
      </c>
      <c r="U1787" s="5">
        <v>742477</v>
      </c>
      <c r="V1787" s="5">
        <v>1065907</v>
      </c>
      <c r="W1787" s="5"/>
      <c r="X1787" s="5"/>
      <c r="Y1787" s="5"/>
      <c r="Z1787" s="5">
        <v>519055</v>
      </c>
      <c r="AA1787" s="5">
        <v>742477</v>
      </c>
      <c r="AB1787" s="5">
        <v>1065907</v>
      </c>
      <c r="AC1787" s="4"/>
      <c r="AD1787" s="6">
        <v>44048</v>
      </c>
      <c r="AE1787" s="4" t="s">
        <v>33</v>
      </c>
    </row>
    <row r="1788" spans="1:31" ht="25.5" x14ac:dyDescent="0.25">
      <c r="A1788" s="4" t="s">
        <v>26</v>
      </c>
      <c r="B1788" s="4" t="s">
        <v>1037</v>
      </c>
      <c r="C1788" s="4" t="s">
        <v>7254</v>
      </c>
      <c r="D1788" s="6">
        <v>42844</v>
      </c>
      <c r="E1788" s="6"/>
      <c r="F1788" s="4" t="s">
        <v>28</v>
      </c>
      <c r="G1788" s="4" t="s">
        <v>1039</v>
      </c>
      <c r="H1788" s="4">
        <v>0</v>
      </c>
      <c r="I1788" s="4" t="s">
        <v>1401</v>
      </c>
      <c r="J1788" s="4" t="s">
        <v>3026</v>
      </c>
      <c r="K1788" s="4"/>
      <c r="L1788" s="4" t="s">
        <v>9405</v>
      </c>
      <c r="M1788" s="4" t="s">
        <v>7255</v>
      </c>
      <c r="N1788" s="4" t="s">
        <v>7256</v>
      </c>
      <c r="O1788" s="4"/>
      <c r="P1788" s="5">
        <v>0</v>
      </c>
      <c r="Q1788" s="5">
        <v>517853</v>
      </c>
      <c r="R1788" s="5">
        <v>649876</v>
      </c>
      <c r="S1788" s="5">
        <v>840883</v>
      </c>
      <c r="T1788" s="5"/>
      <c r="U1788" s="5"/>
      <c r="V1788" s="5"/>
      <c r="W1788" s="5"/>
      <c r="X1788" s="5"/>
      <c r="Y1788" s="5"/>
      <c r="Z1788" s="5">
        <v>517853</v>
      </c>
      <c r="AA1788" s="5">
        <v>649876</v>
      </c>
      <c r="AB1788" s="5">
        <v>840883</v>
      </c>
      <c r="AC1788" s="4"/>
      <c r="AD1788" s="6">
        <v>45250.604212963</v>
      </c>
      <c r="AE1788" s="4" t="s">
        <v>33</v>
      </c>
    </row>
    <row r="1789" spans="1:31" ht="25.5" x14ac:dyDescent="0.25">
      <c r="A1789" s="4" t="s">
        <v>26</v>
      </c>
      <c r="B1789" s="4" t="s">
        <v>1037</v>
      </c>
      <c r="C1789" s="4" t="s">
        <v>7257</v>
      </c>
      <c r="D1789" s="6">
        <v>39244</v>
      </c>
      <c r="E1789" s="6"/>
      <c r="F1789" s="4" t="s">
        <v>28</v>
      </c>
      <c r="G1789" s="4" t="s">
        <v>1039</v>
      </c>
      <c r="H1789" s="4">
        <v>820</v>
      </c>
      <c r="I1789" s="4" t="s">
        <v>1024</v>
      </c>
      <c r="J1789" s="4" t="s">
        <v>1936</v>
      </c>
      <c r="K1789" s="4"/>
      <c r="L1789" s="4" t="s">
        <v>9305</v>
      </c>
      <c r="M1789" s="4" t="s">
        <v>7258</v>
      </c>
      <c r="N1789" s="4" t="s">
        <v>7259</v>
      </c>
      <c r="O1789" s="4"/>
      <c r="P1789" s="5">
        <v>0</v>
      </c>
      <c r="Q1789" s="5">
        <v>517386</v>
      </c>
      <c r="R1789" s="5">
        <v>739578</v>
      </c>
      <c r="S1789" s="5">
        <v>1062073</v>
      </c>
      <c r="T1789" s="5"/>
      <c r="U1789" s="5"/>
      <c r="V1789" s="5"/>
      <c r="W1789" s="5"/>
      <c r="X1789" s="5"/>
      <c r="Y1789" s="5"/>
      <c r="Z1789" s="5">
        <v>517386</v>
      </c>
      <c r="AA1789" s="5">
        <v>739578</v>
      </c>
      <c r="AB1789" s="5">
        <v>1062073</v>
      </c>
      <c r="AC1789" s="4"/>
      <c r="AD1789" s="6">
        <v>44833.603506944397</v>
      </c>
      <c r="AE1789" s="4" t="s">
        <v>33</v>
      </c>
    </row>
    <row r="1790" spans="1:31" ht="38.25" x14ac:dyDescent="0.25">
      <c r="A1790" s="4" t="s">
        <v>26</v>
      </c>
      <c r="B1790" s="4" t="s">
        <v>1037</v>
      </c>
      <c r="C1790" s="4" t="s">
        <v>7260</v>
      </c>
      <c r="D1790" s="6">
        <v>35482</v>
      </c>
      <c r="E1790" s="6"/>
      <c r="F1790" s="4" t="s">
        <v>28</v>
      </c>
      <c r="G1790" s="4" t="s">
        <v>1039</v>
      </c>
      <c r="H1790" s="4">
        <v>820</v>
      </c>
      <c r="I1790" s="4" t="s">
        <v>7261</v>
      </c>
      <c r="J1790" s="4" t="s">
        <v>1936</v>
      </c>
      <c r="K1790" s="4"/>
      <c r="L1790" s="4" t="s">
        <v>9305</v>
      </c>
      <c r="M1790" s="4" t="s">
        <v>7262</v>
      </c>
      <c r="N1790" s="4" t="s">
        <v>7263</v>
      </c>
      <c r="O1790" s="4"/>
      <c r="P1790" s="5">
        <v>0</v>
      </c>
      <c r="Q1790" s="5">
        <v>517296</v>
      </c>
      <c r="R1790" s="5">
        <v>739488</v>
      </c>
      <c r="S1790" s="5">
        <v>1061983</v>
      </c>
      <c r="T1790" s="5"/>
      <c r="U1790" s="5"/>
      <c r="V1790" s="5"/>
      <c r="W1790" s="5"/>
      <c r="X1790" s="5"/>
      <c r="Y1790" s="5"/>
      <c r="Z1790" s="5">
        <v>517296</v>
      </c>
      <c r="AA1790" s="5">
        <v>739488</v>
      </c>
      <c r="AB1790" s="5">
        <v>1061983</v>
      </c>
      <c r="AC1790" s="4"/>
      <c r="AD1790" s="6">
        <v>44833.603506944397</v>
      </c>
      <c r="AE1790" s="4" t="s">
        <v>33</v>
      </c>
    </row>
    <row r="1791" spans="1:31" ht="38.25" x14ac:dyDescent="0.25">
      <c r="A1791" s="4" t="s">
        <v>26</v>
      </c>
      <c r="B1791" s="4" t="s">
        <v>1037</v>
      </c>
      <c r="C1791" s="4" t="s">
        <v>7264</v>
      </c>
      <c r="D1791" s="6">
        <v>22432</v>
      </c>
      <c r="E1791" s="6"/>
      <c r="F1791" s="4" t="s">
        <v>28</v>
      </c>
      <c r="G1791" s="4" t="s">
        <v>1039</v>
      </c>
      <c r="H1791" s="4">
        <v>0</v>
      </c>
      <c r="I1791" s="4" t="s">
        <v>1259</v>
      </c>
      <c r="J1791" s="4" t="s">
        <v>1953</v>
      </c>
      <c r="K1791" s="4"/>
      <c r="L1791" s="4" t="s">
        <v>9308</v>
      </c>
      <c r="M1791" s="4" t="s">
        <v>7265</v>
      </c>
      <c r="N1791" s="4" t="s">
        <v>3272</v>
      </c>
      <c r="O1791" s="4"/>
      <c r="P1791" s="5">
        <v>0</v>
      </c>
      <c r="Q1791" s="5">
        <v>515000</v>
      </c>
      <c r="R1791" s="5">
        <v>515000</v>
      </c>
      <c r="S1791" s="5">
        <v>515000</v>
      </c>
      <c r="T1791" s="5"/>
      <c r="U1791" s="5"/>
      <c r="V1791" s="5"/>
      <c r="W1791" s="5"/>
      <c r="X1791" s="5"/>
      <c r="Y1791" s="5"/>
      <c r="Z1791" s="5">
        <v>515000</v>
      </c>
      <c r="AA1791" s="5">
        <v>515000</v>
      </c>
      <c r="AB1791" s="5">
        <v>515000</v>
      </c>
      <c r="AC1791" s="4"/>
      <c r="AD1791" s="6">
        <v>42600.402789351901</v>
      </c>
      <c r="AE1791" s="4" t="s">
        <v>33</v>
      </c>
    </row>
    <row r="1792" spans="1:31" ht="25.5" x14ac:dyDescent="0.25">
      <c r="A1792" s="4" t="s">
        <v>26</v>
      </c>
      <c r="B1792" s="4" t="s">
        <v>1037</v>
      </c>
      <c r="C1792" s="4" t="s">
        <v>7266</v>
      </c>
      <c r="D1792" s="6">
        <v>32402</v>
      </c>
      <c r="E1792" s="6">
        <v>43871.723900463003</v>
      </c>
      <c r="F1792" s="4" t="s">
        <v>176</v>
      </c>
      <c r="G1792" s="4" t="s">
        <v>3510</v>
      </c>
      <c r="H1792" s="4">
        <v>312</v>
      </c>
      <c r="I1792" s="4" t="s">
        <v>7267</v>
      </c>
      <c r="J1792" s="4" t="s">
        <v>4833</v>
      </c>
      <c r="K1792" s="4"/>
      <c r="L1792" s="4" t="s">
        <v>9522</v>
      </c>
      <c r="M1792" s="4" t="s">
        <v>7268</v>
      </c>
      <c r="N1792" s="4" t="s">
        <v>12733</v>
      </c>
      <c r="O1792" s="4"/>
      <c r="P1792" s="5">
        <v>0</v>
      </c>
      <c r="Q1792" s="5">
        <v>514922</v>
      </c>
      <c r="R1792" s="5">
        <v>737113</v>
      </c>
      <c r="S1792" s="5">
        <v>1059609</v>
      </c>
      <c r="T1792" s="5"/>
      <c r="U1792" s="5"/>
      <c r="V1792" s="5"/>
      <c r="W1792" s="5"/>
      <c r="X1792" s="5"/>
      <c r="Y1792" s="5"/>
      <c r="Z1792" s="5">
        <v>514922</v>
      </c>
      <c r="AA1792" s="5">
        <v>737113</v>
      </c>
      <c r="AB1792" s="5">
        <v>1059609</v>
      </c>
      <c r="AC1792" s="4"/>
      <c r="AD1792" s="6">
        <v>45719.370914351901</v>
      </c>
      <c r="AE1792" s="4" t="s">
        <v>33</v>
      </c>
    </row>
    <row r="1793" spans="1:31" ht="51" x14ac:dyDescent="0.25">
      <c r="A1793" s="4" t="s">
        <v>26</v>
      </c>
      <c r="B1793" s="4" t="s">
        <v>1037</v>
      </c>
      <c r="C1793" s="4" t="s">
        <v>7269</v>
      </c>
      <c r="D1793" s="6">
        <v>36031</v>
      </c>
      <c r="E1793" s="6"/>
      <c r="F1793" s="4" t="s">
        <v>28</v>
      </c>
      <c r="G1793" s="4" t="s">
        <v>1039</v>
      </c>
      <c r="H1793" s="4">
        <v>1007</v>
      </c>
      <c r="I1793" s="4" t="s">
        <v>2470</v>
      </c>
      <c r="J1793" s="4" t="s">
        <v>12575</v>
      </c>
      <c r="K1793" s="4"/>
      <c r="L1793" s="4" t="s">
        <v>12576</v>
      </c>
      <c r="M1793" s="4" t="s">
        <v>7270</v>
      </c>
      <c r="N1793" s="4" t="s">
        <v>12734</v>
      </c>
      <c r="O1793" s="4"/>
      <c r="P1793" s="5">
        <v>736606</v>
      </c>
      <c r="Q1793" s="5">
        <v>514415</v>
      </c>
      <c r="R1793" s="5">
        <v>736606</v>
      </c>
      <c r="S1793" s="5">
        <v>1059101</v>
      </c>
      <c r="T1793" s="5"/>
      <c r="U1793" s="5"/>
      <c r="V1793" s="5"/>
      <c r="W1793" s="5"/>
      <c r="X1793" s="5"/>
      <c r="Y1793" s="5"/>
      <c r="Z1793" s="5">
        <v>514415</v>
      </c>
      <c r="AA1793" s="5">
        <v>736606</v>
      </c>
      <c r="AB1793" s="5">
        <v>1059101</v>
      </c>
      <c r="AC1793" s="4" t="s">
        <v>12735</v>
      </c>
      <c r="AD1793" s="6">
        <v>44833.603506944397</v>
      </c>
      <c r="AE1793" s="4" t="s">
        <v>33</v>
      </c>
    </row>
    <row r="1794" spans="1:31" ht="25.5" x14ac:dyDescent="0.25">
      <c r="A1794" s="4" t="s">
        <v>26</v>
      </c>
      <c r="B1794" s="4" t="s">
        <v>1037</v>
      </c>
      <c r="C1794" s="4" t="s">
        <v>7271</v>
      </c>
      <c r="D1794" s="6">
        <v>33718</v>
      </c>
      <c r="E1794" s="6">
        <v>43617.757476851897</v>
      </c>
      <c r="F1794" s="4" t="s">
        <v>176</v>
      </c>
      <c r="G1794" s="4" t="s">
        <v>2768</v>
      </c>
      <c r="H1794" s="4">
        <v>1312</v>
      </c>
      <c r="I1794" s="4" t="s">
        <v>1901</v>
      </c>
      <c r="J1794" s="4" t="s">
        <v>7245</v>
      </c>
      <c r="K1794" s="4"/>
      <c r="L1794" s="4" t="s">
        <v>9228</v>
      </c>
      <c r="M1794" s="4" t="s">
        <v>7272</v>
      </c>
      <c r="N1794" s="4" t="s">
        <v>7273</v>
      </c>
      <c r="O1794" s="4"/>
      <c r="P1794" s="5">
        <v>1500000</v>
      </c>
      <c r="Q1794" s="5">
        <v>513376</v>
      </c>
      <c r="R1794" s="5">
        <v>735567</v>
      </c>
      <c r="S1794" s="5">
        <v>1058063</v>
      </c>
      <c r="T1794" s="5"/>
      <c r="U1794" s="5"/>
      <c r="V1794" s="5"/>
      <c r="W1794" s="5"/>
      <c r="X1794" s="5"/>
      <c r="Y1794" s="5"/>
      <c r="Z1794" s="5">
        <v>513376</v>
      </c>
      <c r="AA1794" s="5">
        <v>735567</v>
      </c>
      <c r="AB1794" s="5">
        <v>1058063</v>
      </c>
      <c r="AC1794" s="4" t="s">
        <v>7274</v>
      </c>
      <c r="AD1794" s="6">
        <v>44833.603506944397</v>
      </c>
      <c r="AE1794" s="4" t="s">
        <v>33</v>
      </c>
    </row>
    <row r="1795" spans="1:31" ht="51" x14ac:dyDescent="0.25">
      <c r="A1795" s="4" t="s">
        <v>26</v>
      </c>
      <c r="B1795" s="4" t="s">
        <v>1037</v>
      </c>
      <c r="C1795" s="4" t="s">
        <v>7275</v>
      </c>
      <c r="D1795" s="6">
        <v>33507</v>
      </c>
      <c r="E1795" s="6">
        <v>43674.574131944399</v>
      </c>
      <c r="F1795" s="4" t="s">
        <v>176</v>
      </c>
      <c r="G1795" s="4" t="s">
        <v>2768</v>
      </c>
      <c r="H1795" s="4">
        <v>1525</v>
      </c>
      <c r="I1795" s="4" t="s">
        <v>2596</v>
      </c>
      <c r="J1795" s="4" t="s">
        <v>7276</v>
      </c>
      <c r="K1795" s="4"/>
      <c r="L1795" s="4" t="s">
        <v>9202</v>
      </c>
      <c r="M1795" s="4" t="s">
        <v>12736</v>
      </c>
      <c r="N1795" s="4" t="s">
        <v>7277</v>
      </c>
      <c r="O1795" s="4"/>
      <c r="P1795" s="5">
        <v>0</v>
      </c>
      <c r="Q1795" s="5">
        <v>512405</v>
      </c>
      <c r="R1795" s="5">
        <v>734597</v>
      </c>
      <c r="S1795" s="5">
        <v>1057092</v>
      </c>
      <c r="T1795" s="5"/>
      <c r="U1795" s="5"/>
      <c r="V1795" s="5"/>
      <c r="W1795" s="5"/>
      <c r="X1795" s="5"/>
      <c r="Y1795" s="5"/>
      <c r="Z1795" s="5">
        <v>512405</v>
      </c>
      <c r="AA1795" s="5">
        <v>734597</v>
      </c>
      <c r="AB1795" s="5">
        <v>1057092</v>
      </c>
      <c r="AC1795" s="4"/>
      <c r="AD1795" s="6">
        <v>45250.604212963</v>
      </c>
      <c r="AE1795" s="4" t="s">
        <v>33</v>
      </c>
    </row>
    <row r="1796" spans="1:31" ht="140.25" x14ac:dyDescent="0.25">
      <c r="A1796" s="4" t="s">
        <v>26</v>
      </c>
      <c r="B1796" s="4" t="s">
        <v>11923</v>
      </c>
      <c r="C1796" s="4" t="s">
        <v>5327</v>
      </c>
      <c r="D1796" s="6">
        <v>22981</v>
      </c>
      <c r="E1796" s="6">
        <v>43465</v>
      </c>
      <c r="F1796" s="4" t="s">
        <v>176</v>
      </c>
      <c r="G1796" s="4" t="s">
        <v>360</v>
      </c>
      <c r="H1796" s="4">
        <v>69</v>
      </c>
      <c r="I1796" s="4" t="s">
        <v>1399</v>
      </c>
      <c r="J1796" s="4" t="s">
        <v>4909</v>
      </c>
      <c r="K1796" s="4" t="s">
        <v>1813</v>
      </c>
      <c r="L1796" s="4" t="s">
        <v>9227</v>
      </c>
      <c r="M1796" s="4" t="s">
        <v>12737</v>
      </c>
      <c r="N1796" s="4" t="s">
        <v>5328</v>
      </c>
      <c r="O1796" s="4" t="s">
        <v>4911</v>
      </c>
      <c r="P1796" s="5">
        <v>0</v>
      </c>
      <c r="Q1796" s="5"/>
      <c r="R1796" s="5"/>
      <c r="S1796" s="5"/>
      <c r="T1796" s="5">
        <v>509283</v>
      </c>
      <c r="U1796" s="5">
        <v>732705</v>
      </c>
      <c r="V1796" s="5">
        <v>1056135</v>
      </c>
      <c r="W1796" s="5"/>
      <c r="X1796" s="5"/>
      <c r="Y1796" s="5"/>
      <c r="Z1796" s="5">
        <v>509283</v>
      </c>
      <c r="AA1796" s="5">
        <v>732705</v>
      </c>
      <c r="AB1796" s="5">
        <v>1056135</v>
      </c>
      <c r="AC1796" s="4"/>
      <c r="AD1796" s="6">
        <v>44048</v>
      </c>
      <c r="AE1796" s="4" t="s">
        <v>33</v>
      </c>
    </row>
    <row r="1797" spans="1:31" ht="25.5" x14ac:dyDescent="0.25">
      <c r="A1797" s="4" t="s">
        <v>26</v>
      </c>
      <c r="B1797" s="4" t="s">
        <v>1037</v>
      </c>
      <c r="C1797" s="4" t="s">
        <v>7278</v>
      </c>
      <c r="D1797" s="6">
        <v>44515.589479166701</v>
      </c>
      <c r="E1797" s="6"/>
      <c r="F1797" s="4" t="s">
        <v>28</v>
      </c>
      <c r="G1797" s="4" t="s">
        <v>1039</v>
      </c>
      <c r="H1797" s="4">
        <v>623</v>
      </c>
      <c r="I1797" s="4" t="s">
        <v>2355</v>
      </c>
      <c r="J1797" s="4" t="s">
        <v>5252</v>
      </c>
      <c r="K1797" s="4"/>
      <c r="L1797" s="4" t="s">
        <v>9538</v>
      </c>
      <c r="M1797" s="4" t="s">
        <v>7279</v>
      </c>
      <c r="N1797" s="4" t="s">
        <v>7280</v>
      </c>
      <c r="O1797" s="4"/>
      <c r="P1797" s="5">
        <v>0</v>
      </c>
      <c r="Q1797" s="5">
        <v>509139</v>
      </c>
      <c r="R1797" s="5">
        <v>731331</v>
      </c>
      <c r="S1797" s="5">
        <v>1053826</v>
      </c>
      <c r="T1797" s="5"/>
      <c r="U1797" s="5"/>
      <c r="V1797" s="5"/>
      <c r="W1797" s="5"/>
      <c r="X1797" s="5"/>
      <c r="Y1797" s="5"/>
      <c r="Z1797" s="5">
        <v>509139</v>
      </c>
      <c r="AA1797" s="5">
        <v>731331</v>
      </c>
      <c r="AB1797" s="5">
        <v>1053826</v>
      </c>
      <c r="AC1797" s="4"/>
      <c r="AD1797" s="6">
        <v>44833.603506944397</v>
      </c>
      <c r="AE1797" s="4" t="s">
        <v>33</v>
      </c>
    </row>
    <row r="1798" spans="1:31" ht="25.5" x14ac:dyDescent="0.25">
      <c r="A1798" s="4" t="s">
        <v>26</v>
      </c>
      <c r="B1798" s="4" t="s">
        <v>1037</v>
      </c>
      <c r="C1798" s="4" t="s">
        <v>7281</v>
      </c>
      <c r="D1798" s="6">
        <v>40014</v>
      </c>
      <c r="E1798" s="6"/>
      <c r="F1798" s="4" t="s">
        <v>28</v>
      </c>
      <c r="G1798" s="4" t="s">
        <v>1039</v>
      </c>
      <c r="H1798" s="4">
        <v>656</v>
      </c>
      <c r="I1798" s="4" t="s">
        <v>2477</v>
      </c>
      <c r="J1798" s="4" t="s">
        <v>882</v>
      </c>
      <c r="K1798" s="4"/>
      <c r="L1798" s="4" t="s">
        <v>9158</v>
      </c>
      <c r="M1798" s="4" t="s">
        <v>7282</v>
      </c>
      <c r="N1798" s="4" t="s">
        <v>7283</v>
      </c>
      <c r="O1798" s="4"/>
      <c r="P1798" s="5">
        <v>582581</v>
      </c>
      <c r="Q1798" s="5">
        <v>506996</v>
      </c>
      <c r="R1798" s="5">
        <v>639019</v>
      </c>
      <c r="S1798" s="5">
        <v>830026</v>
      </c>
      <c r="T1798" s="5"/>
      <c r="U1798" s="5"/>
      <c r="V1798" s="5"/>
      <c r="W1798" s="5"/>
      <c r="X1798" s="5"/>
      <c r="Y1798" s="5"/>
      <c r="Z1798" s="5">
        <v>506996</v>
      </c>
      <c r="AA1798" s="5">
        <v>639019</v>
      </c>
      <c r="AB1798" s="5">
        <v>830026</v>
      </c>
      <c r="AC1798" s="4" t="s">
        <v>7284</v>
      </c>
      <c r="AD1798" s="6">
        <v>44833.603506944397</v>
      </c>
      <c r="AE1798" s="4" t="s">
        <v>33</v>
      </c>
    </row>
    <row r="1799" spans="1:31" ht="63.75" x14ac:dyDescent="0.25">
      <c r="A1799" s="4" t="s">
        <v>26</v>
      </c>
      <c r="B1799" s="4" t="s">
        <v>1037</v>
      </c>
      <c r="C1799" s="4" t="s">
        <v>7285</v>
      </c>
      <c r="D1799" s="6">
        <v>38532</v>
      </c>
      <c r="E1799" s="6"/>
      <c r="F1799" s="4" t="s">
        <v>28</v>
      </c>
      <c r="G1799" s="4" t="s">
        <v>1039</v>
      </c>
      <c r="H1799" s="4">
        <v>1220</v>
      </c>
      <c r="I1799" s="4" t="s">
        <v>372</v>
      </c>
      <c r="J1799" s="4" t="s">
        <v>2599</v>
      </c>
      <c r="K1799" s="4"/>
      <c r="L1799" s="4" t="s">
        <v>9202</v>
      </c>
      <c r="M1799" s="4" t="s">
        <v>7286</v>
      </c>
      <c r="N1799" s="4" t="s">
        <v>7287</v>
      </c>
      <c r="O1799" s="4"/>
      <c r="P1799" s="5">
        <v>0</v>
      </c>
      <c r="Q1799" s="5">
        <v>504794</v>
      </c>
      <c r="R1799" s="5">
        <v>636817</v>
      </c>
      <c r="S1799" s="5">
        <v>827824</v>
      </c>
      <c r="T1799" s="5"/>
      <c r="U1799" s="5"/>
      <c r="V1799" s="5"/>
      <c r="W1799" s="5"/>
      <c r="X1799" s="5"/>
      <c r="Y1799" s="5"/>
      <c r="Z1799" s="5">
        <v>504794</v>
      </c>
      <c r="AA1799" s="5">
        <v>636817</v>
      </c>
      <c r="AB1799" s="5">
        <v>827824</v>
      </c>
      <c r="AC1799" s="4"/>
      <c r="AD1799" s="6">
        <v>44833.603506944397</v>
      </c>
      <c r="AE1799" s="4" t="s">
        <v>33</v>
      </c>
    </row>
    <row r="1800" spans="1:31" ht="38.25" x14ac:dyDescent="0.25">
      <c r="A1800" s="4" t="s">
        <v>26</v>
      </c>
      <c r="B1800" s="4" t="s">
        <v>1037</v>
      </c>
      <c r="C1800" s="4" t="s">
        <v>7288</v>
      </c>
      <c r="D1800" s="6">
        <v>27138</v>
      </c>
      <c r="E1800" s="6"/>
      <c r="F1800" s="4" t="s">
        <v>28</v>
      </c>
      <c r="G1800" s="4" t="s">
        <v>1039</v>
      </c>
      <c r="H1800" s="4">
        <v>0</v>
      </c>
      <c r="I1800" s="4" t="s">
        <v>1602</v>
      </c>
      <c r="J1800" s="4" t="s">
        <v>1953</v>
      </c>
      <c r="K1800" s="4"/>
      <c r="L1800" s="4" t="s">
        <v>9308</v>
      </c>
      <c r="M1800" s="4" t="s">
        <v>7289</v>
      </c>
      <c r="N1800" s="4" t="s">
        <v>7290</v>
      </c>
      <c r="O1800" s="4"/>
      <c r="P1800" s="5">
        <v>0</v>
      </c>
      <c r="Q1800" s="5">
        <v>503954</v>
      </c>
      <c r="R1800" s="5">
        <v>726146</v>
      </c>
      <c r="S1800" s="5">
        <v>1048641</v>
      </c>
      <c r="T1800" s="5"/>
      <c r="U1800" s="5"/>
      <c r="V1800" s="5"/>
      <c r="W1800" s="5"/>
      <c r="X1800" s="5"/>
      <c r="Y1800" s="5"/>
      <c r="Z1800" s="5">
        <v>503954</v>
      </c>
      <c r="AA1800" s="5">
        <v>726146</v>
      </c>
      <c r="AB1800" s="5">
        <v>1048641</v>
      </c>
      <c r="AC1800" s="4"/>
      <c r="AD1800" s="6">
        <v>44833.603506944397</v>
      </c>
      <c r="AE1800" s="4" t="s">
        <v>33</v>
      </c>
    </row>
    <row r="1801" spans="1:31" ht="25.5" x14ac:dyDescent="0.25">
      <c r="A1801" s="4" t="s">
        <v>26</v>
      </c>
      <c r="B1801" s="4" t="s">
        <v>1037</v>
      </c>
      <c r="C1801" s="4" t="s">
        <v>7291</v>
      </c>
      <c r="D1801" s="6">
        <v>34851</v>
      </c>
      <c r="E1801" s="6"/>
      <c r="F1801" s="4" t="s">
        <v>28</v>
      </c>
      <c r="G1801" s="4" t="s">
        <v>1039</v>
      </c>
      <c r="H1801" s="4">
        <v>335</v>
      </c>
      <c r="I1801" s="4" t="s">
        <v>5357</v>
      </c>
      <c r="J1801" s="4" t="s">
        <v>1936</v>
      </c>
      <c r="K1801" s="4"/>
      <c r="L1801" s="4" t="s">
        <v>9305</v>
      </c>
      <c r="M1801" s="4" t="s">
        <v>7292</v>
      </c>
      <c r="N1801" s="4" t="s">
        <v>1938</v>
      </c>
      <c r="O1801" s="4"/>
      <c r="P1801" s="5">
        <v>0</v>
      </c>
      <c r="Q1801" s="5">
        <v>503605</v>
      </c>
      <c r="R1801" s="5">
        <v>725797</v>
      </c>
      <c r="S1801" s="5">
        <v>1048292</v>
      </c>
      <c r="T1801" s="5"/>
      <c r="U1801" s="5"/>
      <c r="V1801" s="5"/>
      <c r="W1801" s="5"/>
      <c r="X1801" s="5"/>
      <c r="Y1801" s="5"/>
      <c r="Z1801" s="5">
        <v>503605</v>
      </c>
      <c r="AA1801" s="5">
        <v>725797</v>
      </c>
      <c r="AB1801" s="5">
        <v>1048292</v>
      </c>
      <c r="AC1801" s="4"/>
      <c r="AD1801" s="6">
        <v>44833.603506944397</v>
      </c>
      <c r="AE1801" s="4" t="s">
        <v>33</v>
      </c>
    </row>
    <row r="1802" spans="1:31" ht="409.5" x14ac:dyDescent="0.25">
      <c r="A1802" s="4" t="s">
        <v>26</v>
      </c>
      <c r="B1802" s="4" t="s">
        <v>11923</v>
      </c>
      <c r="C1802" s="4" t="s">
        <v>7293</v>
      </c>
      <c r="D1802" s="6">
        <v>17278</v>
      </c>
      <c r="E1802" s="6"/>
      <c r="F1802" s="4" t="s">
        <v>28</v>
      </c>
      <c r="G1802" s="4" t="s">
        <v>29</v>
      </c>
      <c r="H1802" s="4">
        <v>115</v>
      </c>
      <c r="I1802" s="4" t="s">
        <v>7294</v>
      </c>
      <c r="J1802" s="4" t="s">
        <v>4867</v>
      </c>
      <c r="K1802" s="4" t="s">
        <v>9621</v>
      </c>
      <c r="L1802" s="4" t="s">
        <v>9240</v>
      </c>
      <c r="M1802" s="4" t="s">
        <v>12738</v>
      </c>
      <c r="N1802" s="4" t="s">
        <v>9622</v>
      </c>
      <c r="O1802" s="4" t="s">
        <v>9623</v>
      </c>
      <c r="P1802" s="5">
        <v>0</v>
      </c>
      <c r="Q1802" s="5"/>
      <c r="R1802" s="5"/>
      <c r="S1802" s="5"/>
      <c r="T1802" s="5">
        <v>501913</v>
      </c>
      <c r="U1802" s="5">
        <v>773747</v>
      </c>
      <c r="V1802" s="5">
        <v>1167443</v>
      </c>
      <c r="W1802" s="5"/>
      <c r="X1802" s="5"/>
      <c r="Y1802" s="5"/>
      <c r="Z1802" s="5">
        <v>501913</v>
      </c>
      <c r="AA1802" s="5">
        <v>773747</v>
      </c>
      <c r="AB1802" s="5">
        <v>1167443</v>
      </c>
      <c r="AC1802" s="4"/>
      <c r="AD1802" s="6">
        <v>44048</v>
      </c>
      <c r="AE1802" s="4" t="s">
        <v>33</v>
      </c>
    </row>
    <row r="1803" spans="1:31" ht="51" x14ac:dyDescent="0.25">
      <c r="A1803" s="4" t="s">
        <v>26</v>
      </c>
      <c r="B1803" s="4" t="s">
        <v>1037</v>
      </c>
      <c r="C1803" s="4" t="s">
        <v>7295</v>
      </c>
      <c r="D1803" s="6">
        <v>33872</v>
      </c>
      <c r="E1803" s="6"/>
      <c r="F1803" s="4" t="s">
        <v>28</v>
      </c>
      <c r="G1803" s="4" t="s">
        <v>1039</v>
      </c>
      <c r="H1803" s="4">
        <v>466</v>
      </c>
      <c r="I1803" s="4" t="s">
        <v>2661</v>
      </c>
      <c r="J1803" s="4" t="s">
        <v>2599</v>
      </c>
      <c r="K1803" s="4"/>
      <c r="L1803" s="4" t="s">
        <v>9202</v>
      </c>
      <c r="M1803" s="4" t="s">
        <v>7296</v>
      </c>
      <c r="N1803" s="4" t="s">
        <v>7297</v>
      </c>
      <c r="O1803" s="4"/>
      <c r="P1803" s="5">
        <v>0</v>
      </c>
      <c r="Q1803" s="5">
        <v>501882</v>
      </c>
      <c r="R1803" s="5">
        <v>633905</v>
      </c>
      <c r="S1803" s="5">
        <v>824911</v>
      </c>
      <c r="T1803" s="5"/>
      <c r="U1803" s="5"/>
      <c r="V1803" s="5"/>
      <c r="W1803" s="5"/>
      <c r="X1803" s="5"/>
      <c r="Y1803" s="5"/>
      <c r="Z1803" s="5">
        <v>501882</v>
      </c>
      <c r="AA1803" s="5">
        <v>633905</v>
      </c>
      <c r="AB1803" s="5">
        <v>824911</v>
      </c>
      <c r="AC1803" s="4"/>
      <c r="AD1803" s="6">
        <v>44833.603506944397</v>
      </c>
      <c r="AE1803" s="4" t="s">
        <v>33</v>
      </c>
    </row>
    <row r="1804" spans="1:31" ht="63.75" x14ac:dyDescent="0.25">
      <c r="A1804" s="4" t="s">
        <v>26</v>
      </c>
      <c r="B1804" s="4" t="s">
        <v>1037</v>
      </c>
      <c r="C1804" s="4" t="s">
        <v>7298</v>
      </c>
      <c r="D1804" s="6">
        <v>25667</v>
      </c>
      <c r="E1804" s="6"/>
      <c r="F1804" s="4" t="s">
        <v>28</v>
      </c>
      <c r="G1804" s="4" t="s">
        <v>1039</v>
      </c>
      <c r="H1804" s="4">
        <v>1220</v>
      </c>
      <c r="I1804" s="4" t="s">
        <v>7299</v>
      </c>
      <c r="J1804" s="4" t="s">
        <v>2599</v>
      </c>
      <c r="K1804" s="4"/>
      <c r="L1804" s="4" t="s">
        <v>9202</v>
      </c>
      <c r="M1804" s="4" t="s">
        <v>7300</v>
      </c>
      <c r="N1804" s="4" t="s">
        <v>7301</v>
      </c>
      <c r="O1804" s="4"/>
      <c r="P1804" s="5">
        <v>0</v>
      </c>
      <c r="Q1804" s="5">
        <v>501308</v>
      </c>
      <c r="R1804" s="5">
        <v>633331</v>
      </c>
      <c r="S1804" s="5">
        <v>824337</v>
      </c>
      <c r="T1804" s="5"/>
      <c r="U1804" s="5"/>
      <c r="V1804" s="5"/>
      <c r="W1804" s="5"/>
      <c r="X1804" s="5"/>
      <c r="Y1804" s="5"/>
      <c r="Z1804" s="5">
        <v>501308</v>
      </c>
      <c r="AA1804" s="5">
        <v>633331</v>
      </c>
      <c r="AB1804" s="5">
        <v>824337</v>
      </c>
      <c r="AC1804" s="4"/>
      <c r="AD1804" s="6">
        <v>44833.603506944397</v>
      </c>
      <c r="AE1804" s="4" t="s">
        <v>33</v>
      </c>
    </row>
    <row r="1805" spans="1:31" ht="25.5" x14ac:dyDescent="0.25">
      <c r="A1805" s="4" t="s">
        <v>26</v>
      </c>
      <c r="B1805" s="4" t="s">
        <v>1037</v>
      </c>
      <c r="C1805" s="4" t="s">
        <v>7302</v>
      </c>
      <c r="D1805" s="6">
        <v>26379</v>
      </c>
      <c r="E1805" s="6"/>
      <c r="F1805" s="4" t="s">
        <v>28</v>
      </c>
      <c r="G1805" s="4" t="s">
        <v>1039</v>
      </c>
      <c r="H1805" s="4">
        <v>0</v>
      </c>
      <c r="I1805" s="4" t="s">
        <v>3154</v>
      </c>
      <c r="J1805" s="4" t="s">
        <v>1445</v>
      </c>
      <c r="K1805" s="4"/>
      <c r="L1805" s="4" t="s">
        <v>9262</v>
      </c>
      <c r="M1805" s="4" t="s">
        <v>7303</v>
      </c>
      <c r="N1805" s="4" t="s">
        <v>1447</v>
      </c>
      <c r="O1805" s="4"/>
      <c r="P1805" s="5">
        <v>0</v>
      </c>
      <c r="Q1805" s="5">
        <v>500834</v>
      </c>
      <c r="R1805" s="5">
        <v>632857</v>
      </c>
      <c r="S1805" s="5">
        <v>823864</v>
      </c>
      <c r="T1805" s="5"/>
      <c r="U1805" s="5"/>
      <c r="V1805" s="5"/>
      <c r="W1805" s="5"/>
      <c r="X1805" s="5"/>
      <c r="Y1805" s="5"/>
      <c r="Z1805" s="5">
        <v>500834</v>
      </c>
      <c r="AA1805" s="5">
        <v>632857</v>
      </c>
      <c r="AB1805" s="5">
        <v>823864</v>
      </c>
      <c r="AC1805" s="4"/>
      <c r="AD1805" s="6">
        <v>44833.603506944397</v>
      </c>
      <c r="AE1805" s="4" t="s">
        <v>33</v>
      </c>
    </row>
    <row r="1806" spans="1:31" ht="63.75" x14ac:dyDescent="0.25">
      <c r="A1806" s="4" t="s">
        <v>26</v>
      </c>
      <c r="B1806" s="4" t="s">
        <v>1037</v>
      </c>
      <c r="C1806" s="4" t="s">
        <v>7304</v>
      </c>
      <c r="D1806" s="6">
        <v>41330</v>
      </c>
      <c r="E1806" s="6">
        <v>44302.476793981499</v>
      </c>
      <c r="F1806" s="4" t="s">
        <v>176</v>
      </c>
      <c r="G1806" s="4" t="s">
        <v>2768</v>
      </c>
      <c r="H1806" s="4">
        <v>597</v>
      </c>
      <c r="I1806" s="4" t="s">
        <v>2355</v>
      </c>
      <c r="J1806" s="4" t="s">
        <v>2211</v>
      </c>
      <c r="K1806" s="4"/>
      <c r="L1806" s="4" t="s">
        <v>9285</v>
      </c>
      <c r="M1806" s="4" t="s">
        <v>7305</v>
      </c>
      <c r="N1806" s="4" t="s">
        <v>7306</v>
      </c>
      <c r="O1806" s="4"/>
      <c r="P1806" s="5">
        <v>290000</v>
      </c>
      <c r="Q1806" s="5">
        <v>500317</v>
      </c>
      <c r="R1806" s="5">
        <v>722509</v>
      </c>
      <c r="S1806" s="5">
        <v>1045004</v>
      </c>
      <c r="T1806" s="5"/>
      <c r="U1806" s="5"/>
      <c r="V1806" s="5"/>
      <c r="W1806" s="5"/>
      <c r="X1806" s="5"/>
      <c r="Y1806" s="5"/>
      <c r="Z1806" s="5">
        <v>500317</v>
      </c>
      <c r="AA1806" s="5">
        <v>722509</v>
      </c>
      <c r="AB1806" s="5">
        <v>1045004</v>
      </c>
      <c r="AC1806" s="4" t="s">
        <v>12739</v>
      </c>
      <c r="AD1806" s="6">
        <v>44833.603506944397</v>
      </c>
      <c r="AE1806" s="4" t="s">
        <v>33</v>
      </c>
    </row>
    <row r="1807" spans="1:31" ht="38.25" x14ac:dyDescent="0.25">
      <c r="A1807" s="4" t="s">
        <v>26</v>
      </c>
      <c r="B1807" s="4" t="s">
        <v>1037</v>
      </c>
      <c r="C1807" s="4" t="s">
        <v>7307</v>
      </c>
      <c r="D1807" s="6">
        <v>25253</v>
      </c>
      <c r="E1807" s="6"/>
      <c r="F1807" s="4" t="s">
        <v>28</v>
      </c>
      <c r="G1807" s="4" t="s">
        <v>1039</v>
      </c>
      <c r="H1807" s="4">
        <v>367</v>
      </c>
      <c r="I1807" s="4" t="s">
        <v>7308</v>
      </c>
      <c r="J1807" s="4" t="s">
        <v>1953</v>
      </c>
      <c r="K1807" s="4"/>
      <c r="L1807" s="4" t="s">
        <v>9308</v>
      </c>
      <c r="M1807" s="4" t="s">
        <v>7309</v>
      </c>
      <c r="N1807" s="4" t="s">
        <v>7310</v>
      </c>
      <c r="O1807" s="4"/>
      <c r="P1807" s="5">
        <v>0</v>
      </c>
      <c r="Q1807" s="5">
        <v>499679</v>
      </c>
      <c r="R1807" s="5">
        <v>721870</v>
      </c>
      <c r="S1807" s="5">
        <v>1044366</v>
      </c>
      <c r="T1807" s="5"/>
      <c r="U1807" s="5"/>
      <c r="V1807" s="5"/>
      <c r="W1807" s="5"/>
      <c r="X1807" s="5"/>
      <c r="Y1807" s="5"/>
      <c r="Z1807" s="5">
        <v>499679</v>
      </c>
      <c r="AA1807" s="5">
        <v>721870</v>
      </c>
      <c r="AB1807" s="5">
        <v>1044366</v>
      </c>
      <c r="AC1807" s="4"/>
      <c r="AD1807" s="6">
        <v>44833.603506944397</v>
      </c>
      <c r="AE1807" s="4" t="s">
        <v>33</v>
      </c>
    </row>
    <row r="1808" spans="1:31" ht="25.5" x14ac:dyDescent="0.25">
      <c r="A1808" s="4" t="s">
        <v>26</v>
      </c>
      <c r="B1808" s="4" t="s">
        <v>1037</v>
      </c>
      <c r="C1808" s="4" t="s">
        <v>7312</v>
      </c>
      <c r="D1808" s="6">
        <v>45203.650844907403</v>
      </c>
      <c r="E1808" s="6"/>
      <c r="F1808" s="4" t="s">
        <v>28</v>
      </c>
      <c r="G1808" s="4" t="s">
        <v>3624</v>
      </c>
      <c r="H1808" s="4">
        <v>820</v>
      </c>
      <c r="I1808" s="4" t="s">
        <v>676</v>
      </c>
      <c r="J1808" s="4" t="s">
        <v>5267</v>
      </c>
      <c r="K1808" s="4"/>
      <c r="L1808" s="4" t="s">
        <v>9540</v>
      </c>
      <c r="M1808" s="4" t="s">
        <v>7313</v>
      </c>
      <c r="N1808" s="4" t="s">
        <v>7314</v>
      </c>
      <c r="O1808" s="4"/>
      <c r="P1808" s="5">
        <v>0</v>
      </c>
      <c r="Q1808" s="5">
        <v>499285</v>
      </c>
      <c r="R1808" s="5">
        <v>631308</v>
      </c>
      <c r="S1808" s="5">
        <v>822314</v>
      </c>
      <c r="T1808" s="5"/>
      <c r="U1808" s="5"/>
      <c r="V1808" s="5"/>
      <c r="W1808" s="5"/>
      <c r="X1808" s="5"/>
      <c r="Y1808" s="5"/>
      <c r="Z1808" s="5">
        <v>499285</v>
      </c>
      <c r="AA1808" s="5">
        <v>631308</v>
      </c>
      <c r="AB1808" s="5">
        <v>822314</v>
      </c>
      <c r="AC1808" s="4"/>
      <c r="AD1808" s="6">
        <v>45427.395092592596</v>
      </c>
      <c r="AE1808" s="4" t="s">
        <v>33</v>
      </c>
    </row>
    <row r="1809" spans="1:31" ht="25.5" x14ac:dyDescent="0.25">
      <c r="A1809" s="4" t="s">
        <v>26</v>
      </c>
      <c r="B1809" s="4" t="s">
        <v>1037</v>
      </c>
      <c r="C1809" s="4" t="s">
        <v>7315</v>
      </c>
      <c r="D1809" s="6">
        <v>30232</v>
      </c>
      <c r="E1809" s="6"/>
      <c r="F1809" s="4" t="s">
        <v>28</v>
      </c>
      <c r="G1809" s="4" t="s">
        <v>1039</v>
      </c>
      <c r="H1809" s="4">
        <v>177</v>
      </c>
      <c r="I1809" s="4" t="s">
        <v>7316</v>
      </c>
      <c r="J1809" s="4" t="s">
        <v>3026</v>
      </c>
      <c r="K1809" s="4"/>
      <c r="L1809" s="4" t="s">
        <v>9405</v>
      </c>
      <c r="M1809" s="4" t="s">
        <v>7317</v>
      </c>
      <c r="N1809" s="4" t="s">
        <v>7318</v>
      </c>
      <c r="O1809" s="4"/>
      <c r="P1809" s="5">
        <v>0</v>
      </c>
      <c r="Q1809" s="5">
        <v>497529</v>
      </c>
      <c r="R1809" s="5">
        <v>719721</v>
      </c>
      <c r="S1809" s="5">
        <v>1042216</v>
      </c>
      <c r="T1809" s="5"/>
      <c r="U1809" s="5"/>
      <c r="V1809" s="5"/>
      <c r="W1809" s="5"/>
      <c r="X1809" s="5"/>
      <c r="Y1809" s="5"/>
      <c r="Z1809" s="5">
        <v>497529</v>
      </c>
      <c r="AA1809" s="5">
        <v>719721</v>
      </c>
      <c r="AB1809" s="5">
        <v>1042216</v>
      </c>
      <c r="AC1809" s="4"/>
      <c r="AD1809" s="6">
        <v>44833.603506944397</v>
      </c>
      <c r="AE1809" s="4" t="s">
        <v>33</v>
      </c>
    </row>
    <row r="1810" spans="1:31" ht="38.25" x14ac:dyDescent="0.25">
      <c r="A1810" s="4" t="s">
        <v>26</v>
      </c>
      <c r="B1810" s="4" t="s">
        <v>1037</v>
      </c>
      <c r="C1810" s="4" t="s">
        <v>7319</v>
      </c>
      <c r="D1810" s="6">
        <v>39264</v>
      </c>
      <c r="E1810" s="6"/>
      <c r="F1810" s="4" t="s">
        <v>28</v>
      </c>
      <c r="G1810" s="4" t="s">
        <v>1039</v>
      </c>
      <c r="H1810" s="4">
        <v>1220</v>
      </c>
      <c r="I1810" s="4" t="s">
        <v>1816</v>
      </c>
      <c r="J1810" s="4" t="s">
        <v>1134</v>
      </c>
      <c r="K1810" s="4"/>
      <c r="L1810" s="4" t="s">
        <v>9268</v>
      </c>
      <c r="M1810" s="4" t="s">
        <v>7320</v>
      </c>
      <c r="N1810" s="4" t="s">
        <v>7321</v>
      </c>
      <c r="O1810" s="4"/>
      <c r="P1810" s="5">
        <v>0</v>
      </c>
      <c r="Q1810" s="5">
        <v>497059</v>
      </c>
      <c r="R1810" s="5">
        <v>719250</v>
      </c>
      <c r="S1810" s="5">
        <v>1041745</v>
      </c>
      <c r="T1810" s="5"/>
      <c r="U1810" s="5"/>
      <c r="V1810" s="5"/>
      <c r="W1810" s="5"/>
      <c r="X1810" s="5"/>
      <c r="Y1810" s="5"/>
      <c r="Z1810" s="5">
        <v>497059</v>
      </c>
      <c r="AA1810" s="5">
        <v>719250</v>
      </c>
      <c r="AB1810" s="5">
        <v>1041745</v>
      </c>
      <c r="AC1810" s="4"/>
      <c r="AD1810" s="6">
        <v>44833.603506944397</v>
      </c>
      <c r="AE1810" s="4" t="s">
        <v>33</v>
      </c>
    </row>
    <row r="1811" spans="1:31" ht="38.25" x14ac:dyDescent="0.25">
      <c r="A1811" s="4" t="s">
        <v>26</v>
      </c>
      <c r="B1811" s="4" t="s">
        <v>1037</v>
      </c>
      <c r="C1811" s="4" t="s">
        <v>7322</v>
      </c>
      <c r="D1811" s="6">
        <v>29766</v>
      </c>
      <c r="E1811" s="6">
        <v>44484.675925925898</v>
      </c>
      <c r="F1811" s="4" t="s">
        <v>176</v>
      </c>
      <c r="G1811" s="4" t="s">
        <v>2768</v>
      </c>
      <c r="H1811" s="4">
        <v>869</v>
      </c>
      <c r="I1811" s="4" t="s">
        <v>922</v>
      </c>
      <c r="J1811" s="4" t="s">
        <v>7323</v>
      </c>
      <c r="K1811" s="4"/>
      <c r="L1811" s="4" t="s">
        <v>9367</v>
      </c>
      <c r="M1811" s="4" t="s">
        <v>7324</v>
      </c>
      <c r="N1811" s="4" t="s">
        <v>7325</v>
      </c>
      <c r="O1811" s="4"/>
      <c r="P1811" s="5">
        <v>0</v>
      </c>
      <c r="Q1811" s="5">
        <v>496235</v>
      </c>
      <c r="R1811" s="5">
        <v>628258</v>
      </c>
      <c r="S1811" s="5">
        <v>819265</v>
      </c>
      <c r="T1811" s="5"/>
      <c r="U1811" s="5"/>
      <c r="V1811" s="5"/>
      <c r="W1811" s="5"/>
      <c r="X1811" s="5"/>
      <c r="Y1811" s="5"/>
      <c r="Z1811" s="5">
        <v>496235</v>
      </c>
      <c r="AA1811" s="5">
        <v>628258</v>
      </c>
      <c r="AB1811" s="5">
        <v>819265</v>
      </c>
      <c r="AC1811" s="4"/>
      <c r="AD1811" s="6">
        <v>44833.603506944397</v>
      </c>
      <c r="AE1811" s="4" t="s">
        <v>33</v>
      </c>
    </row>
    <row r="1812" spans="1:31" ht="25.5" x14ac:dyDescent="0.25">
      <c r="A1812" s="4" t="s">
        <v>26</v>
      </c>
      <c r="B1812" s="4" t="s">
        <v>1037</v>
      </c>
      <c r="C1812" s="4" t="s">
        <v>7326</v>
      </c>
      <c r="D1812" s="6"/>
      <c r="E1812" s="6">
        <v>44985</v>
      </c>
      <c r="F1812" s="4" t="s">
        <v>176</v>
      </c>
      <c r="G1812" s="4" t="s">
        <v>3510</v>
      </c>
      <c r="H1812" s="4">
        <v>646</v>
      </c>
      <c r="I1812" s="4" t="s">
        <v>3520</v>
      </c>
      <c r="J1812" s="4" t="s">
        <v>5267</v>
      </c>
      <c r="K1812" s="4"/>
      <c r="L1812" s="4" t="s">
        <v>9202</v>
      </c>
      <c r="M1812" s="4" t="s">
        <v>7327</v>
      </c>
      <c r="N1812" s="4" t="s">
        <v>7328</v>
      </c>
      <c r="O1812" s="4"/>
      <c r="P1812" s="5">
        <v>0</v>
      </c>
      <c r="Q1812" s="5">
        <v>495948</v>
      </c>
      <c r="R1812" s="5">
        <v>718139</v>
      </c>
      <c r="S1812" s="5">
        <v>1040634</v>
      </c>
      <c r="T1812" s="5"/>
      <c r="U1812" s="5"/>
      <c r="V1812" s="5"/>
      <c r="W1812" s="5"/>
      <c r="X1812" s="5"/>
      <c r="Y1812" s="5"/>
      <c r="Z1812" s="5">
        <v>495948</v>
      </c>
      <c r="AA1812" s="5">
        <v>718139</v>
      </c>
      <c r="AB1812" s="5">
        <v>1040634</v>
      </c>
      <c r="AC1812" s="4"/>
      <c r="AD1812" s="6">
        <v>45069.403969907398</v>
      </c>
      <c r="AE1812" s="4" t="s">
        <v>33</v>
      </c>
    </row>
    <row r="1813" spans="1:31" ht="51" x14ac:dyDescent="0.25">
      <c r="A1813" s="4" t="s">
        <v>26</v>
      </c>
      <c r="B1813" s="4" t="s">
        <v>1037</v>
      </c>
      <c r="C1813" s="4" t="s">
        <v>7329</v>
      </c>
      <c r="D1813" s="6">
        <v>33400</v>
      </c>
      <c r="E1813" s="6"/>
      <c r="F1813" s="4" t="s">
        <v>28</v>
      </c>
      <c r="G1813" s="4" t="s">
        <v>1039</v>
      </c>
      <c r="H1813" s="4">
        <v>3379</v>
      </c>
      <c r="I1813" s="4" t="s">
        <v>461</v>
      </c>
      <c r="J1813" s="4" t="s">
        <v>341</v>
      </c>
      <c r="K1813" s="4"/>
      <c r="L1813" s="4" t="s">
        <v>9171</v>
      </c>
      <c r="M1813" s="4" t="s">
        <v>7330</v>
      </c>
      <c r="N1813" s="4" t="s">
        <v>7331</v>
      </c>
      <c r="O1813" s="4"/>
      <c r="P1813" s="5">
        <v>718019</v>
      </c>
      <c r="Q1813" s="5">
        <v>495828</v>
      </c>
      <c r="R1813" s="5">
        <v>718019</v>
      </c>
      <c r="S1813" s="5">
        <v>1040514</v>
      </c>
      <c r="T1813" s="5"/>
      <c r="U1813" s="5"/>
      <c r="V1813" s="5"/>
      <c r="W1813" s="5"/>
      <c r="X1813" s="5"/>
      <c r="Y1813" s="5"/>
      <c r="Z1813" s="5">
        <v>495828</v>
      </c>
      <c r="AA1813" s="5">
        <v>718019</v>
      </c>
      <c r="AB1813" s="5">
        <v>1040514</v>
      </c>
      <c r="AC1813" s="4" t="s">
        <v>12740</v>
      </c>
      <c r="AD1813" s="6">
        <v>44833.603506944397</v>
      </c>
      <c r="AE1813" s="4" t="s">
        <v>33</v>
      </c>
    </row>
    <row r="1814" spans="1:31" ht="38.25" x14ac:dyDescent="0.25">
      <c r="A1814" s="4" t="s">
        <v>26</v>
      </c>
      <c r="B1814" s="4" t="s">
        <v>1037</v>
      </c>
      <c r="C1814" s="4" t="s">
        <v>7332</v>
      </c>
      <c r="D1814" s="6">
        <v>25339</v>
      </c>
      <c r="E1814" s="6"/>
      <c r="F1814" s="4" t="s">
        <v>28</v>
      </c>
      <c r="G1814" s="4" t="s">
        <v>1039</v>
      </c>
      <c r="H1814" s="4">
        <v>590</v>
      </c>
      <c r="I1814" s="4" t="s">
        <v>1502</v>
      </c>
      <c r="J1814" s="4" t="s">
        <v>1134</v>
      </c>
      <c r="K1814" s="4"/>
      <c r="L1814" s="4" t="s">
        <v>9268</v>
      </c>
      <c r="M1814" s="4" t="s">
        <v>7333</v>
      </c>
      <c r="N1814" s="4" t="s">
        <v>7334</v>
      </c>
      <c r="O1814" s="4"/>
      <c r="P1814" s="5">
        <v>0</v>
      </c>
      <c r="Q1814" s="5">
        <v>495290</v>
      </c>
      <c r="R1814" s="5">
        <v>627313</v>
      </c>
      <c r="S1814" s="5">
        <v>818319</v>
      </c>
      <c r="T1814" s="5"/>
      <c r="U1814" s="5"/>
      <c r="V1814" s="5"/>
      <c r="W1814" s="5"/>
      <c r="X1814" s="5"/>
      <c r="Y1814" s="5"/>
      <c r="Z1814" s="5">
        <v>495290</v>
      </c>
      <c r="AA1814" s="5">
        <v>627313</v>
      </c>
      <c r="AB1814" s="5">
        <v>818319</v>
      </c>
      <c r="AC1814" s="4"/>
      <c r="AD1814" s="6">
        <v>45295.450034722198</v>
      </c>
      <c r="AE1814" s="4" t="s">
        <v>33</v>
      </c>
    </row>
    <row r="1815" spans="1:31" ht="25.5" x14ac:dyDescent="0.25">
      <c r="A1815" s="4" t="s">
        <v>26</v>
      </c>
      <c r="B1815" s="4" t="s">
        <v>1037</v>
      </c>
      <c r="C1815" s="4" t="s">
        <v>7335</v>
      </c>
      <c r="D1815" s="6">
        <v>27949</v>
      </c>
      <c r="E1815" s="6">
        <v>44357.665208333303</v>
      </c>
      <c r="F1815" s="4" t="s">
        <v>176</v>
      </c>
      <c r="G1815" s="4" t="s">
        <v>2768</v>
      </c>
      <c r="H1815" s="4">
        <v>0</v>
      </c>
      <c r="I1815" s="4" t="s">
        <v>7336</v>
      </c>
      <c r="J1815" s="4" t="s">
        <v>6576</v>
      </c>
      <c r="K1815" s="4"/>
      <c r="L1815" s="4" t="s">
        <v>9588</v>
      </c>
      <c r="M1815" s="4" t="s">
        <v>7337</v>
      </c>
      <c r="N1815" s="4" t="s">
        <v>7338</v>
      </c>
      <c r="O1815" s="4"/>
      <c r="P1815" s="5">
        <v>913095</v>
      </c>
      <c r="Q1815" s="5">
        <v>495104</v>
      </c>
      <c r="R1815" s="5">
        <v>717295</v>
      </c>
      <c r="S1815" s="5">
        <v>1039790</v>
      </c>
      <c r="T1815" s="5"/>
      <c r="U1815" s="5"/>
      <c r="V1815" s="5"/>
      <c r="W1815" s="5"/>
      <c r="X1815" s="5"/>
      <c r="Y1815" s="5"/>
      <c r="Z1815" s="5">
        <v>495104</v>
      </c>
      <c r="AA1815" s="5">
        <v>717295</v>
      </c>
      <c r="AB1815" s="5">
        <v>1039790</v>
      </c>
      <c r="AC1815" s="4" t="s">
        <v>12741</v>
      </c>
      <c r="AD1815" s="6">
        <v>44833.603506944397</v>
      </c>
      <c r="AE1815" s="4" t="s">
        <v>33</v>
      </c>
    </row>
    <row r="1816" spans="1:31" ht="25.5" x14ac:dyDescent="0.25">
      <c r="A1816" s="4" t="s">
        <v>26</v>
      </c>
      <c r="B1816" s="4" t="s">
        <v>1037</v>
      </c>
      <c r="C1816" s="4" t="s">
        <v>7339</v>
      </c>
      <c r="D1816" s="6">
        <v>25000</v>
      </c>
      <c r="E1816" s="6"/>
      <c r="F1816" s="4" t="s">
        <v>28</v>
      </c>
      <c r="G1816" s="4" t="s">
        <v>1039</v>
      </c>
      <c r="H1816" s="4">
        <v>105</v>
      </c>
      <c r="I1816" s="4" t="s">
        <v>2574</v>
      </c>
      <c r="J1816" s="4" t="s">
        <v>3026</v>
      </c>
      <c r="K1816" s="4"/>
      <c r="L1816" s="4" t="s">
        <v>9405</v>
      </c>
      <c r="M1816" s="4" t="s">
        <v>7340</v>
      </c>
      <c r="N1816" s="4" t="s">
        <v>7341</v>
      </c>
      <c r="O1816" s="4"/>
      <c r="P1816" s="5">
        <v>0</v>
      </c>
      <c r="Q1816" s="5">
        <v>494946</v>
      </c>
      <c r="R1816" s="5">
        <v>717138</v>
      </c>
      <c r="S1816" s="5">
        <v>1039633</v>
      </c>
      <c r="T1816" s="5"/>
      <c r="U1816" s="5"/>
      <c r="V1816" s="5"/>
      <c r="W1816" s="5"/>
      <c r="X1816" s="5"/>
      <c r="Y1816" s="5"/>
      <c r="Z1816" s="5">
        <v>494946</v>
      </c>
      <c r="AA1816" s="5">
        <v>717138</v>
      </c>
      <c r="AB1816" s="5">
        <v>1039633</v>
      </c>
      <c r="AC1816" s="4"/>
      <c r="AD1816" s="6">
        <v>45250.604212963</v>
      </c>
      <c r="AE1816" s="4" t="s">
        <v>33</v>
      </c>
    </row>
    <row r="1817" spans="1:31" ht="38.25" x14ac:dyDescent="0.25">
      <c r="A1817" s="4" t="s">
        <v>26</v>
      </c>
      <c r="B1817" s="4" t="s">
        <v>1037</v>
      </c>
      <c r="C1817" s="4" t="s">
        <v>7342</v>
      </c>
      <c r="D1817" s="6">
        <v>36692</v>
      </c>
      <c r="E1817" s="6"/>
      <c r="F1817" s="4" t="s">
        <v>28</v>
      </c>
      <c r="G1817" s="4" t="s">
        <v>1039</v>
      </c>
      <c r="H1817" s="4">
        <v>466</v>
      </c>
      <c r="I1817" s="4" t="s">
        <v>2494</v>
      </c>
      <c r="J1817" s="4" t="s">
        <v>4277</v>
      </c>
      <c r="K1817" s="4"/>
      <c r="L1817" s="4" t="s">
        <v>9380</v>
      </c>
      <c r="M1817" s="4" t="s">
        <v>7343</v>
      </c>
      <c r="N1817" s="4" t="s">
        <v>7344</v>
      </c>
      <c r="O1817" s="4"/>
      <c r="P1817" s="5">
        <v>995000</v>
      </c>
      <c r="Q1817" s="5">
        <v>492266</v>
      </c>
      <c r="R1817" s="5">
        <v>714458</v>
      </c>
      <c r="S1817" s="5">
        <v>1036953</v>
      </c>
      <c r="T1817" s="5"/>
      <c r="U1817" s="5"/>
      <c r="V1817" s="5"/>
      <c r="W1817" s="5"/>
      <c r="X1817" s="5"/>
      <c r="Y1817" s="5"/>
      <c r="Z1817" s="5">
        <v>492266</v>
      </c>
      <c r="AA1817" s="5">
        <v>714458</v>
      </c>
      <c r="AB1817" s="5">
        <v>1036953</v>
      </c>
      <c r="AC1817" s="4" t="s">
        <v>7345</v>
      </c>
      <c r="AD1817" s="6">
        <v>44833.603506944397</v>
      </c>
      <c r="AE1817" s="4" t="s">
        <v>33</v>
      </c>
    </row>
    <row r="1818" spans="1:31" ht="25.5" x14ac:dyDescent="0.25">
      <c r="A1818" s="4" t="s">
        <v>26</v>
      </c>
      <c r="B1818" s="4" t="s">
        <v>1037</v>
      </c>
      <c r="C1818" s="4" t="s">
        <v>7346</v>
      </c>
      <c r="D1818" s="6">
        <v>30176</v>
      </c>
      <c r="E1818" s="6">
        <v>44272.6647337963</v>
      </c>
      <c r="F1818" s="4" t="s">
        <v>176</v>
      </c>
      <c r="G1818" s="4" t="s">
        <v>3510</v>
      </c>
      <c r="H1818" s="4">
        <v>1148</v>
      </c>
      <c r="I1818" s="4" t="s">
        <v>7347</v>
      </c>
      <c r="J1818" s="4" t="s">
        <v>4277</v>
      </c>
      <c r="K1818" s="4"/>
      <c r="L1818" s="4" t="s">
        <v>9380</v>
      </c>
      <c r="M1818" s="4" t="s">
        <v>7348</v>
      </c>
      <c r="N1818" s="4" t="s">
        <v>7349</v>
      </c>
      <c r="O1818" s="4"/>
      <c r="P1818" s="5">
        <v>1210000</v>
      </c>
      <c r="Q1818" s="5">
        <v>491663</v>
      </c>
      <c r="R1818" s="5">
        <v>713855</v>
      </c>
      <c r="S1818" s="5">
        <v>1036350</v>
      </c>
      <c r="T1818" s="5"/>
      <c r="U1818" s="5"/>
      <c r="V1818" s="5"/>
      <c r="W1818" s="5"/>
      <c r="X1818" s="5"/>
      <c r="Y1818" s="5"/>
      <c r="Z1818" s="5">
        <v>491663</v>
      </c>
      <c r="AA1818" s="5">
        <v>713855</v>
      </c>
      <c r="AB1818" s="5">
        <v>1036350</v>
      </c>
      <c r="AC1818" s="4" t="s">
        <v>7350</v>
      </c>
      <c r="AD1818" s="6">
        <v>44833.603506944397</v>
      </c>
      <c r="AE1818" s="4" t="s">
        <v>33</v>
      </c>
    </row>
    <row r="1819" spans="1:31" ht="25.5" x14ac:dyDescent="0.25">
      <c r="A1819" s="4" t="s">
        <v>26</v>
      </c>
      <c r="B1819" s="4" t="s">
        <v>1037</v>
      </c>
      <c r="C1819" s="4" t="s">
        <v>7351</v>
      </c>
      <c r="D1819" s="6">
        <v>43623</v>
      </c>
      <c r="E1819" s="6"/>
      <c r="F1819" s="4" t="s">
        <v>28</v>
      </c>
      <c r="G1819" s="4" t="s">
        <v>1039</v>
      </c>
      <c r="H1819" s="4">
        <v>367</v>
      </c>
      <c r="I1819" s="4" t="s">
        <v>2692</v>
      </c>
      <c r="J1819" s="4" t="s">
        <v>5267</v>
      </c>
      <c r="K1819" s="4"/>
      <c r="L1819" s="4" t="s">
        <v>9540</v>
      </c>
      <c r="M1819" s="4" t="s">
        <v>7352</v>
      </c>
      <c r="N1819" s="4" t="s">
        <v>7353</v>
      </c>
      <c r="O1819" s="4"/>
      <c r="P1819" s="5">
        <v>0</v>
      </c>
      <c r="Q1819" s="5">
        <v>491523</v>
      </c>
      <c r="R1819" s="5">
        <v>623546</v>
      </c>
      <c r="S1819" s="5">
        <v>814552</v>
      </c>
      <c r="T1819" s="5"/>
      <c r="U1819" s="5"/>
      <c r="V1819" s="5"/>
      <c r="W1819" s="5"/>
      <c r="X1819" s="5"/>
      <c r="Y1819" s="5"/>
      <c r="Z1819" s="5">
        <v>491523</v>
      </c>
      <c r="AA1819" s="5">
        <v>623546</v>
      </c>
      <c r="AB1819" s="5">
        <v>814552</v>
      </c>
      <c r="AC1819" s="4"/>
      <c r="AD1819" s="6">
        <v>44833.603506944397</v>
      </c>
      <c r="AE1819" s="4" t="s">
        <v>33</v>
      </c>
    </row>
    <row r="1820" spans="1:31" ht="51" x14ac:dyDescent="0.25">
      <c r="A1820" s="4" t="s">
        <v>26</v>
      </c>
      <c r="B1820" s="4" t="s">
        <v>1037</v>
      </c>
      <c r="C1820" s="4" t="s">
        <v>7354</v>
      </c>
      <c r="D1820" s="6">
        <v>33493</v>
      </c>
      <c r="E1820" s="6"/>
      <c r="F1820" s="4" t="s">
        <v>28</v>
      </c>
      <c r="G1820" s="4" t="s">
        <v>1039</v>
      </c>
      <c r="H1820" s="4">
        <v>3379</v>
      </c>
      <c r="I1820" s="4" t="s">
        <v>7355</v>
      </c>
      <c r="J1820" s="4" t="s">
        <v>7356</v>
      </c>
      <c r="K1820" s="4"/>
      <c r="L1820" s="4" t="s">
        <v>9504</v>
      </c>
      <c r="M1820" s="4" t="s">
        <v>7357</v>
      </c>
      <c r="N1820" s="4" t="s">
        <v>7358</v>
      </c>
      <c r="O1820" s="4"/>
      <c r="P1820" s="5">
        <v>713276</v>
      </c>
      <c r="Q1820" s="5">
        <v>491085</v>
      </c>
      <c r="R1820" s="5">
        <v>713276</v>
      </c>
      <c r="S1820" s="5">
        <v>1035771</v>
      </c>
      <c r="T1820" s="5"/>
      <c r="U1820" s="5"/>
      <c r="V1820" s="5"/>
      <c r="W1820" s="5"/>
      <c r="X1820" s="5"/>
      <c r="Y1820" s="5"/>
      <c r="Z1820" s="5">
        <v>491085</v>
      </c>
      <c r="AA1820" s="5">
        <v>713276</v>
      </c>
      <c r="AB1820" s="5">
        <v>1035771</v>
      </c>
      <c r="AC1820" s="4" t="s">
        <v>12742</v>
      </c>
      <c r="AD1820" s="6">
        <v>44833.603506944397</v>
      </c>
      <c r="AE1820" s="4" t="s">
        <v>33</v>
      </c>
    </row>
    <row r="1821" spans="1:31" ht="51" x14ac:dyDescent="0.25">
      <c r="A1821" s="4" t="s">
        <v>26</v>
      </c>
      <c r="B1821" s="4" t="s">
        <v>1037</v>
      </c>
      <c r="C1821" s="4" t="s">
        <v>7360</v>
      </c>
      <c r="D1821" s="6">
        <v>40724</v>
      </c>
      <c r="E1821" s="6"/>
      <c r="F1821" s="4" t="s">
        <v>28</v>
      </c>
      <c r="G1821" s="4" t="s">
        <v>1039</v>
      </c>
      <c r="H1821" s="4">
        <v>164</v>
      </c>
      <c r="I1821" s="4" t="s">
        <v>1449</v>
      </c>
      <c r="J1821" s="4" t="s">
        <v>2707</v>
      </c>
      <c r="K1821" s="4"/>
      <c r="L1821" s="4" t="s">
        <v>9380</v>
      </c>
      <c r="M1821" s="4" t="s">
        <v>7361</v>
      </c>
      <c r="N1821" s="4" t="s">
        <v>7362</v>
      </c>
      <c r="O1821" s="4"/>
      <c r="P1821" s="5">
        <v>423900</v>
      </c>
      <c r="Q1821" s="5">
        <v>490568</v>
      </c>
      <c r="R1821" s="5">
        <v>712760</v>
      </c>
      <c r="S1821" s="5">
        <v>1035255</v>
      </c>
      <c r="T1821" s="5"/>
      <c r="U1821" s="5"/>
      <c r="V1821" s="5"/>
      <c r="W1821" s="5"/>
      <c r="X1821" s="5"/>
      <c r="Y1821" s="5"/>
      <c r="Z1821" s="5">
        <v>490568</v>
      </c>
      <c r="AA1821" s="5">
        <v>712760</v>
      </c>
      <c r="AB1821" s="5">
        <v>1035255</v>
      </c>
      <c r="AC1821" s="4" t="s">
        <v>12743</v>
      </c>
      <c r="AD1821" s="6">
        <v>45250.604212963</v>
      </c>
      <c r="AE1821" s="4" t="s">
        <v>33</v>
      </c>
    </row>
    <row r="1822" spans="1:31" ht="102" x14ac:dyDescent="0.25">
      <c r="A1822" s="4" t="s">
        <v>26</v>
      </c>
      <c r="B1822" s="4" t="s">
        <v>1037</v>
      </c>
      <c r="C1822" s="4" t="s">
        <v>7363</v>
      </c>
      <c r="D1822" s="6">
        <v>39373</v>
      </c>
      <c r="E1822" s="6">
        <v>45657.7102199074</v>
      </c>
      <c r="F1822" s="4" t="s">
        <v>176</v>
      </c>
      <c r="G1822" s="4" t="s">
        <v>2768</v>
      </c>
      <c r="H1822" s="4">
        <v>2191</v>
      </c>
      <c r="I1822" s="4" t="s">
        <v>1665</v>
      </c>
      <c r="J1822" s="4" t="s">
        <v>5825</v>
      </c>
      <c r="K1822" s="4"/>
      <c r="L1822" s="4" t="s">
        <v>9286</v>
      </c>
      <c r="M1822" s="4" t="s">
        <v>12744</v>
      </c>
      <c r="N1822" s="4" t="s">
        <v>12745</v>
      </c>
      <c r="O1822" s="4"/>
      <c r="P1822" s="5">
        <v>947500</v>
      </c>
      <c r="Q1822" s="5">
        <v>488465</v>
      </c>
      <c r="R1822" s="5">
        <v>710656</v>
      </c>
      <c r="S1822" s="5">
        <v>1033152</v>
      </c>
      <c r="T1822" s="5"/>
      <c r="U1822" s="5"/>
      <c r="V1822" s="5"/>
      <c r="W1822" s="5"/>
      <c r="X1822" s="5"/>
      <c r="Y1822" s="5"/>
      <c r="Z1822" s="5">
        <v>488465</v>
      </c>
      <c r="AA1822" s="5">
        <v>710656</v>
      </c>
      <c r="AB1822" s="5">
        <v>1033152</v>
      </c>
      <c r="AC1822" s="4" t="s">
        <v>12746</v>
      </c>
      <c r="AD1822" s="6">
        <v>45580.383553240703</v>
      </c>
      <c r="AE1822" s="4" t="s">
        <v>33</v>
      </c>
    </row>
    <row r="1823" spans="1:31" ht="51" x14ac:dyDescent="0.25">
      <c r="A1823" s="4" t="s">
        <v>26</v>
      </c>
      <c r="B1823" s="4" t="s">
        <v>1037</v>
      </c>
      <c r="C1823" s="4" t="s">
        <v>7364</v>
      </c>
      <c r="D1823" s="6">
        <v>30162</v>
      </c>
      <c r="E1823" s="6"/>
      <c r="F1823" s="4" t="s">
        <v>28</v>
      </c>
      <c r="G1823" s="4" t="s">
        <v>1039</v>
      </c>
      <c r="H1823" s="4">
        <v>436</v>
      </c>
      <c r="I1823" s="4" t="s">
        <v>6241</v>
      </c>
      <c r="J1823" s="4" t="s">
        <v>4277</v>
      </c>
      <c r="K1823" s="4"/>
      <c r="L1823" s="4" t="s">
        <v>9380</v>
      </c>
      <c r="M1823" s="4" t="s">
        <v>7365</v>
      </c>
      <c r="N1823" s="4" t="s">
        <v>7366</v>
      </c>
      <c r="O1823" s="4"/>
      <c r="P1823" s="5">
        <v>995000</v>
      </c>
      <c r="Q1823" s="5">
        <v>488296</v>
      </c>
      <c r="R1823" s="5">
        <v>620319</v>
      </c>
      <c r="S1823" s="5">
        <v>811326</v>
      </c>
      <c r="T1823" s="5"/>
      <c r="U1823" s="5"/>
      <c r="V1823" s="5"/>
      <c r="W1823" s="5"/>
      <c r="X1823" s="5"/>
      <c r="Y1823" s="5"/>
      <c r="Z1823" s="5">
        <v>488296</v>
      </c>
      <c r="AA1823" s="5">
        <v>620319</v>
      </c>
      <c r="AB1823" s="5">
        <v>811326</v>
      </c>
      <c r="AC1823" s="4" t="s">
        <v>7367</v>
      </c>
      <c r="AD1823" s="6">
        <v>44833.603506944397</v>
      </c>
      <c r="AE1823" s="4" t="s">
        <v>33</v>
      </c>
    </row>
    <row r="1824" spans="1:31" ht="191.25" x14ac:dyDescent="0.25">
      <c r="A1824" s="4" t="s">
        <v>26</v>
      </c>
      <c r="B1824" s="4" t="s">
        <v>11923</v>
      </c>
      <c r="C1824" s="4" t="s">
        <v>7368</v>
      </c>
      <c r="D1824" s="6">
        <v>38108</v>
      </c>
      <c r="E1824" s="6">
        <v>41909</v>
      </c>
      <c r="F1824" s="4" t="s">
        <v>176</v>
      </c>
      <c r="G1824" s="4" t="s">
        <v>360</v>
      </c>
      <c r="H1824" s="4">
        <v>39</v>
      </c>
      <c r="I1824" s="4" t="s">
        <v>7369</v>
      </c>
      <c r="J1824" s="4" t="s">
        <v>7370</v>
      </c>
      <c r="K1824" s="4" t="s">
        <v>7371</v>
      </c>
      <c r="L1824" s="4" t="s">
        <v>9624</v>
      </c>
      <c r="M1824" s="4" t="s">
        <v>7372</v>
      </c>
      <c r="N1824" s="4" t="s">
        <v>7373</v>
      </c>
      <c r="O1824" s="4" t="s">
        <v>7374</v>
      </c>
      <c r="P1824" s="5">
        <v>0</v>
      </c>
      <c r="Q1824" s="5"/>
      <c r="R1824" s="5"/>
      <c r="S1824" s="5"/>
      <c r="T1824" s="5">
        <v>488104</v>
      </c>
      <c r="U1824" s="5">
        <v>711526</v>
      </c>
      <c r="V1824" s="5">
        <v>1034957</v>
      </c>
      <c r="W1824" s="5"/>
      <c r="X1824" s="5"/>
      <c r="Y1824" s="5"/>
      <c r="Z1824" s="5">
        <v>488104</v>
      </c>
      <c r="AA1824" s="5">
        <v>711526</v>
      </c>
      <c r="AB1824" s="5">
        <v>1034957</v>
      </c>
      <c r="AC1824" s="4"/>
      <c r="AD1824" s="6">
        <v>44048</v>
      </c>
      <c r="AE1824" s="4" t="s">
        <v>33</v>
      </c>
    </row>
    <row r="1825" spans="1:31" ht="51" x14ac:dyDescent="0.25">
      <c r="A1825" s="4" t="s">
        <v>26</v>
      </c>
      <c r="B1825" s="4" t="s">
        <v>1037</v>
      </c>
      <c r="C1825" s="4" t="s">
        <v>7375</v>
      </c>
      <c r="D1825" s="6">
        <v>36427</v>
      </c>
      <c r="E1825" s="6"/>
      <c r="F1825" s="4" t="s">
        <v>28</v>
      </c>
      <c r="G1825" s="4" t="s">
        <v>1039</v>
      </c>
      <c r="H1825" s="4">
        <v>3707</v>
      </c>
      <c r="I1825" s="4" t="s">
        <v>604</v>
      </c>
      <c r="J1825" s="4" t="s">
        <v>12575</v>
      </c>
      <c r="K1825" s="4"/>
      <c r="L1825" s="4" t="s">
        <v>12576</v>
      </c>
      <c r="M1825" s="4" t="s">
        <v>7376</v>
      </c>
      <c r="N1825" s="4" t="s">
        <v>12747</v>
      </c>
      <c r="O1825" s="4"/>
      <c r="P1825" s="5">
        <v>709409</v>
      </c>
      <c r="Q1825" s="5">
        <v>487217</v>
      </c>
      <c r="R1825" s="5">
        <v>709409</v>
      </c>
      <c r="S1825" s="5">
        <v>1031904</v>
      </c>
      <c r="T1825" s="5"/>
      <c r="U1825" s="5"/>
      <c r="V1825" s="5"/>
      <c r="W1825" s="5"/>
      <c r="X1825" s="5"/>
      <c r="Y1825" s="5"/>
      <c r="Z1825" s="5">
        <v>487217</v>
      </c>
      <c r="AA1825" s="5">
        <v>709409</v>
      </c>
      <c r="AB1825" s="5">
        <v>1031904</v>
      </c>
      <c r="AC1825" s="4" t="s">
        <v>12748</v>
      </c>
      <c r="AD1825" s="6">
        <v>44833.603506944397</v>
      </c>
      <c r="AE1825" s="4" t="s">
        <v>33</v>
      </c>
    </row>
    <row r="1826" spans="1:31" ht="51" x14ac:dyDescent="0.25">
      <c r="A1826" s="4" t="s">
        <v>26</v>
      </c>
      <c r="B1826" s="4" t="s">
        <v>1037</v>
      </c>
      <c r="C1826" s="4" t="s">
        <v>7377</v>
      </c>
      <c r="D1826" s="6">
        <v>33484</v>
      </c>
      <c r="E1826" s="6">
        <v>42472</v>
      </c>
      <c r="F1826" s="4" t="s">
        <v>176</v>
      </c>
      <c r="G1826" s="4" t="s">
        <v>3510</v>
      </c>
      <c r="H1826" s="4">
        <v>217</v>
      </c>
      <c r="I1826" s="4" t="s">
        <v>7378</v>
      </c>
      <c r="J1826" s="4" t="s">
        <v>4833</v>
      </c>
      <c r="K1826" s="4"/>
      <c r="L1826" s="4" t="s">
        <v>9522</v>
      </c>
      <c r="M1826" s="4" t="s">
        <v>7379</v>
      </c>
      <c r="N1826" s="4" t="s">
        <v>7380</v>
      </c>
      <c r="O1826" s="4"/>
      <c r="P1826" s="5">
        <v>0</v>
      </c>
      <c r="Q1826" s="5">
        <v>486890</v>
      </c>
      <c r="R1826" s="5">
        <v>709082</v>
      </c>
      <c r="S1826" s="5">
        <v>1031577</v>
      </c>
      <c r="T1826" s="5"/>
      <c r="U1826" s="5"/>
      <c r="V1826" s="5"/>
      <c r="W1826" s="5"/>
      <c r="X1826" s="5"/>
      <c r="Y1826" s="5"/>
      <c r="Z1826" s="5">
        <v>486890</v>
      </c>
      <c r="AA1826" s="5">
        <v>709082</v>
      </c>
      <c r="AB1826" s="5">
        <v>1031577</v>
      </c>
      <c r="AC1826" s="4"/>
      <c r="AD1826" s="6">
        <v>44833.603506944397</v>
      </c>
      <c r="AE1826" s="4" t="s">
        <v>33</v>
      </c>
    </row>
    <row r="1827" spans="1:31" ht="25.5" x14ac:dyDescent="0.25">
      <c r="A1827" s="4" t="s">
        <v>26</v>
      </c>
      <c r="B1827" s="4" t="s">
        <v>11923</v>
      </c>
      <c r="C1827" s="4" t="s">
        <v>7381</v>
      </c>
      <c r="D1827" s="6">
        <v>39630</v>
      </c>
      <c r="E1827" s="6">
        <v>41455</v>
      </c>
      <c r="F1827" s="4" t="s">
        <v>176</v>
      </c>
      <c r="G1827" s="4" t="s">
        <v>1086</v>
      </c>
      <c r="H1827" s="4">
        <v>39</v>
      </c>
      <c r="I1827" s="4" t="s">
        <v>2183</v>
      </c>
      <c r="J1827" s="4" t="s">
        <v>725</v>
      </c>
      <c r="K1827" s="4"/>
      <c r="L1827" s="4" t="s">
        <v>9143</v>
      </c>
      <c r="M1827" s="4" t="s">
        <v>7382</v>
      </c>
      <c r="N1827" s="4" t="s">
        <v>7383</v>
      </c>
      <c r="O1827" s="4"/>
      <c r="P1827" s="5">
        <v>0</v>
      </c>
      <c r="Q1827" s="5"/>
      <c r="R1827" s="5"/>
      <c r="S1827" s="5"/>
      <c r="T1827" s="5">
        <v>486472</v>
      </c>
      <c r="U1827" s="5">
        <v>709894</v>
      </c>
      <c r="V1827" s="5">
        <v>1033324</v>
      </c>
      <c r="W1827" s="5"/>
      <c r="X1827" s="5"/>
      <c r="Y1827" s="5"/>
      <c r="Z1827" s="5">
        <v>486472</v>
      </c>
      <c r="AA1827" s="5">
        <v>709894</v>
      </c>
      <c r="AB1827" s="5">
        <v>1033324</v>
      </c>
      <c r="AC1827" s="4"/>
      <c r="AD1827" s="6">
        <v>44048</v>
      </c>
      <c r="AE1827" s="4" t="s">
        <v>33</v>
      </c>
    </row>
    <row r="1828" spans="1:31" ht="25.5" x14ac:dyDescent="0.25">
      <c r="A1828" s="4" t="s">
        <v>26</v>
      </c>
      <c r="B1828" s="4" t="s">
        <v>1037</v>
      </c>
      <c r="C1828" s="4" t="s">
        <v>7384</v>
      </c>
      <c r="D1828" s="6">
        <v>28405</v>
      </c>
      <c r="E1828" s="6"/>
      <c r="F1828" s="4" t="s">
        <v>28</v>
      </c>
      <c r="G1828" s="4" t="s">
        <v>1039</v>
      </c>
      <c r="H1828" s="4">
        <v>105</v>
      </c>
      <c r="I1828" s="4" t="s">
        <v>2210</v>
      </c>
      <c r="J1828" s="4" t="s">
        <v>3026</v>
      </c>
      <c r="K1828" s="4"/>
      <c r="L1828" s="4" t="s">
        <v>9405</v>
      </c>
      <c r="M1828" s="4" t="s">
        <v>7385</v>
      </c>
      <c r="N1828" s="4" t="s">
        <v>7386</v>
      </c>
      <c r="O1828" s="4"/>
      <c r="P1828" s="5">
        <v>0</v>
      </c>
      <c r="Q1828" s="5">
        <v>485224</v>
      </c>
      <c r="R1828" s="5">
        <v>707416</v>
      </c>
      <c r="S1828" s="5">
        <v>1029911</v>
      </c>
      <c r="T1828" s="5"/>
      <c r="U1828" s="5"/>
      <c r="V1828" s="5"/>
      <c r="W1828" s="5"/>
      <c r="X1828" s="5"/>
      <c r="Y1828" s="5"/>
      <c r="Z1828" s="5">
        <v>485224</v>
      </c>
      <c r="AA1828" s="5">
        <v>707416</v>
      </c>
      <c r="AB1828" s="5">
        <v>1029911</v>
      </c>
      <c r="AC1828" s="4"/>
      <c r="AD1828" s="6">
        <v>45250.604212963</v>
      </c>
      <c r="AE1828" s="4" t="s">
        <v>33</v>
      </c>
    </row>
    <row r="1829" spans="1:31" ht="25.5" x14ac:dyDescent="0.25">
      <c r="A1829" s="4" t="s">
        <v>26</v>
      </c>
      <c r="B1829" s="4" t="s">
        <v>11923</v>
      </c>
      <c r="C1829" s="4" t="s">
        <v>7387</v>
      </c>
      <c r="D1829" s="6">
        <v>17282</v>
      </c>
      <c r="E1829" s="6">
        <v>45366</v>
      </c>
      <c r="F1829" s="4" t="s">
        <v>176</v>
      </c>
      <c r="G1829" s="4" t="s">
        <v>177</v>
      </c>
      <c r="H1829" s="4">
        <v>69</v>
      </c>
      <c r="I1829" s="4" t="s">
        <v>7388</v>
      </c>
      <c r="J1829" s="4" t="s">
        <v>882</v>
      </c>
      <c r="K1829" s="4"/>
      <c r="L1829" s="4" t="s">
        <v>9216</v>
      </c>
      <c r="M1829" s="4" t="s">
        <v>7389</v>
      </c>
      <c r="N1829" s="4" t="s">
        <v>1911</v>
      </c>
      <c r="O1829" s="4"/>
      <c r="P1829" s="5">
        <v>0</v>
      </c>
      <c r="Q1829" s="5"/>
      <c r="R1829" s="5"/>
      <c r="S1829" s="5"/>
      <c r="T1829" s="5">
        <v>485079</v>
      </c>
      <c r="U1829" s="5">
        <v>708501</v>
      </c>
      <c r="V1829" s="5">
        <v>1031931</v>
      </c>
      <c r="W1829" s="5"/>
      <c r="X1829" s="5"/>
      <c r="Y1829" s="5"/>
      <c r="Z1829" s="5">
        <v>485079</v>
      </c>
      <c r="AA1829" s="5">
        <v>708501</v>
      </c>
      <c r="AB1829" s="5">
        <v>1031931</v>
      </c>
      <c r="AC1829" s="4"/>
      <c r="AD1829" s="6">
        <v>44048</v>
      </c>
      <c r="AE1829" s="4" t="s">
        <v>33</v>
      </c>
    </row>
    <row r="1830" spans="1:31" ht="38.25" x14ac:dyDescent="0.25">
      <c r="A1830" s="4" t="s">
        <v>26</v>
      </c>
      <c r="B1830" s="4" t="s">
        <v>1037</v>
      </c>
      <c r="C1830" s="4" t="s">
        <v>7390</v>
      </c>
      <c r="D1830" s="6">
        <v>23873</v>
      </c>
      <c r="E1830" s="6"/>
      <c r="F1830" s="4" t="s">
        <v>28</v>
      </c>
      <c r="G1830" s="4" t="s">
        <v>1039</v>
      </c>
      <c r="H1830" s="4">
        <v>115</v>
      </c>
      <c r="I1830" s="4" t="s">
        <v>7391</v>
      </c>
      <c r="J1830" s="4" t="s">
        <v>1678</v>
      </c>
      <c r="K1830" s="4"/>
      <c r="L1830" s="4" t="s">
        <v>9289</v>
      </c>
      <c r="M1830" s="4" t="s">
        <v>7392</v>
      </c>
      <c r="N1830" s="4" t="s">
        <v>7393</v>
      </c>
      <c r="O1830" s="4"/>
      <c r="P1830" s="5">
        <v>0</v>
      </c>
      <c r="Q1830" s="5">
        <v>484532</v>
      </c>
      <c r="R1830" s="5">
        <v>706724</v>
      </c>
      <c r="S1830" s="5">
        <v>1029219</v>
      </c>
      <c r="T1830" s="5"/>
      <c r="U1830" s="5"/>
      <c r="V1830" s="5"/>
      <c r="W1830" s="5"/>
      <c r="X1830" s="5"/>
      <c r="Y1830" s="5"/>
      <c r="Z1830" s="5">
        <v>484532</v>
      </c>
      <c r="AA1830" s="5">
        <v>706724</v>
      </c>
      <c r="AB1830" s="5">
        <v>1029219</v>
      </c>
      <c r="AC1830" s="4"/>
      <c r="AD1830" s="6">
        <v>45580.383553240703</v>
      </c>
      <c r="AE1830" s="4" t="s">
        <v>33</v>
      </c>
    </row>
    <row r="1831" spans="1:31" ht="38.25" x14ac:dyDescent="0.25">
      <c r="A1831" s="4" t="s">
        <v>26</v>
      </c>
      <c r="B1831" s="4" t="s">
        <v>1037</v>
      </c>
      <c r="C1831" s="4" t="s">
        <v>7394</v>
      </c>
      <c r="D1831" s="6">
        <v>31728</v>
      </c>
      <c r="E1831" s="6"/>
      <c r="F1831" s="4" t="s">
        <v>28</v>
      </c>
      <c r="G1831" s="4" t="s">
        <v>1039</v>
      </c>
      <c r="H1831" s="4">
        <v>886</v>
      </c>
      <c r="I1831" s="4" t="s">
        <v>2900</v>
      </c>
      <c r="J1831" s="4" t="s">
        <v>1539</v>
      </c>
      <c r="K1831" s="4"/>
      <c r="L1831" s="4" t="s">
        <v>9272</v>
      </c>
      <c r="M1831" s="4" t="s">
        <v>7395</v>
      </c>
      <c r="N1831" s="4" t="s">
        <v>7396</v>
      </c>
      <c r="O1831" s="4"/>
      <c r="P1831" s="5">
        <v>0</v>
      </c>
      <c r="Q1831" s="5">
        <v>484150</v>
      </c>
      <c r="R1831" s="5">
        <v>706341</v>
      </c>
      <c r="S1831" s="5">
        <v>1028837</v>
      </c>
      <c r="T1831" s="5"/>
      <c r="U1831" s="5"/>
      <c r="V1831" s="5"/>
      <c r="W1831" s="5"/>
      <c r="X1831" s="5"/>
      <c r="Y1831" s="5"/>
      <c r="Z1831" s="5">
        <v>484150</v>
      </c>
      <c r="AA1831" s="5">
        <v>706341</v>
      </c>
      <c r="AB1831" s="5">
        <v>1028837</v>
      </c>
      <c r="AC1831" s="4"/>
      <c r="AD1831" s="6">
        <v>44833.603506944397</v>
      </c>
      <c r="AE1831" s="4" t="s">
        <v>33</v>
      </c>
    </row>
    <row r="1832" spans="1:31" ht="63.75" x14ac:dyDescent="0.25">
      <c r="A1832" s="4" t="s">
        <v>26</v>
      </c>
      <c r="B1832" s="4" t="s">
        <v>1037</v>
      </c>
      <c r="C1832" s="4" t="s">
        <v>7397</v>
      </c>
      <c r="D1832" s="6">
        <v>38813</v>
      </c>
      <c r="E1832" s="6"/>
      <c r="F1832" s="4" t="s">
        <v>28</v>
      </c>
      <c r="G1832" s="4" t="s">
        <v>1039</v>
      </c>
      <c r="H1832" s="4">
        <v>810</v>
      </c>
      <c r="I1832" s="4" t="s">
        <v>3336</v>
      </c>
      <c r="J1832" s="4" t="s">
        <v>93</v>
      </c>
      <c r="K1832" s="4"/>
      <c r="L1832" s="4" t="s">
        <v>9153</v>
      </c>
      <c r="M1832" s="4" t="s">
        <v>7398</v>
      </c>
      <c r="N1832" s="4" t="s">
        <v>7399</v>
      </c>
      <c r="O1832" s="4"/>
      <c r="P1832" s="5">
        <v>0</v>
      </c>
      <c r="Q1832" s="5">
        <v>483899</v>
      </c>
      <c r="R1832" s="5">
        <v>706091</v>
      </c>
      <c r="S1832" s="5">
        <v>1028586</v>
      </c>
      <c r="T1832" s="5"/>
      <c r="U1832" s="5"/>
      <c r="V1832" s="5"/>
      <c r="W1832" s="5"/>
      <c r="X1832" s="5"/>
      <c r="Y1832" s="5"/>
      <c r="Z1832" s="5">
        <v>483899</v>
      </c>
      <c r="AA1832" s="5">
        <v>706091</v>
      </c>
      <c r="AB1832" s="5">
        <v>1028586</v>
      </c>
      <c r="AC1832" s="4"/>
      <c r="AD1832" s="6">
        <v>44833.603506944397</v>
      </c>
      <c r="AE1832" s="4" t="s">
        <v>33</v>
      </c>
    </row>
    <row r="1833" spans="1:31" ht="102" x14ac:dyDescent="0.25">
      <c r="A1833" s="4" t="s">
        <v>26</v>
      </c>
      <c r="B1833" s="4" t="s">
        <v>1037</v>
      </c>
      <c r="C1833" s="4" t="s">
        <v>7400</v>
      </c>
      <c r="D1833" s="6">
        <v>35923</v>
      </c>
      <c r="E1833" s="6"/>
      <c r="F1833" s="4" t="s">
        <v>28</v>
      </c>
      <c r="G1833" s="4" t="s">
        <v>1039</v>
      </c>
      <c r="H1833" s="4">
        <v>1830</v>
      </c>
      <c r="I1833" s="4" t="s">
        <v>2068</v>
      </c>
      <c r="J1833" s="4" t="s">
        <v>6613</v>
      </c>
      <c r="K1833" s="4"/>
      <c r="L1833" s="4" t="s">
        <v>9217</v>
      </c>
      <c r="M1833" s="4" t="s">
        <v>7401</v>
      </c>
      <c r="N1833" s="4" t="s">
        <v>7402</v>
      </c>
      <c r="O1833" s="4"/>
      <c r="P1833" s="5">
        <v>0</v>
      </c>
      <c r="Q1833" s="5">
        <v>480400</v>
      </c>
      <c r="R1833" s="5">
        <v>702591</v>
      </c>
      <c r="S1833" s="5">
        <v>1025087</v>
      </c>
      <c r="T1833" s="5"/>
      <c r="U1833" s="5"/>
      <c r="V1833" s="5"/>
      <c r="W1833" s="5"/>
      <c r="X1833" s="5"/>
      <c r="Y1833" s="5"/>
      <c r="Z1833" s="5">
        <v>480400</v>
      </c>
      <c r="AA1833" s="5">
        <v>702591</v>
      </c>
      <c r="AB1833" s="5">
        <v>1025087</v>
      </c>
      <c r="AC1833" s="4"/>
      <c r="AD1833" s="6">
        <v>44833.603506944397</v>
      </c>
      <c r="AE1833" s="4" t="s">
        <v>33</v>
      </c>
    </row>
    <row r="1834" spans="1:31" ht="25.5" x14ac:dyDescent="0.25">
      <c r="A1834" s="4" t="s">
        <v>26</v>
      </c>
      <c r="B1834" s="4" t="s">
        <v>1037</v>
      </c>
      <c r="C1834" s="4" t="s">
        <v>7403</v>
      </c>
      <c r="D1834" s="6">
        <v>33870</v>
      </c>
      <c r="E1834" s="6"/>
      <c r="F1834" s="4" t="s">
        <v>28</v>
      </c>
      <c r="G1834" s="4" t="s">
        <v>1039</v>
      </c>
      <c r="H1834" s="4">
        <v>656</v>
      </c>
      <c r="I1834" s="4" t="s">
        <v>7404</v>
      </c>
      <c r="J1834" s="4" t="s">
        <v>7405</v>
      </c>
      <c r="K1834" s="4"/>
      <c r="L1834" s="4" t="s">
        <v>9406</v>
      </c>
      <c r="M1834" s="4" t="s">
        <v>7406</v>
      </c>
      <c r="N1834" s="4" t="s">
        <v>7407</v>
      </c>
      <c r="O1834" s="4"/>
      <c r="P1834" s="5">
        <v>0</v>
      </c>
      <c r="Q1834" s="5">
        <v>477813</v>
      </c>
      <c r="R1834" s="5">
        <v>609836</v>
      </c>
      <c r="S1834" s="5">
        <v>800842</v>
      </c>
      <c r="T1834" s="5"/>
      <c r="U1834" s="5"/>
      <c r="V1834" s="5"/>
      <c r="W1834" s="5"/>
      <c r="X1834" s="5"/>
      <c r="Y1834" s="5"/>
      <c r="Z1834" s="5">
        <v>477813</v>
      </c>
      <c r="AA1834" s="5">
        <v>609836</v>
      </c>
      <c r="AB1834" s="5">
        <v>800842</v>
      </c>
      <c r="AC1834" s="4"/>
      <c r="AD1834" s="6">
        <v>45670.401331018496</v>
      </c>
      <c r="AE1834" s="4" t="s">
        <v>33</v>
      </c>
    </row>
    <row r="1835" spans="1:31" ht="25.5" x14ac:dyDescent="0.25">
      <c r="A1835" s="4" t="s">
        <v>26</v>
      </c>
      <c r="B1835" s="4" t="s">
        <v>1037</v>
      </c>
      <c r="C1835" s="4" t="s">
        <v>7408</v>
      </c>
      <c r="D1835" s="6">
        <v>44336.487280092602</v>
      </c>
      <c r="E1835" s="6"/>
      <c r="F1835" s="4" t="s">
        <v>28</v>
      </c>
      <c r="G1835" s="4" t="s">
        <v>1039</v>
      </c>
      <c r="H1835" s="4">
        <v>787</v>
      </c>
      <c r="I1835" s="4" t="s">
        <v>2083</v>
      </c>
      <c r="J1835" s="4" t="s">
        <v>3730</v>
      </c>
      <c r="K1835" s="4"/>
      <c r="L1835" s="4" t="s">
        <v>9202</v>
      </c>
      <c r="M1835" s="4" t="s">
        <v>7409</v>
      </c>
      <c r="N1835" s="4" t="s">
        <v>6647</v>
      </c>
      <c r="O1835" s="4"/>
      <c r="P1835" s="5">
        <v>844952</v>
      </c>
      <c r="Q1835" s="5">
        <v>477476</v>
      </c>
      <c r="R1835" s="5">
        <v>699667</v>
      </c>
      <c r="S1835" s="5">
        <v>1022162</v>
      </c>
      <c r="T1835" s="5"/>
      <c r="U1835" s="5"/>
      <c r="V1835" s="5"/>
      <c r="W1835" s="5"/>
      <c r="X1835" s="5"/>
      <c r="Y1835" s="5"/>
      <c r="Z1835" s="5">
        <v>477476</v>
      </c>
      <c r="AA1835" s="5">
        <v>699667</v>
      </c>
      <c r="AB1835" s="5">
        <v>1022162</v>
      </c>
      <c r="AC1835" s="4" t="s">
        <v>7410</v>
      </c>
      <c r="AD1835" s="6">
        <v>44833.603506944397</v>
      </c>
      <c r="AE1835" s="4" t="s">
        <v>33</v>
      </c>
    </row>
    <row r="1836" spans="1:31" ht="89.25" x14ac:dyDescent="0.25">
      <c r="A1836" s="4" t="s">
        <v>26</v>
      </c>
      <c r="B1836" s="4" t="s">
        <v>11923</v>
      </c>
      <c r="C1836" s="4" t="s">
        <v>4695</v>
      </c>
      <c r="D1836" s="6">
        <v>17057</v>
      </c>
      <c r="E1836" s="6">
        <v>44307</v>
      </c>
      <c r="F1836" s="4" t="s">
        <v>176</v>
      </c>
      <c r="G1836" s="4" t="s">
        <v>360</v>
      </c>
      <c r="H1836" s="4">
        <v>20</v>
      </c>
      <c r="I1836" s="4" t="s">
        <v>4696</v>
      </c>
      <c r="J1836" s="4" t="s">
        <v>805</v>
      </c>
      <c r="K1836" s="4"/>
      <c r="L1836" s="4" t="s">
        <v>9217</v>
      </c>
      <c r="M1836" s="4" t="s">
        <v>9625</v>
      </c>
      <c r="N1836" s="4" t="s">
        <v>4697</v>
      </c>
      <c r="O1836" s="4"/>
      <c r="P1836" s="5">
        <v>0</v>
      </c>
      <c r="Q1836" s="5"/>
      <c r="R1836" s="5"/>
      <c r="S1836" s="5"/>
      <c r="T1836" s="5"/>
      <c r="U1836" s="5"/>
      <c r="V1836" s="5"/>
      <c r="W1836" s="5">
        <v>477346</v>
      </c>
      <c r="X1836" s="5">
        <v>791213</v>
      </c>
      <c r="Y1836" s="5">
        <v>1553696</v>
      </c>
      <c r="Z1836" s="5">
        <v>477346</v>
      </c>
      <c r="AA1836" s="5">
        <v>791213</v>
      </c>
      <c r="AB1836" s="5">
        <v>1553696</v>
      </c>
      <c r="AC1836" s="4"/>
      <c r="AD1836" s="6">
        <v>45749.391990740703</v>
      </c>
      <c r="AE1836" s="4" t="s">
        <v>33</v>
      </c>
    </row>
    <row r="1837" spans="1:31" ht="38.25" x14ac:dyDescent="0.25">
      <c r="A1837" s="4" t="s">
        <v>26</v>
      </c>
      <c r="B1837" s="4" t="s">
        <v>1037</v>
      </c>
      <c r="C1837" s="4" t="s">
        <v>7411</v>
      </c>
      <c r="D1837" s="6">
        <v>40631</v>
      </c>
      <c r="E1837" s="6"/>
      <c r="F1837" s="4" t="s">
        <v>28</v>
      </c>
      <c r="G1837" s="4" t="s">
        <v>1039</v>
      </c>
      <c r="H1837" s="4">
        <v>3018</v>
      </c>
      <c r="I1837" s="4" t="s">
        <v>1992</v>
      </c>
      <c r="J1837" s="4" t="s">
        <v>967</v>
      </c>
      <c r="K1837" s="4"/>
      <c r="L1837" s="4" t="s">
        <v>9310</v>
      </c>
      <c r="M1837" s="4" t="s">
        <v>7412</v>
      </c>
      <c r="N1837" s="4" t="s">
        <v>4694</v>
      </c>
      <c r="O1837" s="4"/>
      <c r="P1837" s="5">
        <v>698775</v>
      </c>
      <c r="Q1837" s="5">
        <v>476584</v>
      </c>
      <c r="R1837" s="5">
        <v>698775</v>
      </c>
      <c r="S1837" s="5">
        <v>1021270</v>
      </c>
      <c r="T1837" s="5"/>
      <c r="U1837" s="5"/>
      <c r="V1837" s="5"/>
      <c r="W1837" s="5"/>
      <c r="X1837" s="5"/>
      <c r="Y1837" s="5"/>
      <c r="Z1837" s="5">
        <v>476584</v>
      </c>
      <c r="AA1837" s="5">
        <v>698775</v>
      </c>
      <c r="AB1837" s="5">
        <v>1021270</v>
      </c>
      <c r="AC1837" s="4" t="s">
        <v>12749</v>
      </c>
      <c r="AD1837" s="6">
        <v>44833.603506944397</v>
      </c>
      <c r="AE1837" s="4" t="s">
        <v>33</v>
      </c>
    </row>
    <row r="1838" spans="1:31" ht="25.5" x14ac:dyDescent="0.25">
      <c r="A1838" s="4" t="s">
        <v>26</v>
      </c>
      <c r="B1838" s="4" t="s">
        <v>1037</v>
      </c>
      <c r="C1838" s="4" t="s">
        <v>7418</v>
      </c>
      <c r="D1838" s="6">
        <v>44644.428055555603</v>
      </c>
      <c r="E1838" s="6"/>
      <c r="F1838" s="4" t="s">
        <v>28</v>
      </c>
      <c r="G1838" s="4" t="s">
        <v>1039</v>
      </c>
      <c r="H1838" s="4">
        <v>859</v>
      </c>
      <c r="I1838" s="4" t="s">
        <v>4906</v>
      </c>
      <c r="J1838" s="4" t="s">
        <v>2599</v>
      </c>
      <c r="K1838" s="4"/>
      <c r="L1838" s="4" t="s">
        <v>9202</v>
      </c>
      <c r="M1838" s="4" t="s">
        <v>7419</v>
      </c>
      <c r="N1838" s="4" t="s">
        <v>7420</v>
      </c>
      <c r="O1838" s="4"/>
      <c r="P1838" s="5">
        <v>0</v>
      </c>
      <c r="Q1838" s="5">
        <v>476196</v>
      </c>
      <c r="R1838" s="5">
        <v>608219</v>
      </c>
      <c r="S1838" s="5">
        <v>799225</v>
      </c>
      <c r="T1838" s="5"/>
      <c r="U1838" s="5"/>
      <c r="V1838" s="5"/>
      <c r="W1838" s="5"/>
      <c r="X1838" s="5"/>
      <c r="Y1838" s="5"/>
      <c r="Z1838" s="5">
        <v>476196</v>
      </c>
      <c r="AA1838" s="5">
        <v>608219</v>
      </c>
      <c r="AB1838" s="5">
        <v>799225</v>
      </c>
      <c r="AC1838" s="4"/>
      <c r="AD1838" s="6">
        <v>44833.603506944397</v>
      </c>
      <c r="AE1838" s="4" t="s">
        <v>33</v>
      </c>
    </row>
    <row r="1839" spans="1:31" ht="25.5" x14ac:dyDescent="0.25">
      <c r="A1839" s="4" t="s">
        <v>26</v>
      </c>
      <c r="B1839" s="4" t="s">
        <v>1037</v>
      </c>
      <c r="C1839" s="4" t="s">
        <v>7421</v>
      </c>
      <c r="D1839" s="6">
        <v>44336.472384259301</v>
      </c>
      <c r="E1839" s="6">
        <v>44956.692152777803</v>
      </c>
      <c r="F1839" s="4" t="s">
        <v>176</v>
      </c>
      <c r="G1839" s="4" t="s">
        <v>3510</v>
      </c>
      <c r="H1839" s="4">
        <v>1102</v>
      </c>
      <c r="I1839" s="4" t="s">
        <v>1348</v>
      </c>
      <c r="J1839" s="4" t="s">
        <v>3730</v>
      </c>
      <c r="K1839" s="4"/>
      <c r="L1839" s="4" t="s">
        <v>9202</v>
      </c>
      <c r="M1839" s="4" t="s">
        <v>7422</v>
      </c>
      <c r="N1839" s="4" t="s">
        <v>6647</v>
      </c>
      <c r="O1839" s="4"/>
      <c r="P1839" s="5">
        <v>1347300</v>
      </c>
      <c r="Q1839" s="5">
        <v>473825</v>
      </c>
      <c r="R1839" s="5">
        <v>696016</v>
      </c>
      <c r="S1839" s="5">
        <v>1018511</v>
      </c>
      <c r="T1839" s="5"/>
      <c r="U1839" s="5"/>
      <c r="V1839" s="5"/>
      <c r="W1839" s="5"/>
      <c r="X1839" s="5"/>
      <c r="Y1839" s="5"/>
      <c r="Z1839" s="5">
        <v>473825</v>
      </c>
      <c r="AA1839" s="5">
        <v>696016</v>
      </c>
      <c r="AB1839" s="5">
        <v>1018511</v>
      </c>
      <c r="AC1839" s="4" t="s">
        <v>7423</v>
      </c>
      <c r="AD1839" s="6">
        <v>44833.603506944397</v>
      </c>
      <c r="AE1839" s="4" t="s">
        <v>33</v>
      </c>
    </row>
    <row r="1840" spans="1:31" ht="25.5" x14ac:dyDescent="0.25">
      <c r="A1840" s="4" t="s">
        <v>26</v>
      </c>
      <c r="B1840" s="4" t="s">
        <v>1037</v>
      </c>
      <c r="C1840" s="4" t="s">
        <v>7424</v>
      </c>
      <c r="D1840" s="6">
        <v>43607</v>
      </c>
      <c r="E1840" s="6"/>
      <c r="F1840" s="4" t="s">
        <v>28</v>
      </c>
      <c r="G1840" s="4" t="s">
        <v>1039</v>
      </c>
      <c r="H1840" s="4">
        <v>892</v>
      </c>
      <c r="I1840" s="4" t="s">
        <v>1787</v>
      </c>
      <c r="J1840" s="4" t="s">
        <v>5267</v>
      </c>
      <c r="K1840" s="4"/>
      <c r="L1840" s="4" t="s">
        <v>9540</v>
      </c>
      <c r="M1840" s="4" t="s">
        <v>7425</v>
      </c>
      <c r="N1840" s="4" t="s">
        <v>7426</v>
      </c>
      <c r="O1840" s="4"/>
      <c r="P1840" s="5">
        <v>0</v>
      </c>
      <c r="Q1840" s="5">
        <v>473504</v>
      </c>
      <c r="R1840" s="5">
        <v>695696</v>
      </c>
      <c r="S1840" s="5">
        <v>1018191</v>
      </c>
      <c r="T1840" s="5"/>
      <c r="U1840" s="5"/>
      <c r="V1840" s="5"/>
      <c r="W1840" s="5"/>
      <c r="X1840" s="5"/>
      <c r="Y1840" s="5"/>
      <c r="Z1840" s="5">
        <v>473504</v>
      </c>
      <c r="AA1840" s="5">
        <v>695696</v>
      </c>
      <c r="AB1840" s="5">
        <v>1018191</v>
      </c>
      <c r="AC1840" s="4"/>
      <c r="AD1840" s="6">
        <v>44833.603506944397</v>
      </c>
      <c r="AE1840" s="4" t="s">
        <v>33</v>
      </c>
    </row>
    <row r="1841" spans="1:31" ht="76.5" x14ac:dyDescent="0.25">
      <c r="A1841" s="4" t="s">
        <v>26</v>
      </c>
      <c r="B1841" s="4" t="s">
        <v>1037</v>
      </c>
      <c r="C1841" s="4" t="s">
        <v>7427</v>
      </c>
      <c r="D1841" s="6">
        <v>37055</v>
      </c>
      <c r="E1841" s="6"/>
      <c r="F1841" s="4" t="s">
        <v>28</v>
      </c>
      <c r="G1841" s="4" t="s">
        <v>1039</v>
      </c>
      <c r="H1841" s="4">
        <v>1043</v>
      </c>
      <c r="I1841" s="4" t="s">
        <v>7428</v>
      </c>
      <c r="J1841" s="4" t="s">
        <v>1134</v>
      </c>
      <c r="K1841" s="4"/>
      <c r="L1841" s="4" t="s">
        <v>9268</v>
      </c>
      <c r="M1841" s="4" t="s">
        <v>7429</v>
      </c>
      <c r="N1841" s="4" t="s">
        <v>7430</v>
      </c>
      <c r="O1841" s="4"/>
      <c r="P1841" s="5">
        <v>0</v>
      </c>
      <c r="Q1841" s="5">
        <v>470628</v>
      </c>
      <c r="R1841" s="5">
        <v>602651</v>
      </c>
      <c r="S1841" s="5">
        <v>793657</v>
      </c>
      <c r="T1841" s="5"/>
      <c r="U1841" s="5"/>
      <c r="V1841" s="5"/>
      <c r="W1841" s="5"/>
      <c r="X1841" s="5"/>
      <c r="Y1841" s="5"/>
      <c r="Z1841" s="5">
        <v>470628</v>
      </c>
      <c r="AA1841" s="5">
        <v>602651</v>
      </c>
      <c r="AB1841" s="5">
        <v>793657</v>
      </c>
      <c r="AC1841" s="4"/>
      <c r="AD1841" s="6">
        <v>44833.603506944397</v>
      </c>
      <c r="AE1841" s="4" t="s">
        <v>33</v>
      </c>
    </row>
    <row r="1842" spans="1:31" ht="63.75" x14ac:dyDescent="0.25">
      <c r="A1842" s="4" t="s">
        <v>26</v>
      </c>
      <c r="B1842" s="4" t="s">
        <v>11923</v>
      </c>
      <c r="C1842" s="4" t="s">
        <v>7431</v>
      </c>
      <c r="D1842" s="6">
        <v>27334</v>
      </c>
      <c r="E1842" s="6">
        <v>44495</v>
      </c>
      <c r="F1842" s="4" t="s">
        <v>176</v>
      </c>
      <c r="G1842" s="4" t="s">
        <v>177</v>
      </c>
      <c r="H1842" s="4">
        <v>200</v>
      </c>
      <c r="I1842" s="4" t="s">
        <v>7432</v>
      </c>
      <c r="J1842" s="4" t="s">
        <v>767</v>
      </c>
      <c r="K1842" s="4" t="s">
        <v>768</v>
      </c>
      <c r="L1842" s="4" t="s">
        <v>9206</v>
      </c>
      <c r="M1842" s="4" t="s">
        <v>7433</v>
      </c>
      <c r="N1842" s="4" t="s">
        <v>3518</v>
      </c>
      <c r="O1842" s="4" t="s">
        <v>771</v>
      </c>
      <c r="P1842" s="5">
        <v>0</v>
      </c>
      <c r="Q1842" s="5"/>
      <c r="R1842" s="5"/>
      <c r="S1842" s="5"/>
      <c r="T1842" s="5">
        <v>470376</v>
      </c>
      <c r="U1842" s="5">
        <v>567200</v>
      </c>
      <c r="V1842" s="5">
        <v>707732</v>
      </c>
      <c r="W1842" s="5"/>
      <c r="X1842" s="5"/>
      <c r="Y1842" s="5"/>
      <c r="Z1842" s="5">
        <v>470376</v>
      </c>
      <c r="AA1842" s="5">
        <v>567200</v>
      </c>
      <c r="AB1842" s="5">
        <v>707732</v>
      </c>
      <c r="AC1842" s="4"/>
      <c r="AD1842" s="6">
        <v>45267.561874999999</v>
      </c>
      <c r="AE1842" s="4" t="s">
        <v>33</v>
      </c>
    </row>
    <row r="1843" spans="1:31" ht="25.5" x14ac:dyDescent="0.25">
      <c r="A1843" s="4" t="s">
        <v>26</v>
      </c>
      <c r="B1843" s="4" t="s">
        <v>1037</v>
      </c>
      <c r="C1843" s="4" t="s">
        <v>7434</v>
      </c>
      <c r="D1843" s="6">
        <v>41499</v>
      </c>
      <c r="E1843" s="6">
        <v>43356.425995370402</v>
      </c>
      <c r="F1843" s="4" t="s">
        <v>176</v>
      </c>
      <c r="G1843" s="4" t="s">
        <v>2768</v>
      </c>
      <c r="H1843" s="4">
        <v>141</v>
      </c>
      <c r="I1843" s="4" t="s">
        <v>6632</v>
      </c>
      <c r="J1843" s="4" t="s">
        <v>844</v>
      </c>
      <c r="K1843" s="4"/>
      <c r="L1843" s="4" t="s">
        <v>9213</v>
      </c>
      <c r="M1843" s="4" t="s">
        <v>7435</v>
      </c>
      <c r="N1843" s="4" t="s">
        <v>7436</v>
      </c>
      <c r="O1843" s="4"/>
      <c r="P1843" s="5">
        <v>200000</v>
      </c>
      <c r="Q1843" s="5">
        <v>470000</v>
      </c>
      <c r="R1843" s="5">
        <v>470000</v>
      </c>
      <c r="S1843" s="5">
        <v>470000</v>
      </c>
      <c r="T1843" s="5"/>
      <c r="U1843" s="5"/>
      <c r="V1843" s="5"/>
      <c r="W1843" s="5"/>
      <c r="X1843" s="5"/>
      <c r="Y1843" s="5"/>
      <c r="Z1843" s="5">
        <v>470000</v>
      </c>
      <c r="AA1843" s="5">
        <v>470000</v>
      </c>
      <c r="AB1843" s="5">
        <v>470000</v>
      </c>
      <c r="AC1843" s="4" t="s">
        <v>12750</v>
      </c>
      <c r="AD1843" s="6">
        <v>42600.402789351901</v>
      </c>
      <c r="AE1843" s="4" t="s">
        <v>33</v>
      </c>
    </row>
    <row r="1844" spans="1:31" ht="25.5" x14ac:dyDescent="0.25">
      <c r="A1844" s="4" t="s">
        <v>26</v>
      </c>
      <c r="B1844" s="4" t="s">
        <v>1037</v>
      </c>
      <c r="C1844" s="4" t="s">
        <v>7437</v>
      </c>
      <c r="D1844" s="6">
        <v>24289</v>
      </c>
      <c r="E1844" s="6"/>
      <c r="F1844" s="4" t="s">
        <v>28</v>
      </c>
      <c r="G1844" s="4" t="s">
        <v>1039</v>
      </c>
      <c r="H1844" s="4">
        <v>0</v>
      </c>
      <c r="I1844" s="4" t="s">
        <v>7438</v>
      </c>
      <c r="J1844" s="4" t="s">
        <v>4277</v>
      </c>
      <c r="K1844" s="4"/>
      <c r="L1844" s="4" t="s">
        <v>9380</v>
      </c>
      <c r="M1844" s="4" t="s">
        <v>7439</v>
      </c>
      <c r="N1844" s="4" t="s">
        <v>6742</v>
      </c>
      <c r="O1844" s="4"/>
      <c r="P1844" s="5">
        <v>691999</v>
      </c>
      <c r="Q1844" s="5">
        <v>469807</v>
      </c>
      <c r="R1844" s="5">
        <v>691999</v>
      </c>
      <c r="S1844" s="5">
        <v>1014494</v>
      </c>
      <c r="T1844" s="5"/>
      <c r="U1844" s="5"/>
      <c r="V1844" s="5"/>
      <c r="W1844" s="5"/>
      <c r="X1844" s="5"/>
      <c r="Y1844" s="5"/>
      <c r="Z1844" s="5">
        <v>469807</v>
      </c>
      <c r="AA1844" s="5">
        <v>691999</v>
      </c>
      <c r="AB1844" s="5">
        <v>1014494</v>
      </c>
      <c r="AC1844" s="4" t="s">
        <v>12751</v>
      </c>
      <c r="AD1844" s="6">
        <v>44833.603506944397</v>
      </c>
      <c r="AE1844" s="4" t="s">
        <v>33</v>
      </c>
    </row>
    <row r="1845" spans="1:31" ht="51" x14ac:dyDescent="0.25">
      <c r="A1845" s="4" t="s">
        <v>26</v>
      </c>
      <c r="B1845" s="4" t="s">
        <v>1037</v>
      </c>
      <c r="C1845" s="4" t="s">
        <v>7440</v>
      </c>
      <c r="D1845" s="6">
        <v>28363</v>
      </c>
      <c r="E1845" s="6">
        <v>44074.674016203702</v>
      </c>
      <c r="F1845" s="4" t="s">
        <v>176</v>
      </c>
      <c r="G1845" s="4" t="s">
        <v>2768</v>
      </c>
      <c r="H1845" s="4">
        <v>718</v>
      </c>
      <c r="I1845" s="4" t="s">
        <v>2123</v>
      </c>
      <c r="J1845" s="4" t="s">
        <v>3935</v>
      </c>
      <c r="K1845" s="4"/>
      <c r="L1845" s="4" t="s">
        <v>9158</v>
      </c>
      <c r="M1845" s="4" t="s">
        <v>7441</v>
      </c>
      <c r="N1845" s="4" t="s">
        <v>7442</v>
      </c>
      <c r="O1845" s="4"/>
      <c r="P1845" s="5">
        <v>0</v>
      </c>
      <c r="Q1845" s="5">
        <v>468914</v>
      </c>
      <c r="R1845" s="5">
        <v>691105</v>
      </c>
      <c r="S1845" s="5">
        <v>1013601</v>
      </c>
      <c r="T1845" s="5"/>
      <c r="U1845" s="5"/>
      <c r="V1845" s="5"/>
      <c r="W1845" s="5"/>
      <c r="X1845" s="5"/>
      <c r="Y1845" s="5"/>
      <c r="Z1845" s="5">
        <v>468914</v>
      </c>
      <c r="AA1845" s="5">
        <v>691105</v>
      </c>
      <c r="AB1845" s="5">
        <v>1013601</v>
      </c>
      <c r="AC1845" s="4"/>
      <c r="AD1845" s="6">
        <v>44833.603506944397</v>
      </c>
      <c r="AE1845" s="4" t="s">
        <v>33</v>
      </c>
    </row>
    <row r="1846" spans="1:31" ht="25.5" x14ac:dyDescent="0.25">
      <c r="A1846" s="4" t="s">
        <v>26</v>
      </c>
      <c r="B1846" s="4" t="s">
        <v>1037</v>
      </c>
      <c r="C1846" s="4" t="s">
        <v>7443</v>
      </c>
      <c r="D1846" s="6">
        <v>33556</v>
      </c>
      <c r="E1846" s="6"/>
      <c r="F1846" s="4" t="s">
        <v>28</v>
      </c>
      <c r="G1846" s="4" t="s">
        <v>1039</v>
      </c>
      <c r="H1846" s="4">
        <v>0</v>
      </c>
      <c r="I1846" s="4" t="s">
        <v>2242</v>
      </c>
      <c r="J1846" s="4" t="s">
        <v>382</v>
      </c>
      <c r="K1846" s="4"/>
      <c r="L1846" s="4" t="s">
        <v>9177</v>
      </c>
      <c r="M1846" s="4" t="s">
        <v>12752</v>
      </c>
      <c r="N1846" s="4" t="s">
        <v>7444</v>
      </c>
      <c r="O1846" s="4"/>
      <c r="P1846" s="5">
        <v>0</v>
      </c>
      <c r="Q1846" s="5">
        <v>468382</v>
      </c>
      <c r="R1846" s="5">
        <v>690574</v>
      </c>
      <c r="S1846" s="5">
        <v>1013069</v>
      </c>
      <c r="T1846" s="5"/>
      <c r="U1846" s="5"/>
      <c r="V1846" s="5"/>
      <c r="W1846" s="5"/>
      <c r="X1846" s="5"/>
      <c r="Y1846" s="5"/>
      <c r="Z1846" s="5">
        <v>468382</v>
      </c>
      <c r="AA1846" s="5">
        <v>690574</v>
      </c>
      <c r="AB1846" s="5">
        <v>1013069</v>
      </c>
      <c r="AC1846" s="4"/>
      <c r="AD1846" s="6">
        <v>44833.603506944397</v>
      </c>
      <c r="AE1846" s="4" t="s">
        <v>33</v>
      </c>
    </row>
    <row r="1847" spans="1:31" ht="140.25" x14ac:dyDescent="0.25">
      <c r="A1847" s="4" t="s">
        <v>26</v>
      </c>
      <c r="B1847" s="4" t="s">
        <v>11923</v>
      </c>
      <c r="C1847" s="4" t="s">
        <v>7445</v>
      </c>
      <c r="D1847" s="6">
        <v>30713</v>
      </c>
      <c r="E1847" s="6"/>
      <c r="F1847" s="4" t="s">
        <v>28</v>
      </c>
      <c r="G1847" s="4" t="s">
        <v>29</v>
      </c>
      <c r="H1847" s="4">
        <v>282</v>
      </c>
      <c r="I1847" s="4" t="s">
        <v>7446</v>
      </c>
      <c r="J1847" s="4" t="s">
        <v>957</v>
      </c>
      <c r="K1847" s="4"/>
      <c r="L1847" s="4" t="s">
        <v>9163</v>
      </c>
      <c r="M1847" s="4" t="s">
        <v>7447</v>
      </c>
      <c r="N1847" s="4" t="s">
        <v>7448</v>
      </c>
      <c r="O1847" s="4"/>
      <c r="P1847" s="5">
        <v>0</v>
      </c>
      <c r="Q1847" s="5"/>
      <c r="R1847" s="5"/>
      <c r="S1847" s="5"/>
      <c r="T1847" s="5">
        <v>467874</v>
      </c>
      <c r="U1847" s="5">
        <v>564698</v>
      </c>
      <c r="V1847" s="5">
        <v>705230</v>
      </c>
      <c r="W1847" s="5"/>
      <c r="X1847" s="5"/>
      <c r="Y1847" s="5"/>
      <c r="Z1847" s="5">
        <v>467874</v>
      </c>
      <c r="AA1847" s="5">
        <v>564698</v>
      </c>
      <c r="AB1847" s="5">
        <v>705230</v>
      </c>
      <c r="AC1847" s="4"/>
      <c r="AD1847" s="6">
        <v>44048</v>
      </c>
      <c r="AE1847" s="4" t="s">
        <v>33</v>
      </c>
    </row>
    <row r="1848" spans="1:31" ht="25.5" x14ac:dyDescent="0.25">
      <c r="A1848" s="4" t="s">
        <v>26</v>
      </c>
      <c r="B1848" s="4" t="s">
        <v>1037</v>
      </c>
      <c r="C1848" s="4" t="s">
        <v>7449</v>
      </c>
      <c r="D1848" s="6">
        <v>24268</v>
      </c>
      <c r="E1848" s="6"/>
      <c r="F1848" s="4" t="s">
        <v>28</v>
      </c>
      <c r="G1848" s="4" t="s">
        <v>1039</v>
      </c>
      <c r="H1848" s="4">
        <v>46</v>
      </c>
      <c r="I1848" s="4" t="s">
        <v>3154</v>
      </c>
      <c r="J1848" s="4" t="s">
        <v>3026</v>
      </c>
      <c r="K1848" s="4"/>
      <c r="L1848" s="4" t="s">
        <v>9405</v>
      </c>
      <c r="M1848" s="4" t="s">
        <v>7450</v>
      </c>
      <c r="N1848" s="4" t="s">
        <v>7451</v>
      </c>
      <c r="O1848" s="4"/>
      <c r="P1848" s="5">
        <v>0</v>
      </c>
      <c r="Q1848" s="5">
        <v>467856</v>
      </c>
      <c r="R1848" s="5">
        <v>599879</v>
      </c>
      <c r="S1848" s="5">
        <v>790885</v>
      </c>
      <c r="T1848" s="5"/>
      <c r="U1848" s="5"/>
      <c r="V1848" s="5"/>
      <c r="W1848" s="5"/>
      <c r="X1848" s="5"/>
      <c r="Y1848" s="5"/>
      <c r="Z1848" s="5">
        <v>467856</v>
      </c>
      <c r="AA1848" s="5">
        <v>599879</v>
      </c>
      <c r="AB1848" s="5">
        <v>790885</v>
      </c>
      <c r="AC1848" s="4"/>
      <c r="AD1848" s="6">
        <v>44833.603506944397</v>
      </c>
      <c r="AE1848" s="4" t="s">
        <v>33</v>
      </c>
    </row>
    <row r="1849" spans="1:31" ht="38.25" x14ac:dyDescent="0.25">
      <c r="A1849" s="4" t="s">
        <v>26</v>
      </c>
      <c r="B1849" s="4" t="s">
        <v>1037</v>
      </c>
      <c r="C1849" s="4" t="s">
        <v>7452</v>
      </c>
      <c r="D1849" s="6">
        <v>36304</v>
      </c>
      <c r="E1849" s="6"/>
      <c r="F1849" s="4" t="s">
        <v>28</v>
      </c>
      <c r="G1849" s="4" t="s">
        <v>1039</v>
      </c>
      <c r="H1849" s="4">
        <v>184</v>
      </c>
      <c r="I1849" s="4" t="s">
        <v>7453</v>
      </c>
      <c r="J1849" s="4" t="s">
        <v>2599</v>
      </c>
      <c r="K1849" s="4"/>
      <c r="L1849" s="4" t="s">
        <v>9202</v>
      </c>
      <c r="M1849" s="4" t="s">
        <v>7454</v>
      </c>
      <c r="N1849" s="4" t="s">
        <v>7455</v>
      </c>
      <c r="O1849" s="4"/>
      <c r="P1849" s="5">
        <v>0</v>
      </c>
      <c r="Q1849" s="5">
        <v>465408</v>
      </c>
      <c r="R1849" s="5">
        <v>687599</v>
      </c>
      <c r="S1849" s="5">
        <v>1010095</v>
      </c>
      <c r="T1849" s="5"/>
      <c r="U1849" s="5"/>
      <c r="V1849" s="5"/>
      <c r="W1849" s="5"/>
      <c r="X1849" s="5"/>
      <c r="Y1849" s="5"/>
      <c r="Z1849" s="5">
        <v>465408</v>
      </c>
      <c r="AA1849" s="5">
        <v>687599</v>
      </c>
      <c r="AB1849" s="5">
        <v>1010095</v>
      </c>
      <c r="AC1849" s="4"/>
      <c r="AD1849" s="6">
        <v>45250.604212963</v>
      </c>
      <c r="AE1849" s="4" t="s">
        <v>33</v>
      </c>
    </row>
    <row r="1850" spans="1:31" ht="38.25" x14ac:dyDescent="0.25">
      <c r="A1850" s="4" t="s">
        <v>26</v>
      </c>
      <c r="B1850" s="4" t="s">
        <v>1037</v>
      </c>
      <c r="C1850" s="4" t="s">
        <v>7456</v>
      </c>
      <c r="D1850" s="6">
        <v>35230</v>
      </c>
      <c r="E1850" s="6"/>
      <c r="F1850" s="4" t="s">
        <v>28</v>
      </c>
      <c r="G1850" s="4" t="s">
        <v>1039</v>
      </c>
      <c r="H1850" s="4">
        <v>187</v>
      </c>
      <c r="I1850" s="4" t="s">
        <v>2546</v>
      </c>
      <c r="J1850" s="4" t="s">
        <v>2599</v>
      </c>
      <c r="K1850" s="4"/>
      <c r="L1850" s="4" t="s">
        <v>9202</v>
      </c>
      <c r="M1850" s="4" t="s">
        <v>7457</v>
      </c>
      <c r="N1850" s="4" t="s">
        <v>7458</v>
      </c>
      <c r="O1850" s="4"/>
      <c r="P1850" s="5">
        <v>850000</v>
      </c>
      <c r="Q1850" s="5">
        <v>463098</v>
      </c>
      <c r="R1850" s="5">
        <v>685289</v>
      </c>
      <c r="S1850" s="5">
        <v>1007784</v>
      </c>
      <c r="T1850" s="5"/>
      <c r="U1850" s="5"/>
      <c r="V1850" s="5"/>
      <c r="W1850" s="5"/>
      <c r="X1850" s="5"/>
      <c r="Y1850" s="5"/>
      <c r="Z1850" s="5">
        <v>463098</v>
      </c>
      <c r="AA1850" s="5">
        <v>685289</v>
      </c>
      <c r="AB1850" s="5">
        <v>1007784</v>
      </c>
      <c r="AC1850" s="4" t="s">
        <v>7459</v>
      </c>
      <c r="AD1850" s="6">
        <v>45250.604212963</v>
      </c>
      <c r="AE1850" s="4" t="s">
        <v>33</v>
      </c>
    </row>
    <row r="1851" spans="1:31" ht="38.25" x14ac:dyDescent="0.25">
      <c r="A1851" s="4" t="s">
        <v>26</v>
      </c>
      <c r="B1851" s="4" t="s">
        <v>1037</v>
      </c>
      <c r="C1851" s="4" t="s">
        <v>7460</v>
      </c>
      <c r="D1851" s="6">
        <v>36671</v>
      </c>
      <c r="E1851" s="6"/>
      <c r="F1851" s="4" t="s">
        <v>28</v>
      </c>
      <c r="G1851" s="4" t="s">
        <v>1039</v>
      </c>
      <c r="H1851" s="4">
        <v>1296</v>
      </c>
      <c r="I1851" s="4" t="s">
        <v>2310</v>
      </c>
      <c r="J1851" s="4" t="s">
        <v>2405</v>
      </c>
      <c r="K1851" s="4"/>
      <c r="L1851" s="4" t="s">
        <v>9352</v>
      </c>
      <c r="M1851" s="4" t="s">
        <v>7461</v>
      </c>
      <c r="N1851" s="4" t="s">
        <v>7462</v>
      </c>
      <c r="O1851" s="4"/>
      <c r="P1851" s="5">
        <v>1060000</v>
      </c>
      <c r="Q1851" s="5">
        <v>462167</v>
      </c>
      <c r="R1851" s="5">
        <v>684359</v>
      </c>
      <c r="S1851" s="5">
        <v>1006854</v>
      </c>
      <c r="T1851" s="5"/>
      <c r="U1851" s="5"/>
      <c r="V1851" s="5"/>
      <c r="W1851" s="5"/>
      <c r="X1851" s="5"/>
      <c r="Y1851" s="5"/>
      <c r="Z1851" s="5">
        <v>462167</v>
      </c>
      <c r="AA1851" s="5">
        <v>684359</v>
      </c>
      <c r="AB1851" s="5">
        <v>1006854</v>
      </c>
      <c r="AC1851" s="4" t="s">
        <v>7463</v>
      </c>
      <c r="AD1851" s="6">
        <v>44833.603506944397</v>
      </c>
      <c r="AE1851" s="4" t="s">
        <v>33</v>
      </c>
    </row>
    <row r="1852" spans="1:31" ht="63.75" x14ac:dyDescent="0.25">
      <c r="A1852" s="4" t="s">
        <v>26</v>
      </c>
      <c r="B1852" s="4" t="s">
        <v>1037</v>
      </c>
      <c r="C1852" s="4" t="s">
        <v>7464</v>
      </c>
      <c r="D1852" s="6">
        <v>30594</v>
      </c>
      <c r="E1852" s="6"/>
      <c r="F1852" s="4" t="s">
        <v>28</v>
      </c>
      <c r="G1852" s="4" t="s">
        <v>1039</v>
      </c>
      <c r="H1852" s="4">
        <v>919</v>
      </c>
      <c r="I1852" s="4" t="s">
        <v>3141</v>
      </c>
      <c r="J1852" s="4" t="s">
        <v>6417</v>
      </c>
      <c r="K1852" s="4"/>
      <c r="L1852" s="4" t="s">
        <v>9361</v>
      </c>
      <c r="M1852" s="4" t="s">
        <v>7465</v>
      </c>
      <c r="N1852" s="4" t="s">
        <v>7466</v>
      </c>
      <c r="O1852" s="4"/>
      <c r="P1852" s="5">
        <v>669726</v>
      </c>
      <c r="Q1852" s="5">
        <v>460730</v>
      </c>
      <c r="R1852" s="5">
        <v>682922</v>
      </c>
      <c r="S1852" s="5">
        <v>1005417</v>
      </c>
      <c r="T1852" s="5"/>
      <c r="U1852" s="5"/>
      <c r="V1852" s="5"/>
      <c r="W1852" s="5"/>
      <c r="X1852" s="5"/>
      <c r="Y1852" s="5"/>
      <c r="Z1852" s="5">
        <v>460730</v>
      </c>
      <c r="AA1852" s="5">
        <v>682922</v>
      </c>
      <c r="AB1852" s="5">
        <v>1005417</v>
      </c>
      <c r="AC1852" s="4" t="s">
        <v>12753</v>
      </c>
      <c r="AD1852" s="6">
        <v>44833.603506944397</v>
      </c>
      <c r="AE1852" s="4" t="s">
        <v>33</v>
      </c>
    </row>
    <row r="1853" spans="1:31" ht="25.5" x14ac:dyDescent="0.25">
      <c r="A1853" s="4" t="s">
        <v>26</v>
      </c>
      <c r="B1853" s="4" t="s">
        <v>1037</v>
      </c>
      <c r="C1853" s="4" t="s">
        <v>7467</v>
      </c>
      <c r="D1853" s="6">
        <v>43768</v>
      </c>
      <c r="E1853" s="6"/>
      <c r="F1853" s="4" t="s">
        <v>28</v>
      </c>
      <c r="G1853" s="4" t="s">
        <v>1039</v>
      </c>
      <c r="H1853" s="4">
        <v>7479</v>
      </c>
      <c r="I1853" s="4" t="s">
        <v>6872</v>
      </c>
      <c r="J1853" s="4" t="s">
        <v>234</v>
      </c>
      <c r="K1853" s="4"/>
      <c r="L1853" s="4" t="s">
        <v>9168</v>
      </c>
      <c r="M1853" s="4" t="s">
        <v>7468</v>
      </c>
      <c r="N1853" s="4" t="s">
        <v>7469</v>
      </c>
      <c r="O1853" s="4"/>
      <c r="P1853" s="5">
        <v>0</v>
      </c>
      <c r="Q1853" s="5">
        <v>459760</v>
      </c>
      <c r="R1853" s="5">
        <v>579898</v>
      </c>
      <c r="S1853" s="5">
        <v>756358</v>
      </c>
      <c r="T1853" s="5"/>
      <c r="U1853" s="5"/>
      <c r="V1853" s="5"/>
      <c r="W1853" s="5"/>
      <c r="X1853" s="5"/>
      <c r="Y1853" s="5"/>
      <c r="Z1853" s="5">
        <v>459760</v>
      </c>
      <c r="AA1853" s="5">
        <v>579898</v>
      </c>
      <c r="AB1853" s="5">
        <v>756358</v>
      </c>
      <c r="AC1853" s="4"/>
      <c r="AD1853" s="6">
        <v>44833.603506944397</v>
      </c>
      <c r="AE1853" s="4" t="s">
        <v>33</v>
      </c>
    </row>
    <row r="1854" spans="1:31" ht="25.5" x14ac:dyDescent="0.25">
      <c r="A1854" s="4" t="s">
        <v>26</v>
      </c>
      <c r="B1854" s="4" t="s">
        <v>1037</v>
      </c>
      <c r="C1854" s="4" t="s">
        <v>12754</v>
      </c>
      <c r="D1854" s="6">
        <v>45482.622777777797</v>
      </c>
      <c r="E1854" s="6"/>
      <c r="F1854" s="4" t="s">
        <v>28</v>
      </c>
      <c r="G1854" s="4" t="s">
        <v>3624</v>
      </c>
      <c r="H1854" s="4">
        <v>10284</v>
      </c>
      <c r="I1854" s="4" t="s">
        <v>160</v>
      </c>
      <c r="J1854" s="4" t="s">
        <v>5035</v>
      </c>
      <c r="K1854" s="4"/>
      <c r="L1854" s="4" t="s">
        <v>9151</v>
      </c>
      <c r="M1854" s="4" t="s">
        <v>12755</v>
      </c>
      <c r="N1854" s="4" t="s">
        <v>6135</v>
      </c>
      <c r="O1854" s="4"/>
      <c r="P1854" s="5">
        <v>0</v>
      </c>
      <c r="Q1854" s="5">
        <v>459760</v>
      </c>
      <c r="R1854" s="5">
        <v>579898</v>
      </c>
      <c r="S1854" s="5">
        <v>756358</v>
      </c>
      <c r="T1854" s="5"/>
      <c r="U1854" s="5"/>
      <c r="V1854" s="5"/>
      <c r="W1854" s="5"/>
      <c r="X1854" s="5"/>
      <c r="Y1854" s="5"/>
      <c r="Z1854" s="5">
        <v>459760</v>
      </c>
      <c r="AA1854" s="5">
        <v>579898</v>
      </c>
      <c r="AB1854" s="5">
        <v>756358</v>
      </c>
      <c r="AC1854" s="4"/>
      <c r="AD1854" s="6">
        <v>45818.363275463002</v>
      </c>
      <c r="AE1854" s="4" t="s">
        <v>33</v>
      </c>
    </row>
    <row r="1855" spans="1:31" ht="242.25" x14ac:dyDescent="0.25">
      <c r="A1855" s="4" t="s">
        <v>26</v>
      </c>
      <c r="B1855" s="4" t="s">
        <v>11923</v>
      </c>
      <c r="C1855" s="4" t="s">
        <v>7470</v>
      </c>
      <c r="D1855" s="6">
        <v>35796</v>
      </c>
      <c r="E1855" s="6">
        <v>42184</v>
      </c>
      <c r="F1855" s="4" t="s">
        <v>176</v>
      </c>
      <c r="G1855" s="4" t="s">
        <v>360</v>
      </c>
      <c r="H1855" s="4">
        <v>3061</v>
      </c>
      <c r="I1855" s="4" t="s">
        <v>7471</v>
      </c>
      <c r="J1855" s="4" t="s">
        <v>7472</v>
      </c>
      <c r="K1855" s="4"/>
      <c r="L1855" s="4" t="s">
        <v>9496</v>
      </c>
      <c r="M1855" s="4" t="s">
        <v>7473</v>
      </c>
      <c r="N1855" s="4" t="s">
        <v>7474</v>
      </c>
      <c r="O1855" s="4"/>
      <c r="P1855" s="5">
        <v>0</v>
      </c>
      <c r="Q1855" s="5">
        <v>459760</v>
      </c>
      <c r="R1855" s="5">
        <v>579898</v>
      </c>
      <c r="S1855" s="5">
        <v>756358</v>
      </c>
      <c r="T1855" s="5"/>
      <c r="U1855" s="5"/>
      <c r="V1855" s="5"/>
      <c r="W1855" s="5"/>
      <c r="X1855" s="5"/>
      <c r="Y1855" s="5"/>
      <c r="Z1855" s="5">
        <v>459760</v>
      </c>
      <c r="AA1855" s="5">
        <v>579898</v>
      </c>
      <c r="AB1855" s="5">
        <v>756358</v>
      </c>
      <c r="AC1855" s="4"/>
      <c r="AD1855" s="6">
        <v>44833.603506944397</v>
      </c>
      <c r="AE1855" s="4" t="s">
        <v>33</v>
      </c>
    </row>
    <row r="1856" spans="1:31" ht="25.5" x14ac:dyDescent="0.25">
      <c r="A1856" s="4" t="s">
        <v>26</v>
      </c>
      <c r="B1856" s="4" t="s">
        <v>1037</v>
      </c>
      <c r="C1856" s="4" t="s">
        <v>7475</v>
      </c>
      <c r="D1856" s="6">
        <v>45072.342384259297</v>
      </c>
      <c r="E1856" s="6"/>
      <c r="F1856" s="4" t="s">
        <v>28</v>
      </c>
      <c r="G1856" s="4" t="s">
        <v>1039</v>
      </c>
      <c r="H1856" s="4">
        <v>17537</v>
      </c>
      <c r="I1856" s="4" t="s">
        <v>315</v>
      </c>
      <c r="J1856" s="4" t="s">
        <v>5035</v>
      </c>
      <c r="K1856" s="4"/>
      <c r="L1856" s="4" t="s">
        <v>9151</v>
      </c>
      <c r="M1856" s="4" t="s">
        <v>7476</v>
      </c>
      <c r="N1856" s="4" t="s">
        <v>7477</v>
      </c>
      <c r="O1856" s="4"/>
      <c r="P1856" s="5">
        <v>0</v>
      </c>
      <c r="Q1856" s="5">
        <v>459760</v>
      </c>
      <c r="R1856" s="5">
        <v>579898</v>
      </c>
      <c r="S1856" s="5">
        <v>756358</v>
      </c>
      <c r="T1856" s="5"/>
      <c r="U1856" s="5"/>
      <c r="V1856" s="5"/>
      <c r="W1856" s="5"/>
      <c r="X1856" s="5"/>
      <c r="Y1856" s="5"/>
      <c r="Z1856" s="5">
        <v>459760</v>
      </c>
      <c r="AA1856" s="5">
        <v>579898</v>
      </c>
      <c r="AB1856" s="5">
        <v>756358</v>
      </c>
      <c r="AC1856" s="4"/>
      <c r="AD1856" s="6">
        <v>45161.7100810185</v>
      </c>
      <c r="AE1856" s="4" t="s">
        <v>33</v>
      </c>
    </row>
    <row r="1857" spans="1:31" ht="114.75" x14ac:dyDescent="0.25">
      <c r="A1857" s="4" t="s">
        <v>26</v>
      </c>
      <c r="B1857" s="4" t="s">
        <v>11923</v>
      </c>
      <c r="C1857" s="4" t="s">
        <v>7478</v>
      </c>
      <c r="D1857" s="6">
        <v>32264</v>
      </c>
      <c r="E1857" s="6">
        <v>40646</v>
      </c>
      <c r="F1857" s="4" t="s">
        <v>176</v>
      </c>
      <c r="G1857" s="4" t="s">
        <v>360</v>
      </c>
      <c r="H1857" s="4">
        <v>6794</v>
      </c>
      <c r="I1857" s="4" t="s">
        <v>5368</v>
      </c>
      <c r="J1857" s="4" t="s">
        <v>7479</v>
      </c>
      <c r="K1857" s="4"/>
      <c r="L1857" s="4" t="s">
        <v>9142</v>
      </c>
      <c r="M1857" s="4" t="s">
        <v>7480</v>
      </c>
      <c r="N1857" s="4" t="s">
        <v>7481</v>
      </c>
      <c r="O1857" s="4"/>
      <c r="P1857" s="5">
        <v>0</v>
      </c>
      <c r="Q1857" s="5">
        <v>459760</v>
      </c>
      <c r="R1857" s="5">
        <v>579898</v>
      </c>
      <c r="S1857" s="5">
        <v>756358</v>
      </c>
      <c r="T1857" s="5"/>
      <c r="U1857" s="5"/>
      <c r="V1857" s="5"/>
      <c r="W1857" s="5"/>
      <c r="X1857" s="5"/>
      <c r="Y1857" s="5"/>
      <c r="Z1857" s="5">
        <v>459760</v>
      </c>
      <c r="AA1857" s="5">
        <v>579898</v>
      </c>
      <c r="AB1857" s="5">
        <v>756358</v>
      </c>
      <c r="AC1857" s="4"/>
      <c r="AD1857" s="6">
        <v>44833.603506944397</v>
      </c>
      <c r="AE1857" s="4" t="s">
        <v>33</v>
      </c>
    </row>
    <row r="1858" spans="1:31" ht="25.5" x14ac:dyDescent="0.25">
      <c r="A1858" s="4" t="s">
        <v>26</v>
      </c>
      <c r="B1858" s="4" t="s">
        <v>1037</v>
      </c>
      <c r="C1858" s="4" t="s">
        <v>12756</v>
      </c>
      <c r="D1858" s="6">
        <v>45482.621099536998</v>
      </c>
      <c r="E1858" s="6"/>
      <c r="F1858" s="4" t="s">
        <v>28</v>
      </c>
      <c r="G1858" s="4" t="s">
        <v>3624</v>
      </c>
      <c r="H1858" s="4">
        <v>10274</v>
      </c>
      <c r="I1858" s="4" t="s">
        <v>160</v>
      </c>
      <c r="J1858" s="4" t="s">
        <v>5035</v>
      </c>
      <c r="K1858" s="4"/>
      <c r="L1858" s="4" t="s">
        <v>9151</v>
      </c>
      <c r="M1858" s="4" t="s">
        <v>12757</v>
      </c>
      <c r="N1858" s="4" t="s">
        <v>6135</v>
      </c>
      <c r="O1858" s="4"/>
      <c r="P1858" s="5">
        <v>0</v>
      </c>
      <c r="Q1858" s="5">
        <v>459760</v>
      </c>
      <c r="R1858" s="5">
        <v>579898</v>
      </c>
      <c r="S1858" s="5">
        <v>756358</v>
      </c>
      <c r="T1858" s="5"/>
      <c r="U1858" s="5"/>
      <c r="V1858" s="5"/>
      <c r="W1858" s="5"/>
      <c r="X1858" s="5"/>
      <c r="Y1858" s="5"/>
      <c r="Z1858" s="5">
        <v>459760</v>
      </c>
      <c r="AA1858" s="5">
        <v>579898</v>
      </c>
      <c r="AB1858" s="5">
        <v>756358</v>
      </c>
      <c r="AC1858" s="4"/>
      <c r="AD1858" s="6">
        <v>45845.454351851899</v>
      </c>
      <c r="AE1858" s="4" t="s">
        <v>33</v>
      </c>
    </row>
    <row r="1859" spans="1:31" ht="38.25" x14ac:dyDescent="0.25">
      <c r="A1859" s="4" t="s">
        <v>26</v>
      </c>
      <c r="B1859" s="4" t="s">
        <v>1037</v>
      </c>
      <c r="C1859" s="4" t="s">
        <v>7482</v>
      </c>
      <c r="D1859" s="6">
        <v>44587.629016203697</v>
      </c>
      <c r="E1859" s="6"/>
      <c r="F1859" s="4" t="s">
        <v>28</v>
      </c>
      <c r="G1859" s="4" t="s">
        <v>1039</v>
      </c>
      <c r="H1859" s="4">
        <v>6328</v>
      </c>
      <c r="I1859" s="4" t="s">
        <v>5648</v>
      </c>
      <c r="J1859" s="4" t="s">
        <v>578</v>
      </c>
      <c r="K1859" s="4"/>
      <c r="L1859" s="4" t="s">
        <v>9168</v>
      </c>
      <c r="M1859" s="4" t="s">
        <v>7483</v>
      </c>
      <c r="N1859" s="4" t="s">
        <v>7484</v>
      </c>
      <c r="O1859" s="4"/>
      <c r="P1859" s="5">
        <v>0</v>
      </c>
      <c r="Q1859" s="5">
        <v>459760</v>
      </c>
      <c r="R1859" s="5">
        <v>579898</v>
      </c>
      <c r="S1859" s="5">
        <v>756358</v>
      </c>
      <c r="T1859" s="5"/>
      <c r="U1859" s="5"/>
      <c r="V1859" s="5"/>
      <c r="W1859" s="5"/>
      <c r="X1859" s="5"/>
      <c r="Y1859" s="5"/>
      <c r="Z1859" s="5">
        <v>459760</v>
      </c>
      <c r="AA1859" s="5">
        <v>579898</v>
      </c>
      <c r="AB1859" s="5">
        <v>756358</v>
      </c>
      <c r="AC1859" s="4"/>
      <c r="AD1859" s="6">
        <v>44833.603506944397</v>
      </c>
      <c r="AE1859" s="4" t="s">
        <v>33</v>
      </c>
    </row>
    <row r="1860" spans="1:31" ht="76.5" x14ac:dyDescent="0.25">
      <c r="A1860" s="4" t="s">
        <v>26</v>
      </c>
      <c r="B1860" s="4" t="s">
        <v>11923</v>
      </c>
      <c r="C1860" s="4" t="s">
        <v>2043</v>
      </c>
      <c r="D1860" s="6">
        <v>39508</v>
      </c>
      <c r="E1860" s="6"/>
      <c r="F1860" s="4" t="s">
        <v>28</v>
      </c>
      <c r="G1860" s="4" t="s">
        <v>29</v>
      </c>
      <c r="H1860" s="4">
        <v>7860</v>
      </c>
      <c r="I1860" s="4" t="s">
        <v>2044</v>
      </c>
      <c r="J1860" s="4" t="s">
        <v>12156</v>
      </c>
      <c r="K1860" s="4" t="s">
        <v>12758</v>
      </c>
      <c r="L1860" s="4" t="s">
        <v>9145</v>
      </c>
      <c r="M1860" s="4" t="s">
        <v>12759</v>
      </c>
      <c r="N1860" s="4" t="s">
        <v>12760</v>
      </c>
      <c r="O1860" s="4" t="s">
        <v>12761</v>
      </c>
      <c r="P1860" s="5">
        <v>0</v>
      </c>
      <c r="Q1860" s="5">
        <v>459760</v>
      </c>
      <c r="R1860" s="5">
        <v>579898</v>
      </c>
      <c r="S1860" s="5">
        <v>756358</v>
      </c>
      <c r="T1860" s="5"/>
      <c r="U1860" s="5"/>
      <c r="V1860" s="5"/>
      <c r="W1860" s="5"/>
      <c r="X1860" s="5"/>
      <c r="Y1860" s="5"/>
      <c r="Z1860" s="5">
        <v>459760</v>
      </c>
      <c r="AA1860" s="5">
        <v>579898</v>
      </c>
      <c r="AB1860" s="5">
        <v>756358</v>
      </c>
      <c r="AC1860" s="4"/>
      <c r="AD1860" s="6">
        <v>44915.586643518502</v>
      </c>
      <c r="AE1860" s="4" t="s">
        <v>33</v>
      </c>
    </row>
    <row r="1861" spans="1:31" ht="25.5" x14ac:dyDescent="0.25">
      <c r="A1861" s="4" t="s">
        <v>26</v>
      </c>
      <c r="B1861" s="4" t="s">
        <v>1037</v>
      </c>
      <c r="C1861" s="4" t="s">
        <v>7485</v>
      </c>
      <c r="D1861" s="6">
        <v>45063.470972222203</v>
      </c>
      <c r="E1861" s="6"/>
      <c r="F1861" s="4" t="s">
        <v>28</v>
      </c>
      <c r="G1861" s="4" t="s">
        <v>1039</v>
      </c>
      <c r="H1861" s="4">
        <v>17537</v>
      </c>
      <c r="I1861" s="4" t="s">
        <v>315</v>
      </c>
      <c r="J1861" s="4" t="s">
        <v>5035</v>
      </c>
      <c r="K1861" s="4"/>
      <c r="L1861" s="4" t="s">
        <v>9151</v>
      </c>
      <c r="M1861" s="4" t="s">
        <v>7486</v>
      </c>
      <c r="N1861" s="4" t="s">
        <v>5449</v>
      </c>
      <c r="O1861" s="4"/>
      <c r="P1861" s="5">
        <v>0</v>
      </c>
      <c r="Q1861" s="5">
        <v>459760</v>
      </c>
      <c r="R1861" s="5">
        <v>579898</v>
      </c>
      <c r="S1861" s="5">
        <v>756358</v>
      </c>
      <c r="T1861" s="5"/>
      <c r="U1861" s="5"/>
      <c r="V1861" s="5"/>
      <c r="W1861" s="5"/>
      <c r="X1861" s="5"/>
      <c r="Y1861" s="5"/>
      <c r="Z1861" s="5">
        <v>459760</v>
      </c>
      <c r="AA1861" s="5">
        <v>579898</v>
      </c>
      <c r="AB1861" s="5">
        <v>756358</v>
      </c>
      <c r="AC1861" s="4"/>
      <c r="AD1861" s="6">
        <v>45161.7100810185</v>
      </c>
      <c r="AE1861" s="4" t="s">
        <v>33</v>
      </c>
    </row>
    <row r="1862" spans="1:31" ht="25.5" x14ac:dyDescent="0.25">
      <c r="A1862" s="4" t="s">
        <v>26</v>
      </c>
      <c r="B1862" s="4" t="s">
        <v>1037</v>
      </c>
      <c r="C1862" s="4" t="s">
        <v>7487</v>
      </c>
      <c r="D1862" s="6">
        <v>42290</v>
      </c>
      <c r="E1862" s="6"/>
      <c r="F1862" s="4" t="s">
        <v>28</v>
      </c>
      <c r="G1862" s="4" t="s">
        <v>1039</v>
      </c>
      <c r="H1862" s="4">
        <v>21683</v>
      </c>
      <c r="I1862" s="4" t="s">
        <v>7086</v>
      </c>
      <c r="J1862" s="4" t="s">
        <v>1445</v>
      </c>
      <c r="K1862" s="4"/>
      <c r="L1862" s="4" t="s">
        <v>9262</v>
      </c>
      <c r="M1862" s="4" t="s">
        <v>7488</v>
      </c>
      <c r="N1862" s="4" t="s">
        <v>7489</v>
      </c>
      <c r="O1862" s="4"/>
      <c r="P1862" s="5">
        <v>0</v>
      </c>
      <c r="Q1862" s="5">
        <v>459760</v>
      </c>
      <c r="R1862" s="5">
        <v>579898</v>
      </c>
      <c r="S1862" s="5">
        <v>756358</v>
      </c>
      <c r="T1862" s="5"/>
      <c r="U1862" s="5"/>
      <c r="V1862" s="5"/>
      <c r="W1862" s="5"/>
      <c r="X1862" s="5"/>
      <c r="Y1862" s="5"/>
      <c r="Z1862" s="5">
        <v>459760</v>
      </c>
      <c r="AA1862" s="5">
        <v>579898</v>
      </c>
      <c r="AB1862" s="5">
        <v>756358</v>
      </c>
      <c r="AC1862" s="4"/>
      <c r="AD1862" s="6">
        <v>44833.603506944397</v>
      </c>
      <c r="AE1862" s="4" t="s">
        <v>33</v>
      </c>
    </row>
    <row r="1863" spans="1:31" ht="25.5" x14ac:dyDescent="0.25">
      <c r="A1863" s="4" t="s">
        <v>26</v>
      </c>
      <c r="B1863" s="4" t="s">
        <v>1037</v>
      </c>
      <c r="C1863" s="4" t="s">
        <v>7490</v>
      </c>
      <c r="D1863" s="6">
        <v>31926</v>
      </c>
      <c r="E1863" s="6"/>
      <c r="F1863" s="4" t="s">
        <v>28</v>
      </c>
      <c r="G1863" s="4" t="s">
        <v>1039</v>
      </c>
      <c r="H1863" s="4">
        <v>194</v>
      </c>
      <c r="I1863" s="4" t="s">
        <v>1998</v>
      </c>
      <c r="J1863" s="4" t="s">
        <v>2599</v>
      </c>
      <c r="K1863" s="4"/>
      <c r="L1863" s="4" t="s">
        <v>9202</v>
      </c>
      <c r="M1863" s="4" t="s">
        <v>7491</v>
      </c>
      <c r="N1863" s="4" t="s">
        <v>7492</v>
      </c>
      <c r="O1863" s="4"/>
      <c r="P1863" s="5">
        <v>0</v>
      </c>
      <c r="Q1863" s="5">
        <v>458005</v>
      </c>
      <c r="R1863" s="5">
        <v>680196</v>
      </c>
      <c r="S1863" s="5">
        <v>1002691</v>
      </c>
      <c r="T1863" s="5"/>
      <c r="U1863" s="5"/>
      <c r="V1863" s="5"/>
      <c r="W1863" s="5"/>
      <c r="X1863" s="5"/>
      <c r="Y1863" s="5"/>
      <c r="Z1863" s="5">
        <v>458005</v>
      </c>
      <c r="AA1863" s="5">
        <v>680196</v>
      </c>
      <c r="AB1863" s="5">
        <v>1002691</v>
      </c>
      <c r="AC1863" s="4"/>
      <c r="AD1863" s="6">
        <v>45250.604212963</v>
      </c>
      <c r="AE1863" s="4" t="s">
        <v>33</v>
      </c>
    </row>
    <row r="1864" spans="1:31" ht="191.25" x14ac:dyDescent="0.25">
      <c r="A1864" s="4" t="s">
        <v>26</v>
      </c>
      <c r="B1864" s="4" t="s">
        <v>11923</v>
      </c>
      <c r="C1864" s="4" t="s">
        <v>7413</v>
      </c>
      <c r="D1864" s="6">
        <v>17057</v>
      </c>
      <c r="E1864" s="6"/>
      <c r="F1864" s="4" t="s">
        <v>28</v>
      </c>
      <c r="G1864" s="4" t="s">
        <v>29</v>
      </c>
      <c r="H1864" s="4">
        <v>10</v>
      </c>
      <c r="I1864" s="4" t="s">
        <v>7414</v>
      </c>
      <c r="J1864" s="4" t="s">
        <v>805</v>
      </c>
      <c r="K1864" s="4" t="s">
        <v>7415</v>
      </c>
      <c r="L1864" s="4" t="s">
        <v>9217</v>
      </c>
      <c r="M1864" s="4" t="s">
        <v>12762</v>
      </c>
      <c r="N1864" s="4" t="s">
        <v>7416</v>
      </c>
      <c r="O1864" s="4" t="s">
        <v>7417</v>
      </c>
      <c r="P1864" s="5">
        <v>0</v>
      </c>
      <c r="Q1864" s="5">
        <v>257346</v>
      </c>
      <c r="R1864" s="5">
        <v>521391</v>
      </c>
      <c r="S1864" s="5">
        <v>903404</v>
      </c>
      <c r="T1864" s="5"/>
      <c r="U1864" s="5"/>
      <c r="V1864" s="5"/>
      <c r="W1864" s="5">
        <v>198990</v>
      </c>
      <c r="X1864" s="5">
        <v>431745</v>
      </c>
      <c r="Y1864" s="5">
        <v>792857</v>
      </c>
      <c r="Z1864" s="5">
        <v>456336</v>
      </c>
      <c r="AA1864" s="5">
        <v>953136</v>
      </c>
      <c r="AB1864" s="5">
        <v>1696261</v>
      </c>
      <c r="AC1864" s="4"/>
      <c r="AD1864" s="6">
        <v>45729.459837962997</v>
      </c>
      <c r="AE1864" s="4" t="s">
        <v>33</v>
      </c>
    </row>
    <row r="1865" spans="1:31" ht="25.5" x14ac:dyDescent="0.25">
      <c r="A1865" s="4" t="s">
        <v>26</v>
      </c>
      <c r="B1865" s="4" t="s">
        <v>1037</v>
      </c>
      <c r="C1865" s="4" t="s">
        <v>7493</v>
      </c>
      <c r="D1865" s="6">
        <v>39342</v>
      </c>
      <c r="E1865" s="6"/>
      <c r="F1865" s="4" t="s">
        <v>28</v>
      </c>
      <c r="G1865" s="4" t="s">
        <v>1039</v>
      </c>
      <c r="H1865" s="4">
        <v>4921</v>
      </c>
      <c r="I1865" s="4" t="s">
        <v>3634</v>
      </c>
      <c r="J1865" s="4" t="s">
        <v>890</v>
      </c>
      <c r="K1865" s="4"/>
      <c r="L1865" s="4" t="s">
        <v>9195</v>
      </c>
      <c r="M1865" s="4" t="s">
        <v>7494</v>
      </c>
      <c r="N1865" s="4" t="s">
        <v>7495</v>
      </c>
      <c r="O1865" s="4"/>
      <c r="P1865" s="5">
        <v>0</v>
      </c>
      <c r="Q1865" s="5">
        <v>455576</v>
      </c>
      <c r="R1865" s="5">
        <v>677767</v>
      </c>
      <c r="S1865" s="5">
        <v>1000262</v>
      </c>
      <c r="T1865" s="5"/>
      <c r="U1865" s="5"/>
      <c r="V1865" s="5"/>
      <c r="W1865" s="5"/>
      <c r="X1865" s="5"/>
      <c r="Y1865" s="5"/>
      <c r="Z1865" s="5">
        <v>455576</v>
      </c>
      <c r="AA1865" s="5">
        <v>677767</v>
      </c>
      <c r="AB1865" s="5">
        <v>1000262</v>
      </c>
      <c r="AC1865" s="4"/>
      <c r="AD1865" s="6">
        <v>44833.603506944397</v>
      </c>
      <c r="AE1865" s="4" t="s">
        <v>33</v>
      </c>
    </row>
    <row r="1866" spans="1:31" ht="25.5" x14ac:dyDescent="0.25">
      <c r="A1866" s="4" t="s">
        <v>26</v>
      </c>
      <c r="B1866" s="4" t="s">
        <v>1037</v>
      </c>
      <c r="C1866" s="4" t="s">
        <v>7496</v>
      </c>
      <c r="D1866" s="6">
        <v>43538</v>
      </c>
      <c r="E1866" s="6"/>
      <c r="F1866" s="4" t="s">
        <v>28</v>
      </c>
      <c r="G1866" s="4" t="s">
        <v>1039</v>
      </c>
      <c r="H1866" s="4">
        <v>4921</v>
      </c>
      <c r="I1866" s="4" t="s">
        <v>3634</v>
      </c>
      <c r="J1866" s="4" t="s">
        <v>890</v>
      </c>
      <c r="K1866" s="4"/>
      <c r="L1866" s="4" t="s">
        <v>9195</v>
      </c>
      <c r="M1866" s="4" t="s">
        <v>7497</v>
      </c>
      <c r="N1866" s="4" t="s">
        <v>7498</v>
      </c>
      <c r="O1866" s="4"/>
      <c r="P1866" s="5">
        <v>0</v>
      </c>
      <c r="Q1866" s="5">
        <v>455475</v>
      </c>
      <c r="R1866" s="5">
        <v>677666</v>
      </c>
      <c r="S1866" s="5">
        <v>1000161</v>
      </c>
      <c r="T1866" s="5"/>
      <c r="U1866" s="5"/>
      <c r="V1866" s="5"/>
      <c r="W1866" s="5"/>
      <c r="X1866" s="5"/>
      <c r="Y1866" s="5"/>
      <c r="Z1866" s="5">
        <v>455475</v>
      </c>
      <c r="AA1866" s="5">
        <v>677666</v>
      </c>
      <c r="AB1866" s="5">
        <v>1000161</v>
      </c>
      <c r="AC1866" s="4"/>
      <c r="AD1866" s="6">
        <v>44833.603506944397</v>
      </c>
      <c r="AE1866" s="4" t="s">
        <v>33</v>
      </c>
    </row>
    <row r="1867" spans="1:31" ht="25.5" x14ac:dyDescent="0.25">
      <c r="A1867" s="4" t="s">
        <v>26</v>
      </c>
      <c r="B1867" s="4" t="s">
        <v>1037</v>
      </c>
      <c r="C1867" s="4" t="s">
        <v>7499</v>
      </c>
      <c r="D1867" s="6">
        <v>25738</v>
      </c>
      <c r="E1867" s="6"/>
      <c r="F1867" s="4" t="s">
        <v>28</v>
      </c>
      <c r="G1867" s="4" t="s">
        <v>1039</v>
      </c>
      <c r="H1867" s="4">
        <v>426</v>
      </c>
      <c r="I1867" s="4" t="s">
        <v>1494</v>
      </c>
      <c r="J1867" s="4" t="s">
        <v>3026</v>
      </c>
      <c r="K1867" s="4"/>
      <c r="L1867" s="4" t="s">
        <v>9405</v>
      </c>
      <c r="M1867" s="4" t="s">
        <v>7500</v>
      </c>
      <c r="N1867" s="4" t="s">
        <v>7501</v>
      </c>
      <c r="O1867" s="4"/>
      <c r="P1867" s="5">
        <v>0</v>
      </c>
      <c r="Q1867" s="5">
        <v>454337</v>
      </c>
      <c r="R1867" s="5">
        <v>676528</v>
      </c>
      <c r="S1867" s="5">
        <v>999024</v>
      </c>
      <c r="T1867" s="5"/>
      <c r="U1867" s="5"/>
      <c r="V1867" s="5"/>
      <c r="W1867" s="5"/>
      <c r="X1867" s="5"/>
      <c r="Y1867" s="5"/>
      <c r="Z1867" s="5">
        <v>454337</v>
      </c>
      <c r="AA1867" s="5">
        <v>676528</v>
      </c>
      <c r="AB1867" s="5">
        <v>999024</v>
      </c>
      <c r="AC1867" s="4"/>
      <c r="AD1867" s="6">
        <v>44833.603506944397</v>
      </c>
      <c r="AE1867" s="4" t="s">
        <v>33</v>
      </c>
    </row>
    <row r="1868" spans="1:31" ht="25.5" x14ac:dyDescent="0.25">
      <c r="A1868" s="4" t="s">
        <v>26</v>
      </c>
      <c r="B1868" s="4" t="s">
        <v>1037</v>
      </c>
      <c r="C1868" s="4" t="s">
        <v>7502</v>
      </c>
      <c r="D1868" s="6">
        <v>44336.486122685201</v>
      </c>
      <c r="E1868" s="6"/>
      <c r="F1868" s="4" t="s">
        <v>28</v>
      </c>
      <c r="G1868" s="4" t="s">
        <v>1039</v>
      </c>
      <c r="H1868" s="4">
        <v>925</v>
      </c>
      <c r="I1868" s="4" t="s">
        <v>1621</v>
      </c>
      <c r="J1868" s="4" t="s">
        <v>3730</v>
      </c>
      <c r="K1868" s="4"/>
      <c r="L1868" s="4" t="s">
        <v>9202</v>
      </c>
      <c r="M1868" s="4" t="s">
        <v>7503</v>
      </c>
      <c r="N1868" s="4" t="s">
        <v>6647</v>
      </c>
      <c r="O1868" s="4"/>
      <c r="P1868" s="5">
        <v>652534</v>
      </c>
      <c r="Q1868" s="5">
        <v>454183</v>
      </c>
      <c r="R1868" s="5">
        <v>676374</v>
      </c>
      <c r="S1868" s="5">
        <v>998869</v>
      </c>
      <c r="T1868" s="5"/>
      <c r="U1868" s="5"/>
      <c r="V1868" s="5"/>
      <c r="W1868" s="5"/>
      <c r="X1868" s="5"/>
      <c r="Y1868" s="5"/>
      <c r="Z1868" s="5">
        <v>454183</v>
      </c>
      <c r="AA1868" s="5">
        <v>676374</v>
      </c>
      <c r="AB1868" s="5">
        <v>998869</v>
      </c>
      <c r="AC1868" s="4" t="s">
        <v>7504</v>
      </c>
      <c r="AD1868" s="6">
        <v>44833.603506944397</v>
      </c>
      <c r="AE1868" s="4" t="s">
        <v>33</v>
      </c>
    </row>
    <row r="1869" spans="1:31" ht="25.5" x14ac:dyDescent="0.25">
      <c r="A1869" s="4" t="s">
        <v>26</v>
      </c>
      <c r="B1869" s="4" t="s">
        <v>1037</v>
      </c>
      <c r="C1869" s="4" t="s">
        <v>7505</v>
      </c>
      <c r="D1869" s="6">
        <v>38958</v>
      </c>
      <c r="E1869" s="6"/>
      <c r="F1869" s="4" t="s">
        <v>28</v>
      </c>
      <c r="G1869" s="4" t="s">
        <v>1039</v>
      </c>
      <c r="H1869" s="4">
        <v>1256</v>
      </c>
      <c r="I1869" s="4" t="s">
        <v>1245</v>
      </c>
      <c r="J1869" s="4" t="s">
        <v>6784</v>
      </c>
      <c r="K1869" s="4"/>
      <c r="L1869" s="4" t="s">
        <v>9599</v>
      </c>
      <c r="M1869" s="4" t="s">
        <v>7506</v>
      </c>
      <c r="N1869" s="4" t="s">
        <v>7507</v>
      </c>
      <c r="O1869" s="4"/>
      <c r="P1869" s="5">
        <v>1061100</v>
      </c>
      <c r="Q1869" s="5">
        <v>453308</v>
      </c>
      <c r="R1869" s="5">
        <v>675499</v>
      </c>
      <c r="S1869" s="5">
        <v>997994</v>
      </c>
      <c r="T1869" s="5"/>
      <c r="U1869" s="5"/>
      <c r="V1869" s="5"/>
      <c r="W1869" s="5"/>
      <c r="X1869" s="5"/>
      <c r="Y1869" s="5"/>
      <c r="Z1869" s="5">
        <v>453308</v>
      </c>
      <c r="AA1869" s="5">
        <v>675499</v>
      </c>
      <c r="AB1869" s="5">
        <v>997994</v>
      </c>
      <c r="AC1869" s="4" t="s">
        <v>12763</v>
      </c>
      <c r="AD1869" s="6">
        <v>45250.604212963</v>
      </c>
      <c r="AE1869" s="4" t="s">
        <v>33</v>
      </c>
    </row>
    <row r="1870" spans="1:31" ht="38.25" x14ac:dyDescent="0.25">
      <c r="A1870" s="4" t="s">
        <v>26</v>
      </c>
      <c r="B1870" s="4" t="s">
        <v>1037</v>
      </c>
      <c r="C1870" s="4" t="s">
        <v>7508</v>
      </c>
      <c r="D1870" s="6">
        <v>35244</v>
      </c>
      <c r="E1870" s="6">
        <v>43854.763726851903</v>
      </c>
      <c r="F1870" s="4" t="s">
        <v>176</v>
      </c>
      <c r="G1870" s="4" t="s">
        <v>3510</v>
      </c>
      <c r="H1870" s="4">
        <v>5839</v>
      </c>
      <c r="I1870" s="4" t="s">
        <v>7509</v>
      </c>
      <c r="J1870" s="4" t="s">
        <v>890</v>
      </c>
      <c r="K1870" s="4"/>
      <c r="L1870" s="4" t="s">
        <v>9195</v>
      </c>
      <c r="M1870" s="4" t="s">
        <v>7510</v>
      </c>
      <c r="N1870" s="4" t="s">
        <v>7511</v>
      </c>
      <c r="O1870" s="4"/>
      <c r="P1870" s="5">
        <v>0</v>
      </c>
      <c r="Q1870" s="5">
        <v>453185</v>
      </c>
      <c r="R1870" s="5">
        <v>675377</v>
      </c>
      <c r="S1870" s="5">
        <v>997872</v>
      </c>
      <c r="T1870" s="5"/>
      <c r="U1870" s="5"/>
      <c r="V1870" s="5"/>
      <c r="W1870" s="5"/>
      <c r="X1870" s="5"/>
      <c r="Y1870" s="5"/>
      <c r="Z1870" s="5">
        <v>453185</v>
      </c>
      <c r="AA1870" s="5">
        <v>675377</v>
      </c>
      <c r="AB1870" s="5">
        <v>997872</v>
      </c>
      <c r="AC1870" s="4"/>
      <c r="AD1870" s="6">
        <v>44833.603506944397</v>
      </c>
      <c r="AE1870" s="4" t="s">
        <v>33</v>
      </c>
    </row>
    <row r="1871" spans="1:31" ht="89.25" x14ac:dyDescent="0.25">
      <c r="A1871" s="4" t="s">
        <v>26</v>
      </c>
      <c r="B1871" s="4" t="s">
        <v>1037</v>
      </c>
      <c r="C1871" s="4" t="s">
        <v>7512</v>
      </c>
      <c r="D1871" s="6">
        <v>33101</v>
      </c>
      <c r="E1871" s="6"/>
      <c r="F1871" s="4" t="s">
        <v>28</v>
      </c>
      <c r="G1871" s="4" t="s">
        <v>1039</v>
      </c>
      <c r="H1871" s="4">
        <v>367</v>
      </c>
      <c r="I1871" s="4" t="s">
        <v>1734</v>
      </c>
      <c r="J1871" s="4" t="s">
        <v>4867</v>
      </c>
      <c r="K1871" s="4"/>
      <c r="L1871" s="4" t="s">
        <v>9153</v>
      </c>
      <c r="M1871" s="4" t="s">
        <v>7513</v>
      </c>
      <c r="N1871" s="4" t="s">
        <v>7514</v>
      </c>
      <c r="O1871" s="4"/>
      <c r="P1871" s="5">
        <v>0</v>
      </c>
      <c r="Q1871" s="5">
        <v>453031</v>
      </c>
      <c r="R1871" s="5">
        <v>585053</v>
      </c>
      <c r="S1871" s="5">
        <v>776060</v>
      </c>
      <c r="T1871" s="5"/>
      <c r="U1871" s="5"/>
      <c r="V1871" s="5"/>
      <c r="W1871" s="5"/>
      <c r="X1871" s="5"/>
      <c r="Y1871" s="5"/>
      <c r="Z1871" s="5">
        <v>453031</v>
      </c>
      <c r="AA1871" s="5">
        <v>585053</v>
      </c>
      <c r="AB1871" s="5">
        <v>776060</v>
      </c>
      <c r="AC1871" s="4"/>
      <c r="AD1871" s="6">
        <v>44833.603506944397</v>
      </c>
      <c r="AE1871" s="4" t="s">
        <v>33</v>
      </c>
    </row>
    <row r="1872" spans="1:31" ht="38.25" x14ac:dyDescent="0.25">
      <c r="A1872" s="4" t="s">
        <v>26</v>
      </c>
      <c r="B1872" s="4" t="s">
        <v>1037</v>
      </c>
      <c r="C1872" s="4" t="s">
        <v>7515</v>
      </c>
      <c r="D1872" s="6">
        <v>39507</v>
      </c>
      <c r="E1872" s="6"/>
      <c r="F1872" s="4" t="s">
        <v>28</v>
      </c>
      <c r="G1872" s="4" t="s">
        <v>1039</v>
      </c>
      <c r="H1872" s="4">
        <v>2067</v>
      </c>
      <c r="I1872" s="4" t="s">
        <v>2153</v>
      </c>
      <c r="J1872" s="4" t="s">
        <v>2089</v>
      </c>
      <c r="K1872" s="4"/>
      <c r="L1872" s="4" t="s">
        <v>9323</v>
      </c>
      <c r="M1872" s="4" t="s">
        <v>7516</v>
      </c>
      <c r="N1872" s="4" t="s">
        <v>7517</v>
      </c>
      <c r="O1872" s="4"/>
      <c r="P1872" s="5">
        <v>0</v>
      </c>
      <c r="Q1872" s="5">
        <v>452128</v>
      </c>
      <c r="R1872" s="5">
        <v>674320</v>
      </c>
      <c r="S1872" s="5">
        <v>996815</v>
      </c>
      <c r="T1872" s="5"/>
      <c r="U1872" s="5"/>
      <c r="V1872" s="5"/>
      <c r="W1872" s="5"/>
      <c r="X1872" s="5"/>
      <c r="Y1872" s="5"/>
      <c r="Z1872" s="5">
        <v>452128</v>
      </c>
      <c r="AA1872" s="5">
        <v>674320</v>
      </c>
      <c r="AB1872" s="5">
        <v>996815</v>
      </c>
      <c r="AC1872" s="4"/>
      <c r="AD1872" s="6">
        <v>44833.603506944397</v>
      </c>
      <c r="AE1872" s="4" t="s">
        <v>33</v>
      </c>
    </row>
    <row r="1873" spans="1:31" ht="63.75" x14ac:dyDescent="0.25">
      <c r="A1873" s="4" t="s">
        <v>26</v>
      </c>
      <c r="B1873" s="4" t="s">
        <v>11923</v>
      </c>
      <c r="C1873" s="4" t="s">
        <v>7518</v>
      </c>
      <c r="D1873" s="6">
        <v>33359</v>
      </c>
      <c r="E1873" s="6">
        <v>44880</v>
      </c>
      <c r="F1873" s="4" t="s">
        <v>176</v>
      </c>
      <c r="G1873" s="4" t="s">
        <v>360</v>
      </c>
      <c r="H1873" s="4">
        <v>190</v>
      </c>
      <c r="I1873" s="4" t="s">
        <v>7519</v>
      </c>
      <c r="J1873" s="4" t="s">
        <v>677</v>
      </c>
      <c r="K1873" s="4"/>
      <c r="L1873" s="4" t="s">
        <v>9202</v>
      </c>
      <c r="M1873" s="4" t="s">
        <v>7520</v>
      </c>
      <c r="N1873" s="4" t="s">
        <v>7521</v>
      </c>
      <c r="O1873" s="4"/>
      <c r="P1873" s="5">
        <v>0</v>
      </c>
      <c r="Q1873" s="5"/>
      <c r="R1873" s="5"/>
      <c r="S1873" s="5"/>
      <c r="T1873" s="5">
        <v>451611</v>
      </c>
      <c r="U1873" s="5">
        <v>548435</v>
      </c>
      <c r="V1873" s="5">
        <v>688967</v>
      </c>
      <c r="W1873" s="5"/>
      <c r="X1873" s="5"/>
      <c r="Y1873" s="5"/>
      <c r="Z1873" s="5">
        <v>451611</v>
      </c>
      <c r="AA1873" s="5">
        <v>548435</v>
      </c>
      <c r="AB1873" s="5">
        <v>688967</v>
      </c>
      <c r="AC1873" s="4"/>
      <c r="AD1873" s="6">
        <v>45551.408125000002</v>
      </c>
      <c r="AE1873" s="4" t="s">
        <v>33</v>
      </c>
    </row>
    <row r="1874" spans="1:31" ht="25.5" x14ac:dyDescent="0.25">
      <c r="A1874" s="4" t="s">
        <v>26</v>
      </c>
      <c r="B1874" s="4" t="s">
        <v>1037</v>
      </c>
      <c r="C1874" s="4" t="s">
        <v>7522</v>
      </c>
      <c r="D1874" s="6">
        <v>32408</v>
      </c>
      <c r="E1874" s="6"/>
      <c r="F1874" s="4" t="s">
        <v>28</v>
      </c>
      <c r="G1874" s="4" t="s">
        <v>1039</v>
      </c>
      <c r="H1874" s="4">
        <v>102</v>
      </c>
      <c r="I1874" s="4" t="s">
        <v>2210</v>
      </c>
      <c r="J1874" s="4" t="s">
        <v>2211</v>
      </c>
      <c r="K1874" s="4"/>
      <c r="L1874" s="4" t="s">
        <v>9285</v>
      </c>
      <c r="M1874" s="4" t="s">
        <v>7523</v>
      </c>
      <c r="N1874" s="4" t="s">
        <v>7524</v>
      </c>
      <c r="O1874" s="4"/>
      <c r="P1874" s="5">
        <v>495000</v>
      </c>
      <c r="Q1874" s="5">
        <v>451555</v>
      </c>
      <c r="R1874" s="5">
        <v>583578</v>
      </c>
      <c r="S1874" s="5">
        <v>774584</v>
      </c>
      <c r="T1874" s="5"/>
      <c r="U1874" s="5"/>
      <c r="V1874" s="5"/>
      <c r="W1874" s="5"/>
      <c r="X1874" s="5"/>
      <c r="Y1874" s="5"/>
      <c r="Z1874" s="5">
        <v>451555</v>
      </c>
      <c r="AA1874" s="5">
        <v>583578</v>
      </c>
      <c r="AB1874" s="5">
        <v>774584</v>
      </c>
      <c r="AC1874" s="4" t="s">
        <v>12764</v>
      </c>
      <c r="AD1874" s="6">
        <v>45250.604212963</v>
      </c>
      <c r="AE1874" s="4" t="s">
        <v>33</v>
      </c>
    </row>
    <row r="1875" spans="1:31" ht="38.25" x14ac:dyDescent="0.25">
      <c r="A1875" s="4" t="s">
        <v>26</v>
      </c>
      <c r="B1875" s="4" t="s">
        <v>1037</v>
      </c>
      <c r="C1875" s="4" t="s">
        <v>7525</v>
      </c>
      <c r="D1875" s="6">
        <v>31267</v>
      </c>
      <c r="E1875" s="6"/>
      <c r="F1875" s="4" t="s">
        <v>28</v>
      </c>
      <c r="G1875" s="4" t="s">
        <v>1039</v>
      </c>
      <c r="H1875" s="4">
        <v>902</v>
      </c>
      <c r="I1875" s="4" t="s">
        <v>7526</v>
      </c>
      <c r="J1875" s="4" t="s">
        <v>1539</v>
      </c>
      <c r="K1875" s="4"/>
      <c r="L1875" s="4" t="s">
        <v>9272</v>
      </c>
      <c r="M1875" s="4" t="s">
        <v>7527</v>
      </c>
      <c r="N1875" s="4" t="s">
        <v>7528</v>
      </c>
      <c r="O1875" s="4"/>
      <c r="P1875" s="5">
        <v>0</v>
      </c>
      <c r="Q1875" s="5">
        <v>451240</v>
      </c>
      <c r="R1875" s="5">
        <v>673431</v>
      </c>
      <c r="S1875" s="5">
        <v>995926</v>
      </c>
      <c r="T1875" s="5"/>
      <c r="U1875" s="5"/>
      <c r="V1875" s="5"/>
      <c r="W1875" s="5"/>
      <c r="X1875" s="5"/>
      <c r="Y1875" s="5"/>
      <c r="Z1875" s="5">
        <v>451240</v>
      </c>
      <c r="AA1875" s="5">
        <v>673431</v>
      </c>
      <c r="AB1875" s="5">
        <v>995926</v>
      </c>
      <c r="AC1875" s="4"/>
      <c r="AD1875" s="6">
        <v>45628.389756944402</v>
      </c>
      <c r="AE1875" s="4" t="s">
        <v>33</v>
      </c>
    </row>
    <row r="1876" spans="1:31" ht="25.5" x14ac:dyDescent="0.25">
      <c r="A1876" s="4" t="s">
        <v>26</v>
      </c>
      <c r="B1876" s="4" t="s">
        <v>1037</v>
      </c>
      <c r="C1876" s="4" t="s">
        <v>7529</v>
      </c>
      <c r="D1876" s="6">
        <v>45468.688541666699</v>
      </c>
      <c r="E1876" s="6"/>
      <c r="F1876" s="4" t="s">
        <v>28</v>
      </c>
      <c r="G1876" s="4" t="s">
        <v>1039</v>
      </c>
      <c r="H1876" s="4">
        <v>331</v>
      </c>
      <c r="I1876" s="4" t="s">
        <v>6009</v>
      </c>
      <c r="J1876" s="4" t="s">
        <v>1953</v>
      </c>
      <c r="K1876" s="4"/>
      <c r="L1876" s="4" t="s">
        <v>9563</v>
      </c>
      <c r="M1876" s="4" t="s">
        <v>9626</v>
      </c>
      <c r="N1876" s="4" t="s">
        <v>12765</v>
      </c>
      <c r="O1876" s="4"/>
      <c r="P1876" s="5">
        <v>0</v>
      </c>
      <c r="Q1876" s="5">
        <v>446926</v>
      </c>
      <c r="R1876" s="5">
        <v>669117</v>
      </c>
      <c r="S1876" s="5">
        <v>991612</v>
      </c>
      <c r="T1876" s="5"/>
      <c r="U1876" s="5"/>
      <c r="V1876" s="5"/>
      <c r="W1876" s="5"/>
      <c r="X1876" s="5"/>
      <c r="Y1876" s="5"/>
      <c r="Z1876" s="5">
        <v>446926</v>
      </c>
      <c r="AA1876" s="5">
        <v>669117</v>
      </c>
      <c r="AB1876" s="5">
        <v>991612</v>
      </c>
      <c r="AC1876" s="4"/>
      <c r="AD1876" s="6">
        <v>45580.383553240703</v>
      </c>
      <c r="AE1876" s="4" t="s">
        <v>33</v>
      </c>
    </row>
    <row r="1877" spans="1:31" ht="51" x14ac:dyDescent="0.25">
      <c r="A1877" s="4" t="s">
        <v>26</v>
      </c>
      <c r="B1877" s="4" t="s">
        <v>1037</v>
      </c>
      <c r="C1877" s="4" t="s">
        <v>7530</v>
      </c>
      <c r="D1877" s="6">
        <v>24271</v>
      </c>
      <c r="E1877" s="6"/>
      <c r="F1877" s="4" t="s">
        <v>28</v>
      </c>
      <c r="G1877" s="4" t="s">
        <v>1039</v>
      </c>
      <c r="H1877" s="4">
        <v>328</v>
      </c>
      <c r="I1877" s="4" t="s">
        <v>7531</v>
      </c>
      <c r="J1877" s="4" t="s">
        <v>93</v>
      </c>
      <c r="K1877" s="4"/>
      <c r="L1877" s="4" t="s">
        <v>9153</v>
      </c>
      <c r="M1877" s="4" t="s">
        <v>7532</v>
      </c>
      <c r="N1877" s="4" t="s">
        <v>7533</v>
      </c>
      <c r="O1877" s="4"/>
      <c r="P1877" s="5">
        <v>0</v>
      </c>
      <c r="Q1877" s="5">
        <v>446199</v>
      </c>
      <c r="R1877" s="5">
        <v>668390</v>
      </c>
      <c r="S1877" s="5">
        <v>990885</v>
      </c>
      <c r="T1877" s="5"/>
      <c r="U1877" s="5"/>
      <c r="V1877" s="5"/>
      <c r="W1877" s="5"/>
      <c r="X1877" s="5"/>
      <c r="Y1877" s="5"/>
      <c r="Z1877" s="5">
        <v>446199</v>
      </c>
      <c r="AA1877" s="5">
        <v>668390</v>
      </c>
      <c r="AB1877" s="5">
        <v>990885</v>
      </c>
      <c r="AC1877" s="4"/>
      <c r="AD1877" s="6">
        <v>44833.603506944397</v>
      </c>
      <c r="AE1877" s="4" t="s">
        <v>33</v>
      </c>
    </row>
    <row r="1878" spans="1:31" ht="51" x14ac:dyDescent="0.25">
      <c r="A1878" s="4" t="s">
        <v>26</v>
      </c>
      <c r="B1878" s="4" t="s">
        <v>1037</v>
      </c>
      <c r="C1878" s="4" t="s">
        <v>7534</v>
      </c>
      <c r="D1878" s="6">
        <v>36011</v>
      </c>
      <c r="E1878" s="6"/>
      <c r="F1878" s="4" t="s">
        <v>28</v>
      </c>
      <c r="G1878" s="4" t="s">
        <v>1039</v>
      </c>
      <c r="H1878" s="4">
        <v>75</v>
      </c>
      <c r="I1878" s="4" t="s">
        <v>3252</v>
      </c>
      <c r="J1878" s="4" t="s">
        <v>93</v>
      </c>
      <c r="K1878" s="4"/>
      <c r="L1878" s="4" t="s">
        <v>9153</v>
      </c>
      <c r="M1878" s="4" t="s">
        <v>7535</v>
      </c>
      <c r="N1878" s="4" t="s">
        <v>7536</v>
      </c>
      <c r="O1878" s="4"/>
      <c r="P1878" s="5">
        <v>0</v>
      </c>
      <c r="Q1878" s="5">
        <v>445511</v>
      </c>
      <c r="R1878" s="5">
        <v>667702</v>
      </c>
      <c r="S1878" s="5">
        <v>990197</v>
      </c>
      <c r="T1878" s="5"/>
      <c r="U1878" s="5"/>
      <c r="V1878" s="5"/>
      <c r="W1878" s="5"/>
      <c r="X1878" s="5"/>
      <c r="Y1878" s="5"/>
      <c r="Z1878" s="5">
        <v>445511</v>
      </c>
      <c r="AA1878" s="5">
        <v>667702</v>
      </c>
      <c r="AB1878" s="5">
        <v>990197</v>
      </c>
      <c r="AC1878" s="4"/>
      <c r="AD1878" s="6">
        <v>45250.604212963</v>
      </c>
      <c r="AE1878" s="4" t="s">
        <v>33</v>
      </c>
    </row>
    <row r="1879" spans="1:31" ht="25.5" x14ac:dyDescent="0.25">
      <c r="A1879" s="4" t="s">
        <v>26</v>
      </c>
      <c r="B1879" s="4" t="s">
        <v>1037</v>
      </c>
      <c r="C1879" s="4" t="s">
        <v>7537</v>
      </c>
      <c r="D1879" s="6">
        <v>43892.534293981502</v>
      </c>
      <c r="E1879" s="6"/>
      <c r="F1879" s="4" t="s">
        <v>28</v>
      </c>
      <c r="G1879" s="4" t="s">
        <v>1039</v>
      </c>
      <c r="H1879" s="4">
        <v>459</v>
      </c>
      <c r="I1879" s="4" t="s">
        <v>2480</v>
      </c>
      <c r="J1879" s="4" t="s">
        <v>2481</v>
      </c>
      <c r="K1879" s="4"/>
      <c r="L1879" s="4" t="s">
        <v>9439</v>
      </c>
      <c r="M1879" s="4" t="s">
        <v>7538</v>
      </c>
      <c r="N1879" s="4" t="s">
        <v>7539</v>
      </c>
      <c r="O1879" s="4"/>
      <c r="P1879" s="5">
        <v>633186</v>
      </c>
      <c r="Q1879" s="5">
        <v>444779</v>
      </c>
      <c r="R1879" s="5">
        <v>666971</v>
      </c>
      <c r="S1879" s="5">
        <v>989466</v>
      </c>
      <c r="T1879" s="5"/>
      <c r="U1879" s="5"/>
      <c r="V1879" s="5"/>
      <c r="W1879" s="5"/>
      <c r="X1879" s="5"/>
      <c r="Y1879" s="5"/>
      <c r="Z1879" s="5">
        <v>444779</v>
      </c>
      <c r="AA1879" s="5">
        <v>666971</v>
      </c>
      <c r="AB1879" s="5">
        <v>989466</v>
      </c>
      <c r="AC1879" s="4" t="s">
        <v>12766</v>
      </c>
      <c r="AD1879" s="6">
        <v>44833.603506944397</v>
      </c>
      <c r="AE1879" s="4" t="s">
        <v>33</v>
      </c>
    </row>
    <row r="1880" spans="1:31" ht="51" x14ac:dyDescent="0.25">
      <c r="A1880" s="4" t="s">
        <v>26</v>
      </c>
      <c r="B1880" s="4" t="s">
        <v>1037</v>
      </c>
      <c r="C1880" s="4" t="s">
        <v>7540</v>
      </c>
      <c r="D1880" s="6">
        <v>31524</v>
      </c>
      <c r="E1880" s="6"/>
      <c r="F1880" s="4" t="s">
        <v>28</v>
      </c>
      <c r="G1880" s="4" t="s">
        <v>1039</v>
      </c>
      <c r="H1880" s="4">
        <v>1079</v>
      </c>
      <c r="I1880" s="4" t="s">
        <v>7541</v>
      </c>
      <c r="J1880" s="4" t="s">
        <v>93</v>
      </c>
      <c r="K1880" s="4"/>
      <c r="L1880" s="4" t="s">
        <v>9153</v>
      </c>
      <c r="M1880" s="4" t="s">
        <v>7542</v>
      </c>
      <c r="N1880" s="4" t="s">
        <v>7543</v>
      </c>
      <c r="O1880" s="4"/>
      <c r="P1880" s="5">
        <v>0</v>
      </c>
      <c r="Q1880" s="5">
        <v>444621</v>
      </c>
      <c r="R1880" s="5">
        <v>666813</v>
      </c>
      <c r="S1880" s="5">
        <v>989308</v>
      </c>
      <c r="T1880" s="5"/>
      <c r="U1880" s="5"/>
      <c r="V1880" s="5"/>
      <c r="W1880" s="5"/>
      <c r="X1880" s="5"/>
      <c r="Y1880" s="5"/>
      <c r="Z1880" s="5">
        <v>444621</v>
      </c>
      <c r="AA1880" s="5">
        <v>666813</v>
      </c>
      <c r="AB1880" s="5">
        <v>989308</v>
      </c>
      <c r="AC1880" s="4"/>
      <c r="AD1880" s="6">
        <v>44833.603506944397</v>
      </c>
      <c r="AE1880" s="4" t="s">
        <v>33</v>
      </c>
    </row>
    <row r="1881" spans="1:31" ht="25.5" x14ac:dyDescent="0.25">
      <c r="A1881" s="4" t="s">
        <v>26</v>
      </c>
      <c r="B1881" s="4" t="s">
        <v>1037</v>
      </c>
      <c r="C1881" s="4" t="s">
        <v>7544</v>
      </c>
      <c r="D1881" s="6">
        <v>41074</v>
      </c>
      <c r="E1881" s="6"/>
      <c r="F1881" s="4" t="s">
        <v>28</v>
      </c>
      <c r="G1881" s="4" t="s">
        <v>1039</v>
      </c>
      <c r="H1881" s="4">
        <v>882</v>
      </c>
      <c r="I1881" s="4" t="s">
        <v>1787</v>
      </c>
      <c r="J1881" s="4" t="s">
        <v>2599</v>
      </c>
      <c r="K1881" s="4"/>
      <c r="L1881" s="4" t="s">
        <v>9202</v>
      </c>
      <c r="M1881" s="4" t="s">
        <v>7545</v>
      </c>
      <c r="N1881" s="4" t="s">
        <v>7546</v>
      </c>
      <c r="O1881" s="4"/>
      <c r="P1881" s="5">
        <v>0</v>
      </c>
      <c r="Q1881" s="5">
        <v>444281</v>
      </c>
      <c r="R1881" s="5">
        <v>666473</v>
      </c>
      <c r="S1881" s="5">
        <v>988968</v>
      </c>
      <c r="T1881" s="5"/>
      <c r="U1881" s="5"/>
      <c r="V1881" s="5"/>
      <c r="W1881" s="5"/>
      <c r="X1881" s="5"/>
      <c r="Y1881" s="5"/>
      <c r="Z1881" s="5">
        <v>444281</v>
      </c>
      <c r="AA1881" s="5">
        <v>666473</v>
      </c>
      <c r="AB1881" s="5">
        <v>988968</v>
      </c>
      <c r="AC1881" s="4"/>
      <c r="AD1881" s="6">
        <v>44833.603506944397</v>
      </c>
      <c r="AE1881" s="4" t="s">
        <v>33</v>
      </c>
    </row>
    <row r="1882" spans="1:31" ht="25.5" x14ac:dyDescent="0.25">
      <c r="A1882" s="4" t="s">
        <v>26</v>
      </c>
      <c r="B1882" s="4" t="s">
        <v>1037</v>
      </c>
      <c r="C1882" s="4" t="s">
        <v>7547</v>
      </c>
      <c r="D1882" s="6">
        <v>39293</v>
      </c>
      <c r="E1882" s="6"/>
      <c r="F1882" s="4" t="s">
        <v>28</v>
      </c>
      <c r="G1882" s="4" t="s">
        <v>1039</v>
      </c>
      <c r="H1882" s="4">
        <v>590</v>
      </c>
      <c r="I1882" s="4" t="s">
        <v>1302</v>
      </c>
      <c r="J1882" s="4" t="s">
        <v>2599</v>
      </c>
      <c r="K1882" s="4"/>
      <c r="L1882" s="4" t="s">
        <v>9202</v>
      </c>
      <c r="M1882" s="4" t="s">
        <v>7548</v>
      </c>
      <c r="N1882" s="4" t="s">
        <v>7549</v>
      </c>
      <c r="O1882" s="4"/>
      <c r="P1882" s="5">
        <v>0</v>
      </c>
      <c r="Q1882" s="5">
        <v>444136</v>
      </c>
      <c r="R1882" s="5">
        <v>576159</v>
      </c>
      <c r="S1882" s="5">
        <v>767166</v>
      </c>
      <c r="T1882" s="5"/>
      <c r="U1882" s="5"/>
      <c r="V1882" s="5"/>
      <c r="W1882" s="5"/>
      <c r="X1882" s="5"/>
      <c r="Y1882" s="5"/>
      <c r="Z1882" s="5">
        <v>444136</v>
      </c>
      <c r="AA1882" s="5">
        <v>576159</v>
      </c>
      <c r="AB1882" s="5">
        <v>767166</v>
      </c>
      <c r="AC1882" s="4"/>
      <c r="AD1882" s="6">
        <v>44833.603506944397</v>
      </c>
      <c r="AE1882" s="4" t="s">
        <v>33</v>
      </c>
    </row>
    <row r="1883" spans="1:31" ht="25.5" x14ac:dyDescent="0.25">
      <c r="A1883" s="4" t="s">
        <v>26</v>
      </c>
      <c r="B1883" s="4" t="s">
        <v>1037</v>
      </c>
      <c r="C1883" s="4" t="s">
        <v>7550</v>
      </c>
      <c r="D1883" s="6">
        <v>29640</v>
      </c>
      <c r="E1883" s="6"/>
      <c r="F1883" s="4" t="s">
        <v>28</v>
      </c>
      <c r="G1883" s="4" t="s">
        <v>1039</v>
      </c>
      <c r="H1883" s="4">
        <v>128</v>
      </c>
      <c r="I1883" s="4" t="s">
        <v>7551</v>
      </c>
      <c r="J1883" s="4" t="s">
        <v>7552</v>
      </c>
      <c r="K1883" s="4"/>
      <c r="L1883" s="4" t="s">
        <v>9627</v>
      </c>
      <c r="M1883" s="4" t="s">
        <v>7553</v>
      </c>
      <c r="N1883" s="4" t="s">
        <v>7554</v>
      </c>
      <c r="O1883" s="4"/>
      <c r="P1883" s="5">
        <v>0</v>
      </c>
      <c r="Q1883" s="5">
        <v>443627</v>
      </c>
      <c r="R1883" s="5">
        <v>665819</v>
      </c>
      <c r="S1883" s="5">
        <v>988314</v>
      </c>
      <c r="T1883" s="5"/>
      <c r="U1883" s="5"/>
      <c r="V1883" s="5"/>
      <c r="W1883" s="5"/>
      <c r="X1883" s="5"/>
      <c r="Y1883" s="5"/>
      <c r="Z1883" s="5">
        <v>443627</v>
      </c>
      <c r="AA1883" s="5">
        <v>665819</v>
      </c>
      <c r="AB1883" s="5">
        <v>988314</v>
      </c>
      <c r="AC1883" s="4"/>
      <c r="AD1883" s="6">
        <v>45250.604212963</v>
      </c>
      <c r="AE1883" s="4" t="s">
        <v>33</v>
      </c>
    </row>
    <row r="1884" spans="1:31" ht="25.5" x14ac:dyDescent="0.25">
      <c r="A1884" s="4" t="s">
        <v>26</v>
      </c>
      <c r="B1884" s="4" t="s">
        <v>1037</v>
      </c>
      <c r="C1884" s="4" t="s">
        <v>7555</v>
      </c>
      <c r="D1884" s="6">
        <v>41778</v>
      </c>
      <c r="E1884" s="6"/>
      <c r="F1884" s="4" t="s">
        <v>28</v>
      </c>
      <c r="G1884" s="4" t="s">
        <v>1039</v>
      </c>
      <c r="H1884" s="4">
        <v>5249</v>
      </c>
      <c r="I1884" s="4" t="s">
        <v>2266</v>
      </c>
      <c r="J1884" s="4" t="s">
        <v>1201</v>
      </c>
      <c r="K1884" s="4"/>
      <c r="L1884" s="4" t="s">
        <v>9194</v>
      </c>
      <c r="M1884" s="4" t="s">
        <v>7556</v>
      </c>
      <c r="N1884" s="4" t="s">
        <v>7557</v>
      </c>
      <c r="O1884" s="4"/>
      <c r="P1884" s="5">
        <v>0</v>
      </c>
      <c r="Q1884" s="5">
        <v>441392</v>
      </c>
      <c r="R1884" s="5">
        <v>663583</v>
      </c>
      <c r="S1884" s="5">
        <v>986079</v>
      </c>
      <c r="T1884" s="5"/>
      <c r="U1884" s="5"/>
      <c r="V1884" s="5"/>
      <c r="W1884" s="5"/>
      <c r="X1884" s="5"/>
      <c r="Y1884" s="5"/>
      <c r="Z1884" s="5">
        <v>441392</v>
      </c>
      <c r="AA1884" s="5">
        <v>663583</v>
      </c>
      <c r="AB1884" s="5">
        <v>986079</v>
      </c>
      <c r="AC1884" s="4"/>
      <c r="AD1884" s="6">
        <v>45250.604212963</v>
      </c>
      <c r="AE1884" s="4" t="s">
        <v>33</v>
      </c>
    </row>
    <row r="1885" spans="1:31" ht="25.5" x14ac:dyDescent="0.25">
      <c r="A1885" s="4" t="s">
        <v>26</v>
      </c>
      <c r="B1885" s="4" t="s">
        <v>1037</v>
      </c>
      <c r="C1885" s="4" t="s">
        <v>7558</v>
      </c>
      <c r="D1885" s="6">
        <v>33906</v>
      </c>
      <c r="E1885" s="6">
        <v>37043</v>
      </c>
      <c r="F1885" s="4" t="s">
        <v>176</v>
      </c>
      <c r="G1885" s="4" t="s">
        <v>2768</v>
      </c>
      <c r="H1885" s="4">
        <v>0</v>
      </c>
      <c r="I1885" s="4" t="s">
        <v>2829</v>
      </c>
      <c r="J1885" s="4" t="s">
        <v>725</v>
      </c>
      <c r="K1885" s="4"/>
      <c r="L1885" s="4" t="s">
        <v>9143</v>
      </c>
      <c r="M1885" s="4" t="s">
        <v>7559</v>
      </c>
      <c r="N1885" s="4" t="s">
        <v>7560</v>
      </c>
      <c r="O1885" s="4"/>
      <c r="P1885" s="5">
        <v>0</v>
      </c>
      <c r="Q1885" s="5">
        <v>440216</v>
      </c>
      <c r="R1885" s="5">
        <v>572239</v>
      </c>
      <c r="S1885" s="5">
        <v>763245</v>
      </c>
      <c r="T1885" s="5"/>
      <c r="U1885" s="5"/>
      <c r="V1885" s="5"/>
      <c r="W1885" s="5"/>
      <c r="X1885" s="5"/>
      <c r="Y1885" s="5"/>
      <c r="Z1885" s="5">
        <v>440216</v>
      </c>
      <c r="AA1885" s="5">
        <v>572239</v>
      </c>
      <c r="AB1885" s="5">
        <v>763245</v>
      </c>
      <c r="AC1885" s="4"/>
      <c r="AD1885" s="6">
        <v>45393.385752314804</v>
      </c>
      <c r="AE1885" s="4" t="s">
        <v>33</v>
      </c>
    </row>
    <row r="1886" spans="1:31" ht="25.5" x14ac:dyDescent="0.25">
      <c r="A1886" s="4" t="s">
        <v>26</v>
      </c>
      <c r="B1886" s="4" t="s">
        <v>1037</v>
      </c>
      <c r="C1886" s="4" t="s">
        <v>7561</v>
      </c>
      <c r="D1886" s="6">
        <v>40270</v>
      </c>
      <c r="E1886" s="6">
        <v>44196.679699074099</v>
      </c>
      <c r="F1886" s="4" t="s">
        <v>176</v>
      </c>
      <c r="G1886" s="4" t="s">
        <v>2768</v>
      </c>
      <c r="H1886" s="4">
        <v>1279</v>
      </c>
      <c r="I1886" s="4" t="s">
        <v>1901</v>
      </c>
      <c r="J1886" s="4" t="s">
        <v>201</v>
      </c>
      <c r="K1886" s="4"/>
      <c r="L1886" s="4" t="s">
        <v>9141</v>
      </c>
      <c r="M1886" s="4" t="s">
        <v>7562</v>
      </c>
      <c r="N1886" s="4" t="s">
        <v>7563</v>
      </c>
      <c r="O1886" s="4"/>
      <c r="P1886" s="5">
        <v>0</v>
      </c>
      <c r="Q1886" s="5">
        <v>439696</v>
      </c>
      <c r="R1886" s="5">
        <v>571719</v>
      </c>
      <c r="S1886" s="5">
        <v>762726</v>
      </c>
      <c r="T1886" s="5"/>
      <c r="U1886" s="5"/>
      <c r="V1886" s="5"/>
      <c r="W1886" s="5"/>
      <c r="X1886" s="5"/>
      <c r="Y1886" s="5"/>
      <c r="Z1886" s="5">
        <v>439696</v>
      </c>
      <c r="AA1886" s="5">
        <v>571719</v>
      </c>
      <c r="AB1886" s="5">
        <v>762726</v>
      </c>
      <c r="AC1886" s="4"/>
      <c r="AD1886" s="6">
        <v>44833.603506944397</v>
      </c>
      <c r="AE1886" s="4" t="s">
        <v>33</v>
      </c>
    </row>
    <row r="1887" spans="1:31" ht="38.25" x14ac:dyDescent="0.25">
      <c r="A1887" s="4" t="s">
        <v>26</v>
      </c>
      <c r="B1887" s="4" t="s">
        <v>1037</v>
      </c>
      <c r="C1887" s="4" t="s">
        <v>7564</v>
      </c>
      <c r="D1887" s="6">
        <v>38261</v>
      </c>
      <c r="E1887" s="6">
        <v>40703</v>
      </c>
      <c r="F1887" s="4" t="s">
        <v>176</v>
      </c>
      <c r="G1887" s="4" t="s">
        <v>3510</v>
      </c>
      <c r="H1887" s="4">
        <v>3838</v>
      </c>
      <c r="I1887" s="4" t="s">
        <v>7565</v>
      </c>
      <c r="J1887" s="4" t="s">
        <v>12005</v>
      </c>
      <c r="K1887" s="4"/>
      <c r="L1887" s="4" t="s">
        <v>12767</v>
      </c>
      <c r="M1887" s="4" t="s">
        <v>7566</v>
      </c>
      <c r="N1887" s="4" t="s">
        <v>12768</v>
      </c>
      <c r="O1887" s="4"/>
      <c r="P1887" s="5">
        <v>0</v>
      </c>
      <c r="Q1887" s="5">
        <v>439576</v>
      </c>
      <c r="R1887" s="5">
        <v>661767</v>
      </c>
      <c r="S1887" s="5">
        <v>984263</v>
      </c>
      <c r="T1887" s="5"/>
      <c r="U1887" s="5"/>
      <c r="V1887" s="5"/>
      <c r="W1887" s="5"/>
      <c r="X1887" s="5"/>
      <c r="Y1887" s="5"/>
      <c r="Z1887" s="5">
        <v>439576</v>
      </c>
      <c r="AA1887" s="5">
        <v>661767</v>
      </c>
      <c r="AB1887" s="5">
        <v>984263</v>
      </c>
      <c r="AC1887" s="4"/>
      <c r="AD1887" s="6">
        <v>45580.383553240703</v>
      </c>
      <c r="AE1887" s="4" t="s">
        <v>33</v>
      </c>
    </row>
    <row r="1888" spans="1:31" ht="38.25" x14ac:dyDescent="0.25">
      <c r="A1888" s="4" t="s">
        <v>26</v>
      </c>
      <c r="B1888" s="4" t="s">
        <v>1037</v>
      </c>
      <c r="C1888" s="4" t="s">
        <v>7567</v>
      </c>
      <c r="D1888" s="6">
        <v>35691</v>
      </c>
      <c r="E1888" s="6">
        <v>44786.550034722197</v>
      </c>
      <c r="F1888" s="4" t="s">
        <v>176</v>
      </c>
      <c r="G1888" s="4" t="s">
        <v>2768</v>
      </c>
      <c r="H1888" s="4">
        <v>512</v>
      </c>
      <c r="I1888" s="4" t="s">
        <v>999</v>
      </c>
      <c r="J1888" s="4" t="s">
        <v>2599</v>
      </c>
      <c r="K1888" s="4"/>
      <c r="L1888" s="4" t="s">
        <v>9202</v>
      </c>
      <c r="M1888" s="4" t="s">
        <v>7568</v>
      </c>
      <c r="N1888" s="4" t="s">
        <v>7569</v>
      </c>
      <c r="O1888" s="4"/>
      <c r="P1888" s="5">
        <v>1210000</v>
      </c>
      <c r="Q1888" s="5">
        <v>437875</v>
      </c>
      <c r="R1888" s="5">
        <v>660067</v>
      </c>
      <c r="S1888" s="5">
        <v>982562</v>
      </c>
      <c r="T1888" s="5"/>
      <c r="U1888" s="5"/>
      <c r="V1888" s="5"/>
      <c r="W1888" s="5"/>
      <c r="X1888" s="5"/>
      <c r="Y1888" s="5"/>
      <c r="Z1888" s="5">
        <v>437875</v>
      </c>
      <c r="AA1888" s="5">
        <v>660067</v>
      </c>
      <c r="AB1888" s="5">
        <v>982562</v>
      </c>
      <c r="AC1888" s="4" t="s">
        <v>7570</v>
      </c>
      <c r="AD1888" s="6">
        <v>44833.603506944397</v>
      </c>
      <c r="AE1888" s="4" t="s">
        <v>33</v>
      </c>
    </row>
    <row r="1889" spans="1:31" ht="63.75" x14ac:dyDescent="0.25">
      <c r="A1889" s="4" t="s">
        <v>26</v>
      </c>
      <c r="B1889" s="4" t="s">
        <v>1037</v>
      </c>
      <c r="C1889" s="4" t="s">
        <v>7571</v>
      </c>
      <c r="D1889" s="6">
        <v>39577</v>
      </c>
      <c r="E1889" s="6"/>
      <c r="F1889" s="4" t="s">
        <v>28</v>
      </c>
      <c r="G1889" s="4" t="s">
        <v>1039</v>
      </c>
      <c r="H1889" s="4">
        <v>134</v>
      </c>
      <c r="I1889" s="4" t="s">
        <v>3299</v>
      </c>
      <c r="J1889" s="4" t="s">
        <v>805</v>
      </c>
      <c r="K1889" s="4"/>
      <c r="L1889" s="4" t="s">
        <v>9217</v>
      </c>
      <c r="M1889" s="4" t="s">
        <v>7572</v>
      </c>
      <c r="N1889" s="4" t="s">
        <v>7573</v>
      </c>
      <c r="O1889" s="4"/>
      <c r="P1889" s="5">
        <v>0</v>
      </c>
      <c r="Q1889" s="5">
        <v>437831</v>
      </c>
      <c r="R1889" s="5">
        <v>660022</v>
      </c>
      <c r="S1889" s="5">
        <v>982517</v>
      </c>
      <c r="T1889" s="5"/>
      <c r="U1889" s="5"/>
      <c r="V1889" s="5"/>
      <c r="W1889" s="5"/>
      <c r="X1889" s="5"/>
      <c r="Y1889" s="5"/>
      <c r="Z1889" s="5">
        <v>437831</v>
      </c>
      <c r="AA1889" s="5">
        <v>660022</v>
      </c>
      <c r="AB1889" s="5">
        <v>982517</v>
      </c>
      <c r="AC1889" s="4"/>
      <c r="AD1889" s="6">
        <v>45580.383553240703</v>
      </c>
      <c r="AE1889" s="4" t="s">
        <v>33</v>
      </c>
    </row>
    <row r="1890" spans="1:31" ht="51" x14ac:dyDescent="0.25">
      <c r="A1890" s="4" t="s">
        <v>26</v>
      </c>
      <c r="B1890" s="4" t="s">
        <v>1037</v>
      </c>
      <c r="C1890" s="4" t="s">
        <v>7574</v>
      </c>
      <c r="D1890" s="6">
        <v>27484</v>
      </c>
      <c r="E1890" s="6"/>
      <c r="F1890" s="4" t="s">
        <v>28</v>
      </c>
      <c r="G1890" s="4" t="s">
        <v>1039</v>
      </c>
      <c r="H1890" s="4">
        <v>886</v>
      </c>
      <c r="I1890" s="4" t="s">
        <v>2384</v>
      </c>
      <c r="J1890" s="4" t="s">
        <v>6475</v>
      </c>
      <c r="K1890" s="4"/>
      <c r="L1890" s="4" t="s">
        <v>9628</v>
      </c>
      <c r="M1890" s="4" t="s">
        <v>7575</v>
      </c>
      <c r="N1890" s="4" t="s">
        <v>7576</v>
      </c>
      <c r="O1890" s="4"/>
      <c r="P1890" s="5">
        <v>568672</v>
      </c>
      <c r="Q1890" s="5">
        <v>436650</v>
      </c>
      <c r="R1890" s="5">
        <v>568672</v>
      </c>
      <c r="S1890" s="5">
        <v>759679</v>
      </c>
      <c r="T1890" s="5"/>
      <c r="U1890" s="5"/>
      <c r="V1890" s="5"/>
      <c r="W1890" s="5"/>
      <c r="X1890" s="5"/>
      <c r="Y1890" s="5"/>
      <c r="Z1890" s="5">
        <v>436650</v>
      </c>
      <c r="AA1890" s="5">
        <v>568672</v>
      </c>
      <c r="AB1890" s="5">
        <v>759679</v>
      </c>
      <c r="AC1890" s="4" t="s">
        <v>12769</v>
      </c>
      <c r="AD1890" s="6">
        <v>45250.604212963</v>
      </c>
      <c r="AE1890" s="4" t="s">
        <v>33</v>
      </c>
    </row>
    <row r="1891" spans="1:31" ht="25.5" x14ac:dyDescent="0.25">
      <c r="A1891" s="4" t="s">
        <v>26</v>
      </c>
      <c r="B1891" s="4" t="s">
        <v>1037</v>
      </c>
      <c r="C1891" s="4" t="s">
        <v>7577</v>
      </c>
      <c r="D1891" s="6">
        <v>40638</v>
      </c>
      <c r="E1891" s="6"/>
      <c r="F1891" s="4" t="s">
        <v>28</v>
      </c>
      <c r="G1891" s="4" t="s">
        <v>1039</v>
      </c>
      <c r="H1891" s="4">
        <v>787</v>
      </c>
      <c r="I1891" s="4" t="s">
        <v>3815</v>
      </c>
      <c r="J1891" s="4" t="s">
        <v>382</v>
      </c>
      <c r="K1891" s="4"/>
      <c r="L1891" s="4" t="s">
        <v>9177</v>
      </c>
      <c r="M1891" s="4" t="s">
        <v>7578</v>
      </c>
      <c r="N1891" s="4" t="s">
        <v>7579</v>
      </c>
      <c r="O1891" s="4"/>
      <c r="P1891" s="5">
        <v>658082</v>
      </c>
      <c r="Q1891" s="5">
        <v>435891</v>
      </c>
      <c r="R1891" s="5">
        <v>658082</v>
      </c>
      <c r="S1891" s="5">
        <v>980578</v>
      </c>
      <c r="T1891" s="5"/>
      <c r="U1891" s="5"/>
      <c r="V1891" s="5"/>
      <c r="W1891" s="5"/>
      <c r="X1891" s="5"/>
      <c r="Y1891" s="5"/>
      <c r="Z1891" s="5">
        <v>435891</v>
      </c>
      <c r="AA1891" s="5">
        <v>658082</v>
      </c>
      <c r="AB1891" s="5">
        <v>980578</v>
      </c>
      <c r="AC1891" s="4" t="s">
        <v>7580</v>
      </c>
      <c r="AD1891" s="6">
        <v>44833.603506944397</v>
      </c>
      <c r="AE1891" s="4" t="s">
        <v>33</v>
      </c>
    </row>
    <row r="1892" spans="1:31" ht="51" x14ac:dyDescent="0.25">
      <c r="A1892" s="4" t="s">
        <v>26</v>
      </c>
      <c r="B1892" s="4" t="s">
        <v>1037</v>
      </c>
      <c r="C1892" s="4" t="s">
        <v>7581</v>
      </c>
      <c r="D1892" s="6">
        <v>30987</v>
      </c>
      <c r="E1892" s="6">
        <v>42642</v>
      </c>
      <c r="F1892" s="4" t="s">
        <v>176</v>
      </c>
      <c r="G1892" s="4" t="s">
        <v>2768</v>
      </c>
      <c r="H1892" s="4"/>
      <c r="I1892" s="4" t="s">
        <v>7582</v>
      </c>
      <c r="J1892" s="4" t="s">
        <v>1539</v>
      </c>
      <c r="K1892" s="4"/>
      <c r="L1892" s="4" t="s">
        <v>9272</v>
      </c>
      <c r="M1892" s="4" t="s">
        <v>7583</v>
      </c>
      <c r="N1892" s="4" t="s">
        <v>7584</v>
      </c>
      <c r="O1892" s="4"/>
      <c r="P1892" s="5">
        <v>495000</v>
      </c>
      <c r="Q1892" s="5">
        <v>434318</v>
      </c>
      <c r="R1892" s="5">
        <v>656509</v>
      </c>
      <c r="S1892" s="5">
        <v>979004</v>
      </c>
      <c r="T1892" s="5"/>
      <c r="U1892" s="5"/>
      <c r="V1892" s="5"/>
      <c r="W1892" s="5"/>
      <c r="X1892" s="5"/>
      <c r="Y1892" s="5"/>
      <c r="Z1892" s="5">
        <v>434318</v>
      </c>
      <c r="AA1892" s="5">
        <v>656509</v>
      </c>
      <c r="AB1892" s="5">
        <v>979004</v>
      </c>
      <c r="AC1892" s="4" t="s">
        <v>12770</v>
      </c>
      <c r="AD1892" s="6">
        <v>44833.603506944397</v>
      </c>
      <c r="AE1892" s="4" t="s">
        <v>33</v>
      </c>
    </row>
    <row r="1893" spans="1:31" ht="25.5" x14ac:dyDescent="0.25">
      <c r="A1893" s="4" t="s">
        <v>26</v>
      </c>
      <c r="B1893" s="4" t="s">
        <v>1037</v>
      </c>
      <c r="C1893" s="4" t="s">
        <v>7585</v>
      </c>
      <c r="D1893" s="6">
        <v>39359</v>
      </c>
      <c r="E1893" s="6"/>
      <c r="F1893" s="4" t="s">
        <v>28</v>
      </c>
      <c r="G1893" s="4" t="s">
        <v>1039</v>
      </c>
      <c r="H1893" s="4">
        <v>3772</v>
      </c>
      <c r="I1893" s="4" t="s">
        <v>572</v>
      </c>
      <c r="J1893" s="4" t="s">
        <v>890</v>
      </c>
      <c r="K1893" s="4"/>
      <c r="L1893" s="4" t="s">
        <v>9195</v>
      </c>
      <c r="M1893" s="4" t="s">
        <v>7586</v>
      </c>
      <c r="N1893" s="4" t="s">
        <v>7587</v>
      </c>
      <c r="O1893" s="4"/>
      <c r="P1893" s="5">
        <v>0</v>
      </c>
      <c r="Q1893" s="5">
        <v>433889</v>
      </c>
      <c r="R1893" s="5">
        <v>656080</v>
      </c>
      <c r="S1893" s="5">
        <v>978575</v>
      </c>
      <c r="T1893" s="5"/>
      <c r="U1893" s="5"/>
      <c r="V1893" s="5"/>
      <c r="W1893" s="5"/>
      <c r="X1893" s="5"/>
      <c r="Y1893" s="5"/>
      <c r="Z1893" s="5">
        <v>433889</v>
      </c>
      <c r="AA1893" s="5">
        <v>656080</v>
      </c>
      <c r="AB1893" s="5">
        <v>978575</v>
      </c>
      <c r="AC1893" s="4"/>
      <c r="AD1893" s="6">
        <v>44833.603506944397</v>
      </c>
      <c r="AE1893" s="4" t="s">
        <v>33</v>
      </c>
    </row>
    <row r="1894" spans="1:31" ht="76.5" x14ac:dyDescent="0.25">
      <c r="A1894" s="4" t="s">
        <v>26</v>
      </c>
      <c r="B1894" s="4" t="s">
        <v>1037</v>
      </c>
      <c r="C1894" s="4" t="s">
        <v>7588</v>
      </c>
      <c r="D1894" s="6">
        <v>34033</v>
      </c>
      <c r="E1894" s="6"/>
      <c r="F1894" s="4" t="s">
        <v>28</v>
      </c>
      <c r="G1894" s="4" t="s">
        <v>1039</v>
      </c>
      <c r="H1894" s="4">
        <v>371</v>
      </c>
      <c r="I1894" s="4" t="s">
        <v>7589</v>
      </c>
      <c r="J1894" s="4" t="s">
        <v>1134</v>
      </c>
      <c r="K1894" s="4"/>
      <c r="L1894" s="4" t="s">
        <v>9268</v>
      </c>
      <c r="M1894" s="4" t="s">
        <v>7590</v>
      </c>
      <c r="N1894" s="4" t="s">
        <v>7591</v>
      </c>
      <c r="O1894" s="4"/>
      <c r="P1894" s="5">
        <v>0</v>
      </c>
      <c r="Q1894" s="5">
        <v>433040</v>
      </c>
      <c r="R1894" s="5">
        <v>565063</v>
      </c>
      <c r="S1894" s="5">
        <v>756070</v>
      </c>
      <c r="T1894" s="5"/>
      <c r="U1894" s="5"/>
      <c r="V1894" s="5"/>
      <c r="W1894" s="5"/>
      <c r="X1894" s="5"/>
      <c r="Y1894" s="5"/>
      <c r="Z1894" s="5">
        <v>433040</v>
      </c>
      <c r="AA1894" s="5">
        <v>565063</v>
      </c>
      <c r="AB1894" s="5">
        <v>756070</v>
      </c>
      <c r="AC1894" s="4"/>
      <c r="AD1894" s="6">
        <v>44833.603506944397</v>
      </c>
      <c r="AE1894" s="4" t="s">
        <v>33</v>
      </c>
    </row>
    <row r="1895" spans="1:31" ht="25.5" x14ac:dyDescent="0.25">
      <c r="A1895" s="4" t="s">
        <v>26</v>
      </c>
      <c r="B1895" s="4" t="s">
        <v>1037</v>
      </c>
      <c r="C1895" s="4" t="s">
        <v>7592</v>
      </c>
      <c r="D1895" s="6">
        <v>40918</v>
      </c>
      <c r="E1895" s="6"/>
      <c r="F1895" s="4" t="s">
        <v>28</v>
      </c>
      <c r="G1895" s="4" t="s">
        <v>1039</v>
      </c>
      <c r="H1895" s="4">
        <v>738</v>
      </c>
      <c r="I1895" s="4" t="s">
        <v>3815</v>
      </c>
      <c r="J1895" s="4" t="s">
        <v>382</v>
      </c>
      <c r="K1895" s="4"/>
      <c r="L1895" s="4" t="s">
        <v>9177</v>
      </c>
      <c r="M1895" s="4" t="s">
        <v>7593</v>
      </c>
      <c r="N1895" s="4" t="s">
        <v>7594</v>
      </c>
      <c r="O1895" s="4"/>
      <c r="P1895" s="5">
        <v>317951</v>
      </c>
      <c r="Q1895" s="5">
        <v>431251</v>
      </c>
      <c r="R1895" s="5">
        <v>653442</v>
      </c>
      <c r="S1895" s="5">
        <v>975937</v>
      </c>
      <c r="T1895" s="5"/>
      <c r="U1895" s="5"/>
      <c r="V1895" s="5"/>
      <c r="W1895" s="5"/>
      <c r="X1895" s="5"/>
      <c r="Y1895" s="5"/>
      <c r="Z1895" s="5">
        <v>431251</v>
      </c>
      <c r="AA1895" s="5">
        <v>653442</v>
      </c>
      <c r="AB1895" s="5">
        <v>975937</v>
      </c>
      <c r="AC1895" s="4" t="s">
        <v>12771</v>
      </c>
      <c r="AD1895" s="6">
        <v>44833.603506944397</v>
      </c>
      <c r="AE1895" s="4" t="s">
        <v>33</v>
      </c>
    </row>
    <row r="1896" spans="1:31" ht="25.5" x14ac:dyDescent="0.25">
      <c r="A1896" s="4" t="s">
        <v>26</v>
      </c>
      <c r="B1896" s="4" t="s">
        <v>1037</v>
      </c>
      <c r="C1896" s="4" t="s">
        <v>7595</v>
      </c>
      <c r="D1896" s="6">
        <v>41145</v>
      </c>
      <c r="E1896" s="6"/>
      <c r="F1896" s="4" t="s">
        <v>28</v>
      </c>
      <c r="G1896" s="4" t="s">
        <v>1039</v>
      </c>
      <c r="H1896" s="4">
        <v>807</v>
      </c>
      <c r="I1896" s="4" t="s">
        <v>3294</v>
      </c>
      <c r="J1896" s="4" t="s">
        <v>2599</v>
      </c>
      <c r="K1896" s="4"/>
      <c r="L1896" s="4" t="s">
        <v>9202</v>
      </c>
      <c r="M1896" s="4" t="s">
        <v>7596</v>
      </c>
      <c r="N1896" s="4" t="s">
        <v>7597</v>
      </c>
      <c r="O1896" s="4"/>
      <c r="P1896" s="5">
        <v>0</v>
      </c>
      <c r="Q1896" s="5">
        <v>430990</v>
      </c>
      <c r="R1896" s="5">
        <v>563013</v>
      </c>
      <c r="S1896" s="5">
        <v>754020</v>
      </c>
      <c r="T1896" s="5"/>
      <c r="U1896" s="5"/>
      <c r="V1896" s="5"/>
      <c r="W1896" s="5"/>
      <c r="X1896" s="5"/>
      <c r="Y1896" s="5"/>
      <c r="Z1896" s="5">
        <v>430990</v>
      </c>
      <c r="AA1896" s="5">
        <v>563013</v>
      </c>
      <c r="AB1896" s="5">
        <v>754020</v>
      </c>
      <c r="AC1896" s="4"/>
      <c r="AD1896" s="6">
        <v>44833.603506944397</v>
      </c>
      <c r="AE1896" s="4" t="s">
        <v>33</v>
      </c>
    </row>
    <row r="1897" spans="1:31" ht="25.5" x14ac:dyDescent="0.25">
      <c r="A1897" s="4" t="s">
        <v>26</v>
      </c>
      <c r="B1897" s="4" t="s">
        <v>1037</v>
      </c>
      <c r="C1897" s="4" t="s">
        <v>7598</v>
      </c>
      <c r="D1897" s="6">
        <v>39223</v>
      </c>
      <c r="E1897" s="6">
        <v>44681.572060185201</v>
      </c>
      <c r="F1897" s="4" t="s">
        <v>176</v>
      </c>
      <c r="G1897" s="4" t="s">
        <v>2768</v>
      </c>
      <c r="H1897" s="4">
        <v>837</v>
      </c>
      <c r="I1897" s="4" t="s">
        <v>2306</v>
      </c>
      <c r="J1897" s="4" t="s">
        <v>201</v>
      </c>
      <c r="K1897" s="4"/>
      <c r="L1897" s="4" t="s">
        <v>9141</v>
      </c>
      <c r="M1897" s="4" t="s">
        <v>7599</v>
      </c>
      <c r="N1897" s="4" t="s">
        <v>7600</v>
      </c>
      <c r="O1897" s="4"/>
      <c r="P1897" s="5">
        <v>0</v>
      </c>
      <c r="Q1897" s="5">
        <v>429606</v>
      </c>
      <c r="R1897" s="5">
        <v>561629</v>
      </c>
      <c r="S1897" s="5">
        <v>752635</v>
      </c>
      <c r="T1897" s="5"/>
      <c r="U1897" s="5"/>
      <c r="V1897" s="5"/>
      <c r="W1897" s="5"/>
      <c r="X1897" s="5"/>
      <c r="Y1897" s="5"/>
      <c r="Z1897" s="5">
        <v>429606</v>
      </c>
      <c r="AA1897" s="5">
        <v>561629</v>
      </c>
      <c r="AB1897" s="5">
        <v>752635</v>
      </c>
      <c r="AC1897" s="4"/>
      <c r="AD1897" s="6">
        <v>44833.603506944397</v>
      </c>
      <c r="AE1897" s="4" t="s">
        <v>33</v>
      </c>
    </row>
    <row r="1898" spans="1:31" ht="25.5" x14ac:dyDescent="0.25">
      <c r="A1898" s="4" t="s">
        <v>26</v>
      </c>
      <c r="B1898" s="4" t="s">
        <v>1037</v>
      </c>
      <c r="C1898" s="4" t="s">
        <v>7601</v>
      </c>
      <c r="D1898" s="6">
        <v>42853</v>
      </c>
      <c r="E1898" s="6"/>
      <c r="F1898" s="4" t="s">
        <v>28</v>
      </c>
      <c r="G1898" s="4" t="s">
        <v>1039</v>
      </c>
      <c r="H1898" s="4">
        <v>499</v>
      </c>
      <c r="I1898" s="4" t="s">
        <v>2929</v>
      </c>
      <c r="J1898" s="4" t="s">
        <v>2599</v>
      </c>
      <c r="K1898" s="4"/>
      <c r="L1898" s="4" t="s">
        <v>9202</v>
      </c>
      <c r="M1898" s="4" t="s">
        <v>7602</v>
      </c>
      <c r="N1898" s="4" t="s">
        <v>7603</v>
      </c>
      <c r="O1898" s="4"/>
      <c r="P1898" s="5">
        <v>0</v>
      </c>
      <c r="Q1898" s="5">
        <v>429429</v>
      </c>
      <c r="R1898" s="5">
        <v>561452</v>
      </c>
      <c r="S1898" s="5">
        <v>752458</v>
      </c>
      <c r="T1898" s="5"/>
      <c r="U1898" s="5"/>
      <c r="V1898" s="5"/>
      <c r="W1898" s="5"/>
      <c r="X1898" s="5"/>
      <c r="Y1898" s="5"/>
      <c r="Z1898" s="5">
        <v>429429</v>
      </c>
      <c r="AA1898" s="5">
        <v>561452</v>
      </c>
      <c r="AB1898" s="5">
        <v>752458</v>
      </c>
      <c r="AC1898" s="4"/>
      <c r="AD1898" s="6">
        <v>44833.603506944397</v>
      </c>
      <c r="AE1898" s="4" t="s">
        <v>33</v>
      </c>
    </row>
    <row r="1899" spans="1:31" ht="38.25" x14ac:dyDescent="0.25">
      <c r="A1899" s="4" t="s">
        <v>26</v>
      </c>
      <c r="B1899" s="4" t="s">
        <v>11923</v>
      </c>
      <c r="C1899" s="4" t="s">
        <v>7604</v>
      </c>
      <c r="D1899" s="6">
        <v>22798</v>
      </c>
      <c r="E1899" s="6">
        <v>44586</v>
      </c>
      <c r="F1899" s="4" t="s">
        <v>176</v>
      </c>
      <c r="G1899" s="4" t="s">
        <v>177</v>
      </c>
      <c r="H1899" s="4">
        <v>121</v>
      </c>
      <c r="I1899" s="4" t="s">
        <v>7605</v>
      </c>
      <c r="J1899" s="4" t="s">
        <v>677</v>
      </c>
      <c r="K1899" s="4"/>
      <c r="L1899" s="4" t="s">
        <v>9202</v>
      </c>
      <c r="M1899" s="4" t="s">
        <v>7606</v>
      </c>
      <c r="N1899" s="4" t="s">
        <v>4151</v>
      </c>
      <c r="O1899" s="4"/>
      <c r="P1899" s="5">
        <v>0</v>
      </c>
      <c r="Q1899" s="5">
        <v>429280</v>
      </c>
      <c r="R1899" s="5">
        <v>651472</v>
      </c>
      <c r="S1899" s="5">
        <v>973967</v>
      </c>
      <c r="T1899" s="5"/>
      <c r="U1899" s="5"/>
      <c r="V1899" s="5"/>
      <c r="W1899" s="5"/>
      <c r="X1899" s="5"/>
      <c r="Y1899" s="5"/>
      <c r="Z1899" s="5">
        <v>429280</v>
      </c>
      <c r="AA1899" s="5">
        <v>651472</v>
      </c>
      <c r="AB1899" s="5">
        <v>973967</v>
      </c>
      <c r="AC1899" s="4"/>
      <c r="AD1899" s="6">
        <v>44833.603506944397</v>
      </c>
      <c r="AE1899" s="4" t="s">
        <v>33</v>
      </c>
    </row>
    <row r="1900" spans="1:31" ht="25.5" x14ac:dyDescent="0.25">
      <c r="A1900" s="4" t="s">
        <v>26</v>
      </c>
      <c r="B1900" s="4" t="s">
        <v>1037</v>
      </c>
      <c r="C1900" s="4" t="s">
        <v>7607</v>
      </c>
      <c r="D1900" s="6">
        <v>45602.470439814802</v>
      </c>
      <c r="E1900" s="6"/>
      <c r="F1900" s="4" t="s">
        <v>28</v>
      </c>
      <c r="G1900" s="4" t="s">
        <v>3624</v>
      </c>
      <c r="H1900" s="4">
        <v>919</v>
      </c>
      <c r="I1900" s="4" t="s">
        <v>2222</v>
      </c>
      <c r="J1900" s="4" t="s">
        <v>2599</v>
      </c>
      <c r="K1900" s="4"/>
      <c r="L1900" s="4" t="s">
        <v>9202</v>
      </c>
      <c r="M1900" s="4" t="s">
        <v>12772</v>
      </c>
      <c r="N1900" s="4" t="s">
        <v>7608</v>
      </c>
      <c r="O1900" s="4"/>
      <c r="P1900" s="5">
        <v>0</v>
      </c>
      <c r="Q1900" s="5">
        <v>429070</v>
      </c>
      <c r="R1900" s="5">
        <v>561092</v>
      </c>
      <c r="S1900" s="5">
        <v>752099</v>
      </c>
      <c r="T1900" s="5"/>
      <c r="U1900" s="5"/>
      <c r="V1900" s="5"/>
      <c r="W1900" s="5"/>
      <c r="X1900" s="5"/>
      <c r="Y1900" s="5"/>
      <c r="Z1900" s="5">
        <v>429070</v>
      </c>
      <c r="AA1900" s="5">
        <v>561092</v>
      </c>
      <c r="AB1900" s="5">
        <v>752099</v>
      </c>
      <c r="AC1900" s="4"/>
      <c r="AD1900" s="6">
        <v>45768.373159722199</v>
      </c>
      <c r="AE1900" s="4" t="s">
        <v>33</v>
      </c>
    </row>
    <row r="1901" spans="1:31" ht="25.5" x14ac:dyDescent="0.25">
      <c r="A1901" s="4" t="s">
        <v>26</v>
      </c>
      <c r="B1901" s="4" t="s">
        <v>1037</v>
      </c>
      <c r="C1901" s="4" t="s">
        <v>7609</v>
      </c>
      <c r="D1901" s="6">
        <v>45811.2865856481</v>
      </c>
      <c r="E1901" s="6"/>
      <c r="F1901" s="4" t="s">
        <v>28</v>
      </c>
      <c r="G1901" s="4" t="s">
        <v>1039</v>
      </c>
      <c r="H1901" s="4">
        <v>919</v>
      </c>
      <c r="I1901" s="4" t="s">
        <v>2222</v>
      </c>
      <c r="J1901" s="4" t="s">
        <v>2599</v>
      </c>
      <c r="K1901" s="4"/>
      <c r="L1901" s="4" t="s">
        <v>9202</v>
      </c>
      <c r="M1901" s="4" t="s">
        <v>12773</v>
      </c>
      <c r="N1901" s="4" t="s">
        <v>12774</v>
      </c>
      <c r="O1901" s="4"/>
      <c r="P1901" s="5">
        <v>0</v>
      </c>
      <c r="Q1901" s="5">
        <v>429066</v>
      </c>
      <c r="R1901" s="5">
        <v>561089</v>
      </c>
      <c r="S1901" s="5">
        <v>752096</v>
      </c>
      <c r="T1901" s="5"/>
      <c r="U1901" s="5"/>
      <c r="V1901" s="5"/>
      <c r="W1901" s="5"/>
      <c r="X1901" s="5"/>
      <c r="Y1901" s="5"/>
      <c r="Z1901" s="5">
        <v>429066</v>
      </c>
      <c r="AA1901" s="5">
        <v>561089</v>
      </c>
      <c r="AB1901" s="5">
        <v>752096</v>
      </c>
      <c r="AC1901" s="4"/>
      <c r="AD1901" s="6">
        <v>45621.393831018497</v>
      </c>
      <c r="AE1901" s="4" t="s">
        <v>33</v>
      </c>
    </row>
    <row r="1902" spans="1:31" ht="25.5" x14ac:dyDescent="0.25">
      <c r="A1902" s="4" t="s">
        <v>26</v>
      </c>
      <c r="B1902" s="4" t="s">
        <v>1037</v>
      </c>
      <c r="C1902" s="4" t="s">
        <v>7611</v>
      </c>
      <c r="D1902" s="6">
        <v>39944</v>
      </c>
      <c r="E1902" s="6"/>
      <c r="F1902" s="4" t="s">
        <v>28</v>
      </c>
      <c r="G1902" s="4" t="s">
        <v>1039</v>
      </c>
      <c r="H1902" s="4">
        <v>656</v>
      </c>
      <c r="I1902" s="4" t="s">
        <v>2477</v>
      </c>
      <c r="J1902" s="4" t="s">
        <v>882</v>
      </c>
      <c r="K1902" s="4"/>
      <c r="L1902" s="4" t="s">
        <v>9158</v>
      </c>
      <c r="M1902" s="4" t="s">
        <v>7612</v>
      </c>
      <c r="N1902" s="4" t="s">
        <v>7613</v>
      </c>
      <c r="O1902" s="4"/>
      <c r="P1902" s="5">
        <v>496375</v>
      </c>
      <c r="Q1902" s="5">
        <v>428387</v>
      </c>
      <c r="R1902" s="5">
        <v>560410</v>
      </c>
      <c r="S1902" s="5">
        <v>751416</v>
      </c>
      <c r="T1902" s="5"/>
      <c r="U1902" s="5"/>
      <c r="V1902" s="5"/>
      <c r="W1902" s="5"/>
      <c r="X1902" s="5"/>
      <c r="Y1902" s="5"/>
      <c r="Z1902" s="5">
        <v>428387</v>
      </c>
      <c r="AA1902" s="5">
        <v>560410</v>
      </c>
      <c r="AB1902" s="5">
        <v>751416</v>
      </c>
      <c r="AC1902" s="4" t="s">
        <v>7614</v>
      </c>
      <c r="AD1902" s="6">
        <v>44833.603506944397</v>
      </c>
      <c r="AE1902" s="4" t="s">
        <v>33</v>
      </c>
    </row>
    <row r="1903" spans="1:31" ht="38.25" x14ac:dyDescent="0.25">
      <c r="A1903" s="4" t="s">
        <v>26</v>
      </c>
      <c r="B1903" s="4" t="s">
        <v>1037</v>
      </c>
      <c r="C1903" s="4" t="s">
        <v>7615</v>
      </c>
      <c r="D1903" s="6">
        <v>41103</v>
      </c>
      <c r="E1903" s="6"/>
      <c r="F1903" s="4" t="s">
        <v>28</v>
      </c>
      <c r="G1903" s="4" t="s">
        <v>1039</v>
      </c>
      <c r="H1903" s="4">
        <v>928</v>
      </c>
      <c r="I1903" s="4" t="s">
        <v>1654</v>
      </c>
      <c r="J1903" s="4" t="s">
        <v>2599</v>
      </c>
      <c r="K1903" s="4"/>
      <c r="L1903" s="4" t="s">
        <v>9202</v>
      </c>
      <c r="M1903" s="4" t="s">
        <v>7616</v>
      </c>
      <c r="N1903" s="4" t="s">
        <v>7617</v>
      </c>
      <c r="O1903" s="4"/>
      <c r="P1903" s="5">
        <v>0</v>
      </c>
      <c r="Q1903" s="5">
        <v>426343</v>
      </c>
      <c r="R1903" s="5">
        <v>558366</v>
      </c>
      <c r="S1903" s="5">
        <v>749372</v>
      </c>
      <c r="T1903" s="5"/>
      <c r="U1903" s="5"/>
      <c r="V1903" s="5"/>
      <c r="W1903" s="5"/>
      <c r="X1903" s="5"/>
      <c r="Y1903" s="5"/>
      <c r="Z1903" s="5">
        <v>426343</v>
      </c>
      <c r="AA1903" s="5">
        <v>558366</v>
      </c>
      <c r="AB1903" s="5">
        <v>749372</v>
      </c>
      <c r="AC1903" s="4"/>
      <c r="AD1903" s="6">
        <v>44833.603506944397</v>
      </c>
      <c r="AE1903" s="4" t="s">
        <v>33</v>
      </c>
    </row>
    <row r="1904" spans="1:31" ht="25.5" x14ac:dyDescent="0.25">
      <c r="A1904" s="4" t="s">
        <v>26</v>
      </c>
      <c r="B1904" s="4" t="s">
        <v>1037</v>
      </c>
      <c r="C1904" s="4" t="s">
        <v>7618</v>
      </c>
      <c r="D1904" s="6">
        <v>43991.5773148148</v>
      </c>
      <c r="E1904" s="6"/>
      <c r="F1904" s="4" t="s">
        <v>28</v>
      </c>
      <c r="G1904" s="4" t="s">
        <v>1039</v>
      </c>
      <c r="H1904" s="4">
        <v>351</v>
      </c>
      <c r="I1904" s="4" t="s">
        <v>7619</v>
      </c>
      <c r="J1904" s="4" t="s">
        <v>2599</v>
      </c>
      <c r="K1904" s="4"/>
      <c r="L1904" s="4" t="s">
        <v>9202</v>
      </c>
      <c r="M1904" s="4" t="s">
        <v>7620</v>
      </c>
      <c r="N1904" s="4" t="s">
        <v>7621</v>
      </c>
      <c r="O1904" s="4"/>
      <c r="P1904" s="5">
        <v>0</v>
      </c>
      <c r="Q1904" s="5">
        <v>425582</v>
      </c>
      <c r="R1904" s="5">
        <v>647774</v>
      </c>
      <c r="S1904" s="5">
        <v>970269</v>
      </c>
      <c r="T1904" s="5"/>
      <c r="U1904" s="5"/>
      <c r="V1904" s="5"/>
      <c r="W1904" s="5"/>
      <c r="X1904" s="5"/>
      <c r="Y1904" s="5"/>
      <c r="Z1904" s="5">
        <v>425582</v>
      </c>
      <c r="AA1904" s="5">
        <v>647774</v>
      </c>
      <c r="AB1904" s="5">
        <v>970269</v>
      </c>
      <c r="AC1904" s="4"/>
      <c r="AD1904" s="6">
        <v>44833.603506944397</v>
      </c>
      <c r="AE1904" s="4" t="s">
        <v>33</v>
      </c>
    </row>
    <row r="1905" spans="1:31" ht="63.75" x14ac:dyDescent="0.25">
      <c r="A1905" s="4" t="s">
        <v>26</v>
      </c>
      <c r="B1905" s="4" t="s">
        <v>11923</v>
      </c>
      <c r="C1905" s="4" t="s">
        <v>5598</v>
      </c>
      <c r="D1905" s="6">
        <v>37895</v>
      </c>
      <c r="E1905" s="6">
        <v>44282</v>
      </c>
      <c r="F1905" s="4" t="s">
        <v>176</v>
      </c>
      <c r="G1905" s="4" t="s">
        <v>360</v>
      </c>
      <c r="H1905" s="4">
        <v>502</v>
      </c>
      <c r="I1905" s="4" t="s">
        <v>5599</v>
      </c>
      <c r="J1905" s="4" t="s">
        <v>1579</v>
      </c>
      <c r="K1905" s="4"/>
      <c r="L1905" s="4" t="s">
        <v>9227</v>
      </c>
      <c r="M1905" s="4" t="s">
        <v>12775</v>
      </c>
      <c r="N1905" s="4" t="s">
        <v>5600</v>
      </c>
      <c r="O1905" s="4"/>
      <c r="P1905" s="5">
        <v>450000</v>
      </c>
      <c r="Q1905" s="5"/>
      <c r="R1905" s="5"/>
      <c r="S1905" s="5"/>
      <c r="T1905" s="5">
        <v>425340</v>
      </c>
      <c r="U1905" s="5">
        <v>473752</v>
      </c>
      <c r="V1905" s="5">
        <v>544018</v>
      </c>
      <c r="W1905" s="5"/>
      <c r="X1905" s="5"/>
      <c r="Y1905" s="5"/>
      <c r="Z1905" s="5">
        <v>425340</v>
      </c>
      <c r="AA1905" s="5">
        <v>473752</v>
      </c>
      <c r="AB1905" s="5">
        <v>544018</v>
      </c>
      <c r="AC1905" s="4" t="s">
        <v>5601</v>
      </c>
      <c r="AD1905" s="6">
        <v>45841.732199074097</v>
      </c>
      <c r="AE1905" s="4" t="s">
        <v>33</v>
      </c>
    </row>
    <row r="1906" spans="1:31" ht="25.5" x14ac:dyDescent="0.25">
      <c r="A1906" s="4" t="s">
        <v>26</v>
      </c>
      <c r="B1906" s="4" t="s">
        <v>1037</v>
      </c>
      <c r="C1906" s="4" t="s">
        <v>7622</v>
      </c>
      <c r="D1906" s="6">
        <v>44991.342326388898</v>
      </c>
      <c r="E1906" s="6"/>
      <c r="F1906" s="4" t="s">
        <v>28</v>
      </c>
      <c r="G1906" s="4" t="s">
        <v>1039</v>
      </c>
      <c r="H1906" s="4">
        <v>459</v>
      </c>
      <c r="I1906" s="4" t="s">
        <v>7623</v>
      </c>
      <c r="J1906" s="4" t="s">
        <v>2599</v>
      </c>
      <c r="K1906" s="4"/>
      <c r="L1906" s="4" t="s">
        <v>9202</v>
      </c>
      <c r="M1906" s="4" t="s">
        <v>7624</v>
      </c>
      <c r="N1906" s="4" t="s">
        <v>7625</v>
      </c>
      <c r="O1906" s="4"/>
      <c r="P1906" s="5">
        <v>0</v>
      </c>
      <c r="Q1906" s="5">
        <v>425240</v>
      </c>
      <c r="R1906" s="5">
        <v>557263</v>
      </c>
      <c r="S1906" s="5">
        <v>748270</v>
      </c>
      <c r="T1906" s="5"/>
      <c r="U1906" s="5"/>
      <c r="V1906" s="5"/>
      <c r="W1906" s="5"/>
      <c r="X1906" s="5"/>
      <c r="Y1906" s="5"/>
      <c r="Z1906" s="5">
        <v>425240</v>
      </c>
      <c r="AA1906" s="5">
        <v>557263</v>
      </c>
      <c r="AB1906" s="5">
        <v>748270</v>
      </c>
      <c r="AC1906" s="4"/>
      <c r="AD1906" s="6">
        <v>45225.3702893519</v>
      </c>
      <c r="AE1906" s="4" t="s">
        <v>33</v>
      </c>
    </row>
    <row r="1907" spans="1:31" ht="63.75" x14ac:dyDescent="0.25">
      <c r="A1907" s="4" t="s">
        <v>26</v>
      </c>
      <c r="B1907" s="4" t="s">
        <v>1037</v>
      </c>
      <c r="C1907" s="4" t="s">
        <v>7629</v>
      </c>
      <c r="D1907" s="6">
        <v>38660</v>
      </c>
      <c r="E1907" s="6">
        <v>44651.446319444403</v>
      </c>
      <c r="F1907" s="4" t="s">
        <v>176</v>
      </c>
      <c r="G1907" s="4" t="s">
        <v>2768</v>
      </c>
      <c r="H1907" s="4">
        <v>180</v>
      </c>
      <c r="I1907" s="4" t="s">
        <v>7630</v>
      </c>
      <c r="J1907" s="4" t="s">
        <v>201</v>
      </c>
      <c r="K1907" s="4"/>
      <c r="L1907" s="4" t="s">
        <v>9141</v>
      </c>
      <c r="M1907" s="4" t="s">
        <v>7631</v>
      </c>
      <c r="N1907" s="4" t="s">
        <v>7632</v>
      </c>
      <c r="O1907" s="4"/>
      <c r="P1907" s="5">
        <v>0</v>
      </c>
      <c r="Q1907" s="5">
        <v>423921</v>
      </c>
      <c r="R1907" s="5">
        <v>646113</v>
      </c>
      <c r="S1907" s="5">
        <v>968608</v>
      </c>
      <c r="T1907" s="5"/>
      <c r="U1907" s="5"/>
      <c r="V1907" s="5"/>
      <c r="W1907" s="5"/>
      <c r="X1907" s="5"/>
      <c r="Y1907" s="5"/>
      <c r="Z1907" s="5">
        <v>423921</v>
      </c>
      <c r="AA1907" s="5">
        <v>646113</v>
      </c>
      <c r="AB1907" s="5">
        <v>968608</v>
      </c>
      <c r="AC1907" s="4"/>
      <c r="AD1907" s="6">
        <v>45250.604212963</v>
      </c>
      <c r="AE1907" s="4" t="s">
        <v>33</v>
      </c>
    </row>
    <row r="1908" spans="1:31" ht="38.25" x14ac:dyDescent="0.25">
      <c r="A1908" s="4" t="s">
        <v>26</v>
      </c>
      <c r="B1908" s="4" t="s">
        <v>1037</v>
      </c>
      <c r="C1908" s="4" t="s">
        <v>7633</v>
      </c>
      <c r="D1908" s="6">
        <v>26826</v>
      </c>
      <c r="E1908" s="6"/>
      <c r="F1908" s="4" t="s">
        <v>28</v>
      </c>
      <c r="G1908" s="4" t="s">
        <v>1039</v>
      </c>
      <c r="H1908" s="4">
        <v>190</v>
      </c>
      <c r="I1908" s="4" t="s">
        <v>3560</v>
      </c>
      <c r="J1908" s="4" t="s">
        <v>1953</v>
      </c>
      <c r="K1908" s="4"/>
      <c r="L1908" s="4" t="s">
        <v>9308</v>
      </c>
      <c r="M1908" s="4" t="s">
        <v>7634</v>
      </c>
      <c r="N1908" s="4" t="s">
        <v>3272</v>
      </c>
      <c r="O1908" s="4"/>
      <c r="P1908" s="5">
        <v>0</v>
      </c>
      <c r="Q1908" s="5">
        <v>423381</v>
      </c>
      <c r="R1908" s="5">
        <v>645573</v>
      </c>
      <c r="S1908" s="5">
        <v>968068</v>
      </c>
      <c r="T1908" s="5"/>
      <c r="U1908" s="5"/>
      <c r="V1908" s="5"/>
      <c r="W1908" s="5"/>
      <c r="X1908" s="5"/>
      <c r="Y1908" s="5"/>
      <c r="Z1908" s="5">
        <v>423381</v>
      </c>
      <c r="AA1908" s="5">
        <v>645573</v>
      </c>
      <c r="AB1908" s="5">
        <v>968068</v>
      </c>
      <c r="AC1908" s="4"/>
      <c r="AD1908" s="6">
        <v>44833.603506944397</v>
      </c>
      <c r="AE1908" s="4" t="s">
        <v>33</v>
      </c>
    </row>
    <row r="1909" spans="1:31" ht="25.5" x14ac:dyDescent="0.25">
      <c r="A1909" s="4" t="s">
        <v>26</v>
      </c>
      <c r="B1909" s="4" t="s">
        <v>1037</v>
      </c>
      <c r="C1909" s="4" t="s">
        <v>7635</v>
      </c>
      <c r="D1909" s="6">
        <v>41943</v>
      </c>
      <c r="E1909" s="6">
        <v>45254.515150462998</v>
      </c>
      <c r="F1909" s="4" t="s">
        <v>176</v>
      </c>
      <c r="G1909" s="4" t="s">
        <v>2768</v>
      </c>
      <c r="H1909" s="4">
        <v>52</v>
      </c>
      <c r="I1909" s="4" t="s">
        <v>1987</v>
      </c>
      <c r="J1909" s="4" t="s">
        <v>935</v>
      </c>
      <c r="K1909" s="4"/>
      <c r="L1909" s="4" t="s">
        <v>9484</v>
      </c>
      <c r="M1909" s="4" t="s">
        <v>7636</v>
      </c>
      <c r="N1909" s="4" t="s">
        <v>7637</v>
      </c>
      <c r="O1909" s="4"/>
      <c r="P1909" s="5">
        <v>564300</v>
      </c>
      <c r="Q1909" s="5">
        <v>423338</v>
      </c>
      <c r="R1909" s="5">
        <v>555361</v>
      </c>
      <c r="S1909" s="5">
        <v>746367</v>
      </c>
      <c r="T1909" s="5"/>
      <c r="U1909" s="5"/>
      <c r="V1909" s="5"/>
      <c r="W1909" s="5"/>
      <c r="X1909" s="5"/>
      <c r="Y1909" s="5"/>
      <c r="Z1909" s="5">
        <v>423338</v>
      </c>
      <c r="AA1909" s="5">
        <v>555361</v>
      </c>
      <c r="AB1909" s="5">
        <v>746367</v>
      </c>
      <c r="AC1909" s="4" t="s">
        <v>7638</v>
      </c>
      <c r="AD1909" s="6">
        <v>45250.604212963</v>
      </c>
      <c r="AE1909" s="4" t="s">
        <v>33</v>
      </c>
    </row>
    <row r="1910" spans="1:31" ht="25.5" x14ac:dyDescent="0.25">
      <c r="A1910" s="4" t="s">
        <v>26</v>
      </c>
      <c r="B1910" s="4" t="s">
        <v>1037</v>
      </c>
      <c r="C1910" s="4" t="s">
        <v>7639</v>
      </c>
      <c r="D1910" s="6">
        <v>34319</v>
      </c>
      <c r="E1910" s="6"/>
      <c r="F1910" s="4" t="s">
        <v>28</v>
      </c>
      <c r="G1910" s="4" t="s">
        <v>1039</v>
      </c>
      <c r="H1910" s="4">
        <v>213</v>
      </c>
      <c r="I1910" s="4" t="s">
        <v>1090</v>
      </c>
      <c r="J1910" s="4" t="s">
        <v>5775</v>
      </c>
      <c r="K1910" s="4"/>
      <c r="L1910" s="4" t="s">
        <v>9560</v>
      </c>
      <c r="M1910" s="4" t="s">
        <v>7640</v>
      </c>
      <c r="N1910" s="4" t="s">
        <v>7641</v>
      </c>
      <c r="O1910" s="4"/>
      <c r="P1910" s="5">
        <v>693900</v>
      </c>
      <c r="Q1910" s="5">
        <v>422597</v>
      </c>
      <c r="R1910" s="5">
        <v>554620</v>
      </c>
      <c r="S1910" s="5">
        <v>745626</v>
      </c>
      <c r="T1910" s="5"/>
      <c r="U1910" s="5"/>
      <c r="V1910" s="5"/>
      <c r="W1910" s="5"/>
      <c r="X1910" s="5"/>
      <c r="Y1910" s="5"/>
      <c r="Z1910" s="5">
        <v>422597</v>
      </c>
      <c r="AA1910" s="5">
        <v>554620</v>
      </c>
      <c r="AB1910" s="5">
        <v>745626</v>
      </c>
      <c r="AC1910" s="4" t="s">
        <v>12776</v>
      </c>
      <c r="AD1910" s="6">
        <v>45250.604212963</v>
      </c>
      <c r="AE1910" s="4" t="s">
        <v>33</v>
      </c>
    </row>
    <row r="1911" spans="1:31" ht="63.75" x14ac:dyDescent="0.25">
      <c r="A1911" s="4" t="s">
        <v>26</v>
      </c>
      <c r="B1911" s="4" t="s">
        <v>11923</v>
      </c>
      <c r="C1911" s="4" t="s">
        <v>7642</v>
      </c>
      <c r="D1911" s="6">
        <v>33786</v>
      </c>
      <c r="E1911" s="6">
        <v>38488</v>
      </c>
      <c r="F1911" s="4" t="s">
        <v>176</v>
      </c>
      <c r="G1911" s="4" t="s">
        <v>360</v>
      </c>
      <c r="H1911" s="4">
        <v>36</v>
      </c>
      <c r="I1911" s="4" t="s">
        <v>7643</v>
      </c>
      <c r="J1911" s="4" t="s">
        <v>7644</v>
      </c>
      <c r="K1911" s="4"/>
      <c r="L1911" s="4" t="s">
        <v>9629</v>
      </c>
      <c r="M1911" s="4" t="s">
        <v>7645</v>
      </c>
      <c r="N1911" s="4" t="s">
        <v>7646</v>
      </c>
      <c r="O1911" s="4"/>
      <c r="P1911" s="5">
        <v>460000</v>
      </c>
      <c r="Q1911" s="5"/>
      <c r="R1911" s="5"/>
      <c r="S1911" s="5"/>
      <c r="T1911" s="5">
        <v>43785</v>
      </c>
      <c r="U1911" s="5">
        <v>92197</v>
      </c>
      <c r="V1911" s="5">
        <v>162463</v>
      </c>
      <c r="W1911" s="5">
        <v>378440</v>
      </c>
      <c r="X1911" s="5">
        <v>611195</v>
      </c>
      <c r="Y1911" s="5">
        <v>972307</v>
      </c>
      <c r="Z1911" s="5">
        <v>422225</v>
      </c>
      <c r="AA1911" s="5">
        <v>703392</v>
      </c>
      <c r="AB1911" s="5">
        <v>1134770</v>
      </c>
      <c r="AC1911" s="4" t="s">
        <v>12777</v>
      </c>
      <c r="AD1911" s="6">
        <v>44837.614780092597</v>
      </c>
      <c r="AE1911" s="4" t="s">
        <v>33</v>
      </c>
    </row>
    <row r="1912" spans="1:31" ht="63.75" x14ac:dyDescent="0.25">
      <c r="A1912" s="4" t="s">
        <v>26</v>
      </c>
      <c r="B1912" s="4" t="s">
        <v>1037</v>
      </c>
      <c r="C1912" s="4" t="s">
        <v>7647</v>
      </c>
      <c r="D1912" s="6">
        <v>28733</v>
      </c>
      <c r="E1912" s="6">
        <v>44252.341377314799</v>
      </c>
      <c r="F1912" s="4" t="s">
        <v>176</v>
      </c>
      <c r="G1912" s="4" t="s">
        <v>2768</v>
      </c>
      <c r="H1912" s="4">
        <v>620</v>
      </c>
      <c r="I1912" s="4" t="s">
        <v>2626</v>
      </c>
      <c r="J1912" s="4" t="s">
        <v>7276</v>
      </c>
      <c r="K1912" s="4"/>
      <c r="L1912" s="4" t="s">
        <v>9630</v>
      </c>
      <c r="M1912" s="4" t="s">
        <v>7648</v>
      </c>
      <c r="N1912" s="4" t="s">
        <v>7649</v>
      </c>
      <c r="O1912" s="4"/>
      <c r="P1912" s="5">
        <v>0</v>
      </c>
      <c r="Q1912" s="5">
        <v>420719</v>
      </c>
      <c r="R1912" s="5">
        <v>642910</v>
      </c>
      <c r="S1912" s="5">
        <v>965406</v>
      </c>
      <c r="T1912" s="5"/>
      <c r="U1912" s="5"/>
      <c r="V1912" s="5"/>
      <c r="W1912" s="5"/>
      <c r="X1912" s="5"/>
      <c r="Y1912" s="5"/>
      <c r="Z1912" s="5">
        <v>420719</v>
      </c>
      <c r="AA1912" s="5">
        <v>642910</v>
      </c>
      <c r="AB1912" s="5">
        <v>965406</v>
      </c>
      <c r="AC1912" s="4"/>
      <c r="AD1912" s="6">
        <v>45250.604212963</v>
      </c>
      <c r="AE1912" s="4" t="s">
        <v>33</v>
      </c>
    </row>
    <row r="1913" spans="1:31" ht="76.5" x14ac:dyDescent="0.25">
      <c r="A1913" s="4" t="s">
        <v>26</v>
      </c>
      <c r="B1913" s="4" t="s">
        <v>1037</v>
      </c>
      <c r="C1913" s="4" t="s">
        <v>7650</v>
      </c>
      <c r="D1913" s="6">
        <v>27243</v>
      </c>
      <c r="E1913" s="6">
        <v>44316.625034722201</v>
      </c>
      <c r="F1913" s="4" t="s">
        <v>176</v>
      </c>
      <c r="G1913" s="4" t="s">
        <v>2768</v>
      </c>
      <c r="H1913" s="4">
        <v>525</v>
      </c>
      <c r="I1913" s="4" t="s">
        <v>3583</v>
      </c>
      <c r="J1913" s="4" t="s">
        <v>3935</v>
      </c>
      <c r="K1913" s="4"/>
      <c r="L1913" s="4" t="s">
        <v>9158</v>
      </c>
      <c r="M1913" s="4" t="s">
        <v>7651</v>
      </c>
      <c r="N1913" s="4" t="s">
        <v>7652</v>
      </c>
      <c r="O1913" s="4"/>
      <c r="P1913" s="5">
        <v>0</v>
      </c>
      <c r="Q1913" s="5">
        <v>420680</v>
      </c>
      <c r="R1913" s="5">
        <v>552703</v>
      </c>
      <c r="S1913" s="5">
        <v>743710</v>
      </c>
      <c r="T1913" s="5"/>
      <c r="U1913" s="5"/>
      <c r="V1913" s="5"/>
      <c r="W1913" s="5"/>
      <c r="X1913" s="5"/>
      <c r="Y1913" s="5"/>
      <c r="Z1913" s="5">
        <v>420680</v>
      </c>
      <c r="AA1913" s="5">
        <v>552703</v>
      </c>
      <c r="AB1913" s="5">
        <v>743710</v>
      </c>
      <c r="AC1913" s="4"/>
      <c r="AD1913" s="6">
        <v>44833.603506944397</v>
      </c>
      <c r="AE1913" s="4" t="s">
        <v>33</v>
      </c>
    </row>
    <row r="1914" spans="1:31" ht="38.25" x14ac:dyDescent="0.25">
      <c r="A1914" s="4" t="s">
        <v>26</v>
      </c>
      <c r="B1914" s="4" t="s">
        <v>1037</v>
      </c>
      <c r="C1914" s="4" t="s">
        <v>7653</v>
      </c>
      <c r="D1914" s="6">
        <v>28594</v>
      </c>
      <c r="E1914" s="6"/>
      <c r="F1914" s="4" t="s">
        <v>28</v>
      </c>
      <c r="G1914" s="4" t="s">
        <v>1039</v>
      </c>
      <c r="H1914" s="4">
        <v>0</v>
      </c>
      <c r="I1914" s="4" t="s">
        <v>2409</v>
      </c>
      <c r="J1914" s="4" t="s">
        <v>1953</v>
      </c>
      <c r="K1914" s="4"/>
      <c r="L1914" s="4" t="s">
        <v>9308</v>
      </c>
      <c r="M1914" s="4" t="s">
        <v>7654</v>
      </c>
      <c r="N1914" s="4" t="s">
        <v>6372</v>
      </c>
      <c r="O1914" s="4"/>
      <c r="P1914" s="5">
        <v>0</v>
      </c>
      <c r="Q1914" s="5">
        <v>420000</v>
      </c>
      <c r="R1914" s="5">
        <v>420000</v>
      </c>
      <c r="S1914" s="5">
        <v>420000</v>
      </c>
      <c r="T1914" s="5"/>
      <c r="U1914" s="5"/>
      <c r="V1914" s="5"/>
      <c r="W1914" s="5"/>
      <c r="X1914" s="5"/>
      <c r="Y1914" s="5"/>
      <c r="Z1914" s="5">
        <v>420000</v>
      </c>
      <c r="AA1914" s="5">
        <v>420000</v>
      </c>
      <c r="AB1914" s="5">
        <v>420000</v>
      </c>
      <c r="AC1914" s="4"/>
      <c r="AD1914" s="6">
        <v>42600.402789351901</v>
      </c>
      <c r="AE1914" s="4" t="s">
        <v>33</v>
      </c>
    </row>
    <row r="1915" spans="1:31" ht="25.5" x14ac:dyDescent="0.25">
      <c r="A1915" s="4" t="s">
        <v>26</v>
      </c>
      <c r="B1915" s="4" t="s">
        <v>1037</v>
      </c>
      <c r="C1915" s="4" t="s">
        <v>7655</v>
      </c>
      <c r="D1915" s="6">
        <v>42368</v>
      </c>
      <c r="E1915" s="6">
        <v>45727.561006944401</v>
      </c>
      <c r="F1915" s="4" t="s">
        <v>176</v>
      </c>
      <c r="G1915" s="4" t="s">
        <v>2768</v>
      </c>
      <c r="H1915" s="4">
        <v>407</v>
      </c>
      <c r="I1915" s="4" t="s">
        <v>4039</v>
      </c>
      <c r="J1915" s="4" t="s">
        <v>2599</v>
      </c>
      <c r="K1915" s="4"/>
      <c r="L1915" s="4" t="s">
        <v>9202</v>
      </c>
      <c r="M1915" s="4" t="s">
        <v>7656</v>
      </c>
      <c r="N1915" s="4" t="s">
        <v>7657</v>
      </c>
      <c r="O1915" s="4"/>
      <c r="P1915" s="5">
        <v>0</v>
      </c>
      <c r="Q1915" s="5">
        <v>419774</v>
      </c>
      <c r="R1915" s="5">
        <v>551797</v>
      </c>
      <c r="S1915" s="5">
        <v>742803</v>
      </c>
      <c r="T1915" s="5"/>
      <c r="U1915" s="5"/>
      <c r="V1915" s="5"/>
      <c r="W1915" s="5"/>
      <c r="X1915" s="5"/>
      <c r="Y1915" s="5"/>
      <c r="Z1915" s="5">
        <v>419774</v>
      </c>
      <c r="AA1915" s="5">
        <v>551797</v>
      </c>
      <c r="AB1915" s="5">
        <v>742803</v>
      </c>
      <c r="AC1915" s="4"/>
      <c r="AD1915" s="6">
        <v>44833.603506944397</v>
      </c>
      <c r="AE1915" s="4" t="s">
        <v>33</v>
      </c>
    </row>
    <row r="1916" spans="1:31" ht="51" x14ac:dyDescent="0.25">
      <c r="A1916" s="4" t="s">
        <v>26</v>
      </c>
      <c r="B1916" s="4" t="s">
        <v>1037</v>
      </c>
      <c r="C1916" s="4" t="s">
        <v>7658</v>
      </c>
      <c r="D1916" s="6">
        <v>30133</v>
      </c>
      <c r="E1916" s="6"/>
      <c r="F1916" s="4" t="s">
        <v>28</v>
      </c>
      <c r="G1916" s="4" t="s">
        <v>1039</v>
      </c>
      <c r="H1916" s="4">
        <v>1017</v>
      </c>
      <c r="I1916" s="4" t="s">
        <v>1461</v>
      </c>
      <c r="J1916" s="4" t="s">
        <v>1780</v>
      </c>
      <c r="K1916" s="4"/>
      <c r="L1916" s="4" t="s">
        <v>9298</v>
      </c>
      <c r="M1916" s="4" t="s">
        <v>7659</v>
      </c>
      <c r="N1916" s="4" t="s">
        <v>7660</v>
      </c>
      <c r="O1916" s="4"/>
      <c r="P1916" s="5">
        <v>0</v>
      </c>
      <c r="Q1916" s="5">
        <v>419645</v>
      </c>
      <c r="R1916" s="5">
        <v>641837</v>
      </c>
      <c r="S1916" s="5">
        <v>964332</v>
      </c>
      <c r="T1916" s="5"/>
      <c r="U1916" s="5"/>
      <c r="V1916" s="5"/>
      <c r="W1916" s="5"/>
      <c r="X1916" s="5"/>
      <c r="Y1916" s="5"/>
      <c r="Z1916" s="5">
        <v>419645</v>
      </c>
      <c r="AA1916" s="5">
        <v>641837</v>
      </c>
      <c r="AB1916" s="5">
        <v>964332</v>
      </c>
      <c r="AC1916" s="4"/>
      <c r="AD1916" s="6">
        <v>44833.603506944397</v>
      </c>
      <c r="AE1916" s="4" t="s">
        <v>33</v>
      </c>
    </row>
    <row r="1917" spans="1:31" ht="38.25" x14ac:dyDescent="0.25">
      <c r="A1917" s="4" t="s">
        <v>26</v>
      </c>
      <c r="B1917" s="4" t="s">
        <v>1037</v>
      </c>
      <c r="C1917" s="4" t="s">
        <v>7661</v>
      </c>
      <c r="D1917" s="6">
        <v>26541</v>
      </c>
      <c r="E1917" s="6"/>
      <c r="F1917" s="4" t="s">
        <v>28</v>
      </c>
      <c r="G1917" s="4" t="s">
        <v>1039</v>
      </c>
      <c r="H1917" s="4">
        <v>0</v>
      </c>
      <c r="I1917" s="4" t="s">
        <v>7662</v>
      </c>
      <c r="J1917" s="4" t="s">
        <v>1953</v>
      </c>
      <c r="K1917" s="4"/>
      <c r="L1917" s="4" t="s">
        <v>9308</v>
      </c>
      <c r="M1917" s="4" t="s">
        <v>7663</v>
      </c>
      <c r="N1917" s="4" t="s">
        <v>6372</v>
      </c>
      <c r="O1917" s="4"/>
      <c r="P1917" s="5">
        <v>419000</v>
      </c>
      <c r="Q1917" s="5">
        <v>419000</v>
      </c>
      <c r="R1917" s="5">
        <v>419000</v>
      </c>
      <c r="S1917" s="5">
        <v>419000</v>
      </c>
      <c r="T1917" s="5"/>
      <c r="U1917" s="5"/>
      <c r="V1917" s="5"/>
      <c r="W1917" s="5"/>
      <c r="X1917" s="5"/>
      <c r="Y1917" s="5"/>
      <c r="Z1917" s="5">
        <v>419000</v>
      </c>
      <c r="AA1917" s="5">
        <v>419000</v>
      </c>
      <c r="AB1917" s="5">
        <v>419000</v>
      </c>
      <c r="AC1917" s="4" t="s">
        <v>7664</v>
      </c>
      <c r="AD1917" s="6">
        <v>42600.402789351901</v>
      </c>
      <c r="AE1917" s="4" t="s">
        <v>33</v>
      </c>
    </row>
    <row r="1918" spans="1:31" ht="38.25" x14ac:dyDescent="0.25">
      <c r="A1918" s="4" t="s">
        <v>26</v>
      </c>
      <c r="B1918" s="4" t="s">
        <v>1037</v>
      </c>
      <c r="C1918" s="4" t="s">
        <v>7665</v>
      </c>
      <c r="D1918" s="6">
        <v>36248</v>
      </c>
      <c r="E1918" s="6"/>
      <c r="F1918" s="4" t="s">
        <v>28</v>
      </c>
      <c r="G1918" s="4" t="s">
        <v>1039</v>
      </c>
      <c r="H1918" s="4">
        <v>502</v>
      </c>
      <c r="I1918" s="4" t="s">
        <v>7666</v>
      </c>
      <c r="J1918" s="4" t="s">
        <v>1539</v>
      </c>
      <c r="K1918" s="4"/>
      <c r="L1918" s="4" t="s">
        <v>9272</v>
      </c>
      <c r="M1918" s="4" t="s">
        <v>7667</v>
      </c>
      <c r="N1918" s="4" t="s">
        <v>7668</v>
      </c>
      <c r="O1918" s="4"/>
      <c r="P1918" s="5">
        <v>0</v>
      </c>
      <c r="Q1918" s="5">
        <v>418557</v>
      </c>
      <c r="R1918" s="5">
        <v>640749</v>
      </c>
      <c r="S1918" s="5">
        <v>963244</v>
      </c>
      <c r="T1918" s="5"/>
      <c r="U1918" s="5"/>
      <c r="V1918" s="5"/>
      <c r="W1918" s="5"/>
      <c r="X1918" s="5"/>
      <c r="Y1918" s="5"/>
      <c r="Z1918" s="5">
        <v>418557</v>
      </c>
      <c r="AA1918" s="5">
        <v>640749</v>
      </c>
      <c r="AB1918" s="5">
        <v>963244</v>
      </c>
      <c r="AC1918" s="4"/>
      <c r="AD1918" s="6">
        <v>44833.603506944397</v>
      </c>
      <c r="AE1918" s="4" t="s">
        <v>33</v>
      </c>
    </row>
    <row r="1919" spans="1:31" ht="38.25" x14ac:dyDescent="0.25">
      <c r="A1919" s="4" t="s">
        <v>26</v>
      </c>
      <c r="B1919" s="4" t="s">
        <v>1037</v>
      </c>
      <c r="C1919" s="4" t="s">
        <v>7669</v>
      </c>
      <c r="D1919" s="6">
        <v>39863</v>
      </c>
      <c r="E1919" s="6"/>
      <c r="F1919" s="4" t="s">
        <v>28</v>
      </c>
      <c r="G1919" s="4" t="s">
        <v>1039</v>
      </c>
      <c r="H1919" s="4">
        <v>1083</v>
      </c>
      <c r="I1919" s="4" t="s">
        <v>3019</v>
      </c>
      <c r="J1919" s="4" t="s">
        <v>805</v>
      </c>
      <c r="K1919" s="4"/>
      <c r="L1919" s="4" t="s">
        <v>9217</v>
      </c>
      <c r="M1919" s="4" t="s">
        <v>7670</v>
      </c>
      <c r="N1919" s="4" t="s">
        <v>7671</v>
      </c>
      <c r="O1919" s="4"/>
      <c r="P1919" s="5">
        <v>1061100</v>
      </c>
      <c r="Q1919" s="5">
        <v>418330</v>
      </c>
      <c r="R1919" s="5">
        <v>550353</v>
      </c>
      <c r="S1919" s="5">
        <v>741360</v>
      </c>
      <c r="T1919" s="5"/>
      <c r="U1919" s="5"/>
      <c r="V1919" s="5"/>
      <c r="W1919" s="5"/>
      <c r="X1919" s="5"/>
      <c r="Y1919" s="5"/>
      <c r="Z1919" s="5">
        <v>418330</v>
      </c>
      <c r="AA1919" s="5">
        <v>550353</v>
      </c>
      <c r="AB1919" s="5">
        <v>741360</v>
      </c>
      <c r="AC1919" s="4" t="s">
        <v>12778</v>
      </c>
      <c r="AD1919" s="6">
        <v>44833.603506944397</v>
      </c>
      <c r="AE1919" s="4" t="s">
        <v>33</v>
      </c>
    </row>
    <row r="1920" spans="1:31" ht="25.5" x14ac:dyDescent="0.25">
      <c r="A1920" s="4" t="s">
        <v>26</v>
      </c>
      <c r="B1920" s="4" t="s">
        <v>1037</v>
      </c>
      <c r="C1920" s="4" t="s">
        <v>7672</v>
      </c>
      <c r="D1920" s="6">
        <v>32408</v>
      </c>
      <c r="E1920" s="6">
        <v>44074.410428240699</v>
      </c>
      <c r="F1920" s="4" t="s">
        <v>176</v>
      </c>
      <c r="G1920" s="4" t="s">
        <v>2768</v>
      </c>
      <c r="H1920" s="4">
        <v>115</v>
      </c>
      <c r="I1920" s="4" t="s">
        <v>3821</v>
      </c>
      <c r="J1920" s="4" t="s">
        <v>201</v>
      </c>
      <c r="K1920" s="4"/>
      <c r="L1920" s="4" t="s">
        <v>9141</v>
      </c>
      <c r="M1920" s="4" t="s">
        <v>7673</v>
      </c>
      <c r="N1920" s="4" t="s">
        <v>7674</v>
      </c>
      <c r="O1920" s="4"/>
      <c r="P1920" s="5">
        <v>0</v>
      </c>
      <c r="Q1920" s="5">
        <v>417778</v>
      </c>
      <c r="R1920" s="5">
        <v>639970</v>
      </c>
      <c r="S1920" s="5">
        <v>962465</v>
      </c>
      <c r="T1920" s="5"/>
      <c r="U1920" s="5"/>
      <c r="V1920" s="5"/>
      <c r="W1920" s="5"/>
      <c r="X1920" s="5"/>
      <c r="Y1920" s="5"/>
      <c r="Z1920" s="5">
        <v>417778</v>
      </c>
      <c r="AA1920" s="5">
        <v>639970</v>
      </c>
      <c r="AB1920" s="5">
        <v>962465</v>
      </c>
      <c r="AC1920" s="4"/>
      <c r="AD1920" s="6">
        <v>45250.604212963</v>
      </c>
      <c r="AE1920" s="4" t="s">
        <v>33</v>
      </c>
    </row>
    <row r="1921" spans="1:31" ht="51" x14ac:dyDescent="0.25">
      <c r="A1921" s="4" t="s">
        <v>26</v>
      </c>
      <c r="B1921" s="4" t="s">
        <v>1037</v>
      </c>
      <c r="C1921" s="4" t="s">
        <v>7675</v>
      </c>
      <c r="D1921" s="6">
        <v>21506</v>
      </c>
      <c r="E1921" s="6"/>
      <c r="F1921" s="4" t="s">
        <v>28</v>
      </c>
      <c r="G1921" s="4" t="s">
        <v>1039</v>
      </c>
      <c r="H1921" s="4">
        <v>0</v>
      </c>
      <c r="I1921" s="4" t="s">
        <v>951</v>
      </c>
      <c r="J1921" s="4" t="s">
        <v>1780</v>
      </c>
      <c r="K1921" s="4"/>
      <c r="L1921" s="4" t="s">
        <v>9298</v>
      </c>
      <c r="M1921" s="4" t="s">
        <v>7676</v>
      </c>
      <c r="N1921" s="4" t="s">
        <v>7677</v>
      </c>
      <c r="O1921" s="4"/>
      <c r="P1921" s="5">
        <v>0</v>
      </c>
      <c r="Q1921" s="5">
        <v>417412</v>
      </c>
      <c r="R1921" s="5">
        <v>549435</v>
      </c>
      <c r="S1921" s="5">
        <v>740442</v>
      </c>
      <c r="T1921" s="5"/>
      <c r="U1921" s="5"/>
      <c r="V1921" s="5"/>
      <c r="W1921" s="5"/>
      <c r="X1921" s="5"/>
      <c r="Y1921" s="5"/>
      <c r="Z1921" s="5">
        <v>417412</v>
      </c>
      <c r="AA1921" s="5">
        <v>549435</v>
      </c>
      <c r="AB1921" s="5">
        <v>740442</v>
      </c>
      <c r="AC1921" s="4"/>
      <c r="AD1921" s="6">
        <v>45250.604212963</v>
      </c>
      <c r="AE1921" s="4" t="s">
        <v>33</v>
      </c>
    </row>
    <row r="1922" spans="1:31" ht="25.5" x14ac:dyDescent="0.25">
      <c r="A1922" s="4" t="s">
        <v>26</v>
      </c>
      <c r="B1922" s="4" t="s">
        <v>1037</v>
      </c>
      <c r="C1922" s="4" t="s">
        <v>7678</v>
      </c>
      <c r="D1922" s="6">
        <v>43847</v>
      </c>
      <c r="E1922" s="6">
        <v>45728.450011574103</v>
      </c>
      <c r="F1922" s="4" t="s">
        <v>176</v>
      </c>
      <c r="G1922" s="4" t="s">
        <v>2768</v>
      </c>
      <c r="H1922" s="4">
        <v>892</v>
      </c>
      <c r="I1922" s="4" t="s">
        <v>1787</v>
      </c>
      <c r="J1922" s="4" t="s">
        <v>2599</v>
      </c>
      <c r="K1922" s="4"/>
      <c r="L1922" s="4" t="s">
        <v>9202</v>
      </c>
      <c r="M1922" s="4" t="s">
        <v>7679</v>
      </c>
      <c r="N1922" s="4" t="s">
        <v>7680</v>
      </c>
      <c r="O1922" s="4"/>
      <c r="P1922" s="5">
        <v>0</v>
      </c>
      <c r="Q1922" s="5">
        <v>416522</v>
      </c>
      <c r="R1922" s="5">
        <v>638713</v>
      </c>
      <c r="S1922" s="5">
        <v>961209</v>
      </c>
      <c r="T1922" s="5"/>
      <c r="U1922" s="5"/>
      <c r="V1922" s="5"/>
      <c r="W1922" s="5"/>
      <c r="X1922" s="5"/>
      <c r="Y1922" s="5"/>
      <c r="Z1922" s="5">
        <v>416522</v>
      </c>
      <c r="AA1922" s="5">
        <v>638713</v>
      </c>
      <c r="AB1922" s="5">
        <v>961209</v>
      </c>
      <c r="AC1922" s="4"/>
      <c r="AD1922" s="6">
        <v>44833.603506944397</v>
      </c>
      <c r="AE1922" s="4" t="s">
        <v>33</v>
      </c>
    </row>
    <row r="1923" spans="1:31" ht="25.5" x14ac:dyDescent="0.25">
      <c r="A1923" s="4" t="s">
        <v>26</v>
      </c>
      <c r="B1923" s="4" t="s">
        <v>1037</v>
      </c>
      <c r="C1923" s="4" t="s">
        <v>7681</v>
      </c>
      <c r="D1923" s="6">
        <v>31684</v>
      </c>
      <c r="E1923" s="6">
        <v>44651.439270833303</v>
      </c>
      <c r="F1923" s="4" t="s">
        <v>176</v>
      </c>
      <c r="G1923" s="4" t="s">
        <v>2768</v>
      </c>
      <c r="H1923" s="4">
        <v>295</v>
      </c>
      <c r="I1923" s="4" t="s">
        <v>7682</v>
      </c>
      <c r="J1923" s="4" t="s">
        <v>201</v>
      </c>
      <c r="K1923" s="4"/>
      <c r="L1923" s="4" t="s">
        <v>9141</v>
      </c>
      <c r="M1923" s="4" t="s">
        <v>7683</v>
      </c>
      <c r="N1923" s="4" t="s">
        <v>7684</v>
      </c>
      <c r="O1923" s="4"/>
      <c r="P1923" s="5">
        <v>0</v>
      </c>
      <c r="Q1923" s="5">
        <v>415759</v>
      </c>
      <c r="R1923" s="5">
        <v>637950</v>
      </c>
      <c r="S1923" s="5">
        <v>960445</v>
      </c>
      <c r="T1923" s="5"/>
      <c r="U1923" s="5"/>
      <c r="V1923" s="5"/>
      <c r="W1923" s="5"/>
      <c r="X1923" s="5"/>
      <c r="Y1923" s="5"/>
      <c r="Z1923" s="5">
        <v>415759</v>
      </c>
      <c r="AA1923" s="5">
        <v>637950</v>
      </c>
      <c r="AB1923" s="5">
        <v>960445</v>
      </c>
      <c r="AC1923" s="4"/>
      <c r="AD1923" s="6">
        <v>45580.383553240703</v>
      </c>
      <c r="AE1923" s="4" t="s">
        <v>33</v>
      </c>
    </row>
    <row r="1924" spans="1:31" ht="25.5" x14ac:dyDescent="0.25">
      <c r="A1924" s="4" t="s">
        <v>26</v>
      </c>
      <c r="B1924" s="4" t="s">
        <v>1037</v>
      </c>
      <c r="C1924" s="4" t="s">
        <v>7685</v>
      </c>
      <c r="D1924" s="6">
        <v>44207.447175925903</v>
      </c>
      <c r="E1924" s="6"/>
      <c r="F1924" s="4" t="s">
        <v>28</v>
      </c>
      <c r="G1924" s="4" t="s">
        <v>1039</v>
      </c>
      <c r="H1924" s="4">
        <v>771</v>
      </c>
      <c r="I1924" s="4" t="s">
        <v>644</v>
      </c>
      <c r="J1924" s="4" t="s">
        <v>2599</v>
      </c>
      <c r="K1924" s="4"/>
      <c r="L1924" s="4" t="s">
        <v>9202</v>
      </c>
      <c r="M1924" s="4" t="s">
        <v>7686</v>
      </c>
      <c r="N1924" s="4" t="s">
        <v>7687</v>
      </c>
      <c r="O1924" s="4"/>
      <c r="P1924" s="5">
        <v>0</v>
      </c>
      <c r="Q1924" s="5">
        <v>415312</v>
      </c>
      <c r="R1924" s="5">
        <v>637503</v>
      </c>
      <c r="S1924" s="5">
        <v>959998</v>
      </c>
      <c r="T1924" s="5"/>
      <c r="U1924" s="5"/>
      <c r="V1924" s="5"/>
      <c r="W1924" s="5"/>
      <c r="X1924" s="5"/>
      <c r="Y1924" s="5"/>
      <c r="Z1924" s="5">
        <v>415312</v>
      </c>
      <c r="AA1924" s="5">
        <v>637503</v>
      </c>
      <c r="AB1924" s="5">
        <v>959998</v>
      </c>
      <c r="AC1924" s="4"/>
      <c r="AD1924" s="6">
        <v>44833.603506944397</v>
      </c>
      <c r="AE1924" s="4" t="s">
        <v>33</v>
      </c>
    </row>
    <row r="1925" spans="1:31" ht="25.5" x14ac:dyDescent="0.25">
      <c r="A1925" s="4" t="s">
        <v>26</v>
      </c>
      <c r="B1925" s="4" t="s">
        <v>609</v>
      </c>
      <c r="C1925" s="4" t="s">
        <v>7688</v>
      </c>
      <c r="D1925" s="6">
        <v>42095</v>
      </c>
      <c r="E1925" s="6">
        <v>42307</v>
      </c>
      <c r="F1925" s="4" t="s">
        <v>176</v>
      </c>
      <c r="G1925" s="4" t="s">
        <v>611</v>
      </c>
      <c r="H1925" s="4">
        <v>39</v>
      </c>
      <c r="I1925" s="4" t="s">
        <v>7369</v>
      </c>
      <c r="J1925" s="4" t="s">
        <v>7689</v>
      </c>
      <c r="K1925" s="4"/>
      <c r="L1925" s="4" t="s">
        <v>9624</v>
      </c>
      <c r="M1925" s="4" t="s">
        <v>7690</v>
      </c>
      <c r="N1925" s="4"/>
      <c r="O1925" s="4"/>
      <c r="P1925" s="5">
        <v>165000</v>
      </c>
      <c r="Q1925" s="5"/>
      <c r="R1925" s="5"/>
      <c r="S1925" s="5"/>
      <c r="T1925" s="5"/>
      <c r="U1925" s="5"/>
      <c r="V1925" s="5"/>
      <c r="W1925" s="5">
        <v>414330</v>
      </c>
      <c r="X1925" s="5">
        <v>647085</v>
      </c>
      <c r="Y1925" s="5">
        <v>1008197</v>
      </c>
      <c r="Z1925" s="5">
        <v>414330</v>
      </c>
      <c r="AA1925" s="5">
        <v>647085</v>
      </c>
      <c r="AB1925" s="5">
        <v>1008197</v>
      </c>
      <c r="AC1925" s="4" t="s">
        <v>7691</v>
      </c>
      <c r="AD1925" s="6">
        <v>44048</v>
      </c>
      <c r="AE1925" s="4" t="s">
        <v>33</v>
      </c>
    </row>
    <row r="1926" spans="1:31" ht="25.5" x14ac:dyDescent="0.25">
      <c r="A1926" s="4" t="s">
        <v>26</v>
      </c>
      <c r="B1926" s="4" t="s">
        <v>1037</v>
      </c>
      <c r="C1926" s="4" t="s">
        <v>7692</v>
      </c>
      <c r="D1926" s="6">
        <v>31282</v>
      </c>
      <c r="E1926" s="6">
        <v>43912.4313541667</v>
      </c>
      <c r="F1926" s="4" t="s">
        <v>176</v>
      </c>
      <c r="G1926" s="4" t="s">
        <v>2768</v>
      </c>
      <c r="H1926" s="4">
        <v>167</v>
      </c>
      <c r="I1926" s="4" t="s">
        <v>3068</v>
      </c>
      <c r="J1926" s="4" t="s">
        <v>201</v>
      </c>
      <c r="K1926" s="4"/>
      <c r="L1926" s="4" t="s">
        <v>9141</v>
      </c>
      <c r="M1926" s="4" t="s">
        <v>7693</v>
      </c>
      <c r="N1926" s="4" t="s">
        <v>7694</v>
      </c>
      <c r="O1926" s="4"/>
      <c r="P1926" s="5">
        <v>0</v>
      </c>
      <c r="Q1926" s="5">
        <v>414215</v>
      </c>
      <c r="R1926" s="5">
        <v>636406</v>
      </c>
      <c r="S1926" s="5">
        <v>958901</v>
      </c>
      <c r="T1926" s="5"/>
      <c r="U1926" s="5"/>
      <c r="V1926" s="5"/>
      <c r="W1926" s="5"/>
      <c r="X1926" s="5"/>
      <c r="Y1926" s="5"/>
      <c r="Z1926" s="5">
        <v>414215</v>
      </c>
      <c r="AA1926" s="5">
        <v>636406</v>
      </c>
      <c r="AB1926" s="5">
        <v>958901</v>
      </c>
      <c r="AC1926" s="4"/>
      <c r="AD1926" s="6">
        <v>44833.603506944397</v>
      </c>
      <c r="AE1926" s="4" t="s">
        <v>33</v>
      </c>
    </row>
    <row r="1927" spans="1:31" ht="25.5" x14ac:dyDescent="0.25">
      <c r="A1927" s="4" t="s">
        <v>26</v>
      </c>
      <c r="B1927" s="4" t="s">
        <v>1037</v>
      </c>
      <c r="C1927" s="4" t="s">
        <v>7695</v>
      </c>
      <c r="D1927" s="6">
        <v>42878</v>
      </c>
      <c r="E1927" s="6"/>
      <c r="F1927" s="4" t="s">
        <v>28</v>
      </c>
      <c r="G1927" s="4" t="s">
        <v>1039</v>
      </c>
      <c r="H1927" s="4">
        <v>768</v>
      </c>
      <c r="I1927" s="4" t="s">
        <v>2619</v>
      </c>
      <c r="J1927" s="4" t="s">
        <v>7696</v>
      </c>
      <c r="K1927" s="4"/>
      <c r="L1927" s="4" t="s">
        <v>9194</v>
      </c>
      <c r="M1927" s="4" t="s">
        <v>7697</v>
      </c>
      <c r="N1927" s="4" t="s">
        <v>7698</v>
      </c>
      <c r="O1927" s="4"/>
      <c r="P1927" s="5">
        <v>0</v>
      </c>
      <c r="Q1927" s="5">
        <v>413975</v>
      </c>
      <c r="R1927" s="5">
        <v>636167</v>
      </c>
      <c r="S1927" s="5">
        <v>958662</v>
      </c>
      <c r="T1927" s="5"/>
      <c r="U1927" s="5"/>
      <c r="V1927" s="5"/>
      <c r="W1927" s="5"/>
      <c r="X1927" s="5"/>
      <c r="Y1927" s="5"/>
      <c r="Z1927" s="5">
        <v>413975</v>
      </c>
      <c r="AA1927" s="5">
        <v>636167</v>
      </c>
      <c r="AB1927" s="5">
        <v>958662</v>
      </c>
      <c r="AC1927" s="4"/>
      <c r="AD1927" s="6">
        <v>44833.603506944397</v>
      </c>
      <c r="AE1927" s="4" t="s">
        <v>33</v>
      </c>
    </row>
    <row r="1928" spans="1:31" ht="25.5" x14ac:dyDescent="0.25">
      <c r="A1928" s="4" t="s">
        <v>26</v>
      </c>
      <c r="B1928" s="4" t="s">
        <v>1037</v>
      </c>
      <c r="C1928" s="4" t="s">
        <v>7699</v>
      </c>
      <c r="D1928" s="6">
        <v>43300</v>
      </c>
      <c r="E1928" s="6"/>
      <c r="F1928" s="4" t="s">
        <v>28</v>
      </c>
      <c r="G1928" s="4" t="s">
        <v>1039</v>
      </c>
      <c r="H1928" s="4">
        <v>541</v>
      </c>
      <c r="I1928" s="4" t="s">
        <v>999</v>
      </c>
      <c r="J1928" s="4" t="s">
        <v>5267</v>
      </c>
      <c r="K1928" s="4"/>
      <c r="L1928" s="4" t="s">
        <v>9540</v>
      </c>
      <c r="M1928" s="4" t="s">
        <v>7700</v>
      </c>
      <c r="N1928" s="4" t="s">
        <v>7701</v>
      </c>
      <c r="O1928" s="4"/>
      <c r="P1928" s="5">
        <v>0</v>
      </c>
      <c r="Q1928" s="5">
        <v>413832</v>
      </c>
      <c r="R1928" s="5">
        <v>636023</v>
      </c>
      <c r="S1928" s="5">
        <v>958519</v>
      </c>
      <c r="T1928" s="5"/>
      <c r="U1928" s="5"/>
      <c r="V1928" s="5"/>
      <c r="W1928" s="5"/>
      <c r="X1928" s="5"/>
      <c r="Y1928" s="5"/>
      <c r="Z1928" s="5">
        <v>413832</v>
      </c>
      <c r="AA1928" s="5">
        <v>636023</v>
      </c>
      <c r="AB1928" s="5">
        <v>958519</v>
      </c>
      <c r="AC1928" s="4"/>
      <c r="AD1928" s="6">
        <v>44833.603506944397</v>
      </c>
      <c r="AE1928" s="4" t="s">
        <v>33</v>
      </c>
    </row>
    <row r="1929" spans="1:31" ht="25.5" x14ac:dyDescent="0.25">
      <c r="A1929" s="4" t="s">
        <v>26</v>
      </c>
      <c r="B1929" s="4" t="s">
        <v>1037</v>
      </c>
      <c r="C1929" s="4" t="s">
        <v>7702</v>
      </c>
      <c r="D1929" s="6">
        <v>35325</v>
      </c>
      <c r="E1929" s="6"/>
      <c r="F1929" s="4" t="s">
        <v>28</v>
      </c>
      <c r="G1929" s="4" t="s">
        <v>1039</v>
      </c>
      <c r="H1929" s="4">
        <v>420</v>
      </c>
      <c r="I1929" s="4" t="s">
        <v>1423</v>
      </c>
      <c r="J1929" s="4" t="s">
        <v>6784</v>
      </c>
      <c r="K1929" s="4"/>
      <c r="L1929" s="4" t="s">
        <v>9599</v>
      </c>
      <c r="M1929" s="4" t="s">
        <v>7703</v>
      </c>
      <c r="N1929" s="4" t="s">
        <v>7704</v>
      </c>
      <c r="O1929" s="4"/>
      <c r="P1929" s="5">
        <v>635466</v>
      </c>
      <c r="Q1929" s="5">
        <v>413274</v>
      </c>
      <c r="R1929" s="5">
        <v>635466</v>
      </c>
      <c r="S1929" s="5">
        <v>957961</v>
      </c>
      <c r="T1929" s="5"/>
      <c r="U1929" s="5"/>
      <c r="V1929" s="5"/>
      <c r="W1929" s="5"/>
      <c r="X1929" s="5"/>
      <c r="Y1929" s="5"/>
      <c r="Z1929" s="5">
        <v>413274</v>
      </c>
      <c r="AA1929" s="5">
        <v>635466</v>
      </c>
      <c r="AB1929" s="5">
        <v>957961</v>
      </c>
      <c r="AC1929" s="4" t="s">
        <v>12779</v>
      </c>
      <c r="AD1929" s="6">
        <v>44833.603506944397</v>
      </c>
      <c r="AE1929" s="4" t="s">
        <v>33</v>
      </c>
    </row>
    <row r="1930" spans="1:31" ht="25.5" x14ac:dyDescent="0.25">
      <c r="A1930" s="4" t="s">
        <v>26</v>
      </c>
      <c r="B1930" s="4" t="s">
        <v>1037</v>
      </c>
      <c r="C1930" s="4" t="s">
        <v>7705</v>
      </c>
      <c r="D1930" s="6">
        <v>43300</v>
      </c>
      <c r="E1930" s="6"/>
      <c r="F1930" s="4" t="s">
        <v>28</v>
      </c>
      <c r="G1930" s="4" t="s">
        <v>1039</v>
      </c>
      <c r="H1930" s="4">
        <v>1758</v>
      </c>
      <c r="I1930" s="4" t="s">
        <v>7706</v>
      </c>
      <c r="J1930" s="4" t="s">
        <v>2587</v>
      </c>
      <c r="K1930" s="4"/>
      <c r="L1930" s="4" t="s">
        <v>9368</v>
      </c>
      <c r="M1930" s="4" t="s">
        <v>7707</v>
      </c>
      <c r="N1930" s="4" t="s">
        <v>7708</v>
      </c>
      <c r="O1930" s="4"/>
      <c r="P1930" s="5">
        <v>0</v>
      </c>
      <c r="Q1930" s="5">
        <v>413014</v>
      </c>
      <c r="R1930" s="5">
        <v>635206</v>
      </c>
      <c r="S1930" s="5">
        <v>957701</v>
      </c>
      <c r="T1930" s="5"/>
      <c r="U1930" s="5"/>
      <c r="V1930" s="5"/>
      <c r="W1930" s="5"/>
      <c r="X1930" s="5"/>
      <c r="Y1930" s="5"/>
      <c r="Z1930" s="5">
        <v>413014</v>
      </c>
      <c r="AA1930" s="5">
        <v>635206</v>
      </c>
      <c r="AB1930" s="5">
        <v>957701</v>
      </c>
      <c r="AC1930" s="4"/>
      <c r="AD1930" s="6">
        <v>44833.603506944397</v>
      </c>
      <c r="AE1930" s="4" t="s">
        <v>33</v>
      </c>
    </row>
    <row r="1931" spans="1:31" ht="63.75" x14ac:dyDescent="0.25">
      <c r="A1931" s="4" t="s">
        <v>26</v>
      </c>
      <c r="B1931" s="4" t="s">
        <v>1037</v>
      </c>
      <c r="C1931" s="4" t="s">
        <v>7709</v>
      </c>
      <c r="D1931" s="6">
        <v>39836</v>
      </c>
      <c r="E1931" s="6">
        <v>43138</v>
      </c>
      <c r="F1931" s="4" t="s">
        <v>176</v>
      </c>
      <c r="G1931" s="4" t="s">
        <v>2768</v>
      </c>
      <c r="H1931" s="4">
        <v>1247</v>
      </c>
      <c r="I1931" s="4" t="s">
        <v>2146</v>
      </c>
      <c r="J1931" s="4" t="s">
        <v>7710</v>
      </c>
      <c r="K1931" s="4"/>
      <c r="L1931" s="4" t="s">
        <v>9285</v>
      </c>
      <c r="M1931" s="4" t="s">
        <v>7711</v>
      </c>
      <c r="N1931" s="4" t="s">
        <v>7712</v>
      </c>
      <c r="O1931" s="4"/>
      <c r="P1931" s="5">
        <v>250000</v>
      </c>
      <c r="Q1931" s="5">
        <v>412320</v>
      </c>
      <c r="R1931" s="5">
        <v>544343</v>
      </c>
      <c r="S1931" s="5">
        <v>735350</v>
      </c>
      <c r="T1931" s="5"/>
      <c r="U1931" s="5"/>
      <c r="V1931" s="5"/>
      <c r="W1931" s="5"/>
      <c r="X1931" s="5"/>
      <c r="Y1931" s="5"/>
      <c r="Z1931" s="5">
        <v>412320</v>
      </c>
      <c r="AA1931" s="5">
        <v>544343</v>
      </c>
      <c r="AB1931" s="5">
        <v>735350</v>
      </c>
      <c r="AC1931" s="4" t="s">
        <v>12780</v>
      </c>
      <c r="AD1931" s="6">
        <v>44833.603506944397</v>
      </c>
      <c r="AE1931" s="4" t="s">
        <v>33</v>
      </c>
    </row>
    <row r="1932" spans="1:31" ht="306" x14ac:dyDescent="0.25">
      <c r="A1932" s="4" t="s">
        <v>26</v>
      </c>
      <c r="B1932" s="4" t="s">
        <v>11923</v>
      </c>
      <c r="C1932" s="4" t="s">
        <v>7713</v>
      </c>
      <c r="D1932" s="6">
        <v>26877</v>
      </c>
      <c r="E1932" s="6">
        <v>38855</v>
      </c>
      <c r="F1932" s="4" t="s">
        <v>176</v>
      </c>
      <c r="G1932" s="4" t="s">
        <v>360</v>
      </c>
      <c r="H1932" s="4">
        <v>315</v>
      </c>
      <c r="I1932" s="4" t="s">
        <v>7714</v>
      </c>
      <c r="J1932" s="4" t="s">
        <v>7715</v>
      </c>
      <c r="K1932" s="4"/>
      <c r="L1932" s="4" t="s">
        <v>9280</v>
      </c>
      <c r="M1932" s="4" t="s">
        <v>7716</v>
      </c>
      <c r="N1932" s="4" t="s">
        <v>7717</v>
      </c>
      <c r="O1932" s="4"/>
      <c r="P1932" s="5">
        <v>0</v>
      </c>
      <c r="Q1932" s="5"/>
      <c r="R1932" s="5"/>
      <c r="S1932" s="5"/>
      <c r="T1932" s="5">
        <v>411579</v>
      </c>
      <c r="U1932" s="5">
        <v>459991</v>
      </c>
      <c r="V1932" s="5">
        <v>530257</v>
      </c>
      <c r="W1932" s="5"/>
      <c r="X1932" s="5"/>
      <c r="Y1932" s="5"/>
      <c r="Z1932" s="5">
        <v>411579</v>
      </c>
      <c r="AA1932" s="5">
        <v>459991</v>
      </c>
      <c r="AB1932" s="5">
        <v>530257</v>
      </c>
      <c r="AC1932" s="4"/>
      <c r="AD1932" s="6">
        <v>44048</v>
      </c>
      <c r="AE1932" s="4" t="s">
        <v>33</v>
      </c>
    </row>
    <row r="1933" spans="1:31" ht="38.25" x14ac:dyDescent="0.25">
      <c r="A1933" s="4" t="s">
        <v>26</v>
      </c>
      <c r="B1933" s="4" t="s">
        <v>1037</v>
      </c>
      <c r="C1933" s="4" t="s">
        <v>7718</v>
      </c>
      <c r="D1933" s="6">
        <v>33595</v>
      </c>
      <c r="E1933" s="6"/>
      <c r="F1933" s="4" t="s">
        <v>28</v>
      </c>
      <c r="G1933" s="4" t="s">
        <v>1039</v>
      </c>
      <c r="H1933" s="4">
        <v>1312</v>
      </c>
      <c r="I1933" s="4" t="s">
        <v>2034</v>
      </c>
      <c r="J1933" s="4" t="s">
        <v>5859</v>
      </c>
      <c r="K1933" s="4"/>
      <c r="L1933" s="4" t="s">
        <v>9631</v>
      </c>
      <c r="M1933" s="4" t="s">
        <v>7719</v>
      </c>
      <c r="N1933" s="4" t="s">
        <v>7311</v>
      </c>
      <c r="O1933" s="4"/>
      <c r="P1933" s="5">
        <v>0</v>
      </c>
      <c r="Q1933" s="5">
        <v>411270</v>
      </c>
      <c r="R1933" s="5">
        <v>633462</v>
      </c>
      <c r="S1933" s="5">
        <v>955957</v>
      </c>
      <c r="T1933" s="5"/>
      <c r="U1933" s="5"/>
      <c r="V1933" s="5"/>
      <c r="W1933" s="5"/>
      <c r="X1933" s="5"/>
      <c r="Y1933" s="5"/>
      <c r="Z1933" s="5">
        <v>411270</v>
      </c>
      <c r="AA1933" s="5">
        <v>633462</v>
      </c>
      <c r="AB1933" s="5">
        <v>955957</v>
      </c>
      <c r="AC1933" s="4"/>
      <c r="AD1933" s="6">
        <v>44833.603506944397</v>
      </c>
      <c r="AE1933" s="4" t="s">
        <v>33</v>
      </c>
    </row>
    <row r="1934" spans="1:31" ht="25.5" x14ac:dyDescent="0.25">
      <c r="A1934" s="4" t="s">
        <v>26</v>
      </c>
      <c r="B1934" s="4" t="s">
        <v>1037</v>
      </c>
      <c r="C1934" s="4" t="s">
        <v>7720</v>
      </c>
      <c r="D1934" s="6">
        <v>33898</v>
      </c>
      <c r="E1934" s="6">
        <v>45363.425844907397</v>
      </c>
      <c r="F1934" s="4" t="s">
        <v>176</v>
      </c>
      <c r="G1934" s="4" t="s">
        <v>3510</v>
      </c>
      <c r="H1934" s="4">
        <v>1115</v>
      </c>
      <c r="I1934" s="4" t="s">
        <v>7721</v>
      </c>
      <c r="J1934" s="4" t="s">
        <v>1229</v>
      </c>
      <c r="K1934" s="4"/>
      <c r="L1934" s="4" t="s">
        <v>9410</v>
      </c>
      <c r="M1934" s="4" t="s">
        <v>7722</v>
      </c>
      <c r="N1934" s="4" t="s">
        <v>7723</v>
      </c>
      <c r="O1934" s="4"/>
      <c r="P1934" s="5">
        <v>0</v>
      </c>
      <c r="Q1934" s="5">
        <v>411215</v>
      </c>
      <c r="R1934" s="5">
        <v>633406</v>
      </c>
      <c r="S1934" s="5">
        <v>955901</v>
      </c>
      <c r="T1934" s="5"/>
      <c r="U1934" s="5"/>
      <c r="V1934" s="5"/>
      <c r="W1934" s="5"/>
      <c r="X1934" s="5"/>
      <c r="Y1934" s="5"/>
      <c r="Z1934" s="5">
        <v>411215</v>
      </c>
      <c r="AA1934" s="5">
        <v>633406</v>
      </c>
      <c r="AB1934" s="5">
        <v>955901</v>
      </c>
      <c r="AC1934" s="4"/>
      <c r="AD1934" s="6">
        <v>44833.603506944397</v>
      </c>
      <c r="AE1934" s="4" t="s">
        <v>33</v>
      </c>
    </row>
    <row r="1935" spans="1:31" ht="38.25" x14ac:dyDescent="0.25">
      <c r="A1935" s="4" t="s">
        <v>26</v>
      </c>
      <c r="B1935" s="4" t="s">
        <v>1037</v>
      </c>
      <c r="C1935" s="4" t="s">
        <v>7724</v>
      </c>
      <c r="D1935" s="6">
        <v>33967</v>
      </c>
      <c r="E1935" s="6"/>
      <c r="F1935" s="4" t="s">
        <v>28</v>
      </c>
      <c r="G1935" s="4" t="s">
        <v>1039</v>
      </c>
      <c r="H1935" s="4">
        <v>69</v>
      </c>
      <c r="I1935" s="4" t="s">
        <v>2574</v>
      </c>
      <c r="J1935" s="4" t="s">
        <v>1953</v>
      </c>
      <c r="K1935" s="4"/>
      <c r="L1935" s="4" t="s">
        <v>9308</v>
      </c>
      <c r="M1935" s="4" t="s">
        <v>7725</v>
      </c>
      <c r="N1935" s="4" t="s">
        <v>7726</v>
      </c>
      <c r="O1935" s="4"/>
      <c r="P1935" s="5">
        <v>0</v>
      </c>
      <c r="Q1935" s="5">
        <v>410000</v>
      </c>
      <c r="R1935" s="5">
        <v>410000</v>
      </c>
      <c r="S1935" s="5">
        <v>410000</v>
      </c>
      <c r="T1935" s="5"/>
      <c r="U1935" s="5"/>
      <c r="V1935" s="5"/>
      <c r="W1935" s="5"/>
      <c r="X1935" s="5"/>
      <c r="Y1935" s="5"/>
      <c r="Z1935" s="5">
        <v>410000</v>
      </c>
      <c r="AA1935" s="5">
        <v>410000</v>
      </c>
      <c r="AB1935" s="5">
        <v>410000</v>
      </c>
      <c r="AC1935" s="4"/>
      <c r="AD1935" s="6">
        <v>42600.402789351901</v>
      </c>
      <c r="AE1935" s="4" t="s">
        <v>33</v>
      </c>
    </row>
    <row r="1936" spans="1:31" ht="25.5" x14ac:dyDescent="0.25">
      <c r="A1936" s="4" t="s">
        <v>26</v>
      </c>
      <c r="B1936" s="4" t="s">
        <v>1037</v>
      </c>
      <c r="C1936" s="4" t="s">
        <v>7727</v>
      </c>
      <c r="D1936" s="6">
        <v>32065</v>
      </c>
      <c r="E1936" s="6"/>
      <c r="F1936" s="4" t="s">
        <v>28</v>
      </c>
      <c r="G1936" s="4" t="s">
        <v>1039</v>
      </c>
      <c r="H1936" s="4">
        <v>131</v>
      </c>
      <c r="I1936" s="4" t="s">
        <v>3284</v>
      </c>
      <c r="J1936" s="4" t="s">
        <v>779</v>
      </c>
      <c r="K1936" s="4"/>
      <c r="L1936" s="4" t="s">
        <v>9209</v>
      </c>
      <c r="M1936" s="4" t="s">
        <v>7728</v>
      </c>
      <c r="N1936" s="4" t="s">
        <v>7729</v>
      </c>
      <c r="O1936" s="4"/>
      <c r="P1936" s="5">
        <v>0</v>
      </c>
      <c r="Q1936" s="5">
        <v>408463</v>
      </c>
      <c r="R1936" s="5">
        <v>630655</v>
      </c>
      <c r="S1936" s="5">
        <v>953150</v>
      </c>
      <c r="T1936" s="5"/>
      <c r="U1936" s="5"/>
      <c r="V1936" s="5"/>
      <c r="W1936" s="5"/>
      <c r="X1936" s="5"/>
      <c r="Y1936" s="5"/>
      <c r="Z1936" s="5">
        <v>408463</v>
      </c>
      <c r="AA1936" s="5">
        <v>630655</v>
      </c>
      <c r="AB1936" s="5">
        <v>953150</v>
      </c>
      <c r="AC1936" s="4"/>
      <c r="AD1936" s="6">
        <v>45250.604212963</v>
      </c>
      <c r="AE1936" s="4" t="s">
        <v>33</v>
      </c>
    </row>
    <row r="1937" spans="1:31" ht="25.5" x14ac:dyDescent="0.25">
      <c r="A1937" s="4" t="s">
        <v>26</v>
      </c>
      <c r="B1937" s="4" t="s">
        <v>1037</v>
      </c>
      <c r="C1937" s="4" t="s">
        <v>7730</v>
      </c>
      <c r="D1937" s="6">
        <v>33878</v>
      </c>
      <c r="E1937" s="6">
        <v>45363.415462962999</v>
      </c>
      <c r="F1937" s="4" t="s">
        <v>176</v>
      </c>
      <c r="G1937" s="4" t="s">
        <v>3510</v>
      </c>
      <c r="H1937" s="4">
        <v>1115</v>
      </c>
      <c r="I1937" s="4" t="s">
        <v>7721</v>
      </c>
      <c r="J1937" s="4" t="s">
        <v>1229</v>
      </c>
      <c r="K1937" s="4"/>
      <c r="L1937" s="4" t="s">
        <v>9410</v>
      </c>
      <c r="M1937" s="4" t="s">
        <v>7731</v>
      </c>
      <c r="N1937" s="4" t="s">
        <v>7732</v>
      </c>
      <c r="O1937" s="4"/>
      <c r="P1937" s="5">
        <v>0</v>
      </c>
      <c r="Q1937" s="5">
        <v>407546</v>
      </c>
      <c r="R1937" s="5">
        <v>629737</v>
      </c>
      <c r="S1937" s="5">
        <v>952233</v>
      </c>
      <c r="T1937" s="5"/>
      <c r="U1937" s="5"/>
      <c r="V1937" s="5"/>
      <c r="W1937" s="5"/>
      <c r="X1937" s="5"/>
      <c r="Y1937" s="5"/>
      <c r="Z1937" s="5">
        <v>407546</v>
      </c>
      <c r="AA1937" s="5">
        <v>629737</v>
      </c>
      <c r="AB1937" s="5">
        <v>952233</v>
      </c>
      <c r="AC1937" s="4"/>
      <c r="AD1937" s="6">
        <v>44833.603506944397</v>
      </c>
      <c r="AE1937" s="4" t="s">
        <v>33</v>
      </c>
    </row>
    <row r="1938" spans="1:31" ht="25.5" x14ac:dyDescent="0.25">
      <c r="A1938" s="4" t="s">
        <v>26</v>
      </c>
      <c r="B1938" s="4" t="s">
        <v>1037</v>
      </c>
      <c r="C1938" s="4" t="s">
        <v>7733</v>
      </c>
      <c r="D1938" s="6">
        <v>45594.359490740702</v>
      </c>
      <c r="E1938" s="6"/>
      <c r="F1938" s="4" t="s">
        <v>28</v>
      </c>
      <c r="G1938" s="4" t="s">
        <v>1039</v>
      </c>
      <c r="H1938" s="4">
        <v>892</v>
      </c>
      <c r="I1938" s="4" t="s">
        <v>1024</v>
      </c>
      <c r="J1938" s="4" t="s">
        <v>2599</v>
      </c>
      <c r="K1938" s="4"/>
      <c r="L1938" s="4" t="s">
        <v>9202</v>
      </c>
      <c r="M1938" s="4" t="s">
        <v>7734</v>
      </c>
      <c r="N1938" s="4" t="s">
        <v>7735</v>
      </c>
      <c r="O1938" s="4"/>
      <c r="P1938" s="5">
        <v>0</v>
      </c>
      <c r="Q1938" s="5">
        <v>407112</v>
      </c>
      <c r="R1938" s="5">
        <v>539135</v>
      </c>
      <c r="S1938" s="5">
        <v>730141</v>
      </c>
      <c r="T1938" s="5"/>
      <c r="U1938" s="5"/>
      <c r="V1938" s="5"/>
      <c r="W1938" s="5"/>
      <c r="X1938" s="5"/>
      <c r="Y1938" s="5"/>
      <c r="Z1938" s="5">
        <v>407112</v>
      </c>
      <c r="AA1938" s="5">
        <v>539135</v>
      </c>
      <c r="AB1938" s="5">
        <v>730141</v>
      </c>
      <c r="AC1938" s="4"/>
      <c r="AD1938" s="6">
        <v>45427.395092592596</v>
      </c>
      <c r="AE1938" s="4" t="s">
        <v>33</v>
      </c>
    </row>
    <row r="1939" spans="1:31" ht="25.5" x14ac:dyDescent="0.25">
      <c r="A1939" s="4" t="s">
        <v>26</v>
      </c>
      <c r="B1939" s="4" t="s">
        <v>1037</v>
      </c>
      <c r="C1939" s="4" t="s">
        <v>7736</v>
      </c>
      <c r="D1939" s="6">
        <v>36833</v>
      </c>
      <c r="E1939" s="6">
        <v>43830.628136574102</v>
      </c>
      <c r="F1939" s="4" t="s">
        <v>176</v>
      </c>
      <c r="G1939" s="4" t="s">
        <v>2768</v>
      </c>
      <c r="H1939" s="4">
        <v>276</v>
      </c>
      <c r="I1939" s="4" t="s">
        <v>3145</v>
      </c>
      <c r="J1939" s="4" t="s">
        <v>201</v>
      </c>
      <c r="K1939" s="4"/>
      <c r="L1939" s="4" t="s">
        <v>9141</v>
      </c>
      <c r="M1939" s="4" t="s">
        <v>7737</v>
      </c>
      <c r="N1939" s="4" t="s">
        <v>7738</v>
      </c>
      <c r="O1939" s="4"/>
      <c r="P1939" s="5">
        <v>0</v>
      </c>
      <c r="Q1939" s="5">
        <v>406733</v>
      </c>
      <c r="R1939" s="5">
        <v>628925</v>
      </c>
      <c r="S1939" s="5">
        <v>951420</v>
      </c>
      <c r="T1939" s="5"/>
      <c r="U1939" s="5"/>
      <c r="V1939" s="5"/>
      <c r="W1939" s="5"/>
      <c r="X1939" s="5"/>
      <c r="Y1939" s="5"/>
      <c r="Z1939" s="5">
        <v>406733</v>
      </c>
      <c r="AA1939" s="5">
        <v>628925</v>
      </c>
      <c r="AB1939" s="5">
        <v>951420</v>
      </c>
      <c r="AC1939" s="4"/>
      <c r="AD1939" s="6">
        <v>44833.603506944397</v>
      </c>
      <c r="AE1939" s="4" t="s">
        <v>33</v>
      </c>
    </row>
    <row r="1940" spans="1:31" ht="25.5" x14ac:dyDescent="0.25">
      <c r="A1940" s="4" t="s">
        <v>26</v>
      </c>
      <c r="B1940" s="4" t="s">
        <v>1037</v>
      </c>
      <c r="C1940" s="4" t="s">
        <v>7739</v>
      </c>
      <c r="D1940" s="6">
        <v>44298.663148148102</v>
      </c>
      <c r="E1940" s="6"/>
      <c r="F1940" s="4" t="s">
        <v>28</v>
      </c>
      <c r="G1940" s="4" t="s">
        <v>1039</v>
      </c>
      <c r="H1940" s="4">
        <v>653</v>
      </c>
      <c r="I1940" s="4" t="s">
        <v>3040</v>
      </c>
      <c r="J1940" s="4" t="s">
        <v>7405</v>
      </c>
      <c r="K1940" s="4"/>
      <c r="L1940" s="4" t="s">
        <v>9406</v>
      </c>
      <c r="M1940" s="4" t="s">
        <v>7740</v>
      </c>
      <c r="N1940" s="4" t="s">
        <v>7741</v>
      </c>
      <c r="O1940" s="4"/>
      <c r="P1940" s="5">
        <v>0</v>
      </c>
      <c r="Q1940" s="5">
        <v>406256</v>
      </c>
      <c r="R1940" s="5">
        <v>628448</v>
      </c>
      <c r="S1940" s="5">
        <v>950943</v>
      </c>
      <c r="T1940" s="5"/>
      <c r="U1940" s="5"/>
      <c r="V1940" s="5"/>
      <c r="W1940" s="5"/>
      <c r="X1940" s="5"/>
      <c r="Y1940" s="5"/>
      <c r="Z1940" s="5">
        <v>406256</v>
      </c>
      <c r="AA1940" s="5">
        <v>628448</v>
      </c>
      <c r="AB1940" s="5">
        <v>950943</v>
      </c>
      <c r="AC1940" s="4"/>
      <c r="AD1940" s="6">
        <v>44833.603506944397</v>
      </c>
      <c r="AE1940" s="4" t="s">
        <v>33</v>
      </c>
    </row>
    <row r="1941" spans="1:31" ht="38.25" x14ac:dyDescent="0.25">
      <c r="A1941" s="4" t="s">
        <v>26</v>
      </c>
      <c r="B1941" s="4" t="s">
        <v>1037</v>
      </c>
      <c r="C1941" s="4" t="s">
        <v>7742</v>
      </c>
      <c r="D1941" s="6">
        <v>33029</v>
      </c>
      <c r="E1941" s="6">
        <v>44561.415011574099</v>
      </c>
      <c r="F1941" s="4" t="s">
        <v>176</v>
      </c>
      <c r="G1941" s="4" t="s">
        <v>2768</v>
      </c>
      <c r="H1941" s="4">
        <v>1680</v>
      </c>
      <c r="I1941" s="4" t="s">
        <v>2103</v>
      </c>
      <c r="J1941" s="4" t="s">
        <v>201</v>
      </c>
      <c r="K1941" s="4"/>
      <c r="L1941" s="4" t="s">
        <v>9141</v>
      </c>
      <c r="M1941" s="4" t="s">
        <v>7743</v>
      </c>
      <c r="N1941" s="4" t="s">
        <v>7744</v>
      </c>
      <c r="O1941" s="4"/>
      <c r="P1941" s="5">
        <v>0</v>
      </c>
      <c r="Q1941" s="5">
        <v>406039</v>
      </c>
      <c r="R1941" s="5">
        <v>628231</v>
      </c>
      <c r="S1941" s="5">
        <v>950726</v>
      </c>
      <c r="T1941" s="5"/>
      <c r="U1941" s="5"/>
      <c r="V1941" s="5"/>
      <c r="W1941" s="5"/>
      <c r="X1941" s="5"/>
      <c r="Y1941" s="5"/>
      <c r="Z1941" s="5">
        <v>406039</v>
      </c>
      <c r="AA1941" s="5">
        <v>628231</v>
      </c>
      <c r="AB1941" s="5">
        <v>950726</v>
      </c>
      <c r="AC1941" s="4"/>
      <c r="AD1941" s="6">
        <v>44833.603506944397</v>
      </c>
      <c r="AE1941" s="4" t="s">
        <v>33</v>
      </c>
    </row>
    <row r="1942" spans="1:31" ht="25.5" x14ac:dyDescent="0.25">
      <c r="A1942" s="4" t="s">
        <v>26</v>
      </c>
      <c r="B1942" s="4" t="s">
        <v>1037</v>
      </c>
      <c r="C1942" s="4" t="s">
        <v>7745</v>
      </c>
      <c r="D1942" s="6">
        <v>30805</v>
      </c>
      <c r="E1942" s="6"/>
      <c r="F1942" s="4" t="s">
        <v>28</v>
      </c>
      <c r="G1942" s="4" t="s">
        <v>1039</v>
      </c>
      <c r="H1942" s="4">
        <v>1437</v>
      </c>
      <c r="I1942" s="4" t="s">
        <v>881</v>
      </c>
      <c r="J1942" s="4" t="s">
        <v>5613</v>
      </c>
      <c r="K1942" s="4"/>
      <c r="L1942" s="4" t="s">
        <v>9551</v>
      </c>
      <c r="M1942" s="4" t="s">
        <v>7746</v>
      </c>
      <c r="N1942" s="4" t="s">
        <v>5615</v>
      </c>
      <c r="O1942" s="4"/>
      <c r="P1942" s="5">
        <v>1196100</v>
      </c>
      <c r="Q1942" s="5">
        <v>404942</v>
      </c>
      <c r="R1942" s="5">
        <v>627134</v>
      </c>
      <c r="S1942" s="5">
        <v>949629</v>
      </c>
      <c r="T1942" s="5"/>
      <c r="U1942" s="5"/>
      <c r="V1942" s="5"/>
      <c r="W1942" s="5"/>
      <c r="X1942" s="5"/>
      <c r="Y1942" s="5"/>
      <c r="Z1942" s="5">
        <v>404942</v>
      </c>
      <c r="AA1942" s="5">
        <v>627134</v>
      </c>
      <c r="AB1942" s="5">
        <v>949629</v>
      </c>
      <c r="AC1942" s="4" t="s">
        <v>12781</v>
      </c>
      <c r="AD1942" s="6">
        <v>44833.603506944397</v>
      </c>
      <c r="AE1942" s="4" t="s">
        <v>33</v>
      </c>
    </row>
    <row r="1943" spans="1:31" ht="38.25" x14ac:dyDescent="0.25">
      <c r="A1943" s="4" t="s">
        <v>26</v>
      </c>
      <c r="B1943" s="4" t="s">
        <v>1037</v>
      </c>
      <c r="C1943" s="4" t="s">
        <v>7747</v>
      </c>
      <c r="D1943" s="6">
        <v>33718</v>
      </c>
      <c r="E1943" s="6"/>
      <c r="F1943" s="4" t="s">
        <v>28</v>
      </c>
      <c r="G1943" s="4" t="s">
        <v>1039</v>
      </c>
      <c r="H1943" s="4">
        <v>902</v>
      </c>
      <c r="I1943" s="4" t="s">
        <v>1243</v>
      </c>
      <c r="J1943" s="4" t="s">
        <v>93</v>
      </c>
      <c r="K1943" s="4"/>
      <c r="L1943" s="4" t="s">
        <v>9153</v>
      </c>
      <c r="M1943" s="4" t="s">
        <v>7748</v>
      </c>
      <c r="N1943" s="4" t="s">
        <v>9632</v>
      </c>
      <c r="O1943" s="4"/>
      <c r="P1943" s="5">
        <v>0</v>
      </c>
      <c r="Q1943" s="5">
        <v>404243</v>
      </c>
      <c r="R1943" s="5">
        <v>626435</v>
      </c>
      <c r="S1943" s="5">
        <v>948930</v>
      </c>
      <c r="T1943" s="5"/>
      <c r="U1943" s="5"/>
      <c r="V1943" s="5"/>
      <c r="W1943" s="5"/>
      <c r="X1943" s="5"/>
      <c r="Y1943" s="5"/>
      <c r="Z1943" s="5">
        <v>404243</v>
      </c>
      <c r="AA1943" s="5">
        <v>626435</v>
      </c>
      <c r="AB1943" s="5">
        <v>948930</v>
      </c>
      <c r="AC1943" s="4"/>
      <c r="AD1943" s="6">
        <v>45250.604212963</v>
      </c>
      <c r="AE1943" s="4" t="s">
        <v>33</v>
      </c>
    </row>
    <row r="1944" spans="1:31" ht="38.25" x14ac:dyDescent="0.25">
      <c r="A1944" s="4" t="s">
        <v>26</v>
      </c>
      <c r="B1944" s="4" t="s">
        <v>1037</v>
      </c>
      <c r="C1944" s="4" t="s">
        <v>7749</v>
      </c>
      <c r="D1944" s="6">
        <v>30903</v>
      </c>
      <c r="E1944" s="6"/>
      <c r="F1944" s="4" t="s">
        <v>28</v>
      </c>
      <c r="G1944" s="4" t="s">
        <v>1039</v>
      </c>
      <c r="H1944" s="4">
        <v>787</v>
      </c>
      <c r="I1944" s="4" t="s">
        <v>3077</v>
      </c>
      <c r="J1944" s="4" t="s">
        <v>1936</v>
      </c>
      <c r="K1944" s="4"/>
      <c r="L1944" s="4" t="s">
        <v>9305</v>
      </c>
      <c r="M1944" s="4" t="s">
        <v>7750</v>
      </c>
      <c r="N1944" s="4" t="s">
        <v>7751</v>
      </c>
      <c r="O1944" s="4"/>
      <c r="P1944" s="5">
        <v>0</v>
      </c>
      <c r="Q1944" s="5">
        <v>403753</v>
      </c>
      <c r="R1944" s="5">
        <v>625944</v>
      </c>
      <c r="S1944" s="5">
        <v>948439</v>
      </c>
      <c r="T1944" s="5"/>
      <c r="U1944" s="5"/>
      <c r="V1944" s="5"/>
      <c r="W1944" s="5"/>
      <c r="X1944" s="5"/>
      <c r="Y1944" s="5"/>
      <c r="Z1944" s="5">
        <v>403753</v>
      </c>
      <c r="AA1944" s="5">
        <v>625944</v>
      </c>
      <c r="AB1944" s="5">
        <v>948439</v>
      </c>
      <c r="AC1944" s="4"/>
      <c r="AD1944" s="6">
        <v>44833.603506944397</v>
      </c>
      <c r="AE1944" s="4" t="s">
        <v>33</v>
      </c>
    </row>
    <row r="1945" spans="1:31" ht="25.5" x14ac:dyDescent="0.25">
      <c r="A1945" s="4" t="s">
        <v>26</v>
      </c>
      <c r="B1945" s="4" t="s">
        <v>1037</v>
      </c>
      <c r="C1945" s="4" t="s">
        <v>7752</v>
      </c>
      <c r="D1945" s="6">
        <v>44697.4682060185</v>
      </c>
      <c r="E1945" s="6"/>
      <c r="F1945" s="4" t="s">
        <v>28</v>
      </c>
      <c r="G1945" s="4" t="s">
        <v>1039</v>
      </c>
      <c r="H1945" s="4">
        <v>896</v>
      </c>
      <c r="I1945" s="4" t="s">
        <v>4906</v>
      </c>
      <c r="J1945" s="4" t="s">
        <v>2599</v>
      </c>
      <c r="K1945" s="4"/>
      <c r="L1945" s="4" t="s">
        <v>9202</v>
      </c>
      <c r="M1945" s="4" t="s">
        <v>7753</v>
      </c>
      <c r="N1945" s="4" t="s">
        <v>7754</v>
      </c>
      <c r="O1945" s="4"/>
      <c r="P1945" s="5">
        <v>0</v>
      </c>
      <c r="Q1945" s="5">
        <v>403173</v>
      </c>
      <c r="R1945" s="5">
        <v>535196</v>
      </c>
      <c r="S1945" s="5">
        <v>726202</v>
      </c>
      <c r="T1945" s="5"/>
      <c r="U1945" s="5"/>
      <c r="V1945" s="5"/>
      <c r="W1945" s="5"/>
      <c r="X1945" s="5"/>
      <c r="Y1945" s="5"/>
      <c r="Z1945" s="5">
        <v>403173</v>
      </c>
      <c r="AA1945" s="5">
        <v>535196</v>
      </c>
      <c r="AB1945" s="5">
        <v>726202</v>
      </c>
      <c r="AC1945" s="4"/>
      <c r="AD1945" s="6">
        <v>44833.603506944397</v>
      </c>
      <c r="AE1945" s="4" t="s">
        <v>33</v>
      </c>
    </row>
    <row r="1946" spans="1:31" ht="25.5" x14ac:dyDescent="0.25">
      <c r="A1946" s="4" t="s">
        <v>26</v>
      </c>
      <c r="B1946" s="4" t="s">
        <v>1037</v>
      </c>
      <c r="C1946" s="4" t="s">
        <v>7755</v>
      </c>
      <c r="D1946" s="6">
        <v>43651</v>
      </c>
      <c r="E1946" s="6"/>
      <c r="F1946" s="4" t="s">
        <v>28</v>
      </c>
      <c r="G1946" s="4" t="s">
        <v>1039</v>
      </c>
      <c r="H1946" s="4">
        <v>328</v>
      </c>
      <c r="I1946" s="4" t="s">
        <v>1774</v>
      </c>
      <c r="J1946" s="4" t="s">
        <v>1134</v>
      </c>
      <c r="K1946" s="4"/>
      <c r="L1946" s="4" t="s">
        <v>9268</v>
      </c>
      <c r="M1946" s="4" t="s">
        <v>7756</v>
      </c>
      <c r="N1946" s="4" t="s">
        <v>7757</v>
      </c>
      <c r="O1946" s="4"/>
      <c r="P1946" s="5">
        <v>0</v>
      </c>
      <c r="Q1946" s="5">
        <v>402586</v>
      </c>
      <c r="R1946" s="5">
        <v>624778</v>
      </c>
      <c r="S1946" s="5">
        <v>947273</v>
      </c>
      <c r="T1946" s="5"/>
      <c r="U1946" s="5"/>
      <c r="V1946" s="5"/>
      <c r="W1946" s="5"/>
      <c r="X1946" s="5"/>
      <c r="Y1946" s="5"/>
      <c r="Z1946" s="5">
        <v>402586</v>
      </c>
      <c r="AA1946" s="5">
        <v>624778</v>
      </c>
      <c r="AB1946" s="5">
        <v>947273</v>
      </c>
      <c r="AC1946" s="4"/>
      <c r="AD1946" s="6">
        <v>44833.603506944397</v>
      </c>
      <c r="AE1946" s="4" t="s">
        <v>33</v>
      </c>
    </row>
    <row r="1947" spans="1:31" ht="25.5" x14ac:dyDescent="0.25">
      <c r="A1947" s="4" t="s">
        <v>26</v>
      </c>
      <c r="B1947" s="4" t="s">
        <v>1037</v>
      </c>
      <c r="C1947" s="4" t="s">
        <v>7758</v>
      </c>
      <c r="D1947" s="6">
        <v>43431</v>
      </c>
      <c r="E1947" s="6"/>
      <c r="F1947" s="4" t="s">
        <v>28</v>
      </c>
      <c r="G1947" s="4" t="s">
        <v>1039</v>
      </c>
      <c r="H1947" s="4">
        <v>19026</v>
      </c>
      <c r="I1947" s="4" t="s">
        <v>7759</v>
      </c>
      <c r="J1947" s="4" t="s">
        <v>107</v>
      </c>
      <c r="K1947" s="4"/>
      <c r="L1947" s="4" t="s">
        <v>9424</v>
      </c>
      <c r="M1947" s="4" t="s">
        <v>7760</v>
      </c>
      <c r="N1947" s="4" t="s">
        <v>7761</v>
      </c>
      <c r="O1947" s="4"/>
      <c r="P1947" s="5">
        <v>0</v>
      </c>
      <c r="Q1947" s="5">
        <v>402290</v>
      </c>
      <c r="R1947" s="5">
        <v>522428</v>
      </c>
      <c r="S1947" s="5">
        <v>698888</v>
      </c>
      <c r="T1947" s="5"/>
      <c r="U1947" s="5"/>
      <c r="V1947" s="5"/>
      <c r="W1947" s="5"/>
      <c r="X1947" s="5"/>
      <c r="Y1947" s="5"/>
      <c r="Z1947" s="5">
        <v>402290</v>
      </c>
      <c r="AA1947" s="5">
        <v>522428</v>
      </c>
      <c r="AB1947" s="5">
        <v>698888</v>
      </c>
      <c r="AC1947" s="4"/>
      <c r="AD1947" s="6">
        <v>44833.603506944397</v>
      </c>
      <c r="AE1947" s="4" t="s">
        <v>33</v>
      </c>
    </row>
    <row r="1948" spans="1:31" ht="38.25" x14ac:dyDescent="0.25">
      <c r="A1948" s="4" t="s">
        <v>26</v>
      </c>
      <c r="B1948" s="4" t="s">
        <v>1037</v>
      </c>
      <c r="C1948" s="4" t="s">
        <v>7762</v>
      </c>
      <c r="D1948" s="6">
        <v>36923</v>
      </c>
      <c r="E1948" s="6"/>
      <c r="F1948" s="4" t="s">
        <v>28</v>
      </c>
      <c r="G1948" s="4" t="s">
        <v>1039</v>
      </c>
      <c r="H1948" s="4">
        <v>863</v>
      </c>
      <c r="I1948" s="4" t="s">
        <v>2615</v>
      </c>
      <c r="J1948" s="4" t="s">
        <v>307</v>
      </c>
      <c r="K1948" s="4"/>
      <c r="L1948" s="4" t="s">
        <v>9165</v>
      </c>
      <c r="M1948" s="4" t="s">
        <v>7763</v>
      </c>
      <c r="N1948" s="4" t="s">
        <v>7764</v>
      </c>
      <c r="O1948" s="4"/>
      <c r="P1948" s="5">
        <v>0</v>
      </c>
      <c r="Q1948" s="5">
        <v>401538</v>
      </c>
      <c r="R1948" s="5">
        <v>623730</v>
      </c>
      <c r="S1948" s="5">
        <v>946225</v>
      </c>
      <c r="T1948" s="5"/>
      <c r="U1948" s="5"/>
      <c r="V1948" s="5"/>
      <c r="W1948" s="5"/>
      <c r="X1948" s="5"/>
      <c r="Y1948" s="5"/>
      <c r="Z1948" s="5">
        <v>401538</v>
      </c>
      <c r="AA1948" s="5">
        <v>623730</v>
      </c>
      <c r="AB1948" s="5">
        <v>946225</v>
      </c>
      <c r="AC1948" s="4"/>
      <c r="AD1948" s="6">
        <v>44833.603506944397</v>
      </c>
      <c r="AE1948" s="4" t="s">
        <v>33</v>
      </c>
    </row>
    <row r="1949" spans="1:31" ht="25.5" x14ac:dyDescent="0.25">
      <c r="A1949" s="4" t="s">
        <v>26</v>
      </c>
      <c r="B1949" s="4" t="s">
        <v>1037</v>
      </c>
      <c r="C1949" s="4" t="s">
        <v>7765</v>
      </c>
      <c r="D1949" s="6">
        <v>33802</v>
      </c>
      <c r="E1949" s="6"/>
      <c r="F1949" s="4" t="s">
        <v>28</v>
      </c>
      <c r="G1949" s="4" t="s">
        <v>1039</v>
      </c>
      <c r="H1949" s="4">
        <v>823</v>
      </c>
      <c r="I1949" s="4" t="s">
        <v>1944</v>
      </c>
      <c r="J1949" s="4" t="s">
        <v>805</v>
      </c>
      <c r="K1949" s="4"/>
      <c r="L1949" s="4" t="s">
        <v>9217</v>
      </c>
      <c r="M1949" s="4" t="s">
        <v>7766</v>
      </c>
      <c r="N1949" s="4" t="s">
        <v>7767</v>
      </c>
      <c r="O1949" s="4"/>
      <c r="P1949" s="5">
        <v>0</v>
      </c>
      <c r="Q1949" s="5">
        <v>401268</v>
      </c>
      <c r="R1949" s="5">
        <v>623459</v>
      </c>
      <c r="S1949" s="5">
        <v>945955</v>
      </c>
      <c r="T1949" s="5"/>
      <c r="U1949" s="5"/>
      <c r="V1949" s="5"/>
      <c r="W1949" s="5"/>
      <c r="X1949" s="5"/>
      <c r="Y1949" s="5"/>
      <c r="Z1949" s="5">
        <v>401268</v>
      </c>
      <c r="AA1949" s="5">
        <v>623459</v>
      </c>
      <c r="AB1949" s="5">
        <v>945955</v>
      </c>
      <c r="AC1949" s="4"/>
      <c r="AD1949" s="6">
        <v>44833.603506944397</v>
      </c>
      <c r="AE1949" s="4" t="s">
        <v>33</v>
      </c>
    </row>
    <row r="1950" spans="1:31" ht="38.25" x14ac:dyDescent="0.25">
      <c r="A1950" s="4" t="s">
        <v>26</v>
      </c>
      <c r="B1950" s="4" t="s">
        <v>1037</v>
      </c>
      <c r="C1950" s="4" t="s">
        <v>7768</v>
      </c>
      <c r="D1950" s="6">
        <v>30865</v>
      </c>
      <c r="E1950" s="6"/>
      <c r="F1950" s="4" t="s">
        <v>28</v>
      </c>
      <c r="G1950" s="4" t="s">
        <v>1039</v>
      </c>
      <c r="H1950" s="4">
        <v>325</v>
      </c>
      <c r="I1950" s="4" t="s">
        <v>2692</v>
      </c>
      <c r="J1950" s="4" t="s">
        <v>2599</v>
      </c>
      <c r="K1950" s="4"/>
      <c r="L1950" s="4" t="s">
        <v>9202</v>
      </c>
      <c r="M1950" s="4" t="s">
        <v>7769</v>
      </c>
      <c r="N1950" s="4" t="s">
        <v>7770</v>
      </c>
      <c r="O1950" s="4"/>
      <c r="P1950" s="5">
        <v>0</v>
      </c>
      <c r="Q1950" s="5">
        <v>400360</v>
      </c>
      <c r="R1950" s="5">
        <v>622551</v>
      </c>
      <c r="S1950" s="5">
        <v>945046</v>
      </c>
      <c r="T1950" s="5"/>
      <c r="U1950" s="5"/>
      <c r="V1950" s="5"/>
      <c r="W1950" s="5"/>
      <c r="X1950" s="5"/>
      <c r="Y1950" s="5"/>
      <c r="Z1950" s="5">
        <v>400360</v>
      </c>
      <c r="AA1950" s="5">
        <v>622551</v>
      </c>
      <c r="AB1950" s="5">
        <v>945046</v>
      </c>
      <c r="AC1950" s="4"/>
      <c r="AD1950" s="6">
        <v>44833.603506944397</v>
      </c>
      <c r="AE1950" s="4" t="s">
        <v>33</v>
      </c>
    </row>
    <row r="1951" spans="1:31" ht="165.75" x14ac:dyDescent="0.25">
      <c r="A1951" s="4" t="s">
        <v>26</v>
      </c>
      <c r="B1951" s="4" t="s">
        <v>11923</v>
      </c>
      <c r="C1951" s="4" t="s">
        <v>7771</v>
      </c>
      <c r="D1951" s="6">
        <v>34943</v>
      </c>
      <c r="E1951" s="6">
        <v>44424</v>
      </c>
      <c r="F1951" s="4" t="s">
        <v>176</v>
      </c>
      <c r="G1951" s="4" t="s">
        <v>360</v>
      </c>
      <c r="H1951" s="4">
        <v>381</v>
      </c>
      <c r="I1951" s="4" t="s">
        <v>7772</v>
      </c>
      <c r="J1951" s="4" t="s">
        <v>7773</v>
      </c>
      <c r="K1951" s="4" t="s">
        <v>7774</v>
      </c>
      <c r="L1951" s="4" t="s">
        <v>9268</v>
      </c>
      <c r="M1951" s="4" t="s">
        <v>7775</v>
      </c>
      <c r="N1951" s="4" t="s">
        <v>7776</v>
      </c>
      <c r="O1951" s="4" t="s">
        <v>7777</v>
      </c>
      <c r="P1951" s="5">
        <v>0</v>
      </c>
      <c r="Q1951" s="5"/>
      <c r="R1951" s="5"/>
      <c r="S1951" s="5"/>
      <c r="T1951" s="5">
        <v>400320</v>
      </c>
      <c r="U1951" s="5">
        <v>448732</v>
      </c>
      <c r="V1951" s="5">
        <v>518998</v>
      </c>
      <c r="W1951" s="5"/>
      <c r="X1951" s="5"/>
      <c r="Y1951" s="5"/>
      <c r="Z1951" s="5">
        <v>400320</v>
      </c>
      <c r="AA1951" s="5">
        <v>448732</v>
      </c>
      <c r="AB1951" s="5">
        <v>518998</v>
      </c>
      <c r="AC1951" s="4"/>
      <c r="AD1951" s="6">
        <v>45161.7206828704</v>
      </c>
      <c r="AE1951" s="4" t="s">
        <v>33</v>
      </c>
    </row>
    <row r="1952" spans="1:31" ht="38.25" x14ac:dyDescent="0.25">
      <c r="A1952" s="4" t="s">
        <v>26</v>
      </c>
      <c r="B1952" s="4" t="s">
        <v>1037</v>
      </c>
      <c r="C1952" s="4" t="s">
        <v>7778</v>
      </c>
      <c r="D1952" s="6">
        <v>22406</v>
      </c>
      <c r="E1952" s="6"/>
      <c r="F1952" s="4" t="s">
        <v>28</v>
      </c>
      <c r="G1952" s="4" t="s">
        <v>1039</v>
      </c>
      <c r="H1952" s="4">
        <v>0</v>
      </c>
      <c r="I1952" s="4" t="s">
        <v>2130</v>
      </c>
      <c r="J1952" s="4" t="s">
        <v>1953</v>
      </c>
      <c r="K1952" s="4"/>
      <c r="L1952" s="4" t="s">
        <v>9308</v>
      </c>
      <c r="M1952" s="4" t="s">
        <v>7779</v>
      </c>
      <c r="N1952" s="4" t="s">
        <v>3272</v>
      </c>
      <c r="O1952" s="4"/>
      <c r="P1952" s="5">
        <v>0</v>
      </c>
      <c r="Q1952" s="5">
        <v>400000</v>
      </c>
      <c r="R1952" s="5">
        <v>400000</v>
      </c>
      <c r="S1952" s="5">
        <v>400000</v>
      </c>
      <c r="T1952" s="5"/>
      <c r="U1952" s="5"/>
      <c r="V1952" s="5"/>
      <c r="W1952" s="5"/>
      <c r="X1952" s="5"/>
      <c r="Y1952" s="5"/>
      <c r="Z1952" s="5">
        <v>400000</v>
      </c>
      <c r="AA1952" s="5">
        <v>400000</v>
      </c>
      <c r="AB1952" s="5">
        <v>400000</v>
      </c>
      <c r="AC1952" s="4"/>
      <c r="AD1952" s="6">
        <v>42600.402789351901</v>
      </c>
      <c r="AE1952" s="4" t="s">
        <v>33</v>
      </c>
    </row>
    <row r="1953" spans="1:31" ht="51" x14ac:dyDescent="0.25">
      <c r="A1953" s="4" t="s">
        <v>26</v>
      </c>
      <c r="B1953" s="4" t="s">
        <v>1037</v>
      </c>
      <c r="C1953" s="4" t="s">
        <v>7780</v>
      </c>
      <c r="D1953" s="6">
        <v>34845</v>
      </c>
      <c r="E1953" s="6"/>
      <c r="F1953" s="4" t="s">
        <v>28</v>
      </c>
      <c r="G1953" s="4" t="s">
        <v>1039</v>
      </c>
      <c r="H1953" s="4">
        <v>525</v>
      </c>
      <c r="I1953" s="4" t="s">
        <v>4326</v>
      </c>
      <c r="J1953" s="4" t="s">
        <v>307</v>
      </c>
      <c r="K1953" s="4"/>
      <c r="L1953" s="4" t="s">
        <v>9165</v>
      </c>
      <c r="M1953" s="4" t="s">
        <v>7781</v>
      </c>
      <c r="N1953" s="4" t="s">
        <v>7782</v>
      </c>
      <c r="O1953" s="4"/>
      <c r="P1953" s="5">
        <v>400000</v>
      </c>
      <c r="Q1953" s="5">
        <v>400000</v>
      </c>
      <c r="R1953" s="5">
        <v>400000</v>
      </c>
      <c r="S1953" s="5">
        <v>400000</v>
      </c>
      <c r="T1953" s="5"/>
      <c r="U1953" s="5"/>
      <c r="V1953" s="5"/>
      <c r="W1953" s="5"/>
      <c r="X1953" s="5"/>
      <c r="Y1953" s="5"/>
      <c r="Z1953" s="5">
        <v>400000</v>
      </c>
      <c r="AA1953" s="5">
        <v>400000</v>
      </c>
      <c r="AB1953" s="5">
        <v>400000</v>
      </c>
      <c r="AC1953" s="4" t="s">
        <v>7783</v>
      </c>
      <c r="AD1953" s="6">
        <v>42600.402789351901</v>
      </c>
      <c r="AE1953" s="4" t="s">
        <v>33</v>
      </c>
    </row>
    <row r="1954" spans="1:31" ht="63.75" x14ac:dyDescent="0.25">
      <c r="A1954" s="4" t="s">
        <v>26</v>
      </c>
      <c r="B1954" s="4" t="s">
        <v>1037</v>
      </c>
      <c r="C1954" s="4" t="s">
        <v>7784</v>
      </c>
      <c r="D1954" s="6">
        <v>30999</v>
      </c>
      <c r="E1954" s="6"/>
      <c r="F1954" s="4" t="s">
        <v>28</v>
      </c>
      <c r="G1954" s="4" t="s">
        <v>1039</v>
      </c>
      <c r="H1954" s="4">
        <v>600</v>
      </c>
      <c r="I1954" s="4" t="s">
        <v>3258</v>
      </c>
      <c r="J1954" s="4" t="s">
        <v>2089</v>
      </c>
      <c r="K1954" s="4"/>
      <c r="L1954" s="4" t="s">
        <v>9323</v>
      </c>
      <c r="M1954" s="4" t="s">
        <v>7785</v>
      </c>
      <c r="N1954" s="4" t="s">
        <v>7786</v>
      </c>
      <c r="O1954" s="4"/>
      <c r="P1954" s="5">
        <v>0</v>
      </c>
      <c r="Q1954" s="5">
        <v>399757</v>
      </c>
      <c r="R1954" s="5">
        <v>621948</v>
      </c>
      <c r="S1954" s="5">
        <v>944443</v>
      </c>
      <c r="T1954" s="5"/>
      <c r="U1954" s="5"/>
      <c r="V1954" s="5"/>
      <c r="W1954" s="5"/>
      <c r="X1954" s="5"/>
      <c r="Y1954" s="5"/>
      <c r="Z1954" s="5">
        <v>399757</v>
      </c>
      <c r="AA1954" s="5">
        <v>621948</v>
      </c>
      <c r="AB1954" s="5">
        <v>944443</v>
      </c>
      <c r="AC1954" s="4"/>
      <c r="AD1954" s="6">
        <v>44833.603506944397</v>
      </c>
      <c r="AE1954" s="4" t="s">
        <v>33</v>
      </c>
    </row>
    <row r="1955" spans="1:31" ht="63.75" x14ac:dyDescent="0.25">
      <c r="A1955" s="4" t="s">
        <v>26</v>
      </c>
      <c r="B1955" s="4" t="s">
        <v>1037</v>
      </c>
      <c r="C1955" s="4" t="s">
        <v>7787</v>
      </c>
      <c r="D1955" s="6">
        <v>31177</v>
      </c>
      <c r="E1955" s="6"/>
      <c r="F1955" s="4" t="s">
        <v>28</v>
      </c>
      <c r="G1955" s="4" t="s">
        <v>1039</v>
      </c>
      <c r="H1955" s="4">
        <v>820</v>
      </c>
      <c r="I1955" s="4" t="s">
        <v>2224</v>
      </c>
      <c r="J1955" s="4" t="s">
        <v>2599</v>
      </c>
      <c r="K1955" s="4"/>
      <c r="L1955" s="4" t="s">
        <v>9202</v>
      </c>
      <c r="M1955" s="4" t="s">
        <v>7788</v>
      </c>
      <c r="N1955" s="4" t="s">
        <v>7789</v>
      </c>
      <c r="O1955" s="4"/>
      <c r="P1955" s="5">
        <v>0</v>
      </c>
      <c r="Q1955" s="5">
        <v>399559</v>
      </c>
      <c r="R1955" s="5">
        <v>621751</v>
      </c>
      <c r="S1955" s="5">
        <v>944246</v>
      </c>
      <c r="T1955" s="5"/>
      <c r="U1955" s="5"/>
      <c r="V1955" s="5"/>
      <c r="W1955" s="5"/>
      <c r="X1955" s="5"/>
      <c r="Y1955" s="5"/>
      <c r="Z1955" s="5">
        <v>399559</v>
      </c>
      <c r="AA1955" s="5">
        <v>621751</v>
      </c>
      <c r="AB1955" s="5">
        <v>944246</v>
      </c>
      <c r="AC1955" s="4"/>
      <c r="AD1955" s="6">
        <v>45026.638518518499</v>
      </c>
      <c r="AE1955" s="4" t="s">
        <v>33</v>
      </c>
    </row>
    <row r="1956" spans="1:31" ht="25.5" x14ac:dyDescent="0.25">
      <c r="A1956" s="4" t="s">
        <v>26</v>
      </c>
      <c r="B1956" s="4" t="s">
        <v>1037</v>
      </c>
      <c r="C1956" s="4" t="s">
        <v>7790</v>
      </c>
      <c r="D1956" s="6">
        <v>33450</v>
      </c>
      <c r="E1956" s="6"/>
      <c r="F1956" s="4" t="s">
        <v>28</v>
      </c>
      <c r="G1956" s="4" t="s">
        <v>1039</v>
      </c>
      <c r="H1956" s="4">
        <v>66</v>
      </c>
      <c r="I1956" s="4" t="s">
        <v>7791</v>
      </c>
      <c r="J1956" s="4" t="s">
        <v>5775</v>
      </c>
      <c r="K1956" s="4"/>
      <c r="L1956" s="4" t="s">
        <v>9560</v>
      </c>
      <c r="M1956" s="4" t="s">
        <v>7792</v>
      </c>
      <c r="N1956" s="4" t="s">
        <v>7793</v>
      </c>
      <c r="O1956" s="4"/>
      <c r="P1956" s="5">
        <v>423900</v>
      </c>
      <c r="Q1956" s="5">
        <v>399268</v>
      </c>
      <c r="R1956" s="5">
        <v>621459</v>
      </c>
      <c r="S1956" s="5">
        <v>943954</v>
      </c>
      <c r="T1956" s="5"/>
      <c r="U1956" s="5"/>
      <c r="V1956" s="5"/>
      <c r="W1956" s="5"/>
      <c r="X1956" s="5"/>
      <c r="Y1956" s="5"/>
      <c r="Z1956" s="5">
        <v>399268</v>
      </c>
      <c r="AA1956" s="5">
        <v>621459</v>
      </c>
      <c r="AB1956" s="5">
        <v>943954</v>
      </c>
      <c r="AC1956" s="4" t="s">
        <v>12782</v>
      </c>
      <c r="AD1956" s="6">
        <v>45250.604212963</v>
      </c>
      <c r="AE1956" s="4" t="s">
        <v>33</v>
      </c>
    </row>
    <row r="1957" spans="1:31" ht="76.5" x14ac:dyDescent="0.25">
      <c r="A1957" s="4" t="s">
        <v>26</v>
      </c>
      <c r="B1957" s="4" t="s">
        <v>1037</v>
      </c>
      <c r="C1957" s="4" t="s">
        <v>7794</v>
      </c>
      <c r="D1957" s="6">
        <v>28018</v>
      </c>
      <c r="E1957" s="6"/>
      <c r="F1957" s="4" t="s">
        <v>28</v>
      </c>
      <c r="G1957" s="4" t="s">
        <v>1039</v>
      </c>
      <c r="H1957" s="4">
        <v>377</v>
      </c>
      <c r="I1957" s="4" t="s">
        <v>1774</v>
      </c>
      <c r="J1957" s="4" t="s">
        <v>1134</v>
      </c>
      <c r="K1957" s="4"/>
      <c r="L1957" s="4" t="s">
        <v>9268</v>
      </c>
      <c r="M1957" s="4" t="s">
        <v>7795</v>
      </c>
      <c r="N1957" s="4" t="s">
        <v>7796</v>
      </c>
      <c r="O1957" s="4"/>
      <c r="P1957" s="5">
        <v>0</v>
      </c>
      <c r="Q1957" s="5">
        <v>398914</v>
      </c>
      <c r="R1957" s="5">
        <v>530937</v>
      </c>
      <c r="S1957" s="5">
        <v>721944</v>
      </c>
      <c r="T1957" s="5"/>
      <c r="U1957" s="5"/>
      <c r="V1957" s="5"/>
      <c r="W1957" s="5"/>
      <c r="X1957" s="5"/>
      <c r="Y1957" s="5"/>
      <c r="Z1957" s="5">
        <v>398914</v>
      </c>
      <c r="AA1957" s="5">
        <v>530937</v>
      </c>
      <c r="AB1957" s="5">
        <v>721944</v>
      </c>
      <c r="AC1957" s="4"/>
      <c r="AD1957" s="6">
        <v>44833.603506944397</v>
      </c>
      <c r="AE1957" s="4" t="s">
        <v>33</v>
      </c>
    </row>
    <row r="1958" spans="1:31" ht="38.25" x14ac:dyDescent="0.25">
      <c r="A1958" s="4" t="s">
        <v>26</v>
      </c>
      <c r="B1958" s="4" t="s">
        <v>1037</v>
      </c>
      <c r="C1958" s="4" t="s">
        <v>7797</v>
      </c>
      <c r="D1958" s="6">
        <v>35188</v>
      </c>
      <c r="E1958" s="6">
        <v>43769</v>
      </c>
      <c r="F1958" s="4" t="s">
        <v>176</v>
      </c>
      <c r="G1958" s="4" t="s">
        <v>3510</v>
      </c>
      <c r="H1958" s="4">
        <v>3018</v>
      </c>
      <c r="I1958" s="4" t="s">
        <v>1992</v>
      </c>
      <c r="J1958" s="4" t="s">
        <v>967</v>
      </c>
      <c r="K1958" s="4"/>
      <c r="L1958" s="4" t="s">
        <v>9310</v>
      </c>
      <c r="M1958" s="4" t="s">
        <v>7798</v>
      </c>
      <c r="N1958" s="4" t="s">
        <v>7799</v>
      </c>
      <c r="O1958" s="4"/>
      <c r="P1958" s="5">
        <v>620171</v>
      </c>
      <c r="Q1958" s="5">
        <v>397979</v>
      </c>
      <c r="R1958" s="5">
        <v>620171</v>
      </c>
      <c r="S1958" s="5">
        <v>942666</v>
      </c>
      <c r="T1958" s="5"/>
      <c r="U1958" s="5"/>
      <c r="V1958" s="5"/>
      <c r="W1958" s="5"/>
      <c r="X1958" s="5"/>
      <c r="Y1958" s="5"/>
      <c r="Z1958" s="5">
        <v>397979</v>
      </c>
      <c r="AA1958" s="5">
        <v>620171</v>
      </c>
      <c r="AB1958" s="5">
        <v>942666</v>
      </c>
      <c r="AC1958" s="4" t="s">
        <v>12783</v>
      </c>
      <c r="AD1958" s="6">
        <v>44833.603506944397</v>
      </c>
      <c r="AE1958" s="4" t="s">
        <v>33</v>
      </c>
    </row>
    <row r="1959" spans="1:31" ht="25.5" x14ac:dyDescent="0.25">
      <c r="A1959" s="4" t="s">
        <v>26</v>
      </c>
      <c r="B1959" s="4" t="s">
        <v>1037</v>
      </c>
      <c r="C1959" s="4" t="s">
        <v>7800</v>
      </c>
      <c r="D1959" s="6">
        <v>36383</v>
      </c>
      <c r="E1959" s="6"/>
      <c r="F1959" s="4" t="s">
        <v>28</v>
      </c>
      <c r="G1959" s="4" t="s">
        <v>1039</v>
      </c>
      <c r="H1959" s="4">
        <v>1099</v>
      </c>
      <c r="I1959" s="4" t="s">
        <v>2554</v>
      </c>
      <c r="J1959" s="4" t="s">
        <v>1445</v>
      </c>
      <c r="K1959" s="4"/>
      <c r="L1959" s="4" t="s">
        <v>9262</v>
      </c>
      <c r="M1959" s="4" t="s">
        <v>12784</v>
      </c>
      <c r="N1959" s="4" t="s">
        <v>1447</v>
      </c>
      <c r="O1959" s="4"/>
      <c r="P1959" s="5">
        <v>0</v>
      </c>
      <c r="Q1959" s="5">
        <v>397039</v>
      </c>
      <c r="R1959" s="5">
        <v>619230</v>
      </c>
      <c r="S1959" s="5">
        <v>941725</v>
      </c>
      <c r="T1959" s="5"/>
      <c r="U1959" s="5"/>
      <c r="V1959" s="5"/>
      <c r="W1959" s="5"/>
      <c r="X1959" s="5"/>
      <c r="Y1959" s="5"/>
      <c r="Z1959" s="5">
        <v>397039</v>
      </c>
      <c r="AA1959" s="5">
        <v>619230</v>
      </c>
      <c r="AB1959" s="5">
        <v>941725</v>
      </c>
      <c r="AC1959" s="4"/>
      <c r="AD1959" s="6">
        <v>44833.603506944397</v>
      </c>
      <c r="AE1959" s="4" t="s">
        <v>33</v>
      </c>
    </row>
    <row r="1960" spans="1:31" ht="25.5" x14ac:dyDescent="0.25">
      <c r="A1960" s="4" t="s">
        <v>26</v>
      </c>
      <c r="B1960" s="4" t="s">
        <v>1037</v>
      </c>
      <c r="C1960" s="4" t="s">
        <v>7801</v>
      </c>
      <c r="D1960" s="6">
        <v>28704</v>
      </c>
      <c r="E1960" s="6">
        <v>45498.705659722204</v>
      </c>
      <c r="F1960" s="4" t="s">
        <v>176</v>
      </c>
      <c r="G1960" s="4" t="s">
        <v>3510</v>
      </c>
      <c r="H1960" s="4">
        <v>617</v>
      </c>
      <c r="I1960" s="4" t="s">
        <v>2242</v>
      </c>
      <c r="J1960" s="4" t="s">
        <v>3026</v>
      </c>
      <c r="K1960" s="4"/>
      <c r="L1960" s="4" t="s">
        <v>9405</v>
      </c>
      <c r="M1960" s="4" t="s">
        <v>12785</v>
      </c>
      <c r="N1960" s="4" t="s">
        <v>7802</v>
      </c>
      <c r="O1960" s="4"/>
      <c r="P1960" s="5">
        <v>0</v>
      </c>
      <c r="Q1960" s="5">
        <v>396386</v>
      </c>
      <c r="R1960" s="5">
        <v>528409</v>
      </c>
      <c r="S1960" s="5">
        <v>719415</v>
      </c>
      <c r="T1960" s="5"/>
      <c r="U1960" s="5"/>
      <c r="V1960" s="5"/>
      <c r="W1960" s="5"/>
      <c r="X1960" s="5"/>
      <c r="Y1960" s="5"/>
      <c r="Z1960" s="5">
        <v>396386</v>
      </c>
      <c r="AA1960" s="5">
        <v>528409</v>
      </c>
      <c r="AB1960" s="5">
        <v>719415</v>
      </c>
      <c r="AC1960" s="4"/>
      <c r="AD1960" s="6">
        <v>44833.603506944397</v>
      </c>
      <c r="AE1960" s="4" t="s">
        <v>33</v>
      </c>
    </row>
    <row r="1961" spans="1:31" ht="38.25" x14ac:dyDescent="0.25">
      <c r="A1961" s="4" t="s">
        <v>26</v>
      </c>
      <c r="B1961" s="4" t="s">
        <v>1037</v>
      </c>
      <c r="C1961" s="4" t="s">
        <v>7803</v>
      </c>
      <c r="D1961" s="6">
        <v>35583</v>
      </c>
      <c r="E1961" s="6">
        <v>42443</v>
      </c>
      <c r="F1961" s="4" t="s">
        <v>176</v>
      </c>
      <c r="G1961" s="4" t="s">
        <v>3510</v>
      </c>
      <c r="H1961" s="4">
        <v>1037</v>
      </c>
      <c r="I1961" s="4" t="s">
        <v>2782</v>
      </c>
      <c r="J1961" s="4" t="s">
        <v>805</v>
      </c>
      <c r="K1961" s="4"/>
      <c r="L1961" s="4" t="s">
        <v>9217</v>
      </c>
      <c r="M1961" s="4" t="s">
        <v>7804</v>
      </c>
      <c r="N1961" s="4" t="s">
        <v>7805</v>
      </c>
      <c r="O1961" s="4"/>
      <c r="P1961" s="5">
        <v>0</v>
      </c>
      <c r="Q1961" s="5">
        <v>395819</v>
      </c>
      <c r="R1961" s="5">
        <v>618011</v>
      </c>
      <c r="S1961" s="5">
        <v>940506</v>
      </c>
      <c r="T1961" s="5"/>
      <c r="U1961" s="5"/>
      <c r="V1961" s="5"/>
      <c r="W1961" s="5"/>
      <c r="X1961" s="5"/>
      <c r="Y1961" s="5"/>
      <c r="Z1961" s="5">
        <v>395819</v>
      </c>
      <c r="AA1961" s="5">
        <v>618011</v>
      </c>
      <c r="AB1961" s="5">
        <v>940506</v>
      </c>
      <c r="AC1961" s="4"/>
      <c r="AD1961" s="6">
        <v>45580.383553240703</v>
      </c>
      <c r="AE1961" s="4" t="s">
        <v>33</v>
      </c>
    </row>
    <row r="1962" spans="1:31" ht="38.25" x14ac:dyDescent="0.25">
      <c r="A1962" s="4" t="s">
        <v>26</v>
      </c>
      <c r="B1962" s="4" t="s">
        <v>1037</v>
      </c>
      <c r="C1962" s="4" t="s">
        <v>7806</v>
      </c>
      <c r="D1962" s="6">
        <v>28293</v>
      </c>
      <c r="E1962" s="6"/>
      <c r="F1962" s="4" t="s">
        <v>28</v>
      </c>
      <c r="G1962" s="4" t="s">
        <v>1039</v>
      </c>
      <c r="H1962" s="4">
        <v>197</v>
      </c>
      <c r="I1962" s="4" t="s">
        <v>1138</v>
      </c>
      <c r="J1962" s="4" t="s">
        <v>1953</v>
      </c>
      <c r="K1962" s="4"/>
      <c r="L1962" s="4" t="s">
        <v>9308</v>
      </c>
      <c r="M1962" s="4" t="s">
        <v>7807</v>
      </c>
      <c r="N1962" s="4" t="s">
        <v>7808</v>
      </c>
      <c r="O1962" s="4"/>
      <c r="P1962" s="5">
        <v>0</v>
      </c>
      <c r="Q1962" s="5">
        <v>395000</v>
      </c>
      <c r="R1962" s="5">
        <v>395000</v>
      </c>
      <c r="S1962" s="5">
        <v>395000</v>
      </c>
      <c r="T1962" s="5"/>
      <c r="U1962" s="5"/>
      <c r="V1962" s="5"/>
      <c r="W1962" s="5"/>
      <c r="X1962" s="5"/>
      <c r="Y1962" s="5"/>
      <c r="Z1962" s="5">
        <v>395000</v>
      </c>
      <c r="AA1962" s="5">
        <v>395000</v>
      </c>
      <c r="AB1962" s="5">
        <v>395000</v>
      </c>
      <c r="AC1962" s="4"/>
      <c r="AD1962" s="6">
        <v>42600.402789351901</v>
      </c>
      <c r="AE1962" s="4" t="s">
        <v>33</v>
      </c>
    </row>
    <row r="1963" spans="1:31" ht="89.25" x14ac:dyDescent="0.25">
      <c r="A1963" s="4" t="s">
        <v>26</v>
      </c>
      <c r="B1963" s="4" t="s">
        <v>11923</v>
      </c>
      <c r="C1963" s="4" t="s">
        <v>7809</v>
      </c>
      <c r="D1963" s="6">
        <v>36708</v>
      </c>
      <c r="E1963" s="6">
        <v>43698</v>
      </c>
      <c r="F1963" s="4" t="s">
        <v>176</v>
      </c>
      <c r="G1963" s="4" t="s">
        <v>360</v>
      </c>
      <c r="H1963" s="4">
        <v>299</v>
      </c>
      <c r="I1963" s="4" t="s">
        <v>7810</v>
      </c>
      <c r="J1963" s="4" t="s">
        <v>7811</v>
      </c>
      <c r="K1963" s="4" t="s">
        <v>7812</v>
      </c>
      <c r="L1963" s="4" t="s">
        <v>9438</v>
      </c>
      <c r="M1963" s="4" t="s">
        <v>7813</v>
      </c>
      <c r="N1963" s="4" t="s">
        <v>7814</v>
      </c>
      <c r="O1963" s="4" t="s">
        <v>7815</v>
      </c>
      <c r="P1963" s="5">
        <v>0</v>
      </c>
      <c r="Q1963" s="5"/>
      <c r="R1963" s="5"/>
      <c r="S1963" s="5"/>
      <c r="T1963" s="5">
        <v>394065</v>
      </c>
      <c r="U1963" s="5">
        <v>442477</v>
      </c>
      <c r="V1963" s="5">
        <v>512743</v>
      </c>
      <c r="W1963" s="5"/>
      <c r="X1963" s="5"/>
      <c r="Y1963" s="5"/>
      <c r="Z1963" s="5">
        <v>394065</v>
      </c>
      <c r="AA1963" s="5">
        <v>442477</v>
      </c>
      <c r="AB1963" s="5">
        <v>512743</v>
      </c>
      <c r="AC1963" s="4"/>
      <c r="AD1963" s="6">
        <v>44124.630659722199</v>
      </c>
      <c r="AE1963" s="4" t="s">
        <v>33</v>
      </c>
    </row>
    <row r="1964" spans="1:31" ht="38.25" x14ac:dyDescent="0.25">
      <c r="A1964" s="4" t="s">
        <v>26</v>
      </c>
      <c r="B1964" s="4" t="s">
        <v>1037</v>
      </c>
      <c r="C1964" s="4" t="s">
        <v>7816</v>
      </c>
      <c r="D1964" s="6">
        <v>35583</v>
      </c>
      <c r="E1964" s="6">
        <v>44581.345856481501</v>
      </c>
      <c r="F1964" s="4" t="s">
        <v>176</v>
      </c>
      <c r="G1964" s="4" t="s">
        <v>3510</v>
      </c>
      <c r="H1964" s="4">
        <v>1037</v>
      </c>
      <c r="I1964" s="4" t="s">
        <v>2782</v>
      </c>
      <c r="J1964" s="4" t="s">
        <v>805</v>
      </c>
      <c r="K1964" s="4"/>
      <c r="L1964" s="4" t="s">
        <v>9217</v>
      </c>
      <c r="M1964" s="4" t="s">
        <v>7817</v>
      </c>
      <c r="N1964" s="4" t="s">
        <v>7805</v>
      </c>
      <c r="O1964" s="4"/>
      <c r="P1964" s="5">
        <v>0</v>
      </c>
      <c r="Q1964" s="5">
        <v>393480</v>
      </c>
      <c r="R1964" s="5">
        <v>525503</v>
      </c>
      <c r="S1964" s="5">
        <v>716510</v>
      </c>
      <c r="T1964" s="5"/>
      <c r="U1964" s="5"/>
      <c r="V1964" s="5"/>
      <c r="W1964" s="5"/>
      <c r="X1964" s="5"/>
      <c r="Y1964" s="5"/>
      <c r="Z1964" s="5">
        <v>393480</v>
      </c>
      <c r="AA1964" s="5">
        <v>525503</v>
      </c>
      <c r="AB1964" s="5">
        <v>716510</v>
      </c>
      <c r="AC1964" s="4"/>
      <c r="AD1964" s="6">
        <v>45688.426307870403</v>
      </c>
      <c r="AE1964" s="4" t="s">
        <v>33</v>
      </c>
    </row>
    <row r="1965" spans="1:31" ht="25.5" x14ac:dyDescent="0.25">
      <c r="A1965" s="4" t="s">
        <v>26</v>
      </c>
      <c r="B1965" s="4" t="s">
        <v>1037</v>
      </c>
      <c r="C1965" s="4" t="s">
        <v>7818</v>
      </c>
      <c r="D1965" s="6">
        <v>42356</v>
      </c>
      <c r="E1965" s="6"/>
      <c r="F1965" s="4" t="s">
        <v>28</v>
      </c>
      <c r="G1965" s="4" t="s">
        <v>1039</v>
      </c>
      <c r="H1965" s="4">
        <v>518</v>
      </c>
      <c r="I1965" s="4" t="s">
        <v>2942</v>
      </c>
      <c r="J1965" s="4" t="s">
        <v>2599</v>
      </c>
      <c r="K1965" s="4"/>
      <c r="L1965" s="4" t="s">
        <v>9202</v>
      </c>
      <c r="M1965" s="4" t="s">
        <v>7819</v>
      </c>
      <c r="N1965" s="4" t="s">
        <v>7820</v>
      </c>
      <c r="O1965" s="4"/>
      <c r="P1965" s="5">
        <v>0</v>
      </c>
      <c r="Q1965" s="5">
        <v>393406</v>
      </c>
      <c r="R1965" s="5">
        <v>615597</v>
      </c>
      <c r="S1965" s="5">
        <v>938092</v>
      </c>
      <c r="T1965" s="5"/>
      <c r="U1965" s="5"/>
      <c r="V1965" s="5"/>
      <c r="W1965" s="5"/>
      <c r="X1965" s="5"/>
      <c r="Y1965" s="5"/>
      <c r="Z1965" s="5">
        <v>393406</v>
      </c>
      <c r="AA1965" s="5">
        <v>615597</v>
      </c>
      <c r="AB1965" s="5">
        <v>938092</v>
      </c>
      <c r="AC1965" s="4"/>
      <c r="AD1965" s="6">
        <v>44833.603506944397</v>
      </c>
      <c r="AE1965" s="4" t="s">
        <v>33</v>
      </c>
    </row>
    <row r="1966" spans="1:31" ht="25.5" x14ac:dyDescent="0.25">
      <c r="A1966" s="4" t="s">
        <v>26</v>
      </c>
      <c r="B1966" s="4" t="s">
        <v>1037</v>
      </c>
      <c r="C1966" s="4" t="s">
        <v>7821</v>
      </c>
      <c r="D1966" s="6">
        <v>43304</v>
      </c>
      <c r="E1966" s="6"/>
      <c r="F1966" s="4" t="s">
        <v>28</v>
      </c>
      <c r="G1966" s="4" t="s">
        <v>1039</v>
      </c>
      <c r="H1966" s="4">
        <v>361</v>
      </c>
      <c r="I1966" s="4" t="s">
        <v>2391</v>
      </c>
      <c r="J1966" s="4" t="s">
        <v>5267</v>
      </c>
      <c r="K1966" s="4"/>
      <c r="L1966" s="4" t="s">
        <v>9540</v>
      </c>
      <c r="M1966" s="4" t="s">
        <v>7822</v>
      </c>
      <c r="N1966" s="4" t="s">
        <v>7823</v>
      </c>
      <c r="O1966" s="4"/>
      <c r="P1966" s="5">
        <v>0</v>
      </c>
      <c r="Q1966" s="5">
        <v>391659</v>
      </c>
      <c r="R1966" s="5">
        <v>613851</v>
      </c>
      <c r="S1966" s="5">
        <v>936346</v>
      </c>
      <c r="T1966" s="5"/>
      <c r="U1966" s="5"/>
      <c r="V1966" s="5"/>
      <c r="W1966" s="5"/>
      <c r="X1966" s="5"/>
      <c r="Y1966" s="5"/>
      <c r="Z1966" s="5">
        <v>391659</v>
      </c>
      <c r="AA1966" s="5">
        <v>613851</v>
      </c>
      <c r="AB1966" s="5">
        <v>936346</v>
      </c>
      <c r="AC1966" s="4"/>
      <c r="AD1966" s="6">
        <v>44833.603506944397</v>
      </c>
      <c r="AE1966" s="4" t="s">
        <v>33</v>
      </c>
    </row>
    <row r="1967" spans="1:31" ht="25.5" x14ac:dyDescent="0.25">
      <c r="A1967" s="4" t="s">
        <v>26</v>
      </c>
      <c r="B1967" s="4" t="s">
        <v>1037</v>
      </c>
      <c r="C1967" s="4" t="s">
        <v>7824</v>
      </c>
      <c r="D1967" s="6">
        <v>42073</v>
      </c>
      <c r="E1967" s="6"/>
      <c r="F1967" s="4" t="s">
        <v>28</v>
      </c>
      <c r="G1967" s="4" t="s">
        <v>1039</v>
      </c>
      <c r="H1967" s="4">
        <v>545</v>
      </c>
      <c r="I1967" s="4" t="s">
        <v>7825</v>
      </c>
      <c r="J1967" s="4" t="s">
        <v>2599</v>
      </c>
      <c r="K1967" s="4"/>
      <c r="L1967" s="4" t="s">
        <v>9202</v>
      </c>
      <c r="M1967" s="4" t="s">
        <v>7826</v>
      </c>
      <c r="N1967" s="4" t="s">
        <v>7827</v>
      </c>
      <c r="O1967" s="4"/>
      <c r="P1967" s="5">
        <v>0</v>
      </c>
      <c r="Q1967" s="5">
        <v>388744</v>
      </c>
      <c r="R1967" s="5">
        <v>520767</v>
      </c>
      <c r="S1967" s="5">
        <v>711773</v>
      </c>
      <c r="T1967" s="5"/>
      <c r="U1967" s="5"/>
      <c r="V1967" s="5"/>
      <c r="W1967" s="5"/>
      <c r="X1967" s="5"/>
      <c r="Y1967" s="5"/>
      <c r="Z1967" s="5">
        <v>388744</v>
      </c>
      <c r="AA1967" s="5">
        <v>520767</v>
      </c>
      <c r="AB1967" s="5">
        <v>711773</v>
      </c>
      <c r="AC1967" s="4"/>
      <c r="AD1967" s="6">
        <v>44833.603506944397</v>
      </c>
      <c r="AE1967" s="4" t="s">
        <v>33</v>
      </c>
    </row>
    <row r="1968" spans="1:31" ht="38.25" x14ac:dyDescent="0.25">
      <c r="A1968" s="4" t="s">
        <v>26</v>
      </c>
      <c r="B1968" s="4" t="s">
        <v>1037</v>
      </c>
      <c r="C1968" s="4" t="s">
        <v>7828</v>
      </c>
      <c r="D1968" s="6">
        <v>31289</v>
      </c>
      <c r="E1968" s="6"/>
      <c r="F1968" s="4" t="s">
        <v>28</v>
      </c>
      <c r="G1968" s="4" t="s">
        <v>1039</v>
      </c>
      <c r="H1968" s="4">
        <v>164</v>
      </c>
      <c r="I1968" s="4" t="s">
        <v>7829</v>
      </c>
      <c r="J1968" s="4" t="s">
        <v>1953</v>
      </c>
      <c r="K1968" s="4"/>
      <c r="L1968" s="4" t="s">
        <v>9308</v>
      </c>
      <c r="M1968" s="4" t="s">
        <v>7830</v>
      </c>
      <c r="N1968" s="4" t="s">
        <v>3037</v>
      </c>
      <c r="O1968" s="4"/>
      <c r="P1968" s="5">
        <v>0</v>
      </c>
      <c r="Q1968" s="5">
        <v>388508</v>
      </c>
      <c r="R1968" s="5">
        <v>610700</v>
      </c>
      <c r="S1968" s="5">
        <v>933195</v>
      </c>
      <c r="T1968" s="5"/>
      <c r="U1968" s="5"/>
      <c r="V1968" s="5"/>
      <c r="W1968" s="5"/>
      <c r="X1968" s="5"/>
      <c r="Y1968" s="5"/>
      <c r="Z1968" s="5">
        <v>388508</v>
      </c>
      <c r="AA1968" s="5">
        <v>610700</v>
      </c>
      <c r="AB1968" s="5">
        <v>933195</v>
      </c>
      <c r="AC1968" s="4"/>
      <c r="AD1968" s="6">
        <v>45250.604212963</v>
      </c>
      <c r="AE1968" s="4" t="s">
        <v>33</v>
      </c>
    </row>
    <row r="1969" spans="1:31" ht="25.5" x14ac:dyDescent="0.25">
      <c r="A1969" s="4" t="s">
        <v>26</v>
      </c>
      <c r="B1969" s="4" t="s">
        <v>1037</v>
      </c>
      <c r="C1969" s="4" t="s">
        <v>7831</v>
      </c>
      <c r="D1969" s="6">
        <v>43829.4358333333</v>
      </c>
      <c r="E1969" s="6">
        <v>45568.319016203699</v>
      </c>
      <c r="F1969" s="4" t="s">
        <v>176</v>
      </c>
      <c r="G1969" s="4" t="s">
        <v>3510</v>
      </c>
      <c r="H1969" s="4">
        <v>715</v>
      </c>
      <c r="I1969" s="4" t="s">
        <v>2771</v>
      </c>
      <c r="J1969" s="4" t="s">
        <v>2326</v>
      </c>
      <c r="K1969" s="4"/>
      <c r="L1969" s="4" t="s">
        <v>12786</v>
      </c>
      <c r="M1969" s="4" t="s">
        <v>7832</v>
      </c>
      <c r="N1969" s="4" t="s">
        <v>7833</v>
      </c>
      <c r="O1969" s="4"/>
      <c r="P1969" s="5">
        <v>0</v>
      </c>
      <c r="Q1969" s="5">
        <v>387114</v>
      </c>
      <c r="R1969" s="5">
        <v>519137</v>
      </c>
      <c r="S1969" s="5">
        <v>710143</v>
      </c>
      <c r="T1969" s="5"/>
      <c r="U1969" s="5"/>
      <c r="V1969" s="5"/>
      <c r="W1969" s="5"/>
      <c r="X1969" s="5"/>
      <c r="Y1969" s="5"/>
      <c r="Z1969" s="5">
        <v>387114</v>
      </c>
      <c r="AA1969" s="5">
        <v>519137</v>
      </c>
      <c r="AB1969" s="5">
        <v>710143</v>
      </c>
      <c r="AC1969" s="4"/>
      <c r="AD1969" s="6">
        <v>44833.603506944397</v>
      </c>
      <c r="AE1969" s="4" t="s">
        <v>33</v>
      </c>
    </row>
    <row r="1970" spans="1:31" ht="76.5" x14ac:dyDescent="0.25">
      <c r="A1970" s="4" t="s">
        <v>26</v>
      </c>
      <c r="B1970" s="4" t="s">
        <v>1037</v>
      </c>
      <c r="C1970" s="4" t="s">
        <v>7834</v>
      </c>
      <c r="D1970" s="6">
        <v>37425</v>
      </c>
      <c r="E1970" s="6"/>
      <c r="F1970" s="4" t="s">
        <v>28</v>
      </c>
      <c r="G1970" s="4" t="s">
        <v>1039</v>
      </c>
      <c r="H1970" s="4">
        <v>1509</v>
      </c>
      <c r="I1970" s="4" t="s">
        <v>2640</v>
      </c>
      <c r="J1970" s="4" t="s">
        <v>1134</v>
      </c>
      <c r="K1970" s="4"/>
      <c r="L1970" s="4" t="s">
        <v>9268</v>
      </c>
      <c r="M1970" s="4" t="s">
        <v>7835</v>
      </c>
      <c r="N1970" s="4" t="s">
        <v>7836</v>
      </c>
      <c r="O1970" s="4"/>
      <c r="P1970" s="5">
        <v>0</v>
      </c>
      <c r="Q1970" s="5">
        <v>386460</v>
      </c>
      <c r="R1970" s="5">
        <v>608652</v>
      </c>
      <c r="S1970" s="5">
        <v>931147</v>
      </c>
      <c r="T1970" s="5"/>
      <c r="U1970" s="5"/>
      <c r="V1970" s="5"/>
      <c r="W1970" s="5"/>
      <c r="X1970" s="5"/>
      <c r="Y1970" s="5"/>
      <c r="Z1970" s="5">
        <v>386460</v>
      </c>
      <c r="AA1970" s="5">
        <v>608652</v>
      </c>
      <c r="AB1970" s="5">
        <v>931147</v>
      </c>
      <c r="AC1970" s="4"/>
      <c r="AD1970" s="6">
        <v>44833.603506944397</v>
      </c>
      <c r="AE1970" s="4" t="s">
        <v>33</v>
      </c>
    </row>
    <row r="1971" spans="1:31" ht="76.5" x14ac:dyDescent="0.25">
      <c r="A1971" s="4" t="s">
        <v>26</v>
      </c>
      <c r="B1971" s="4" t="s">
        <v>11923</v>
      </c>
      <c r="C1971" s="4" t="s">
        <v>7203</v>
      </c>
      <c r="D1971" s="6">
        <v>39508</v>
      </c>
      <c r="E1971" s="6">
        <v>45266</v>
      </c>
      <c r="F1971" s="4" t="s">
        <v>176</v>
      </c>
      <c r="G1971" s="4" t="s">
        <v>360</v>
      </c>
      <c r="H1971" s="4">
        <v>26</v>
      </c>
      <c r="I1971" s="4" t="s">
        <v>7204</v>
      </c>
      <c r="J1971" s="4" t="s">
        <v>677</v>
      </c>
      <c r="K1971" s="4"/>
      <c r="L1971" s="4" t="s">
        <v>9202</v>
      </c>
      <c r="M1971" s="4" t="s">
        <v>12787</v>
      </c>
      <c r="N1971" s="4" t="s">
        <v>7205</v>
      </c>
      <c r="O1971" s="4"/>
      <c r="P1971" s="5">
        <v>0</v>
      </c>
      <c r="Q1971" s="5"/>
      <c r="R1971" s="5"/>
      <c r="S1971" s="5"/>
      <c r="T1971" s="5">
        <v>65052</v>
      </c>
      <c r="U1971" s="5">
        <v>161876</v>
      </c>
      <c r="V1971" s="5">
        <v>302408</v>
      </c>
      <c r="W1971" s="5">
        <v>321016</v>
      </c>
      <c r="X1971" s="5">
        <v>553771</v>
      </c>
      <c r="Y1971" s="5">
        <v>914883</v>
      </c>
      <c r="Z1971" s="5">
        <v>386068</v>
      </c>
      <c r="AA1971" s="5">
        <v>715647</v>
      </c>
      <c r="AB1971" s="5">
        <v>1217291</v>
      </c>
      <c r="AC1971" s="4"/>
      <c r="AD1971" s="6">
        <v>45425.440949074102</v>
      </c>
      <c r="AE1971" s="4" t="s">
        <v>33</v>
      </c>
    </row>
    <row r="1972" spans="1:31" ht="25.5" x14ac:dyDescent="0.25">
      <c r="A1972" s="4" t="s">
        <v>26</v>
      </c>
      <c r="B1972" s="4" t="s">
        <v>1037</v>
      </c>
      <c r="C1972" s="4" t="s">
        <v>7837</v>
      </c>
      <c r="D1972" s="6">
        <v>39582</v>
      </c>
      <c r="E1972" s="6">
        <v>42998.531099537002</v>
      </c>
      <c r="F1972" s="4" t="s">
        <v>176</v>
      </c>
      <c r="G1972" s="4" t="s">
        <v>2768</v>
      </c>
      <c r="H1972" s="4">
        <v>1552</v>
      </c>
      <c r="I1972" s="4" t="s">
        <v>2361</v>
      </c>
      <c r="J1972" s="4" t="s">
        <v>654</v>
      </c>
      <c r="K1972" s="4"/>
      <c r="L1972" s="4" t="s">
        <v>9200</v>
      </c>
      <c r="M1972" s="4" t="s">
        <v>7838</v>
      </c>
      <c r="N1972" s="4" t="s">
        <v>7839</v>
      </c>
      <c r="O1972" s="4"/>
      <c r="P1972" s="5">
        <v>0</v>
      </c>
      <c r="Q1972" s="5">
        <v>385875</v>
      </c>
      <c r="R1972" s="5">
        <v>608066</v>
      </c>
      <c r="S1972" s="5">
        <v>930562</v>
      </c>
      <c r="T1972" s="5"/>
      <c r="U1972" s="5"/>
      <c r="V1972" s="5"/>
      <c r="W1972" s="5"/>
      <c r="X1972" s="5"/>
      <c r="Y1972" s="5"/>
      <c r="Z1972" s="5">
        <v>385875</v>
      </c>
      <c r="AA1972" s="5">
        <v>608066</v>
      </c>
      <c r="AB1972" s="5">
        <v>930562</v>
      </c>
      <c r="AC1972" s="4"/>
      <c r="AD1972" s="6">
        <v>44833.603506944397</v>
      </c>
      <c r="AE1972" s="4" t="s">
        <v>33</v>
      </c>
    </row>
    <row r="1973" spans="1:31" ht="63.75" x14ac:dyDescent="0.25">
      <c r="A1973" s="4" t="s">
        <v>26</v>
      </c>
      <c r="B1973" s="4" t="s">
        <v>11923</v>
      </c>
      <c r="C1973" s="4" t="s">
        <v>7840</v>
      </c>
      <c r="D1973" s="6">
        <v>38169</v>
      </c>
      <c r="E1973" s="6">
        <v>40768</v>
      </c>
      <c r="F1973" s="4" t="s">
        <v>176</v>
      </c>
      <c r="G1973" s="4" t="s">
        <v>360</v>
      </c>
      <c r="H1973" s="4">
        <v>144</v>
      </c>
      <c r="I1973" s="4" t="s">
        <v>7841</v>
      </c>
      <c r="J1973" s="4" t="s">
        <v>7842</v>
      </c>
      <c r="K1973" s="4"/>
      <c r="L1973" s="4" t="s">
        <v>9177</v>
      </c>
      <c r="M1973" s="4" t="s">
        <v>7843</v>
      </c>
      <c r="N1973" s="4" t="s">
        <v>7844</v>
      </c>
      <c r="O1973" s="4"/>
      <c r="P1973" s="5">
        <v>0</v>
      </c>
      <c r="Q1973" s="5"/>
      <c r="R1973" s="5"/>
      <c r="S1973" s="5"/>
      <c r="T1973" s="5">
        <v>385308</v>
      </c>
      <c r="U1973" s="5">
        <v>482132</v>
      </c>
      <c r="V1973" s="5">
        <v>622664</v>
      </c>
      <c r="W1973" s="5"/>
      <c r="X1973" s="5"/>
      <c r="Y1973" s="5"/>
      <c r="Z1973" s="5">
        <v>385308</v>
      </c>
      <c r="AA1973" s="5">
        <v>482132</v>
      </c>
      <c r="AB1973" s="5">
        <v>622664</v>
      </c>
      <c r="AC1973" s="4"/>
      <c r="AD1973" s="6">
        <v>44048</v>
      </c>
      <c r="AE1973" s="4" t="s">
        <v>33</v>
      </c>
    </row>
    <row r="1974" spans="1:31" ht="102" x14ac:dyDescent="0.25">
      <c r="A1974" s="4" t="s">
        <v>26</v>
      </c>
      <c r="B1974" s="4" t="s">
        <v>1037</v>
      </c>
      <c r="C1974" s="4" t="s">
        <v>7845</v>
      </c>
      <c r="D1974" s="6">
        <v>31995</v>
      </c>
      <c r="E1974" s="6"/>
      <c r="F1974" s="4" t="s">
        <v>28</v>
      </c>
      <c r="G1974" s="4" t="s">
        <v>1039</v>
      </c>
      <c r="H1974" s="4">
        <v>256</v>
      </c>
      <c r="I1974" s="4" t="s">
        <v>7846</v>
      </c>
      <c r="J1974" s="4" t="s">
        <v>2089</v>
      </c>
      <c r="K1974" s="4"/>
      <c r="L1974" s="4" t="s">
        <v>9323</v>
      </c>
      <c r="M1974" s="4" t="s">
        <v>7847</v>
      </c>
      <c r="N1974" s="4" t="s">
        <v>7848</v>
      </c>
      <c r="O1974" s="4"/>
      <c r="P1974" s="5">
        <v>0</v>
      </c>
      <c r="Q1974" s="5">
        <v>385209</v>
      </c>
      <c r="R1974" s="5">
        <v>607400</v>
      </c>
      <c r="S1974" s="5">
        <v>929895</v>
      </c>
      <c r="T1974" s="5"/>
      <c r="U1974" s="5"/>
      <c r="V1974" s="5"/>
      <c r="W1974" s="5"/>
      <c r="X1974" s="5"/>
      <c r="Y1974" s="5"/>
      <c r="Z1974" s="5">
        <v>385209</v>
      </c>
      <c r="AA1974" s="5">
        <v>607400</v>
      </c>
      <c r="AB1974" s="5">
        <v>929895</v>
      </c>
      <c r="AC1974" s="4"/>
      <c r="AD1974" s="6">
        <v>45250.604212963</v>
      </c>
      <c r="AE1974" s="4" t="s">
        <v>33</v>
      </c>
    </row>
    <row r="1975" spans="1:31" ht="25.5" x14ac:dyDescent="0.25">
      <c r="A1975" s="4" t="s">
        <v>26</v>
      </c>
      <c r="B1975" s="4" t="s">
        <v>1037</v>
      </c>
      <c r="C1975" s="4" t="s">
        <v>7849</v>
      </c>
      <c r="D1975" s="6">
        <v>36664</v>
      </c>
      <c r="E1975" s="6"/>
      <c r="F1975" s="4" t="s">
        <v>28</v>
      </c>
      <c r="G1975" s="4" t="s">
        <v>1039</v>
      </c>
      <c r="H1975" s="4">
        <v>1069</v>
      </c>
      <c r="I1975" s="4" t="s">
        <v>2568</v>
      </c>
      <c r="J1975" s="4" t="s">
        <v>6095</v>
      </c>
      <c r="K1975" s="4"/>
      <c r="L1975" s="4" t="s">
        <v>9569</v>
      </c>
      <c r="M1975" s="4" t="s">
        <v>7850</v>
      </c>
      <c r="N1975" s="4" t="s">
        <v>7851</v>
      </c>
      <c r="O1975" s="4"/>
      <c r="P1975" s="5">
        <v>607383</v>
      </c>
      <c r="Q1975" s="5">
        <v>385191</v>
      </c>
      <c r="R1975" s="5">
        <v>607383</v>
      </c>
      <c r="S1975" s="5">
        <v>929878</v>
      </c>
      <c r="T1975" s="5"/>
      <c r="U1975" s="5"/>
      <c r="V1975" s="5"/>
      <c r="W1975" s="5"/>
      <c r="X1975" s="5"/>
      <c r="Y1975" s="5"/>
      <c r="Z1975" s="5">
        <v>385191</v>
      </c>
      <c r="AA1975" s="5">
        <v>607383</v>
      </c>
      <c r="AB1975" s="5">
        <v>929878</v>
      </c>
      <c r="AC1975" s="4" t="s">
        <v>12788</v>
      </c>
      <c r="AD1975" s="6">
        <v>44833.603506944397</v>
      </c>
      <c r="AE1975" s="4" t="s">
        <v>33</v>
      </c>
    </row>
    <row r="1976" spans="1:31" ht="204" x14ac:dyDescent="0.25">
      <c r="A1976" s="4" t="s">
        <v>26</v>
      </c>
      <c r="B1976" s="4" t="s">
        <v>11923</v>
      </c>
      <c r="C1976" s="4" t="s">
        <v>6551</v>
      </c>
      <c r="D1976" s="6">
        <v>35643</v>
      </c>
      <c r="E1976" s="6">
        <v>45366</v>
      </c>
      <c r="F1976" s="4" t="s">
        <v>176</v>
      </c>
      <c r="G1976" s="4" t="s">
        <v>177</v>
      </c>
      <c r="H1976" s="4">
        <v>30</v>
      </c>
      <c r="I1976" s="4" t="s">
        <v>6552</v>
      </c>
      <c r="J1976" s="4" t="s">
        <v>882</v>
      </c>
      <c r="K1976" s="4" t="s">
        <v>2741</v>
      </c>
      <c r="L1976" s="4" t="s">
        <v>9216</v>
      </c>
      <c r="M1976" s="4" t="s">
        <v>12789</v>
      </c>
      <c r="N1976" s="4" t="s">
        <v>6553</v>
      </c>
      <c r="O1976" s="4" t="s">
        <v>6554</v>
      </c>
      <c r="P1976" s="5">
        <v>306000</v>
      </c>
      <c r="Q1976" s="5"/>
      <c r="R1976" s="5"/>
      <c r="S1976" s="5"/>
      <c r="T1976" s="5">
        <v>35028</v>
      </c>
      <c r="U1976" s="5">
        <v>83440</v>
      </c>
      <c r="V1976" s="5">
        <v>153706</v>
      </c>
      <c r="W1976" s="5">
        <v>349728</v>
      </c>
      <c r="X1976" s="5">
        <v>582483</v>
      </c>
      <c r="Y1976" s="5">
        <v>943595</v>
      </c>
      <c r="Z1976" s="5">
        <v>384756</v>
      </c>
      <c r="AA1976" s="5">
        <v>665923</v>
      </c>
      <c r="AB1976" s="5">
        <v>1097301</v>
      </c>
      <c r="AC1976" s="4" t="s">
        <v>12790</v>
      </c>
      <c r="AD1976" s="6">
        <v>45786.390104166698</v>
      </c>
      <c r="AE1976" s="4" t="s">
        <v>33</v>
      </c>
    </row>
    <row r="1977" spans="1:31" ht="25.5" x14ac:dyDescent="0.25">
      <c r="A1977" s="4" t="s">
        <v>26</v>
      </c>
      <c r="B1977" s="4" t="s">
        <v>1037</v>
      </c>
      <c r="C1977" s="4" t="s">
        <v>7852</v>
      </c>
      <c r="D1977" s="6">
        <v>35950</v>
      </c>
      <c r="E1977" s="6"/>
      <c r="F1977" s="4" t="s">
        <v>28</v>
      </c>
      <c r="G1977" s="4" t="s">
        <v>1039</v>
      </c>
      <c r="H1977" s="4">
        <v>197</v>
      </c>
      <c r="I1977" s="4" t="s">
        <v>1138</v>
      </c>
      <c r="J1977" s="4" t="s">
        <v>5267</v>
      </c>
      <c r="K1977" s="4"/>
      <c r="L1977" s="4" t="s">
        <v>9202</v>
      </c>
      <c r="M1977" s="4" t="s">
        <v>7853</v>
      </c>
      <c r="N1977" s="4" t="s">
        <v>7854</v>
      </c>
      <c r="O1977" s="4"/>
      <c r="P1977" s="5">
        <v>695000</v>
      </c>
      <c r="Q1977" s="5">
        <v>384093</v>
      </c>
      <c r="R1977" s="5">
        <v>606285</v>
      </c>
      <c r="S1977" s="5">
        <v>928780</v>
      </c>
      <c r="T1977" s="5"/>
      <c r="U1977" s="5"/>
      <c r="V1977" s="5"/>
      <c r="W1977" s="5"/>
      <c r="X1977" s="5"/>
      <c r="Y1977" s="5"/>
      <c r="Z1977" s="5">
        <v>384093</v>
      </c>
      <c r="AA1977" s="5">
        <v>606285</v>
      </c>
      <c r="AB1977" s="5">
        <v>928780</v>
      </c>
      <c r="AC1977" s="4" t="s">
        <v>7855</v>
      </c>
      <c r="AD1977" s="6">
        <v>44833.603506944397</v>
      </c>
      <c r="AE1977" s="4" t="s">
        <v>33</v>
      </c>
    </row>
    <row r="1978" spans="1:31" ht="51" x14ac:dyDescent="0.25">
      <c r="A1978" s="4" t="s">
        <v>26</v>
      </c>
      <c r="B1978" s="4" t="s">
        <v>1037</v>
      </c>
      <c r="C1978" s="4" t="s">
        <v>7856</v>
      </c>
      <c r="D1978" s="6">
        <v>39050</v>
      </c>
      <c r="E1978" s="6"/>
      <c r="F1978" s="4" t="s">
        <v>28</v>
      </c>
      <c r="G1978" s="4" t="s">
        <v>1039</v>
      </c>
      <c r="H1978" s="4">
        <v>958</v>
      </c>
      <c r="I1978" s="4" t="s">
        <v>2377</v>
      </c>
      <c r="J1978" s="4" t="s">
        <v>882</v>
      </c>
      <c r="K1978" s="4"/>
      <c r="L1978" s="4" t="s">
        <v>12630</v>
      </c>
      <c r="M1978" s="4" t="s">
        <v>7857</v>
      </c>
      <c r="N1978" s="4" t="s">
        <v>7858</v>
      </c>
      <c r="O1978" s="4"/>
      <c r="P1978" s="5">
        <v>573000</v>
      </c>
      <c r="Q1978" s="5">
        <v>383411</v>
      </c>
      <c r="R1978" s="5">
        <v>605602</v>
      </c>
      <c r="S1978" s="5">
        <v>928098</v>
      </c>
      <c r="T1978" s="5"/>
      <c r="U1978" s="5"/>
      <c r="V1978" s="5"/>
      <c r="W1978" s="5"/>
      <c r="X1978" s="5"/>
      <c r="Y1978" s="5"/>
      <c r="Z1978" s="5">
        <v>383411</v>
      </c>
      <c r="AA1978" s="5">
        <v>605602</v>
      </c>
      <c r="AB1978" s="5">
        <v>928098</v>
      </c>
      <c r="AC1978" s="4" t="s">
        <v>12791</v>
      </c>
      <c r="AD1978" s="6">
        <v>44833.603506944397</v>
      </c>
      <c r="AE1978" s="4" t="s">
        <v>33</v>
      </c>
    </row>
    <row r="1979" spans="1:31" ht="38.25" x14ac:dyDescent="0.25">
      <c r="A1979" s="4" t="s">
        <v>26</v>
      </c>
      <c r="B1979" s="4" t="s">
        <v>1037</v>
      </c>
      <c r="C1979" s="4" t="s">
        <v>7859</v>
      </c>
      <c r="D1979" s="6">
        <v>30169</v>
      </c>
      <c r="E1979" s="6"/>
      <c r="F1979" s="4" t="s">
        <v>28</v>
      </c>
      <c r="G1979" s="4" t="s">
        <v>1039</v>
      </c>
      <c r="H1979" s="4">
        <v>607</v>
      </c>
      <c r="I1979" s="4" t="s">
        <v>1957</v>
      </c>
      <c r="J1979" s="4" t="s">
        <v>1953</v>
      </c>
      <c r="K1979" s="4"/>
      <c r="L1979" s="4" t="s">
        <v>9308</v>
      </c>
      <c r="M1979" s="4" t="s">
        <v>7860</v>
      </c>
      <c r="N1979" s="4" t="s">
        <v>3037</v>
      </c>
      <c r="O1979" s="4"/>
      <c r="P1979" s="5">
        <v>0</v>
      </c>
      <c r="Q1979" s="5">
        <v>380577</v>
      </c>
      <c r="R1979" s="5">
        <v>602768</v>
      </c>
      <c r="S1979" s="5">
        <v>925263</v>
      </c>
      <c r="T1979" s="5"/>
      <c r="U1979" s="5"/>
      <c r="V1979" s="5"/>
      <c r="W1979" s="5"/>
      <c r="X1979" s="5"/>
      <c r="Y1979" s="5"/>
      <c r="Z1979" s="5">
        <v>380577</v>
      </c>
      <c r="AA1979" s="5">
        <v>602768</v>
      </c>
      <c r="AB1979" s="5">
        <v>925263</v>
      </c>
      <c r="AC1979" s="4"/>
      <c r="AD1979" s="6">
        <v>44833.603506944397</v>
      </c>
      <c r="AE1979" s="4" t="s">
        <v>33</v>
      </c>
    </row>
    <row r="1980" spans="1:31" ht="25.5" x14ac:dyDescent="0.25">
      <c r="A1980" s="4" t="s">
        <v>26</v>
      </c>
      <c r="B1980" s="4" t="s">
        <v>1037</v>
      </c>
      <c r="C1980" s="4" t="s">
        <v>7861</v>
      </c>
      <c r="D1980" s="6">
        <v>34124</v>
      </c>
      <c r="E1980" s="6"/>
      <c r="F1980" s="4" t="s">
        <v>28</v>
      </c>
      <c r="G1980" s="4" t="s">
        <v>1039</v>
      </c>
      <c r="H1980" s="4">
        <v>4901</v>
      </c>
      <c r="I1980" s="4" t="s">
        <v>3634</v>
      </c>
      <c r="J1980" s="4" t="s">
        <v>890</v>
      </c>
      <c r="K1980" s="4"/>
      <c r="L1980" s="4" t="s">
        <v>9195</v>
      </c>
      <c r="M1980" s="4" t="s">
        <v>7862</v>
      </c>
      <c r="N1980" s="4" t="s">
        <v>6782</v>
      </c>
      <c r="O1980" s="4"/>
      <c r="P1980" s="5">
        <v>0</v>
      </c>
      <c r="Q1980" s="5">
        <v>379656</v>
      </c>
      <c r="R1980" s="5">
        <v>601847</v>
      </c>
      <c r="S1980" s="5">
        <v>924342</v>
      </c>
      <c r="T1980" s="5"/>
      <c r="U1980" s="5"/>
      <c r="V1980" s="5"/>
      <c r="W1980" s="5"/>
      <c r="X1980" s="5"/>
      <c r="Y1980" s="5"/>
      <c r="Z1980" s="5">
        <v>379656</v>
      </c>
      <c r="AA1980" s="5">
        <v>601847</v>
      </c>
      <c r="AB1980" s="5">
        <v>924342</v>
      </c>
      <c r="AC1980" s="4"/>
      <c r="AD1980" s="6">
        <v>44833.603506944397</v>
      </c>
      <c r="AE1980" s="4" t="s">
        <v>33</v>
      </c>
    </row>
    <row r="1981" spans="1:31" ht="25.5" x14ac:dyDescent="0.25">
      <c r="A1981" s="4" t="s">
        <v>26</v>
      </c>
      <c r="B1981" s="4" t="s">
        <v>1037</v>
      </c>
      <c r="C1981" s="4" t="s">
        <v>7863</v>
      </c>
      <c r="D1981" s="6">
        <v>39342</v>
      </c>
      <c r="E1981" s="6">
        <v>42724</v>
      </c>
      <c r="F1981" s="4" t="s">
        <v>176</v>
      </c>
      <c r="G1981" s="4" t="s">
        <v>3510</v>
      </c>
      <c r="H1981" s="4">
        <v>4757</v>
      </c>
      <c r="I1981" s="4" t="s">
        <v>3634</v>
      </c>
      <c r="J1981" s="4" t="s">
        <v>890</v>
      </c>
      <c r="K1981" s="4"/>
      <c r="L1981" s="4" t="s">
        <v>9195</v>
      </c>
      <c r="M1981" s="4" t="s">
        <v>7864</v>
      </c>
      <c r="N1981" s="4" t="s">
        <v>7865</v>
      </c>
      <c r="O1981" s="4"/>
      <c r="P1981" s="5">
        <v>0</v>
      </c>
      <c r="Q1981" s="5">
        <v>379387</v>
      </c>
      <c r="R1981" s="5">
        <v>601579</v>
      </c>
      <c r="S1981" s="5">
        <v>924074</v>
      </c>
      <c r="T1981" s="5"/>
      <c r="U1981" s="5"/>
      <c r="V1981" s="5"/>
      <c r="W1981" s="5"/>
      <c r="X1981" s="5"/>
      <c r="Y1981" s="5"/>
      <c r="Z1981" s="5">
        <v>379387</v>
      </c>
      <c r="AA1981" s="5">
        <v>601579</v>
      </c>
      <c r="AB1981" s="5">
        <v>924074</v>
      </c>
      <c r="AC1981" s="4"/>
      <c r="AD1981" s="6">
        <v>44833.603506944397</v>
      </c>
      <c r="AE1981" s="4" t="s">
        <v>33</v>
      </c>
    </row>
    <row r="1982" spans="1:31" ht="38.25" x14ac:dyDescent="0.25">
      <c r="A1982" s="4" t="s">
        <v>26</v>
      </c>
      <c r="B1982" s="4" t="s">
        <v>1037</v>
      </c>
      <c r="C1982" s="4" t="s">
        <v>7866</v>
      </c>
      <c r="D1982" s="6">
        <v>37757</v>
      </c>
      <c r="E1982" s="6">
        <v>42102</v>
      </c>
      <c r="F1982" s="4" t="s">
        <v>176</v>
      </c>
      <c r="G1982" s="4" t="s">
        <v>3510</v>
      </c>
      <c r="H1982" s="4">
        <v>164</v>
      </c>
      <c r="I1982" s="4" t="s">
        <v>7867</v>
      </c>
      <c r="J1982" s="4" t="s">
        <v>3935</v>
      </c>
      <c r="K1982" s="4"/>
      <c r="L1982" s="4" t="s">
        <v>9158</v>
      </c>
      <c r="M1982" s="4" t="s">
        <v>7868</v>
      </c>
      <c r="N1982" s="4" t="s">
        <v>7869</v>
      </c>
      <c r="O1982" s="4"/>
      <c r="P1982" s="5">
        <v>0</v>
      </c>
      <c r="Q1982" s="5">
        <v>379322</v>
      </c>
      <c r="R1982" s="5">
        <v>601513</v>
      </c>
      <c r="S1982" s="5">
        <v>924008</v>
      </c>
      <c r="T1982" s="5"/>
      <c r="U1982" s="5"/>
      <c r="V1982" s="5"/>
      <c r="W1982" s="5"/>
      <c r="X1982" s="5"/>
      <c r="Y1982" s="5"/>
      <c r="Z1982" s="5">
        <v>379322</v>
      </c>
      <c r="AA1982" s="5">
        <v>601513</v>
      </c>
      <c r="AB1982" s="5">
        <v>924008</v>
      </c>
      <c r="AC1982" s="4"/>
      <c r="AD1982" s="6">
        <v>45250.604212963</v>
      </c>
      <c r="AE1982" s="4" t="s">
        <v>33</v>
      </c>
    </row>
    <row r="1983" spans="1:31" ht="51" x14ac:dyDescent="0.25">
      <c r="A1983" s="4" t="s">
        <v>26</v>
      </c>
      <c r="B1983" s="4" t="s">
        <v>1037</v>
      </c>
      <c r="C1983" s="4" t="s">
        <v>7870</v>
      </c>
      <c r="D1983" s="6">
        <v>37210</v>
      </c>
      <c r="E1983" s="6"/>
      <c r="F1983" s="4" t="s">
        <v>28</v>
      </c>
      <c r="G1983" s="4" t="s">
        <v>1039</v>
      </c>
      <c r="H1983" s="4">
        <v>417</v>
      </c>
      <c r="I1983" s="4" t="s">
        <v>1527</v>
      </c>
      <c r="J1983" s="4" t="s">
        <v>805</v>
      </c>
      <c r="K1983" s="4"/>
      <c r="L1983" s="4" t="s">
        <v>9217</v>
      </c>
      <c r="M1983" s="4" t="s">
        <v>7871</v>
      </c>
      <c r="N1983" s="4" t="s">
        <v>7872</v>
      </c>
      <c r="O1983" s="4"/>
      <c r="P1983" s="5">
        <v>0</v>
      </c>
      <c r="Q1983" s="5">
        <v>379203</v>
      </c>
      <c r="R1983" s="5">
        <v>601395</v>
      </c>
      <c r="S1983" s="5">
        <v>923890</v>
      </c>
      <c r="T1983" s="5"/>
      <c r="U1983" s="5"/>
      <c r="V1983" s="5"/>
      <c r="W1983" s="5"/>
      <c r="X1983" s="5"/>
      <c r="Y1983" s="5"/>
      <c r="Z1983" s="5">
        <v>379203</v>
      </c>
      <c r="AA1983" s="5">
        <v>601395</v>
      </c>
      <c r="AB1983" s="5">
        <v>923890</v>
      </c>
      <c r="AC1983" s="4"/>
      <c r="AD1983" s="6">
        <v>44833.603506944397</v>
      </c>
      <c r="AE1983" s="4" t="s">
        <v>33</v>
      </c>
    </row>
    <row r="1984" spans="1:31" ht="38.25" x14ac:dyDescent="0.25">
      <c r="A1984" s="4" t="s">
        <v>26</v>
      </c>
      <c r="B1984" s="4" t="s">
        <v>1037</v>
      </c>
      <c r="C1984" s="4" t="s">
        <v>7873</v>
      </c>
      <c r="D1984" s="6">
        <v>34604</v>
      </c>
      <c r="E1984" s="6"/>
      <c r="F1984" s="4" t="s">
        <v>28</v>
      </c>
      <c r="G1984" s="4" t="s">
        <v>1039</v>
      </c>
      <c r="H1984" s="4">
        <v>820</v>
      </c>
      <c r="I1984" s="4" t="s">
        <v>3506</v>
      </c>
      <c r="J1984" s="4" t="s">
        <v>1201</v>
      </c>
      <c r="K1984" s="4"/>
      <c r="L1984" s="4" t="s">
        <v>9194</v>
      </c>
      <c r="M1984" s="4" t="s">
        <v>12792</v>
      </c>
      <c r="N1984" s="4" t="s">
        <v>7874</v>
      </c>
      <c r="O1984" s="4"/>
      <c r="P1984" s="5">
        <v>0</v>
      </c>
      <c r="Q1984" s="5">
        <v>376993</v>
      </c>
      <c r="R1984" s="5">
        <v>599185</v>
      </c>
      <c r="S1984" s="5">
        <v>921680</v>
      </c>
      <c r="T1984" s="5"/>
      <c r="U1984" s="5"/>
      <c r="V1984" s="5"/>
      <c r="W1984" s="5"/>
      <c r="X1984" s="5"/>
      <c r="Y1984" s="5"/>
      <c r="Z1984" s="5">
        <v>376993</v>
      </c>
      <c r="AA1984" s="5">
        <v>599185</v>
      </c>
      <c r="AB1984" s="5">
        <v>921680</v>
      </c>
      <c r="AC1984" s="4"/>
      <c r="AD1984" s="6">
        <v>44833.603506944397</v>
      </c>
      <c r="AE1984" s="4" t="s">
        <v>33</v>
      </c>
    </row>
    <row r="1985" spans="1:31" ht="25.5" x14ac:dyDescent="0.25">
      <c r="A1985" s="4" t="s">
        <v>26</v>
      </c>
      <c r="B1985" s="4" t="s">
        <v>11923</v>
      </c>
      <c r="C1985" s="4" t="s">
        <v>7875</v>
      </c>
      <c r="D1985" s="6">
        <v>43647</v>
      </c>
      <c r="E1985" s="6">
        <v>45471</v>
      </c>
      <c r="F1985" s="4" t="s">
        <v>176</v>
      </c>
      <c r="G1985" s="4" t="s">
        <v>177</v>
      </c>
      <c r="H1985" s="4">
        <v>374</v>
      </c>
      <c r="I1985" s="4" t="s">
        <v>7876</v>
      </c>
      <c r="J1985" s="4" t="s">
        <v>805</v>
      </c>
      <c r="K1985" s="4"/>
      <c r="L1985" s="4" t="s">
        <v>9217</v>
      </c>
      <c r="M1985" s="4" t="s">
        <v>7877</v>
      </c>
      <c r="N1985" s="4" t="s">
        <v>7878</v>
      </c>
      <c r="O1985" s="4"/>
      <c r="P1985" s="5">
        <v>423712</v>
      </c>
      <c r="Q1985" s="5"/>
      <c r="R1985" s="5"/>
      <c r="S1985" s="5"/>
      <c r="T1985" s="5">
        <v>375300</v>
      </c>
      <c r="U1985" s="5">
        <v>423712</v>
      </c>
      <c r="V1985" s="5">
        <v>493978</v>
      </c>
      <c r="W1985" s="5"/>
      <c r="X1985" s="5"/>
      <c r="Y1985" s="5"/>
      <c r="Z1985" s="5">
        <v>375300</v>
      </c>
      <c r="AA1985" s="5">
        <v>423712</v>
      </c>
      <c r="AB1985" s="5">
        <v>493978</v>
      </c>
      <c r="AC1985" s="4" t="s">
        <v>7879</v>
      </c>
      <c r="AD1985" s="6">
        <v>44392.604097222204</v>
      </c>
      <c r="AE1985" s="4" t="s">
        <v>33</v>
      </c>
    </row>
    <row r="1986" spans="1:31" ht="38.25" x14ac:dyDescent="0.25">
      <c r="A1986" s="4" t="s">
        <v>26</v>
      </c>
      <c r="B1986" s="4" t="s">
        <v>1037</v>
      </c>
      <c r="C1986" s="4" t="s">
        <v>7880</v>
      </c>
      <c r="D1986" s="6">
        <v>30301</v>
      </c>
      <c r="E1986" s="6"/>
      <c r="F1986" s="4" t="s">
        <v>28</v>
      </c>
      <c r="G1986" s="4" t="s">
        <v>1039</v>
      </c>
      <c r="H1986" s="4">
        <v>203</v>
      </c>
      <c r="I1986" s="4" t="s">
        <v>1971</v>
      </c>
      <c r="J1986" s="4" t="s">
        <v>7881</v>
      </c>
      <c r="K1986" s="4"/>
      <c r="L1986" s="4" t="s">
        <v>9308</v>
      </c>
      <c r="M1986" s="4" t="s">
        <v>7882</v>
      </c>
      <c r="N1986" s="4" t="s">
        <v>7883</v>
      </c>
      <c r="O1986" s="4"/>
      <c r="P1986" s="5">
        <v>0</v>
      </c>
      <c r="Q1986" s="5">
        <v>375000</v>
      </c>
      <c r="R1986" s="5">
        <v>375000</v>
      </c>
      <c r="S1986" s="5">
        <v>375000</v>
      </c>
      <c r="T1986" s="5"/>
      <c r="U1986" s="5"/>
      <c r="V1986" s="5"/>
      <c r="W1986" s="5"/>
      <c r="X1986" s="5"/>
      <c r="Y1986" s="5"/>
      <c r="Z1986" s="5">
        <v>375000</v>
      </c>
      <c r="AA1986" s="5">
        <v>375000</v>
      </c>
      <c r="AB1986" s="5">
        <v>375000</v>
      </c>
      <c r="AC1986" s="4"/>
      <c r="AD1986" s="6">
        <v>42600.402789351901</v>
      </c>
      <c r="AE1986" s="4" t="s">
        <v>33</v>
      </c>
    </row>
    <row r="1987" spans="1:31" ht="38.25" x14ac:dyDescent="0.25">
      <c r="A1987" s="4" t="s">
        <v>26</v>
      </c>
      <c r="B1987" s="4" t="s">
        <v>1037</v>
      </c>
      <c r="C1987" s="4" t="s">
        <v>7884</v>
      </c>
      <c r="D1987" s="6">
        <v>26098</v>
      </c>
      <c r="E1987" s="6"/>
      <c r="F1987" s="4" t="s">
        <v>28</v>
      </c>
      <c r="G1987" s="4" t="s">
        <v>1039</v>
      </c>
      <c r="H1987" s="4">
        <v>410</v>
      </c>
      <c r="I1987" s="4" t="s">
        <v>1509</v>
      </c>
      <c r="J1987" s="4" t="s">
        <v>1953</v>
      </c>
      <c r="K1987" s="4"/>
      <c r="L1987" s="4" t="s">
        <v>9308</v>
      </c>
      <c r="M1987" s="4" t="s">
        <v>7885</v>
      </c>
      <c r="N1987" s="4" t="s">
        <v>7290</v>
      </c>
      <c r="O1987" s="4"/>
      <c r="P1987" s="5">
        <v>0</v>
      </c>
      <c r="Q1987" s="5">
        <v>375000</v>
      </c>
      <c r="R1987" s="5">
        <v>375000</v>
      </c>
      <c r="S1987" s="5">
        <v>375000</v>
      </c>
      <c r="T1987" s="5"/>
      <c r="U1987" s="5"/>
      <c r="V1987" s="5"/>
      <c r="W1987" s="5"/>
      <c r="X1987" s="5"/>
      <c r="Y1987" s="5"/>
      <c r="Z1987" s="5">
        <v>375000</v>
      </c>
      <c r="AA1987" s="5">
        <v>375000</v>
      </c>
      <c r="AB1987" s="5">
        <v>375000</v>
      </c>
      <c r="AC1987" s="4"/>
      <c r="AD1987" s="6">
        <v>42600.402789351901</v>
      </c>
      <c r="AE1987" s="4" t="s">
        <v>33</v>
      </c>
    </row>
    <row r="1988" spans="1:31" ht="51" x14ac:dyDescent="0.25">
      <c r="A1988" s="4" t="s">
        <v>26</v>
      </c>
      <c r="B1988" s="4" t="s">
        <v>1037</v>
      </c>
      <c r="C1988" s="4" t="s">
        <v>7886</v>
      </c>
      <c r="D1988" s="6">
        <v>31313</v>
      </c>
      <c r="E1988" s="6"/>
      <c r="F1988" s="4" t="s">
        <v>28</v>
      </c>
      <c r="G1988" s="4" t="s">
        <v>1039</v>
      </c>
      <c r="H1988" s="4">
        <v>112</v>
      </c>
      <c r="I1988" s="4" t="s">
        <v>1677</v>
      </c>
      <c r="J1988" s="4" t="s">
        <v>1780</v>
      </c>
      <c r="K1988" s="4"/>
      <c r="L1988" s="4" t="s">
        <v>9298</v>
      </c>
      <c r="M1988" s="4" t="s">
        <v>7887</v>
      </c>
      <c r="N1988" s="4" t="s">
        <v>7888</v>
      </c>
      <c r="O1988" s="4"/>
      <c r="P1988" s="5">
        <v>0</v>
      </c>
      <c r="Q1988" s="5">
        <v>374804</v>
      </c>
      <c r="R1988" s="5">
        <v>596995</v>
      </c>
      <c r="S1988" s="5">
        <v>919491</v>
      </c>
      <c r="T1988" s="5"/>
      <c r="U1988" s="5"/>
      <c r="V1988" s="5"/>
      <c r="W1988" s="5"/>
      <c r="X1988" s="5"/>
      <c r="Y1988" s="5"/>
      <c r="Z1988" s="5">
        <v>374804</v>
      </c>
      <c r="AA1988" s="5">
        <v>596995</v>
      </c>
      <c r="AB1988" s="5">
        <v>919491</v>
      </c>
      <c r="AC1988" s="4"/>
      <c r="AD1988" s="6">
        <v>44833.603506944397</v>
      </c>
      <c r="AE1988" s="4" t="s">
        <v>33</v>
      </c>
    </row>
    <row r="1989" spans="1:31" ht="102" x14ac:dyDescent="0.25">
      <c r="A1989" s="4" t="s">
        <v>26</v>
      </c>
      <c r="B1989" s="4" t="s">
        <v>1037</v>
      </c>
      <c r="C1989" s="4" t="s">
        <v>7889</v>
      </c>
      <c r="D1989" s="6">
        <v>36566</v>
      </c>
      <c r="E1989" s="6"/>
      <c r="F1989" s="4" t="s">
        <v>28</v>
      </c>
      <c r="G1989" s="4" t="s">
        <v>1039</v>
      </c>
      <c r="H1989" s="4">
        <v>1020</v>
      </c>
      <c r="I1989" s="4" t="s">
        <v>2696</v>
      </c>
      <c r="J1989" s="4" t="s">
        <v>1134</v>
      </c>
      <c r="K1989" s="4"/>
      <c r="L1989" s="4" t="s">
        <v>9268</v>
      </c>
      <c r="M1989" s="4" t="s">
        <v>7890</v>
      </c>
      <c r="N1989" s="4" t="s">
        <v>7891</v>
      </c>
      <c r="O1989" s="4"/>
      <c r="P1989" s="5">
        <v>0</v>
      </c>
      <c r="Q1989" s="5">
        <v>373717</v>
      </c>
      <c r="R1989" s="5">
        <v>505740</v>
      </c>
      <c r="S1989" s="5">
        <v>696746</v>
      </c>
      <c r="T1989" s="5"/>
      <c r="U1989" s="5"/>
      <c r="V1989" s="5"/>
      <c r="W1989" s="5"/>
      <c r="X1989" s="5"/>
      <c r="Y1989" s="5"/>
      <c r="Z1989" s="5">
        <v>373717</v>
      </c>
      <c r="AA1989" s="5">
        <v>505740</v>
      </c>
      <c r="AB1989" s="5">
        <v>696746</v>
      </c>
      <c r="AC1989" s="4"/>
      <c r="AD1989" s="6">
        <v>44833.603506944397</v>
      </c>
      <c r="AE1989" s="4" t="s">
        <v>33</v>
      </c>
    </row>
    <row r="1990" spans="1:31" ht="395.25" x14ac:dyDescent="0.25">
      <c r="A1990" s="4" t="s">
        <v>26</v>
      </c>
      <c r="B1990" s="4" t="s">
        <v>11923</v>
      </c>
      <c r="C1990" s="4" t="s">
        <v>7892</v>
      </c>
      <c r="D1990" s="6">
        <v>28126</v>
      </c>
      <c r="E1990" s="6">
        <v>40086</v>
      </c>
      <c r="F1990" s="4" t="s">
        <v>176</v>
      </c>
      <c r="G1990" s="4" t="s">
        <v>360</v>
      </c>
      <c r="H1990" s="4">
        <v>289</v>
      </c>
      <c r="I1990" s="4" t="s">
        <v>7893</v>
      </c>
      <c r="J1990" s="4" t="s">
        <v>725</v>
      </c>
      <c r="K1990" s="4" t="s">
        <v>7894</v>
      </c>
      <c r="L1990" s="4" t="s">
        <v>9618</v>
      </c>
      <c r="M1990" s="4" t="s">
        <v>7895</v>
      </c>
      <c r="N1990" s="4" t="s">
        <v>7896</v>
      </c>
      <c r="O1990" s="4" t="s">
        <v>7897</v>
      </c>
      <c r="P1990" s="5">
        <v>0</v>
      </c>
      <c r="Q1990" s="5"/>
      <c r="R1990" s="5"/>
      <c r="S1990" s="5"/>
      <c r="T1990" s="5">
        <v>372798</v>
      </c>
      <c r="U1990" s="5">
        <v>421210</v>
      </c>
      <c r="V1990" s="5">
        <v>491476</v>
      </c>
      <c r="W1990" s="5"/>
      <c r="X1990" s="5"/>
      <c r="Y1990" s="5"/>
      <c r="Z1990" s="5">
        <v>372798</v>
      </c>
      <c r="AA1990" s="5">
        <v>421210</v>
      </c>
      <c r="AB1990" s="5">
        <v>491476</v>
      </c>
      <c r="AC1990" s="4"/>
      <c r="AD1990" s="6">
        <v>44690.408842592602</v>
      </c>
      <c r="AE1990" s="4" t="s">
        <v>33</v>
      </c>
    </row>
    <row r="1991" spans="1:31" ht="38.25" x14ac:dyDescent="0.25">
      <c r="A1991" s="4" t="s">
        <v>26</v>
      </c>
      <c r="B1991" s="4" t="s">
        <v>1037</v>
      </c>
      <c r="C1991" s="4" t="s">
        <v>7898</v>
      </c>
      <c r="D1991" s="6">
        <v>40794</v>
      </c>
      <c r="E1991" s="6"/>
      <c r="F1991" s="4" t="s">
        <v>28</v>
      </c>
      <c r="G1991" s="4" t="s">
        <v>1039</v>
      </c>
      <c r="H1991" s="4">
        <v>476</v>
      </c>
      <c r="I1991" s="4" t="s">
        <v>7899</v>
      </c>
      <c r="J1991" s="4" t="s">
        <v>1953</v>
      </c>
      <c r="K1991" s="4"/>
      <c r="L1991" s="4" t="s">
        <v>9308</v>
      </c>
      <c r="M1991" s="4" t="s">
        <v>7900</v>
      </c>
      <c r="N1991" s="4" t="s">
        <v>7901</v>
      </c>
      <c r="O1991" s="4"/>
      <c r="P1991" s="5">
        <v>0</v>
      </c>
      <c r="Q1991" s="5">
        <v>371280</v>
      </c>
      <c r="R1991" s="5">
        <v>593472</v>
      </c>
      <c r="S1991" s="5">
        <v>915967</v>
      </c>
      <c r="T1991" s="5"/>
      <c r="U1991" s="5"/>
      <c r="V1991" s="5"/>
      <c r="W1991" s="5"/>
      <c r="X1991" s="5"/>
      <c r="Y1991" s="5"/>
      <c r="Z1991" s="5">
        <v>371280</v>
      </c>
      <c r="AA1991" s="5">
        <v>593472</v>
      </c>
      <c r="AB1991" s="5">
        <v>915967</v>
      </c>
      <c r="AC1991" s="4"/>
      <c r="AD1991" s="6">
        <v>44833.603506944397</v>
      </c>
      <c r="AE1991" s="4" t="s">
        <v>33</v>
      </c>
    </row>
    <row r="1992" spans="1:31" ht="25.5" x14ac:dyDescent="0.25">
      <c r="A1992" s="4" t="s">
        <v>26</v>
      </c>
      <c r="B1992" s="4" t="s">
        <v>1037</v>
      </c>
      <c r="C1992" s="4" t="s">
        <v>7902</v>
      </c>
      <c r="D1992" s="6">
        <v>29816</v>
      </c>
      <c r="E1992" s="6">
        <v>42426</v>
      </c>
      <c r="F1992" s="4" t="s">
        <v>176</v>
      </c>
      <c r="G1992" s="4" t="s">
        <v>2768</v>
      </c>
      <c r="H1992" s="4">
        <v>682</v>
      </c>
      <c r="I1992" s="4" t="s">
        <v>5863</v>
      </c>
      <c r="J1992" s="4" t="s">
        <v>7903</v>
      </c>
      <c r="K1992" s="4"/>
      <c r="L1992" s="4" t="s">
        <v>9633</v>
      </c>
      <c r="M1992" s="4" t="s">
        <v>7904</v>
      </c>
      <c r="N1992" s="4" t="s">
        <v>7905</v>
      </c>
      <c r="O1992" s="4"/>
      <c r="P1992" s="5">
        <v>0</v>
      </c>
      <c r="Q1992" s="5">
        <v>370495</v>
      </c>
      <c r="R1992" s="5">
        <v>502518</v>
      </c>
      <c r="S1992" s="5">
        <v>693524</v>
      </c>
      <c r="T1992" s="5"/>
      <c r="U1992" s="5"/>
      <c r="V1992" s="5"/>
      <c r="W1992" s="5"/>
      <c r="X1992" s="5"/>
      <c r="Y1992" s="5"/>
      <c r="Z1992" s="5">
        <v>370495</v>
      </c>
      <c r="AA1992" s="5">
        <v>502518</v>
      </c>
      <c r="AB1992" s="5">
        <v>693524</v>
      </c>
      <c r="AC1992" s="4"/>
      <c r="AD1992" s="6">
        <v>44833.603506944397</v>
      </c>
      <c r="AE1992" s="4" t="s">
        <v>33</v>
      </c>
    </row>
    <row r="1993" spans="1:31" ht="25.5" x14ac:dyDescent="0.25">
      <c r="A1993" s="4" t="s">
        <v>26</v>
      </c>
      <c r="B1993" s="4" t="s">
        <v>1037</v>
      </c>
      <c r="C1993" s="4" t="s">
        <v>7906</v>
      </c>
      <c r="D1993" s="6">
        <v>41428</v>
      </c>
      <c r="E1993" s="6"/>
      <c r="F1993" s="4" t="s">
        <v>28</v>
      </c>
      <c r="G1993" s="4" t="s">
        <v>1039</v>
      </c>
      <c r="H1993" s="4">
        <v>525</v>
      </c>
      <c r="I1993" s="4" t="s">
        <v>1359</v>
      </c>
      <c r="J1993" s="4" t="s">
        <v>5267</v>
      </c>
      <c r="K1993" s="4"/>
      <c r="L1993" s="4" t="s">
        <v>9202</v>
      </c>
      <c r="M1993" s="4" t="s">
        <v>7907</v>
      </c>
      <c r="N1993" s="4" t="s">
        <v>7908</v>
      </c>
      <c r="O1993" s="4"/>
      <c r="P1993" s="5">
        <v>1210000</v>
      </c>
      <c r="Q1993" s="5">
        <v>370331</v>
      </c>
      <c r="R1993" s="5">
        <v>592523</v>
      </c>
      <c r="S1993" s="5">
        <v>915018</v>
      </c>
      <c r="T1993" s="5"/>
      <c r="U1993" s="5"/>
      <c r="V1993" s="5"/>
      <c r="W1993" s="5"/>
      <c r="X1993" s="5"/>
      <c r="Y1993" s="5"/>
      <c r="Z1993" s="5">
        <v>370331</v>
      </c>
      <c r="AA1993" s="5">
        <v>592523</v>
      </c>
      <c r="AB1993" s="5">
        <v>915018</v>
      </c>
      <c r="AC1993" s="4" t="s">
        <v>7909</v>
      </c>
      <c r="AD1993" s="6">
        <v>44833.603506944397</v>
      </c>
      <c r="AE1993" s="4" t="s">
        <v>33</v>
      </c>
    </row>
    <row r="1994" spans="1:31" ht="38.25" x14ac:dyDescent="0.25">
      <c r="A1994" s="4" t="s">
        <v>26</v>
      </c>
      <c r="B1994" s="4" t="s">
        <v>1037</v>
      </c>
      <c r="C1994" s="4" t="s">
        <v>7910</v>
      </c>
      <c r="D1994" s="6">
        <v>35944</v>
      </c>
      <c r="E1994" s="6"/>
      <c r="F1994" s="4" t="s">
        <v>28</v>
      </c>
      <c r="G1994" s="4" t="s">
        <v>1039</v>
      </c>
      <c r="H1994" s="4">
        <v>558</v>
      </c>
      <c r="I1994" s="4" t="s">
        <v>1036</v>
      </c>
      <c r="J1994" s="4" t="s">
        <v>4277</v>
      </c>
      <c r="K1994" s="4"/>
      <c r="L1994" s="4" t="s">
        <v>9380</v>
      </c>
      <c r="M1994" s="4" t="s">
        <v>7911</v>
      </c>
      <c r="N1994" s="4" t="s">
        <v>7912</v>
      </c>
      <c r="O1994" s="4"/>
      <c r="P1994" s="5">
        <v>425000</v>
      </c>
      <c r="Q1994" s="5">
        <v>370312</v>
      </c>
      <c r="R1994" s="5">
        <v>502335</v>
      </c>
      <c r="S1994" s="5">
        <v>693341</v>
      </c>
      <c r="T1994" s="5"/>
      <c r="U1994" s="5"/>
      <c r="V1994" s="5"/>
      <c r="W1994" s="5"/>
      <c r="X1994" s="5"/>
      <c r="Y1994" s="5"/>
      <c r="Z1994" s="5">
        <v>370312</v>
      </c>
      <c r="AA1994" s="5">
        <v>502335</v>
      </c>
      <c r="AB1994" s="5">
        <v>693341</v>
      </c>
      <c r="AC1994" s="4" t="s">
        <v>7913</v>
      </c>
      <c r="AD1994" s="6">
        <v>44833.603506944397</v>
      </c>
      <c r="AE1994" s="4" t="s">
        <v>33</v>
      </c>
    </row>
    <row r="1995" spans="1:31" ht="51" x14ac:dyDescent="0.25">
      <c r="A1995" s="4" t="s">
        <v>26</v>
      </c>
      <c r="B1995" s="4" t="s">
        <v>1037</v>
      </c>
      <c r="C1995" s="4" t="s">
        <v>7914</v>
      </c>
      <c r="D1995" s="6">
        <v>33872</v>
      </c>
      <c r="E1995" s="6"/>
      <c r="F1995" s="4" t="s">
        <v>28</v>
      </c>
      <c r="G1995" s="4" t="s">
        <v>1039</v>
      </c>
      <c r="H1995" s="4">
        <v>180</v>
      </c>
      <c r="I1995" s="4" t="s">
        <v>2655</v>
      </c>
      <c r="J1995" s="4" t="s">
        <v>2656</v>
      </c>
      <c r="K1995" s="4"/>
      <c r="L1995" s="4" t="s">
        <v>9634</v>
      </c>
      <c r="M1995" s="4" t="s">
        <v>9635</v>
      </c>
      <c r="N1995" s="4" t="s">
        <v>7915</v>
      </c>
      <c r="O1995" s="4"/>
      <c r="P1995" s="5">
        <v>575750</v>
      </c>
      <c r="Q1995" s="5">
        <v>370271</v>
      </c>
      <c r="R1995" s="5">
        <v>592463</v>
      </c>
      <c r="S1995" s="5">
        <v>914958</v>
      </c>
      <c r="T1995" s="5"/>
      <c r="U1995" s="5"/>
      <c r="V1995" s="5"/>
      <c r="W1995" s="5"/>
      <c r="X1995" s="5"/>
      <c r="Y1995" s="5"/>
      <c r="Z1995" s="5">
        <v>370271</v>
      </c>
      <c r="AA1995" s="5">
        <v>592463</v>
      </c>
      <c r="AB1995" s="5">
        <v>914958</v>
      </c>
      <c r="AC1995" s="4" t="s">
        <v>12793</v>
      </c>
      <c r="AD1995" s="6">
        <v>44833.603506944397</v>
      </c>
      <c r="AE1995" s="4" t="s">
        <v>33</v>
      </c>
    </row>
    <row r="1996" spans="1:31" ht="25.5" x14ac:dyDescent="0.25">
      <c r="A1996" s="4" t="s">
        <v>26</v>
      </c>
      <c r="B1996" s="4" t="s">
        <v>1037</v>
      </c>
      <c r="C1996" s="4" t="s">
        <v>7916</v>
      </c>
      <c r="D1996" s="6">
        <v>39223</v>
      </c>
      <c r="E1996" s="6">
        <v>44671.575416666703</v>
      </c>
      <c r="F1996" s="4" t="s">
        <v>176</v>
      </c>
      <c r="G1996" s="4" t="s">
        <v>2768</v>
      </c>
      <c r="H1996" s="4">
        <v>837</v>
      </c>
      <c r="I1996" s="4" t="s">
        <v>2306</v>
      </c>
      <c r="J1996" s="4" t="s">
        <v>201</v>
      </c>
      <c r="K1996" s="4"/>
      <c r="L1996" s="4" t="s">
        <v>9141</v>
      </c>
      <c r="M1996" s="4" t="s">
        <v>7917</v>
      </c>
      <c r="N1996" s="4" t="s">
        <v>7918</v>
      </c>
      <c r="O1996" s="4"/>
      <c r="P1996" s="5">
        <v>0</v>
      </c>
      <c r="Q1996" s="5">
        <v>370137</v>
      </c>
      <c r="R1996" s="5">
        <v>502160</v>
      </c>
      <c r="S1996" s="5">
        <v>693166</v>
      </c>
      <c r="T1996" s="5"/>
      <c r="U1996" s="5"/>
      <c r="V1996" s="5"/>
      <c r="W1996" s="5"/>
      <c r="X1996" s="5"/>
      <c r="Y1996" s="5"/>
      <c r="Z1996" s="5">
        <v>370137</v>
      </c>
      <c r="AA1996" s="5">
        <v>502160</v>
      </c>
      <c r="AB1996" s="5">
        <v>693166</v>
      </c>
      <c r="AC1996" s="4"/>
      <c r="AD1996" s="6">
        <v>44833.603506944397</v>
      </c>
      <c r="AE1996" s="4" t="s">
        <v>33</v>
      </c>
    </row>
    <row r="1997" spans="1:31" ht="38.25" x14ac:dyDescent="0.25">
      <c r="A1997" s="4" t="s">
        <v>26</v>
      </c>
      <c r="B1997" s="4" t="s">
        <v>1037</v>
      </c>
      <c r="C1997" s="4" t="s">
        <v>7919</v>
      </c>
      <c r="D1997" s="6">
        <v>31680</v>
      </c>
      <c r="E1997" s="6"/>
      <c r="F1997" s="4" t="s">
        <v>28</v>
      </c>
      <c r="G1997" s="4" t="s">
        <v>1039</v>
      </c>
      <c r="H1997" s="4">
        <v>128</v>
      </c>
      <c r="I1997" s="4" t="s">
        <v>3299</v>
      </c>
      <c r="J1997" s="4" t="s">
        <v>1953</v>
      </c>
      <c r="K1997" s="4"/>
      <c r="L1997" s="4" t="s">
        <v>9308</v>
      </c>
      <c r="M1997" s="4" t="s">
        <v>7920</v>
      </c>
      <c r="N1997" s="4" t="s">
        <v>7808</v>
      </c>
      <c r="O1997" s="4"/>
      <c r="P1997" s="5">
        <v>0</v>
      </c>
      <c r="Q1997" s="5">
        <v>370000</v>
      </c>
      <c r="R1997" s="5">
        <v>370000</v>
      </c>
      <c r="S1997" s="5">
        <v>370000</v>
      </c>
      <c r="T1997" s="5"/>
      <c r="U1997" s="5"/>
      <c r="V1997" s="5"/>
      <c r="W1997" s="5"/>
      <c r="X1997" s="5"/>
      <c r="Y1997" s="5"/>
      <c r="Z1997" s="5">
        <v>370000</v>
      </c>
      <c r="AA1997" s="5">
        <v>370000</v>
      </c>
      <c r="AB1997" s="5">
        <v>370000</v>
      </c>
      <c r="AC1997" s="4"/>
      <c r="AD1997" s="6">
        <v>42600.402789351901</v>
      </c>
      <c r="AE1997" s="4" t="s">
        <v>33</v>
      </c>
    </row>
    <row r="1998" spans="1:31" ht="25.5" x14ac:dyDescent="0.25">
      <c r="A1998" s="4" t="s">
        <v>26</v>
      </c>
      <c r="B1998" s="4" t="s">
        <v>1037</v>
      </c>
      <c r="C1998" s="4" t="s">
        <v>7921</v>
      </c>
      <c r="D1998" s="6">
        <v>41505</v>
      </c>
      <c r="E1998" s="6"/>
      <c r="F1998" s="4" t="s">
        <v>28</v>
      </c>
      <c r="G1998" s="4" t="s">
        <v>1039</v>
      </c>
      <c r="H1998" s="4">
        <v>374</v>
      </c>
      <c r="I1998" s="4" t="s">
        <v>5279</v>
      </c>
      <c r="J1998" s="4" t="s">
        <v>1201</v>
      </c>
      <c r="K1998" s="4"/>
      <c r="L1998" s="4" t="s">
        <v>9194</v>
      </c>
      <c r="M1998" s="4" t="s">
        <v>7922</v>
      </c>
      <c r="N1998" s="4" t="s">
        <v>7923</v>
      </c>
      <c r="O1998" s="4"/>
      <c r="P1998" s="5">
        <v>0</v>
      </c>
      <c r="Q1998" s="5">
        <v>369422</v>
      </c>
      <c r="R1998" s="5">
        <v>591614</v>
      </c>
      <c r="S1998" s="5">
        <v>914109</v>
      </c>
      <c r="T1998" s="5"/>
      <c r="U1998" s="5"/>
      <c r="V1998" s="5"/>
      <c r="W1998" s="5"/>
      <c r="X1998" s="5"/>
      <c r="Y1998" s="5"/>
      <c r="Z1998" s="5">
        <v>369422</v>
      </c>
      <c r="AA1998" s="5">
        <v>591614</v>
      </c>
      <c r="AB1998" s="5">
        <v>914109</v>
      </c>
      <c r="AC1998" s="4"/>
      <c r="AD1998" s="6">
        <v>44833.603506944397</v>
      </c>
      <c r="AE1998" s="4" t="s">
        <v>33</v>
      </c>
    </row>
    <row r="1999" spans="1:31" ht="38.25" x14ac:dyDescent="0.25">
      <c r="A1999" s="4" t="s">
        <v>26</v>
      </c>
      <c r="B1999" s="4" t="s">
        <v>1037</v>
      </c>
      <c r="C1999" s="4" t="s">
        <v>7924</v>
      </c>
      <c r="D1999" s="6">
        <v>33352</v>
      </c>
      <c r="E1999" s="6"/>
      <c r="F1999" s="4" t="s">
        <v>28</v>
      </c>
      <c r="G1999" s="4" t="s">
        <v>1039</v>
      </c>
      <c r="H1999" s="4"/>
      <c r="I1999" s="4" t="s">
        <v>1018</v>
      </c>
      <c r="J1999" s="4" t="s">
        <v>93</v>
      </c>
      <c r="K1999" s="4"/>
      <c r="L1999" s="4" t="s">
        <v>9153</v>
      </c>
      <c r="M1999" s="4" t="s">
        <v>7925</v>
      </c>
      <c r="N1999" s="4" t="s">
        <v>7926</v>
      </c>
      <c r="O1999" s="4"/>
      <c r="P1999" s="5">
        <v>0</v>
      </c>
      <c r="Q1999" s="5">
        <v>369261</v>
      </c>
      <c r="R1999" s="5">
        <v>591453</v>
      </c>
      <c r="S1999" s="5">
        <v>913948</v>
      </c>
      <c r="T1999" s="5"/>
      <c r="U1999" s="5"/>
      <c r="V1999" s="5"/>
      <c r="W1999" s="5"/>
      <c r="X1999" s="5"/>
      <c r="Y1999" s="5"/>
      <c r="Z1999" s="5">
        <v>369261</v>
      </c>
      <c r="AA1999" s="5">
        <v>591453</v>
      </c>
      <c r="AB1999" s="5">
        <v>913948</v>
      </c>
      <c r="AC1999" s="4"/>
      <c r="AD1999" s="6">
        <v>44833.603506944397</v>
      </c>
      <c r="AE1999" s="4" t="s">
        <v>33</v>
      </c>
    </row>
    <row r="2000" spans="1:31" ht="38.25" x14ac:dyDescent="0.25">
      <c r="A2000" s="4" t="s">
        <v>26</v>
      </c>
      <c r="B2000" s="4" t="s">
        <v>1037</v>
      </c>
      <c r="C2000" s="4" t="s">
        <v>7927</v>
      </c>
      <c r="D2000" s="6">
        <v>28277</v>
      </c>
      <c r="E2000" s="6"/>
      <c r="F2000" s="4" t="s">
        <v>28</v>
      </c>
      <c r="G2000" s="4" t="s">
        <v>1039</v>
      </c>
      <c r="H2000" s="4">
        <v>695</v>
      </c>
      <c r="I2000" s="4" t="s">
        <v>4373</v>
      </c>
      <c r="J2000" s="4" t="s">
        <v>4277</v>
      </c>
      <c r="K2000" s="4"/>
      <c r="L2000" s="4" t="s">
        <v>9380</v>
      </c>
      <c r="M2000" s="4" t="s">
        <v>7928</v>
      </c>
      <c r="N2000" s="4" t="s">
        <v>7929</v>
      </c>
      <c r="O2000" s="4"/>
      <c r="P2000" s="5">
        <v>1210000</v>
      </c>
      <c r="Q2000" s="5">
        <v>368332</v>
      </c>
      <c r="R2000" s="5">
        <v>500355</v>
      </c>
      <c r="S2000" s="5">
        <v>691361</v>
      </c>
      <c r="T2000" s="5"/>
      <c r="U2000" s="5"/>
      <c r="V2000" s="5"/>
      <c r="W2000" s="5"/>
      <c r="X2000" s="5"/>
      <c r="Y2000" s="5"/>
      <c r="Z2000" s="5">
        <v>368332</v>
      </c>
      <c r="AA2000" s="5">
        <v>500355</v>
      </c>
      <c r="AB2000" s="5">
        <v>691361</v>
      </c>
      <c r="AC2000" s="4" t="s">
        <v>7930</v>
      </c>
      <c r="AD2000" s="6">
        <v>44833.603506944397</v>
      </c>
      <c r="AE2000" s="4" t="s">
        <v>33</v>
      </c>
    </row>
    <row r="2001" spans="1:31" ht="25.5" x14ac:dyDescent="0.25">
      <c r="A2001" s="4" t="s">
        <v>26</v>
      </c>
      <c r="B2001" s="4" t="s">
        <v>1037</v>
      </c>
      <c r="C2001" s="4" t="s">
        <v>7931</v>
      </c>
      <c r="D2001" s="6">
        <v>39293</v>
      </c>
      <c r="E2001" s="6"/>
      <c r="F2001" s="4" t="s">
        <v>28</v>
      </c>
      <c r="G2001" s="4" t="s">
        <v>1039</v>
      </c>
      <c r="H2001" s="4">
        <v>600</v>
      </c>
      <c r="I2001" s="4" t="s">
        <v>1302</v>
      </c>
      <c r="J2001" s="4" t="s">
        <v>2599</v>
      </c>
      <c r="K2001" s="4"/>
      <c r="L2001" s="4" t="s">
        <v>9202</v>
      </c>
      <c r="M2001" s="4" t="s">
        <v>7932</v>
      </c>
      <c r="N2001" s="4" t="s">
        <v>7933</v>
      </c>
      <c r="O2001" s="4"/>
      <c r="P2001" s="5">
        <v>0</v>
      </c>
      <c r="Q2001" s="5">
        <v>367903</v>
      </c>
      <c r="R2001" s="5">
        <v>499926</v>
      </c>
      <c r="S2001" s="5">
        <v>690933</v>
      </c>
      <c r="T2001" s="5"/>
      <c r="U2001" s="5"/>
      <c r="V2001" s="5"/>
      <c r="W2001" s="5"/>
      <c r="X2001" s="5"/>
      <c r="Y2001" s="5"/>
      <c r="Z2001" s="5">
        <v>367903</v>
      </c>
      <c r="AA2001" s="5">
        <v>499926</v>
      </c>
      <c r="AB2001" s="5">
        <v>690933</v>
      </c>
      <c r="AC2001" s="4"/>
      <c r="AD2001" s="6">
        <v>44833.603506944397</v>
      </c>
      <c r="AE2001" s="4" t="s">
        <v>33</v>
      </c>
    </row>
    <row r="2002" spans="1:31" ht="25.5" x14ac:dyDescent="0.25">
      <c r="A2002" s="4" t="s">
        <v>26</v>
      </c>
      <c r="B2002" s="4" t="s">
        <v>1037</v>
      </c>
      <c r="C2002" s="4" t="s">
        <v>7934</v>
      </c>
      <c r="D2002" s="6">
        <v>43454</v>
      </c>
      <c r="E2002" s="6">
        <v>45291.440995370402</v>
      </c>
      <c r="F2002" s="4" t="s">
        <v>176</v>
      </c>
      <c r="G2002" s="4" t="s">
        <v>2768</v>
      </c>
      <c r="H2002" s="4">
        <v>98</v>
      </c>
      <c r="I2002" s="4" t="s">
        <v>6552</v>
      </c>
      <c r="J2002" s="4" t="s">
        <v>882</v>
      </c>
      <c r="K2002" s="4"/>
      <c r="L2002" s="4" t="s">
        <v>12794</v>
      </c>
      <c r="M2002" s="4" t="s">
        <v>7935</v>
      </c>
      <c r="N2002" s="4" t="s">
        <v>7936</v>
      </c>
      <c r="O2002" s="4"/>
      <c r="P2002" s="5">
        <v>0</v>
      </c>
      <c r="Q2002" s="5">
        <v>367668</v>
      </c>
      <c r="R2002" s="5">
        <v>499691</v>
      </c>
      <c r="S2002" s="5">
        <v>690697</v>
      </c>
      <c r="T2002" s="5"/>
      <c r="U2002" s="5"/>
      <c r="V2002" s="5"/>
      <c r="W2002" s="5"/>
      <c r="X2002" s="5"/>
      <c r="Y2002" s="5"/>
      <c r="Z2002" s="5">
        <v>367668</v>
      </c>
      <c r="AA2002" s="5">
        <v>499691</v>
      </c>
      <c r="AB2002" s="5">
        <v>690697</v>
      </c>
      <c r="AC2002" s="4"/>
      <c r="AD2002" s="6">
        <v>45250.604212963</v>
      </c>
      <c r="AE2002" s="4" t="s">
        <v>33</v>
      </c>
    </row>
    <row r="2003" spans="1:31" ht="76.5" x14ac:dyDescent="0.25">
      <c r="A2003" s="4" t="s">
        <v>26</v>
      </c>
      <c r="B2003" s="4" t="s">
        <v>1037</v>
      </c>
      <c r="C2003" s="4" t="s">
        <v>7937</v>
      </c>
      <c r="D2003" s="6">
        <v>40743</v>
      </c>
      <c r="E2003" s="6"/>
      <c r="F2003" s="4" t="s">
        <v>28</v>
      </c>
      <c r="G2003" s="4" t="s">
        <v>1039</v>
      </c>
      <c r="H2003" s="4">
        <v>459</v>
      </c>
      <c r="I2003" s="4" t="s">
        <v>2048</v>
      </c>
      <c r="J2003" s="4" t="s">
        <v>7938</v>
      </c>
      <c r="K2003" s="4"/>
      <c r="L2003" s="4" t="s">
        <v>9361</v>
      </c>
      <c r="M2003" s="4" t="s">
        <v>7939</v>
      </c>
      <c r="N2003" s="4" t="s">
        <v>7940</v>
      </c>
      <c r="O2003" s="4"/>
      <c r="P2003" s="5">
        <v>265000</v>
      </c>
      <c r="Q2003" s="5">
        <v>367286</v>
      </c>
      <c r="R2003" s="5">
        <v>589478</v>
      </c>
      <c r="S2003" s="5">
        <v>911973</v>
      </c>
      <c r="T2003" s="5"/>
      <c r="U2003" s="5"/>
      <c r="V2003" s="5"/>
      <c r="W2003" s="5"/>
      <c r="X2003" s="5"/>
      <c r="Y2003" s="5"/>
      <c r="Z2003" s="5">
        <v>367286</v>
      </c>
      <c r="AA2003" s="5">
        <v>589478</v>
      </c>
      <c r="AB2003" s="5">
        <v>911973</v>
      </c>
      <c r="AC2003" s="4" t="s">
        <v>12795</v>
      </c>
      <c r="AD2003" s="6">
        <v>44833.603506944397</v>
      </c>
      <c r="AE2003" s="4" t="s">
        <v>33</v>
      </c>
    </row>
    <row r="2004" spans="1:31" ht="25.5" x14ac:dyDescent="0.25">
      <c r="A2004" s="4" t="s">
        <v>26</v>
      </c>
      <c r="B2004" s="4" t="s">
        <v>1037</v>
      </c>
      <c r="C2004" s="4" t="s">
        <v>7941</v>
      </c>
      <c r="D2004" s="6">
        <v>33700</v>
      </c>
      <c r="E2004" s="6">
        <v>44627.394942129598</v>
      </c>
      <c r="F2004" s="4" t="s">
        <v>176</v>
      </c>
      <c r="G2004" s="4" t="s">
        <v>2768</v>
      </c>
      <c r="H2004" s="4">
        <v>338</v>
      </c>
      <c r="I2004" s="4" t="s">
        <v>2391</v>
      </c>
      <c r="J2004" s="4" t="s">
        <v>2599</v>
      </c>
      <c r="K2004" s="4"/>
      <c r="L2004" s="4" t="s">
        <v>9202</v>
      </c>
      <c r="M2004" s="4" t="s">
        <v>7942</v>
      </c>
      <c r="N2004" s="4" t="s">
        <v>7943</v>
      </c>
      <c r="O2004" s="4"/>
      <c r="P2004" s="5">
        <v>0</v>
      </c>
      <c r="Q2004" s="5">
        <v>365531</v>
      </c>
      <c r="R2004" s="5">
        <v>497554</v>
      </c>
      <c r="S2004" s="5">
        <v>688560</v>
      </c>
      <c r="T2004" s="5"/>
      <c r="U2004" s="5"/>
      <c r="V2004" s="5"/>
      <c r="W2004" s="5"/>
      <c r="X2004" s="5"/>
      <c r="Y2004" s="5"/>
      <c r="Z2004" s="5">
        <v>365531</v>
      </c>
      <c r="AA2004" s="5">
        <v>497554</v>
      </c>
      <c r="AB2004" s="5">
        <v>688560</v>
      </c>
      <c r="AC2004" s="4"/>
      <c r="AD2004" s="6">
        <v>44833.603506944397</v>
      </c>
      <c r="AE2004" s="4" t="s">
        <v>33</v>
      </c>
    </row>
    <row r="2005" spans="1:31" ht="38.25" x14ac:dyDescent="0.25">
      <c r="A2005" s="4" t="s">
        <v>26</v>
      </c>
      <c r="B2005" s="4" t="s">
        <v>1037</v>
      </c>
      <c r="C2005" s="4" t="s">
        <v>7944</v>
      </c>
      <c r="D2005" s="6">
        <v>38565</v>
      </c>
      <c r="E2005" s="6"/>
      <c r="F2005" s="4" t="s">
        <v>28</v>
      </c>
      <c r="G2005" s="4" t="s">
        <v>1039</v>
      </c>
      <c r="H2005" s="4">
        <v>105</v>
      </c>
      <c r="I2005" s="4" t="s">
        <v>4618</v>
      </c>
      <c r="J2005" s="4" t="s">
        <v>2211</v>
      </c>
      <c r="K2005" s="4"/>
      <c r="L2005" s="4" t="s">
        <v>9285</v>
      </c>
      <c r="M2005" s="4" t="s">
        <v>7945</v>
      </c>
      <c r="N2005" s="4" t="s">
        <v>7946</v>
      </c>
      <c r="O2005" s="4"/>
      <c r="P2005" s="5">
        <v>110000</v>
      </c>
      <c r="Q2005" s="5">
        <v>364877</v>
      </c>
      <c r="R2005" s="5">
        <v>587069</v>
      </c>
      <c r="S2005" s="5">
        <v>909564</v>
      </c>
      <c r="T2005" s="5"/>
      <c r="U2005" s="5"/>
      <c r="V2005" s="5"/>
      <c r="W2005" s="5"/>
      <c r="X2005" s="5"/>
      <c r="Y2005" s="5"/>
      <c r="Z2005" s="5">
        <v>364877</v>
      </c>
      <c r="AA2005" s="5">
        <v>587069</v>
      </c>
      <c r="AB2005" s="5">
        <v>909564</v>
      </c>
      <c r="AC2005" s="4" t="s">
        <v>12796</v>
      </c>
      <c r="AD2005" s="6">
        <v>45250.604212963</v>
      </c>
      <c r="AE2005" s="4" t="s">
        <v>33</v>
      </c>
    </row>
    <row r="2006" spans="1:31" ht="25.5" x14ac:dyDescent="0.25">
      <c r="A2006" s="4" t="s">
        <v>26</v>
      </c>
      <c r="B2006" s="4" t="s">
        <v>1037</v>
      </c>
      <c r="C2006" s="4" t="s">
        <v>7947</v>
      </c>
      <c r="D2006" s="6">
        <v>44279.667233796303</v>
      </c>
      <c r="E2006" s="6"/>
      <c r="F2006" s="4" t="s">
        <v>28</v>
      </c>
      <c r="G2006" s="4" t="s">
        <v>1039</v>
      </c>
      <c r="H2006" s="4">
        <v>689</v>
      </c>
      <c r="I2006" s="4" t="s">
        <v>1270</v>
      </c>
      <c r="J2006" s="4" t="s">
        <v>779</v>
      </c>
      <c r="K2006" s="4"/>
      <c r="L2006" s="4" t="s">
        <v>9209</v>
      </c>
      <c r="M2006" s="4" t="s">
        <v>7948</v>
      </c>
      <c r="N2006" s="4" t="s">
        <v>7949</v>
      </c>
      <c r="O2006" s="4"/>
      <c r="P2006" s="5">
        <v>391922</v>
      </c>
      <c r="Q2006" s="5">
        <v>364786</v>
      </c>
      <c r="R2006" s="5">
        <v>496809</v>
      </c>
      <c r="S2006" s="5">
        <v>687815</v>
      </c>
      <c r="T2006" s="5"/>
      <c r="U2006" s="5"/>
      <c r="V2006" s="5"/>
      <c r="W2006" s="5"/>
      <c r="X2006" s="5"/>
      <c r="Y2006" s="5"/>
      <c r="Z2006" s="5">
        <v>364786</v>
      </c>
      <c r="AA2006" s="5">
        <v>496809</v>
      </c>
      <c r="AB2006" s="5">
        <v>687815</v>
      </c>
      <c r="AC2006" s="4" t="s">
        <v>12797</v>
      </c>
      <c r="AD2006" s="6">
        <v>44833.603506944397</v>
      </c>
      <c r="AE2006" s="4" t="s">
        <v>33</v>
      </c>
    </row>
    <row r="2007" spans="1:31" ht="25.5" x14ac:dyDescent="0.25">
      <c r="A2007" s="4" t="s">
        <v>26</v>
      </c>
      <c r="B2007" s="4" t="s">
        <v>1037</v>
      </c>
      <c r="C2007" s="4" t="s">
        <v>7950</v>
      </c>
      <c r="D2007" s="6">
        <v>40452</v>
      </c>
      <c r="E2007" s="6">
        <v>44635.458946759303</v>
      </c>
      <c r="F2007" s="4" t="s">
        <v>176</v>
      </c>
      <c r="G2007" s="4" t="s">
        <v>3510</v>
      </c>
      <c r="H2007" s="4">
        <v>463</v>
      </c>
      <c r="I2007" s="4" t="s">
        <v>7951</v>
      </c>
      <c r="J2007" s="4" t="s">
        <v>1201</v>
      </c>
      <c r="K2007" s="4"/>
      <c r="L2007" s="4" t="s">
        <v>9194</v>
      </c>
      <c r="M2007" s="4" t="s">
        <v>7952</v>
      </c>
      <c r="N2007" s="4" t="s">
        <v>7953</v>
      </c>
      <c r="O2007" s="4"/>
      <c r="P2007" s="5">
        <v>0</v>
      </c>
      <c r="Q2007" s="5">
        <v>363543</v>
      </c>
      <c r="R2007" s="5">
        <v>363543</v>
      </c>
      <c r="S2007" s="5">
        <v>363543</v>
      </c>
      <c r="T2007" s="5"/>
      <c r="U2007" s="5"/>
      <c r="V2007" s="5"/>
      <c r="W2007" s="5"/>
      <c r="X2007" s="5"/>
      <c r="Y2007" s="5"/>
      <c r="Z2007" s="5">
        <v>363543</v>
      </c>
      <c r="AA2007" s="5">
        <v>363543</v>
      </c>
      <c r="AB2007" s="5">
        <v>363543</v>
      </c>
      <c r="AC2007" s="4"/>
      <c r="AD2007" s="6">
        <v>42600.402789351901</v>
      </c>
      <c r="AE2007" s="4" t="s">
        <v>33</v>
      </c>
    </row>
    <row r="2008" spans="1:31" ht="25.5" x14ac:dyDescent="0.25">
      <c r="A2008" s="4" t="s">
        <v>26</v>
      </c>
      <c r="B2008" s="4" t="s">
        <v>1037</v>
      </c>
      <c r="C2008" s="4" t="s">
        <v>7954</v>
      </c>
      <c r="D2008" s="6">
        <v>37883</v>
      </c>
      <c r="E2008" s="6"/>
      <c r="F2008" s="4" t="s">
        <v>28</v>
      </c>
      <c r="G2008" s="4" t="s">
        <v>1039</v>
      </c>
      <c r="H2008" s="4">
        <v>466</v>
      </c>
      <c r="I2008" s="4" t="s">
        <v>1509</v>
      </c>
      <c r="J2008" s="4" t="s">
        <v>6784</v>
      </c>
      <c r="K2008" s="4"/>
      <c r="L2008" s="4" t="s">
        <v>9599</v>
      </c>
      <c r="M2008" s="4" t="s">
        <v>12798</v>
      </c>
      <c r="N2008" s="4" t="s">
        <v>7955</v>
      </c>
      <c r="O2008" s="4"/>
      <c r="P2008" s="5">
        <v>584234</v>
      </c>
      <c r="Q2008" s="5">
        <v>362042</v>
      </c>
      <c r="R2008" s="5">
        <v>584234</v>
      </c>
      <c r="S2008" s="5">
        <v>906729</v>
      </c>
      <c r="T2008" s="5"/>
      <c r="U2008" s="5"/>
      <c r="V2008" s="5"/>
      <c r="W2008" s="5"/>
      <c r="X2008" s="5"/>
      <c r="Y2008" s="5"/>
      <c r="Z2008" s="5">
        <v>362042</v>
      </c>
      <c r="AA2008" s="5">
        <v>584234</v>
      </c>
      <c r="AB2008" s="5">
        <v>906729</v>
      </c>
      <c r="AC2008" s="4" t="s">
        <v>12799</v>
      </c>
      <c r="AD2008" s="6">
        <v>44833.603506944397</v>
      </c>
      <c r="AE2008" s="4" t="s">
        <v>33</v>
      </c>
    </row>
    <row r="2009" spans="1:31" ht="89.25" x14ac:dyDescent="0.25">
      <c r="A2009" s="4" t="s">
        <v>26</v>
      </c>
      <c r="B2009" s="4" t="s">
        <v>11923</v>
      </c>
      <c r="C2009" s="4" t="s">
        <v>7956</v>
      </c>
      <c r="D2009" s="6">
        <v>36647</v>
      </c>
      <c r="E2009" s="6">
        <v>45311</v>
      </c>
      <c r="F2009" s="4" t="s">
        <v>176</v>
      </c>
      <c r="G2009" s="4" t="s">
        <v>360</v>
      </c>
      <c r="H2009" s="4">
        <v>23</v>
      </c>
      <c r="I2009" s="4" t="s">
        <v>7957</v>
      </c>
      <c r="J2009" s="4" t="s">
        <v>677</v>
      </c>
      <c r="K2009" s="4"/>
      <c r="L2009" s="4" t="s">
        <v>9202</v>
      </c>
      <c r="M2009" s="4" t="s">
        <v>7958</v>
      </c>
      <c r="N2009" s="4" t="s">
        <v>7959</v>
      </c>
      <c r="O2009" s="4"/>
      <c r="P2009" s="5">
        <v>0</v>
      </c>
      <c r="Q2009" s="5"/>
      <c r="R2009" s="5"/>
      <c r="S2009" s="5"/>
      <c r="T2009" s="5">
        <v>47538</v>
      </c>
      <c r="U2009" s="5">
        <v>144362</v>
      </c>
      <c r="V2009" s="5">
        <v>284894</v>
      </c>
      <c r="W2009" s="5">
        <v>313838</v>
      </c>
      <c r="X2009" s="5">
        <v>546593</v>
      </c>
      <c r="Y2009" s="5">
        <v>907705</v>
      </c>
      <c r="Z2009" s="5">
        <v>361376</v>
      </c>
      <c r="AA2009" s="5">
        <v>690955</v>
      </c>
      <c r="AB2009" s="5">
        <v>1192599</v>
      </c>
      <c r="AC2009" s="4"/>
      <c r="AD2009" s="6">
        <v>45419.490486111099</v>
      </c>
      <c r="AE2009" s="4" t="s">
        <v>33</v>
      </c>
    </row>
    <row r="2010" spans="1:31" ht="51" x14ac:dyDescent="0.25">
      <c r="A2010" s="4" t="s">
        <v>26</v>
      </c>
      <c r="B2010" s="4" t="s">
        <v>1037</v>
      </c>
      <c r="C2010" s="4" t="s">
        <v>7960</v>
      </c>
      <c r="D2010" s="6">
        <v>28318</v>
      </c>
      <c r="E2010" s="6">
        <v>44651.435289351903</v>
      </c>
      <c r="F2010" s="4" t="s">
        <v>176</v>
      </c>
      <c r="G2010" s="4" t="s">
        <v>2768</v>
      </c>
      <c r="H2010" s="4">
        <v>951</v>
      </c>
      <c r="I2010" s="4" t="s">
        <v>672</v>
      </c>
      <c r="J2010" s="4" t="s">
        <v>201</v>
      </c>
      <c r="K2010" s="4"/>
      <c r="L2010" s="4" t="s">
        <v>9141</v>
      </c>
      <c r="M2010" s="4" t="s">
        <v>7961</v>
      </c>
      <c r="N2010" s="4" t="s">
        <v>12800</v>
      </c>
      <c r="O2010" s="4"/>
      <c r="P2010" s="5">
        <v>0</v>
      </c>
      <c r="Q2010" s="5">
        <v>360916</v>
      </c>
      <c r="R2010" s="5">
        <v>492939</v>
      </c>
      <c r="S2010" s="5">
        <v>683946</v>
      </c>
      <c r="T2010" s="5"/>
      <c r="U2010" s="5"/>
      <c r="V2010" s="5"/>
      <c r="W2010" s="5"/>
      <c r="X2010" s="5"/>
      <c r="Y2010" s="5"/>
      <c r="Z2010" s="5">
        <v>360916</v>
      </c>
      <c r="AA2010" s="5">
        <v>492939</v>
      </c>
      <c r="AB2010" s="5">
        <v>683946</v>
      </c>
      <c r="AC2010" s="4"/>
      <c r="AD2010" s="6">
        <v>44833.603506944397</v>
      </c>
      <c r="AE2010" s="4" t="s">
        <v>33</v>
      </c>
    </row>
    <row r="2011" spans="1:31" ht="25.5" x14ac:dyDescent="0.25">
      <c r="A2011" s="4" t="s">
        <v>26</v>
      </c>
      <c r="B2011" s="4" t="s">
        <v>1037</v>
      </c>
      <c r="C2011" s="4" t="s">
        <v>7962</v>
      </c>
      <c r="D2011" s="6">
        <v>45021.556377314802</v>
      </c>
      <c r="E2011" s="6"/>
      <c r="F2011" s="4" t="s">
        <v>28</v>
      </c>
      <c r="G2011" s="4" t="s">
        <v>1039</v>
      </c>
      <c r="H2011" s="4">
        <v>837</v>
      </c>
      <c r="I2011" s="4" t="s">
        <v>1024</v>
      </c>
      <c r="J2011" s="4" t="s">
        <v>5267</v>
      </c>
      <c r="K2011" s="4"/>
      <c r="L2011" s="4" t="s">
        <v>9202</v>
      </c>
      <c r="M2011" s="4" t="s">
        <v>7963</v>
      </c>
      <c r="N2011" s="4" t="s">
        <v>7964</v>
      </c>
      <c r="O2011" s="4"/>
      <c r="P2011" s="5">
        <v>0</v>
      </c>
      <c r="Q2011" s="5">
        <v>359918</v>
      </c>
      <c r="R2011" s="5">
        <v>582109</v>
      </c>
      <c r="S2011" s="5">
        <v>904604</v>
      </c>
      <c r="T2011" s="5"/>
      <c r="U2011" s="5"/>
      <c r="V2011" s="5"/>
      <c r="W2011" s="5"/>
      <c r="X2011" s="5"/>
      <c r="Y2011" s="5"/>
      <c r="Z2011" s="5">
        <v>359918</v>
      </c>
      <c r="AA2011" s="5">
        <v>582109</v>
      </c>
      <c r="AB2011" s="5">
        <v>904604</v>
      </c>
      <c r="AC2011" s="4"/>
      <c r="AD2011" s="6">
        <v>44986.736400463</v>
      </c>
      <c r="AE2011" s="4" t="s">
        <v>33</v>
      </c>
    </row>
    <row r="2012" spans="1:31" ht="25.5" x14ac:dyDescent="0.25">
      <c r="A2012" s="4" t="s">
        <v>26</v>
      </c>
      <c r="B2012" s="4" t="s">
        <v>1037</v>
      </c>
      <c r="C2012" s="4" t="s">
        <v>7965</v>
      </c>
      <c r="D2012" s="6">
        <v>35601</v>
      </c>
      <c r="E2012" s="6"/>
      <c r="F2012" s="4" t="s">
        <v>28</v>
      </c>
      <c r="G2012" s="4" t="s">
        <v>1039</v>
      </c>
      <c r="H2012" s="4">
        <v>899</v>
      </c>
      <c r="I2012" s="4" t="s">
        <v>2195</v>
      </c>
      <c r="J2012" s="4" t="s">
        <v>382</v>
      </c>
      <c r="K2012" s="4"/>
      <c r="L2012" s="4" t="s">
        <v>9177</v>
      </c>
      <c r="M2012" s="4" t="s">
        <v>7966</v>
      </c>
      <c r="N2012" s="4" t="s">
        <v>7444</v>
      </c>
      <c r="O2012" s="4"/>
      <c r="P2012" s="5">
        <v>0</v>
      </c>
      <c r="Q2012" s="5">
        <v>359861</v>
      </c>
      <c r="R2012" s="5">
        <v>582052</v>
      </c>
      <c r="S2012" s="5">
        <v>904548</v>
      </c>
      <c r="T2012" s="5"/>
      <c r="U2012" s="5"/>
      <c r="V2012" s="5"/>
      <c r="W2012" s="5"/>
      <c r="X2012" s="5"/>
      <c r="Y2012" s="5"/>
      <c r="Z2012" s="5">
        <v>359861</v>
      </c>
      <c r="AA2012" s="5">
        <v>582052</v>
      </c>
      <c r="AB2012" s="5">
        <v>904548</v>
      </c>
      <c r="AC2012" s="4"/>
      <c r="AD2012" s="6">
        <v>45250.604212963</v>
      </c>
      <c r="AE2012" s="4" t="s">
        <v>33</v>
      </c>
    </row>
    <row r="2013" spans="1:31" ht="38.25" x14ac:dyDescent="0.25">
      <c r="A2013" s="4" t="s">
        <v>26</v>
      </c>
      <c r="B2013" s="4" t="s">
        <v>1037</v>
      </c>
      <c r="C2013" s="4" t="s">
        <v>7967</v>
      </c>
      <c r="D2013" s="6">
        <v>22417</v>
      </c>
      <c r="E2013" s="6"/>
      <c r="F2013" s="4" t="s">
        <v>28</v>
      </c>
      <c r="G2013" s="4" t="s">
        <v>1039</v>
      </c>
      <c r="H2013" s="4">
        <v>0</v>
      </c>
      <c r="I2013" s="4" t="s">
        <v>7968</v>
      </c>
      <c r="J2013" s="4" t="s">
        <v>1953</v>
      </c>
      <c r="K2013" s="4"/>
      <c r="L2013" s="4" t="s">
        <v>9308</v>
      </c>
      <c r="M2013" s="4" t="s">
        <v>7969</v>
      </c>
      <c r="N2013" s="4" t="s">
        <v>3037</v>
      </c>
      <c r="O2013" s="4"/>
      <c r="P2013" s="5">
        <v>0</v>
      </c>
      <c r="Q2013" s="5">
        <v>357929</v>
      </c>
      <c r="R2013" s="5">
        <v>489951</v>
      </c>
      <c r="S2013" s="5">
        <v>680958</v>
      </c>
      <c r="T2013" s="5"/>
      <c r="U2013" s="5"/>
      <c r="V2013" s="5"/>
      <c r="W2013" s="5"/>
      <c r="X2013" s="5"/>
      <c r="Y2013" s="5"/>
      <c r="Z2013" s="5">
        <v>357929</v>
      </c>
      <c r="AA2013" s="5">
        <v>489951</v>
      </c>
      <c r="AB2013" s="5">
        <v>680958</v>
      </c>
      <c r="AC2013" s="4"/>
      <c r="AD2013" s="6">
        <v>45250.604212963</v>
      </c>
      <c r="AE2013" s="4" t="s">
        <v>33</v>
      </c>
    </row>
    <row r="2014" spans="1:31" ht="25.5" x14ac:dyDescent="0.25">
      <c r="A2014" s="4" t="s">
        <v>26</v>
      </c>
      <c r="B2014" s="4" t="s">
        <v>1037</v>
      </c>
      <c r="C2014" s="4" t="s">
        <v>7970</v>
      </c>
      <c r="D2014" s="6">
        <v>33857</v>
      </c>
      <c r="E2014" s="6"/>
      <c r="F2014" s="4" t="s">
        <v>28</v>
      </c>
      <c r="G2014" s="4" t="s">
        <v>1039</v>
      </c>
      <c r="H2014" s="4">
        <v>164</v>
      </c>
      <c r="I2014" s="4" t="s">
        <v>2829</v>
      </c>
      <c r="J2014" s="4" t="s">
        <v>5267</v>
      </c>
      <c r="K2014" s="4"/>
      <c r="L2014" s="4" t="s">
        <v>9202</v>
      </c>
      <c r="M2014" s="4" t="s">
        <v>7971</v>
      </c>
      <c r="N2014" s="4" t="s">
        <v>7972</v>
      </c>
      <c r="O2014" s="4"/>
      <c r="P2014" s="5">
        <v>695000</v>
      </c>
      <c r="Q2014" s="5">
        <v>357641</v>
      </c>
      <c r="R2014" s="5">
        <v>489664</v>
      </c>
      <c r="S2014" s="5">
        <v>680670</v>
      </c>
      <c r="T2014" s="5"/>
      <c r="U2014" s="5"/>
      <c r="V2014" s="5"/>
      <c r="W2014" s="5"/>
      <c r="X2014" s="5"/>
      <c r="Y2014" s="5"/>
      <c r="Z2014" s="5">
        <v>357641</v>
      </c>
      <c r="AA2014" s="5">
        <v>489664</v>
      </c>
      <c r="AB2014" s="5">
        <v>680670</v>
      </c>
      <c r="AC2014" s="4" t="s">
        <v>7973</v>
      </c>
      <c r="AD2014" s="6">
        <v>45250.604212963</v>
      </c>
      <c r="AE2014" s="4" t="s">
        <v>33</v>
      </c>
    </row>
    <row r="2015" spans="1:31" ht="63.75" x14ac:dyDescent="0.25">
      <c r="A2015" s="4" t="s">
        <v>26</v>
      </c>
      <c r="B2015" s="4" t="s">
        <v>1037</v>
      </c>
      <c r="C2015" s="4" t="s">
        <v>7974</v>
      </c>
      <c r="D2015" s="6">
        <v>32119</v>
      </c>
      <c r="E2015" s="6"/>
      <c r="F2015" s="4" t="s">
        <v>28</v>
      </c>
      <c r="G2015" s="4" t="s">
        <v>1039</v>
      </c>
      <c r="H2015" s="4">
        <v>115</v>
      </c>
      <c r="I2015" s="4" t="s">
        <v>6837</v>
      </c>
      <c r="J2015" s="4" t="s">
        <v>805</v>
      </c>
      <c r="K2015" s="4"/>
      <c r="L2015" s="4" t="s">
        <v>9217</v>
      </c>
      <c r="M2015" s="4" t="s">
        <v>7975</v>
      </c>
      <c r="N2015" s="4" t="s">
        <v>7976</v>
      </c>
      <c r="O2015" s="4"/>
      <c r="P2015" s="5">
        <v>579514</v>
      </c>
      <c r="Q2015" s="5">
        <v>357322</v>
      </c>
      <c r="R2015" s="5">
        <v>579514</v>
      </c>
      <c r="S2015" s="5">
        <v>902009</v>
      </c>
      <c r="T2015" s="5"/>
      <c r="U2015" s="5"/>
      <c r="V2015" s="5"/>
      <c r="W2015" s="5"/>
      <c r="X2015" s="5"/>
      <c r="Y2015" s="5"/>
      <c r="Z2015" s="5">
        <v>357322</v>
      </c>
      <c r="AA2015" s="5">
        <v>579514</v>
      </c>
      <c r="AB2015" s="5">
        <v>902009</v>
      </c>
      <c r="AC2015" s="4" t="s">
        <v>7977</v>
      </c>
      <c r="AD2015" s="6">
        <v>44833.603506944397</v>
      </c>
      <c r="AE2015" s="4" t="s">
        <v>33</v>
      </c>
    </row>
    <row r="2016" spans="1:31" ht="25.5" x14ac:dyDescent="0.25">
      <c r="A2016" s="4" t="s">
        <v>26</v>
      </c>
      <c r="B2016" s="4" t="s">
        <v>1037</v>
      </c>
      <c r="C2016" s="4" t="s">
        <v>7978</v>
      </c>
      <c r="D2016" s="6">
        <v>43661</v>
      </c>
      <c r="E2016" s="6"/>
      <c r="F2016" s="4" t="s">
        <v>28</v>
      </c>
      <c r="G2016" s="4" t="s">
        <v>1039</v>
      </c>
      <c r="H2016" s="4">
        <v>210</v>
      </c>
      <c r="I2016" s="4" t="s">
        <v>1138</v>
      </c>
      <c r="J2016" s="4" t="s">
        <v>5267</v>
      </c>
      <c r="K2016" s="4"/>
      <c r="L2016" s="4" t="s">
        <v>9202</v>
      </c>
      <c r="M2016" s="4" t="s">
        <v>7979</v>
      </c>
      <c r="N2016" s="4" t="s">
        <v>7426</v>
      </c>
      <c r="O2016" s="4"/>
      <c r="P2016" s="5">
        <v>0</v>
      </c>
      <c r="Q2016" s="5">
        <v>357232</v>
      </c>
      <c r="R2016" s="5">
        <v>489255</v>
      </c>
      <c r="S2016" s="5">
        <v>680262</v>
      </c>
      <c r="T2016" s="5"/>
      <c r="U2016" s="5"/>
      <c r="V2016" s="5"/>
      <c r="W2016" s="5"/>
      <c r="X2016" s="5"/>
      <c r="Y2016" s="5"/>
      <c r="Z2016" s="5">
        <v>357232</v>
      </c>
      <c r="AA2016" s="5">
        <v>489255</v>
      </c>
      <c r="AB2016" s="5">
        <v>680262</v>
      </c>
      <c r="AC2016" s="4"/>
      <c r="AD2016" s="6">
        <v>45250.604212963</v>
      </c>
      <c r="AE2016" s="4" t="s">
        <v>33</v>
      </c>
    </row>
    <row r="2017" spans="1:31" ht="25.5" x14ac:dyDescent="0.25">
      <c r="A2017" s="4" t="s">
        <v>26</v>
      </c>
      <c r="B2017" s="4" t="s">
        <v>1037</v>
      </c>
      <c r="C2017" s="4" t="s">
        <v>7980</v>
      </c>
      <c r="D2017" s="6">
        <v>29398</v>
      </c>
      <c r="E2017" s="6">
        <v>44308.644016203703</v>
      </c>
      <c r="F2017" s="4" t="s">
        <v>176</v>
      </c>
      <c r="G2017" s="4" t="s">
        <v>2768</v>
      </c>
      <c r="H2017" s="4">
        <v>246</v>
      </c>
      <c r="I2017" s="4" t="s">
        <v>2719</v>
      </c>
      <c r="J2017" s="4" t="s">
        <v>3026</v>
      </c>
      <c r="K2017" s="4"/>
      <c r="L2017" s="4" t="s">
        <v>9405</v>
      </c>
      <c r="M2017" s="4" t="s">
        <v>7981</v>
      </c>
      <c r="N2017" s="4" t="s">
        <v>7982</v>
      </c>
      <c r="O2017" s="4"/>
      <c r="P2017" s="5">
        <v>0</v>
      </c>
      <c r="Q2017" s="5">
        <v>356003</v>
      </c>
      <c r="R2017" s="5">
        <v>578195</v>
      </c>
      <c r="S2017" s="5">
        <v>900690</v>
      </c>
      <c r="T2017" s="5"/>
      <c r="U2017" s="5"/>
      <c r="V2017" s="5"/>
      <c r="W2017" s="5"/>
      <c r="X2017" s="5"/>
      <c r="Y2017" s="5"/>
      <c r="Z2017" s="5">
        <v>356003</v>
      </c>
      <c r="AA2017" s="5">
        <v>578195</v>
      </c>
      <c r="AB2017" s="5">
        <v>900690</v>
      </c>
      <c r="AC2017" s="4"/>
      <c r="AD2017" s="6">
        <v>44833.603506944397</v>
      </c>
      <c r="AE2017" s="4" t="s">
        <v>33</v>
      </c>
    </row>
    <row r="2018" spans="1:31" ht="25.5" x14ac:dyDescent="0.25">
      <c r="A2018" s="4" t="s">
        <v>26</v>
      </c>
      <c r="B2018" s="4" t="s">
        <v>1037</v>
      </c>
      <c r="C2018" s="4" t="s">
        <v>7983</v>
      </c>
      <c r="D2018" s="6">
        <v>37180</v>
      </c>
      <c r="E2018" s="6"/>
      <c r="F2018" s="4" t="s">
        <v>28</v>
      </c>
      <c r="G2018" s="4" t="s">
        <v>1039</v>
      </c>
      <c r="H2018" s="4">
        <v>3057</v>
      </c>
      <c r="I2018" s="4" t="s">
        <v>7984</v>
      </c>
      <c r="J2018" s="4" t="s">
        <v>1201</v>
      </c>
      <c r="K2018" s="4"/>
      <c r="L2018" s="4" t="s">
        <v>9194</v>
      </c>
      <c r="M2018" s="4" t="s">
        <v>7985</v>
      </c>
      <c r="N2018" s="4" t="s">
        <v>4699</v>
      </c>
      <c r="O2018" s="4"/>
      <c r="P2018" s="5">
        <v>0</v>
      </c>
      <c r="Q2018" s="5">
        <v>355590</v>
      </c>
      <c r="R2018" s="5">
        <v>577782</v>
      </c>
      <c r="S2018" s="5">
        <v>900277</v>
      </c>
      <c r="T2018" s="5"/>
      <c r="U2018" s="5"/>
      <c r="V2018" s="5"/>
      <c r="W2018" s="5"/>
      <c r="X2018" s="5"/>
      <c r="Y2018" s="5"/>
      <c r="Z2018" s="5">
        <v>355590</v>
      </c>
      <c r="AA2018" s="5">
        <v>577782</v>
      </c>
      <c r="AB2018" s="5">
        <v>900277</v>
      </c>
      <c r="AC2018" s="4"/>
      <c r="AD2018" s="6">
        <v>44833.603506944397</v>
      </c>
      <c r="AE2018" s="4" t="s">
        <v>33</v>
      </c>
    </row>
    <row r="2019" spans="1:31" ht="25.5" x14ac:dyDescent="0.25">
      <c r="A2019" s="4" t="s">
        <v>26</v>
      </c>
      <c r="B2019" s="4" t="s">
        <v>1037</v>
      </c>
      <c r="C2019" s="4" t="s">
        <v>7986</v>
      </c>
      <c r="D2019" s="6">
        <v>40953</v>
      </c>
      <c r="E2019" s="6">
        <v>44561.509525463</v>
      </c>
      <c r="F2019" s="4" t="s">
        <v>176</v>
      </c>
      <c r="G2019" s="4" t="s">
        <v>2768</v>
      </c>
      <c r="H2019" s="4">
        <v>1155</v>
      </c>
      <c r="I2019" s="4" t="s">
        <v>2465</v>
      </c>
      <c r="J2019" s="4" t="s">
        <v>201</v>
      </c>
      <c r="K2019" s="4"/>
      <c r="L2019" s="4" t="s">
        <v>9141</v>
      </c>
      <c r="M2019" s="4" t="s">
        <v>7987</v>
      </c>
      <c r="N2019" s="4" t="s">
        <v>7988</v>
      </c>
      <c r="O2019" s="4"/>
      <c r="P2019" s="5">
        <v>0</v>
      </c>
      <c r="Q2019" s="5">
        <v>355102</v>
      </c>
      <c r="R2019" s="5">
        <v>577293</v>
      </c>
      <c r="S2019" s="5">
        <v>899788</v>
      </c>
      <c r="T2019" s="5"/>
      <c r="U2019" s="5"/>
      <c r="V2019" s="5"/>
      <c r="W2019" s="5"/>
      <c r="X2019" s="5"/>
      <c r="Y2019" s="5"/>
      <c r="Z2019" s="5">
        <v>355102</v>
      </c>
      <c r="AA2019" s="5">
        <v>577293</v>
      </c>
      <c r="AB2019" s="5">
        <v>899788</v>
      </c>
      <c r="AC2019" s="4"/>
      <c r="AD2019" s="6">
        <v>44833.603506944397</v>
      </c>
      <c r="AE2019" s="4" t="s">
        <v>33</v>
      </c>
    </row>
    <row r="2020" spans="1:31" ht="38.25" x14ac:dyDescent="0.25">
      <c r="A2020" s="4" t="s">
        <v>26</v>
      </c>
      <c r="B2020" s="4" t="s">
        <v>1037</v>
      </c>
      <c r="C2020" s="4" t="s">
        <v>7990</v>
      </c>
      <c r="D2020" s="6">
        <v>33781</v>
      </c>
      <c r="E2020" s="6">
        <v>45363.331712963001</v>
      </c>
      <c r="F2020" s="4" t="s">
        <v>176</v>
      </c>
      <c r="G2020" s="4" t="s">
        <v>3510</v>
      </c>
      <c r="H2020" s="4">
        <v>859</v>
      </c>
      <c r="I2020" s="4" t="s">
        <v>3035</v>
      </c>
      <c r="J2020" s="4" t="s">
        <v>935</v>
      </c>
      <c r="K2020" s="4"/>
      <c r="L2020" s="4" t="s">
        <v>9484</v>
      </c>
      <c r="M2020" s="4" t="s">
        <v>7991</v>
      </c>
      <c r="N2020" s="4" t="s">
        <v>7992</v>
      </c>
      <c r="O2020" s="4"/>
      <c r="P2020" s="5">
        <v>0</v>
      </c>
      <c r="Q2020" s="5">
        <v>354566</v>
      </c>
      <c r="R2020" s="5">
        <v>486589</v>
      </c>
      <c r="S2020" s="5">
        <v>677595</v>
      </c>
      <c r="T2020" s="5"/>
      <c r="U2020" s="5"/>
      <c r="V2020" s="5"/>
      <c r="W2020" s="5"/>
      <c r="X2020" s="5"/>
      <c r="Y2020" s="5"/>
      <c r="Z2020" s="5">
        <v>354566</v>
      </c>
      <c r="AA2020" s="5">
        <v>486589</v>
      </c>
      <c r="AB2020" s="5">
        <v>677595</v>
      </c>
      <c r="AC2020" s="4"/>
      <c r="AD2020" s="6">
        <v>44833.603506944397</v>
      </c>
      <c r="AE2020" s="4" t="s">
        <v>33</v>
      </c>
    </row>
    <row r="2021" spans="1:31" ht="76.5" x14ac:dyDescent="0.25">
      <c r="A2021" s="4" t="s">
        <v>26</v>
      </c>
      <c r="B2021" s="4" t="s">
        <v>1037</v>
      </c>
      <c r="C2021" s="4" t="s">
        <v>7993</v>
      </c>
      <c r="D2021" s="6">
        <v>35769</v>
      </c>
      <c r="E2021" s="6"/>
      <c r="F2021" s="4" t="s">
        <v>28</v>
      </c>
      <c r="G2021" s="4" t="s">
        <v>1039</v>
      </c>
      <c r="H2021" s="4"/>
      <c r="I2021" s="4" t="s">
        <v>5534</v>
      </c>
      <c r="J2021" s="4" t="s">
        <v>7994</v>
      </c>
      <c r="K2021" s="4"/>
      <c r="L2021" s="4" t="s">
        <v>9636</v>
      </c>
      <c r="M2021" s="4" t="s">
        <v>7995</v>
      </c>
      <c r="N2021" s="4" t="s">
        <v>7996</v>
      </c>
      <c r="O2021" s="4"/>
      <c r="P2021" s="5">
        <v>432900</v>
      </c>
      <c r="Q2021" s="5">
        <v>352933</v>
      </c>
      <c r="R2021" s="5">
        <v>575125</v>
      </c>
      <c r="S2021" s="5">
        <v>897620</v>
      </c>
      <c r="T2021" s="5"/>
      <c r="U2021" s="5"/>
      <c r="V2021" s="5"/>
      <c r="W2021" s="5"/>
      <c r="X2021" s="5"/>
      <c r="Y2021" s="5"/>
      <c r="Z2021" s="5">
        <v>352933</v>
      </c>
      <c r="AA2021" s="5">
        <v>575125</v>
      </c>
      <c r="AB2021" s="5">
        <v>897620</v>
      </c>
      <c r="AC2021" s="4"/>
      <c r="AD2021" s="6">
        <v>45580.383553240703</v>
      </c>
      <c r="AE2021" s="4" t="s">
        <v>33</v>
      </c>
    </row>
    <row r="2022" spans="1:31" ht="204" x14ac:dyDescent="0.25">
      <c r="A2022" s="4" t="s">
        <v>26</v>
      </c>
      <c r="B2022" s="4" t="s">
        <v>11923</v>
      </c>
      <c r="C2022" s="4" t="s">
        <v>7997</v>
      </c>
      <c r="D2022" s="6">
        <v>27576</v>
      </c>
      <c r="E2022" s="6">
        <v>45366</v>
      </c>
      <c r="F2022" s="4" t="s">
        <v>176</v>
      </c>
      <c r="G2022" s="4" t="s">
        <v>177</v>
      </c>
      <c r="H2022" s="4">
        <v>157</v>
      </c>
      <c r="I2022" s="4" t="s">
        <v>7998</v>
      </c>
      <c r="J2022" s="4" t="s">
        <v>882</v>
      </c>
      <c r="K2022" s="4" t="s">
        <v>2008</v>
      </c>
      <c r="L2022" s="4" t="s">
        <v>9216</v>
      </c>
      <c r="M2022" s="4" t="s">
        <v>7999</v>
      </c>
      <c r="N2022" s="4" t="s">
        <v>8000</v>
      </c>
      <c r="O2022" s="4" t="s">
        <v>8001</v>
      </c>
      <c r="P2022" s="5">
        <v>0</v>
      </c>
      <c r="Q2022" s="5"/>
      <c r="R2022" s="5"/>
      <c r="S2022" s="5"/>
      <c r="T2022" s="5">
        <v>350280</v>
      </c>
      <c r="U2022" s="5">
        <v>447104</v>
      </c>
      <c r="V2022" s="5">
        <v>587636</v>
      </c>
      <c r="W2022" s="5"/>
      <c r="X2022" s="5"/>
      <c r="Y2022" s="5"/>
      <c r="Z2022" s="5">
        <v>350280</v>
      </c>
      <c r="AA2022" s="5">
        <v>447104</v>
      </c>
      <c r="AB2022" s="5">
        <v>587636</v>
      </c>
      <c r="AC2022" s="4"/>
      <c r="AD2022" s="6">
        <v>44048</v>
      </c>
      <c r="AE2022" s="4" t="s">
        <v>33</v>
      </c>
    </row>
    <row r="2023" spans="1:31" ht="25.5" x14ac:dyDescent="0.25">
      <c r="A2023" s="4" t="s">
        <v>26</v>
      </c>
      <c r="B2023" s="4" t="s">
        <v>1037</v>
      </c>
      <c r="C2023" s="4" t="s">
        <v>8002</v>
      </c>
      <c r="D2023" s="6">
        <v>45609.397604166697</v>
      </c>
      <c r="E2023" s="6"/>
      <c r="F2023" s="4" t="s">
        <v>28</v>
      </c>
      <c r="G2023" s="4" t="s">
        <v>3624</v>
      </c>
      <c r="H2023" s="4">
        <v>919</v>
      </c>
      <c r="I2023" s="4" t="s">
        <v>2222</v>
      </c>
      <c r="J2023" s="4" t="s">
        <v>2599</v>
      </c>
      <c r="K2023" s="4"/>
      <c r="L2023" s="4" t="s">
        <v>9202</v>
      </c>
      <c r="M2023" s="4" t="s">
        <v>12801</v>
      </c>
      <c r="N2023" s="4" t="s">
        <v>7610</v>
      </c>
      <c r="O2023" s="4"/>
      <c r="P2023" s="5">
        <v>0</v>
      </c>
      <c r="Q2023" s="5">
        <v>349778</v>
      </c>
      <c r="R2023" s="5">
        <v>481800</v>
      </c>
      <c r="S2023" s="5">
        <v>672807</v>
      </c>
      <c r="T2023" s="5"/>
      <c r="U2023" s="5"/>
      <c r="V2023" s="5"/>
      <c r="W2023" s="5"/>
      <c r="X2023" s="5"/>
      <c r="Y2023" s="5"/>
      <c r="Z2023" s="5">
        <v>349778</v>
      </c>
      <c r="AA2023" s="5">
        <v>481800</v>
      </c>
      <c r="AB2023" s="5">
        <v>672807</v>
      </c>
      <c r="AC2023" s="4"/>
      <c r="AD2023" s="6">
        <v>45789.400081018503</v>
      </c>
      <c r="AE2023" s="4" t="s">
        <v>33</v>
      </c>
    </row>
    <row r="2024" spans="1:31" ht="38.25" x14ac:dyDescent="0.25">
      <c r="A2024" s="4" t="s">
        <v>26</v>
      </c>
      <c r="B2024" s="4" t="s">
        <v>1037</v>
      </c>
      <c r="C2024" s="4" t="s">
        <v>8003</v>
      </c>
      <c r="D2024" s="6">
        <v>37573</v>
      </c>
      <c r="E2024" s="6">
        <v>44698.699884259302</v>
      </c>
      <c r="F2024" s="4" t="s">
        <v>176</v>
      </c>
      <c r="G2024" s="4" t="s">
        <v>2768</v>
      </c>
      <c r="H2024" s="4">
        <v>607</v>
      </c>
      <c r="I2024" s="4" t="s">
        <v>3517</v>
      </c>
      <c r="J2024" s="4" t="s">
        <v>3642</v>
      </c>
      <c r="K2024" s="4"/>
      <c r="L2024" s="4" t="s">
        <v>12802</v>
      </c>
      <c r="M2024" s="4" t="s">
        <v>8004</v>
      </c>
      <c r="N2024" s="4" t="s">
        <v>8005</v>
      </c>
      <c r="O2024" s="4"/>
      <c r="P2024" s="5">
        <v>0</v>
      </c>
      <c r="Q2024" s="5">
        <v>349314</v>
      </c>
      <c r="R2024" s="5">
        <v>481337</v>
      </c>
      <c r="S2024" s="5">
        <v>672344</v>
      </c>
      <c r="T2024" s="5"/>
      <c r="U2024" s="5"/>
      <c r="V2024" s="5"/>
      <c r="W2024" s="5"/>
      <c r="X2024" s="5"/>
      <c r="Y2024" s="5"/>
      <c r="Z2024" s="5">
        <v>349314</v>
      </c>
      <c r="AA2024" s="5">
        <v>481337</v>
      </c>
      <c r="AB2024" s="5">
        <v>672344</v>
      </c>
      <c r="AC2024" s="4"/>
      <c r="AD2024" s="6">
        <v>45250.604212963</v>
      </c>
      <c r="AE2024" s="4" t="s">
        <v>33</v>
      </c>
    </row>
    <row r="2025" spans="1:31" ht="25.5" x14ac:dyDescent="0.25">
      <c r="A2025" s="4" t="s">
        <v>26</v>
      </c>
      <c r="B2025" s="4" t="s">
        <v>1037</v>
      </c>
      <c r="C2025" s="4" t="s">
        <v>8006</v>
      </c>
      <c r="D2025" s="6">
        <v>40863</v>
      </c>
      <c r="E2025" s="6">
        <v>44209.440486111103</v>
      </c>
      <c r="F2025" s="4" t="s">
        <v>176</v>
      </c>
      <c r="G2025" s="4" t="s">
        <v>3510</v>
      </c>
      <c r="H2025" s="4">
        <v>935</v>
      </c>
      <c r="I2025" s="4" t="s">
        <v>8007</v>
      </c>
      <c r="J2025" s="4" t="s">
        <v>201</v>
      </c>
      <c r="K2025" s="4"/>
      <c r="L2025" s="4" t="s">
        <v>9141</v>
      </c>
      <c r="M2025" s="4" t="s">
        <v>8008</v>
      </c>
      <c r="N2025" s="4" t="s">
        <v>8009</v>
      </c>
      <c r="O2025" s="4"/>
      <c r="P2025" s="5">
        <v>0</v>
      </c>
      <c r="Q2025" s="5">
        <v>349051</v>
      </c>
      <c r="R2025" s="5">
        <v>571242</v>
      </c>
      <c r="S2025" s="5">
        <v>893737</v>
      </c>
      <c r="T2025" s="5"/>
      <c r="U2025" s="5"/>
      <c r="V2025" s="5"/>
      <c r="W2025" s="5"/>
      <c r="X2025" s="5"/>
      <c r="Y2025" s="5"/>
      <c r="Z2025" s="5">
        <v>349051</v>
      </c>
      <c r="AA2025" s="5">
        <v>571242</v>
      </c>
      <c r="AB2025" s="5">
        <v>893737</v>
      </c>
      <c r="AC2025" s="4"/>
      <c r="AD2025" s="6">
        <v>44833.603506944397</v>
      </c>
      <c r="AE2025" s="4" t="s">
        <v>33</v>
      </c>
    </row>
    <row r="2026" spans="1:31" ht="357" x14ac:dyDescent="0.25">
      <c r="A2026" s="4" t="s">
        <v>26</v>
      </c>
      <c r="B2026" s="4" t="s">
        <v>11923</v>
      </c>
      <c r="C2026" s="4" t="s">
        <v>8010</v>
      </c>
      <c r="D2026" s="6">
        <v>32264</v>
      </c>
      <c r="E2026" s="6"/>
      <c r="F2026" s="4" t="s">
        <v>28</v>
      </c>
      <c r="G2026" s="4" t="s">
        <v>29</v>
      </c>
      <c r="H2026" s="4">
        <v>282</v>
      </c>
      <c r="I2026" s="4" t="s">
        <v>8011</v>
      </c>
      <c r="J2026" s="4" t="s">
        <v>234</v>
      </c>
      <c r="K2026" s="4" t="s">
        <v>8012</v>
      </c>
      <c r="L2026" s="4" t="s">
        <v>9168</v>
      </c>
      <c r="M2026" s="4" t="s">
        <v>8013</v>
      </c>
      <c r="N2026" s="4" t="s">
        <v>8014</v>
      </c>
      <c r="O2026" s="4" t="s">
        <v>8015</v>
      </c>
      <c r="P2026" s="5">
        <v>0</v>
      </c>
      <c r="Q2026" s="5"/>
      <c r="R2026" s="5"/>
      <c r="S2026" s="5"/>
      <c r="T2026" s="5">
        <v>349029</v>
      </c>
      <c r="U2026" s="5">
        <v>397441</v>
      </c>
      <c r="V2026" s="5">
        <v>467707</v>
      </c>
      <c r="W2026" s="5"/>
      <c r="X2026" s="5"/>
      <c r="Y2026" s="5"/>
      <c r="Z2026" s="5">
        <v>349029</v>
      </c>
      <c r="AA2026" s="5">
        <v>397441</v>
      </c>
      <c r="AB2026" s="5">
        <v>467707</v>
      </c>
      <c r="AC2026" s="4"/>
      <c r="AD2026" s="6">
        <v>45376.4450462963</v>
      </c>
      <c r="AE2026" s="4" t="s">
        <v>33</v>
      </c>
    </row>
    <row r="2027" spans="1:31" ht="63.75" x14ac:dyDescent="0.25">
      <c r="A2027" s="4" t="s">
        <v>26</v>
      </c>
      <c r="B2027" s="4" t="s">
        <v>1037</v>
      </c>
      <c r="C2027" s="4" t="s">
        <v>8016</v>
      </c>
      <c r="D2027" s="6">
        <v>35313</v>
      </c>
      <c r="E2027" s="6">
        <v>43868.576099537</v>
      </c>
      <c r="F2027" s="4" t="s">
        <v>176</v>
      </c>
      <c r="G2027" s="4" t="s">
        <v>2768</v>
      </c>
      <c r="H2027" s="4">
        <v>151</v>
      </c>
      <c r="I2027" s="4" t="s">
        <v>5445</v>
      </c>
      <c r="J2027" s="4" t="s">
        <v>201</v>
      </c>
      <c r="K2027" s="4"/>
      <c r="L2027" s="4" t="s">
        <v>9141</v>
      </c>
      <c r="M2027" s="4" t="s">
        <v>8017</v>
      </c>
      <c r="N2027" s="4" t="s">
        <v>8018</v>
      </c>
      <c r="O2027" s="4"/>
      <c r="P2027" s="5">
        <v>0</v>
      </c>
      <c r="Q2027" s="5">
        <v>348862</v>
      </c>
      <c r="R2027" s="5">
        <v>571054</v>
      </c>
      <c r="S2027" s="5">
        <v>893549</v>
      </c>
      <c r="T2027" s="5"/>
      <c r="U2027" s="5"/>
      <c r="V2027" s="5"/>
      <c r="W2027" s="5"/>
      <c r="X2027" s="5"/>
      <c r="Y2027" s="5"/>
      <c r="Z2027" s="5">
        <v>348862</v>
      </c>
      <c r="AA2027" s="5">
        <v>571054</v>
      </c>
      <c r="AB2027" s="5">
        <v>893549</v>
      </c>
      <c r="AC2027" s="4"/>
      <c r="AD2027" s="6">
        <v>45134.385300925896</v>
      </c>
      <c r="AE2027" s="4" t="s">
        <v>33</v>
      </c>
    </row>
    <row r="2028" spans="1:31" ht="25.5" x14ac:dyDescent="0.25">
      <c r="A2028" s="4" t="s">
        <v>26</v>
      </c>
      <c r="B2028" s="4" t="s">
        <v>1037</v>
      </c>
      <c r="C2028" s="4" t="s">
        <v>8019</v>
      </c>
      <c r="D2028" s="6">
        <v>42955</v>
      </c>
      <c r="E2028" s="6"/>
      <c r="F2028" s="4" t="s">
        <v>28</v>
      </c>
      <c r="G2028" s="4" t="s">
        <v>1039</v>
      </c>
      <c r="H2028" s="4">
        <v>459</v>
      </c>
      <c r="I2028" s="4" t="s">
        <v>3371</v>
      </c>
      <c r="J2028" s="4" t="s">
        <v>805</v>
      </c>
      <c r="K2028" s="4"/>
      <c r="L2028" s="4" t="s">
        <v>9217</v>
      </c>
      <c r="M2028" s="4" t="s">
        <v>8020</v>
      </c>
      <c r="N2028" s="4" t="s">
        <v>8021</v>
      </c>
      <c r="O2028" s="4"/>
      <c r="P2028" s="5">
        <v>0</v>
      </c>
      <c r="Q2028" s="5">
        <v>348154</v>
      </c>
      <c r="R2028" s="5">
        <v>570346</v>
      </c>
      <c r="S2028" s="5">
        <v>892841</v>
      </c>
      <c r="T2028" s="5"/>
      <c r="U2028" s="5"/>
      <c r="V2028" s="5"/>
      <c r="W2028" s="5"/>
      <c r="X2028" s="5"/>
      <c r="Y2028" s="5"/>
      <c r="Z2028" s="5">
        <v>348154</v>
      </c>
      <c r="AA2028" s="5">
        <v>570346</v>
      </c>
      <c r="AB2028" s="5">
        <v>892841</v>
      </c>
      <c r="AC2028" s="4"/>
      <c r="AD2028" s="6">
        <v>44833.603506944397</v>
      </c>
      <c r="AE2028" s="4" t="s">
        <v>33</v>
      </c>
    </row>
    <row r="2029" spans="1:31" ht="51" x14ac:dyDescent="0.25">
      <c r="A2029" s="4" t="s">
        <v>26</v>
      </c>
      <c r="B2029" s="4" t="s">
        <v>1037</v>
      </c>
      <c r="C2029" s="4" t="s">
        <v>8022</v>
      </c>
      <c r="D2029" s="6">
        <v>24951</v>
      </c>
      <c r="E2029" s="6"/>
      <c r="F2029" s="4" t="s">
        <v>28</v>
      </c>
      <c r="G2029" s="4" t="s">
        <v>1039</v>
      </c>
      <c r="H2029" s="4">
        <v>0</v>
      </c>
      <c r="I2029" s="4" t="s">
        <v>1962</v>
      </c>
      <c r="J2029" s="4" t="s">
        <v>1780</v>
      </c>
      <c r="K2029" s="4"/>
      <c r="L2029" s="4" t="s">
        <v>9298</v>
      </c>
      <c r="M2029" s="4" t="s">
        <v>8023</v>
      </c>
      <c r="N2029" s="4" t="s">
        <v>8024</v>
      </c>
      <c r="O2029" s="4"/>
      <c r="P2029" s="5">
        <v>0</v>
      </c>
      <c r="Q2029" s="5">
        <v>346875</v>
      </c>
      <c r="R2029" s="5">
        <v>569066</v>
      </c>
      <c r="S2029" s="5">
        <v>891562</v>
      </c>
      <c r="T2029" s="5"/>
      <c r="U2029" s="5"/>
      <c r="V2029" s="5"/>
      <c r="W2029" s="5"/>
      <c r="X2029" s="5"/>
      <c r="Y2029" s="5"/>
      <c r="Z2029" s="5">
        <v>346875</v>
      </c>
      <c r="AA2029" s="5">
        <v>569066</v>
      </c>
      <c r="AB2029" s="5">
        <v>891562</v>
      </c>
      <c r="AC2029" s="4"/>
      <c r="AD2029" s="6">
        <v>44833.603506944397</v>
      </c>
      <c r="AE2029" s="4" t="s">
        <v>33</v>
      </c>
    </row>
    <row r="2030" spans="1:31" ht="25.5" x14ac:dyDescent="0.25">
      <c r="A2030" s="4" t="s">
        <v>26</v>
      </c>
      <c r="B2030" s="4" t="s">
        <v>1037</v>
      </c>
      <c r="C2030" s="4" t="s">
        <v>8025</v>
      </c>
      <c r="D2030" s="6">
        <v>41351</v>
      </c>
      <c r="E2030" s="6"/>
      <c r="F2030" s="4" t="s">
        <v>28</v>
      </c>
      <c r="G2030" s="4" t="s">
        <v>1039</v>
      </c>
      <c r="H2030" s="4">
        <v>689</v>
      </c>
      <c r="I2030" s="4" t="s">
        <v>2046</v>
      </c>
      <c r="J2030" s="4" t="s">
        <v>779</v>
      </c>
      <c r="K2030" s="4"/>
      <c r="L2030" s="4" t="s">
        <v>9209</v>
      </c>
      <c r="M2030" s="4" t="s">
        <v>8026</v>
      </c>
      <c r="N2030" s="4" t="s">
        <v>8027</v>
      </c>
      <c r="O2030" s="4"/>
      <c r="P2030" s="5">
        <v>0</v>
      </c>
      <c r="Q2030" s="5">
        <v>346448</v>
      </c>
      <c r="R2030" s="5">
        <v>478471</v>
      </c>
      <c r="S2030" s="5">
        <v>669477</v>
      </c>
      <c r="T2030" s="5"/>
      <c r="U2030" s="5"/>
      <c r="V2030" s="5"/>
      <c r="W2030" s="5"/>
      <c r="X2030" s="5"/>
      <c r="Y2030" s="5"/>
      <c r="Z2030" s="5">
        <v>346448</v>
      </c>
      <c r="AA2030" s="5">
        <v>478471</v>
      </c>
      <c r="AB2030" s="5">
        <v>669477</v>
      </c>
      <c r="AC2030" s="4"/>
      <c r="AD2030" s="6">
        <v>44833.603506944397</v>
      </c>
      <c r="AE2030" s="4" t="s">
        <v>33</v>
      </c>
    </row>
    <row r="2031" spans="1:31" ht="25.5" x14ac:dyDescent="0.25">
      <c r="A2031" s="4" t="s">
        <v>26</v>
      </c>
      <c r="B2031" s="4" t="s">
        <v>1037</v>
      </c>
      <c r="C2031" s="4" t="s">
        <v>8028</v>
      </c>
      <c r="D2031" s="6">
        <v>42493</v>
      </c>
      <c r="E2031" s="6">
        <v>44984.730266203696</v>
      </c>
      <c r="F2031" s="4" t="s">
        <v>176</v>
      </c>
      <c r="G2031" s="4" t="s">
        <v>2768</v>
      </c>
      <c r="H2031" s="4">
        <v>604</v>
      </c>
      <c r="I2031" s="4" t="s">
        <v>3056</v>
      </c>
      <c r="J2031" s="4" t="s">
        <v>2599</v>
      </c>
      <c r="K2031" s="4"/>
      <c r="L2031" s="4" t="s">
        <v>9202</v>
      </c>
      <c r="M2031" s="4" t="s">
        <v>8029</v>
      </c>
      <c r="N2031" s="4" t="s">
        <v>8030</v>
      </c>
      <c r="O2031" s="4"/>
      <c r="P2031" s="5">
        <v>0</v>
      </c>
      <c r="Q2031" s="5">
        <v>345616</v>
      </c>
      <c r="R2031" s="5">
        <v>567807</v>
      </c>
      <c r="S2031" s="5">
        <v>890302</v>
      </c>
      <c r="T2031" s="5"/>
      <c r="U2031" s="5"/>
      <c r="V2031" s="5"/>
      <c r="W2031" s="5"/>
      <c r="X2031" s="5"/>
      <c r="Y2031" s="5"/>
      <c r="Z2031" s="5">
        <v>345616</v>
      </c>
      <c r="AA2031" s="5">
        <v>567807</v>
      </c>
      <c r="AB2031" s="5">
        <v>890302</v>
      </c>
      <c r="AC2031" s="4"/>
      <c r="AD2031" s="6">
        <v>44833.603506944397</v>
      </c>
      <c r="AE2031" s="4" t="s">
        <v>33</v>
      </c>
    </row>
    <row r="2032" spans="1:31" ht="51" x14ac:dyDescent="0.25">
      <c r="A2032" s="4" t="s">
        <v>26</v>
      </c>
      <c r="B2032" s="4" t="s">
        <v>1037</v>
      </c>
      <c r="C2032" s="4" t="s">
        <v>8031</v>
      </c>
      <c r="D2032" s="6">
        <v>30853</v>
      </c>
      <c r="E2032" s="6">
        <v>44196.423067129603</v>
      </c>
      <c r="F2032" s="4" t="s">
        <v>176</v>
      </c>
      <c r="G2032" s="4" t="s">
        <v>2768</v>
      </c>
      <c r="H2032" s="4">
        <v>886</v>
      </c>
      <c r="I2032" s="4" t="s">
        <v>2250</v>
      </c>
      <c r="J2032" s="4" t="s">
        <v>93</v>
      </c>
      <c r="K2032" s="4"/>
      <c r="L2032" s="4" t="s">
        <v>9153</v>
      </c>
      <c r="M2032" s="4" t="s">
        <v>8032</v>
      </c>
      <c r="N2032" s="4" t="s">
        <v>8033</v>
      </c>
      <c r="O2032" s="4"/>
      <c r="P2032" s="5">
        <v>0</v>
      </c>
      <c r="Q2032" s="5">
        <v>345148</v>
      </c>
      <c r="R2032" s="5">
        <v>567340</v>
      </c>
      <c r="S2032" s="5">
        <v>889835</v>
      </c>
      <c r="T2032" s="5"/>
      <c r="U2032" s="5"/>
      <c r="V2032" s="5"/>
      <c r="W2032" s="5"/>
      <c r="X2032" s="5"/>
      <c r="Y2032" s="5"/>
      <c r="Z2032" s="5">
        <v>345148</v>
      </c>
      <c r="AA2032" s="5">
        <v>567340</v>
      </c>
      <c r="AB2032" s="5">
        <v>889835</v>
      </c>
      <c r="AC2032" s="4"/>
      <c r="AD2032" s="6">
        <v>44833.603506944397</v>
      </c>
      <c r="AE2032" s="4" t="s">
        <v>33</v>
      </c>
    </row>
    <row r="2033" spans="1:31" ht="25.5" x14ac:dyDescent="0.25">
      <c r="A2033" s="4" t="s">
        <v>26</v>
      </c>
      <c r="B2033" s="4" t="s">
        <v>1037</v>
      </c>
      <c r="C2033" s="4" t="s">
        <v>8034</v>
      </c>
      <c r="D2033" s="6">
        <v>44993.616030092599</v>
      </c>
      <c r="E2033" s="6"/>
      <c r="F2033" s="4" t="s">
        <v>28</v>
      </c>
      <c r="G2033" s="4" t="s">
        <v>3624</v>
      </c>
      <c r="H2033" s="4">
        <v>886</v>
      </c>
      <c r="I2033" s="4" t="s">
        <v>2250</v>
      </c>
      <c r="J2033" s="4" t="s">
        <v>201</v>
      </c>
      <c r="K2033" s="4"/>
      <c r="L2033" s="4" t="s">
        <v>9141</v>
      </c>
      <c r="M2033" s="4" t="s">
        <v>8035</v>
      </c>
      <c r="N2033" s="4" t="s">
        <v>8036</v>
      </c>
      <c r="O2033" s="4"/>
      <c r="P2033" s="5">
        <v>0</v>
      </c>
      <c r="Q2033" s="5">
        <v>345148</v>
      </c>
      <c r="R2033" s="5">
        <v>567340</v>
      </c>
      <c r="S2033" s="5">
        <v>889835</v>
      </c>
      <c r="T2033" s="5"/>
      <c r="U2033" s="5"/>
      <c r="V2033" s="5"/>
      <c r="W2033" s="5"/>
      <c r="X2033" s="5"/>
      <c r="Y2033" s="5"/>
      <c r="Z2033" s="5">
        <v>345148</v>
      </c>
      <c r="AA2033" s="5">
        <v>567340</v>
      </c>
      <c r="AB2033" s="5">
        <v>889835</v>
      </c>
      <c r="AC2033" s="4"/>
      <c r="AD2033" s="6">
        <v>45580.383553240703</v>
      </c>
      <c r="AE2033" s="4" t="s">
        <v>33</v>
      </c>
    </row>
    <row r="2034" spans="1:31" ht="25.5" x14ac:dyDescent="0.25">
      <c r="A2034" s="4" t="s">
        <v>26</v>
      </c>
      <c r="B2034" s="4" t="s">
        <v>1037</v>
      </c>
      <c r="C2034" s="4" t="s">
        <v>8037</v>
      </c>
      <c r="D2034" s="6">
        <v>43032</v>
      </c>
      <c r="E2034" s="6">
        <v>45791.682835648098</v>
      </c>
      <c r="F2034" s="4" t="s">
        <v>176</v>
      </c>
      <c r="G2034" s="4" t="s">
        <v>3510</v>
      </c>
      <c r="H2034" s="4">
        <v>7627</v>
      </c>
      <c r="I2034" s="4" t="s">
        <v>12803</v>
      </c>
      <c r="J2034" s="4" t="s">
        <v>107</v>
      </c>
      <c r="K2034" s="4"/>
      <c r="L2034" s="4" t="s">
        <v>9424</v>
      </c>
      <c r="M2034" s="4" t="s">
        <v>12804</v>
      </c>
      <c r="N2034" s="4" t="s">
        <v>12805</v>
      </c>
      <c r="O2034" s="4"/>
      <c r="P2034" s="5">
        <v>0</v>
      </c>
      <c r="Q2034" s="5">
        <v>344820</v>
      </c>
      <c r="R2034" s="5">
        <v>464958</v>
      </c>
      <c r="S2034" s="5">
        <v>641418</v>
      </c>
      <c r="T2034" s="5"/>
      <c r="U2034" s="5"/>
      <c r="V2034" s="5"/>
      <c r="W2034" s="5"/>
      <c r="X2034" s="5"/>
      <c r="Y2034" s="5"/>
      <c r="Z2034" s="5">
        <v>344820</v>
      </c>
      <c r="AA2034" s="5">
        <v>464958</v>
      </c>
      <c r="AB2034" s="5">
        <v>641418</v>
      </c>
      <c r="AC2034" s="4"/>
      <c r="AD2034" s="6">
        <v>44833.603506944397</v>
      </c>
      <c r="AE2034" s="4" t="s">
        <v>33</v>
      </c>
    </row>
    <row r="2035" spans="1:31" ht="38.25" x14ac:dyDescent="0.25">
      <c r="A2035" s="4" t="s">
        <v>26</v>
      </c>
      <c r="B2035" s="4" t="s">
        <v>11923</v>
      </c>
      <c r="C2035" s="4" t="s">
        <v>8039</v>
      </c>
      <c r="D2035" s="6">
        <v>42917</v>
      </c>
      <c r="E2035" s="6"/>
      <c r="F2035" s="4" t="s">
        <v>28</v>
      </c>
      <c r="G2035" s="4" t="s">
        <v>688</v>
      </c>
      <c r="H2035" s="4">
        <v>7315</v>
      </c>
      <c r="I2035" s="4" t="s">
        <v>8040</v>
      </c>
      <c r="J2035" s="4" t="s">
        <v>100</v>
      </c>
      <c r="K2035" s="4"/>
      <c r="L2035" s="4" t="s">
        <v>9142</v>
      </c>
      <c r="M2035" s="4" t="s">
        <v>12806</v>
      </c>
      <c r="N2035" s="4" t="s">
        <v>8041</v>
      </c>
      <c r="O2035" s="4"/>
      <c r="P2035" s="5">
        <v>0</v>
      </c>
      <c r="Q2035" s="5">
        <v>344820</v>
      </c>
      <c r="R2035" s="5">
        <v>464958</v>
      </c>
      <c r="S2035" s="5">
        <v>641418</v>
      </c>
      <c r="T2035" s="5"/>
      <c r="U2035" s="5"/>
      <c r="V2035" s="5"/>
      <c r="W2035" s="5"/>
      <c r="X2035" s="5"/>
      <c r="Y2035" s="5"/>
      <c r="Z2035" s="5">
        <v>344820</v>
      </c>
      <c r="AA2035" s="5">
        <v>464958</v>
      </c>
      <c r="AB2035" s="5">
        <v>641418</v>
      </c>
      <c r="AC2035" s="4"/>
      <c r="AD2035" s="6">
        <v>44833.603506944397</v>
      </c>
      <c r="AE2035" s="4" t="s">
        <v>33</v>
      </c>
    </row>
    <row r="2036" spans="1:31" ht="25.5" x14ac:dyDescent="0.25">
      <c r="A2036" s="4" t="s">
        <v>26</v>
      </c>
      <c r="B2036" s="4" t="s">
        <v>1037</v>
      </c>
      <c r="C2036" s="4" t="s">
        <v>8042</v>
      </c>
      <c r="D2036" s="6">
        <v>44063.722858796304</v>
      </c>
      <c r="E2036" s="6"/>
      <c r="F2036" s="4" t="s">
        <v>28</v>
      </c>
      <c r="G2036" s="4" t="s">
        <v>1039</v>
      </c>
      <c r="H2036" s="4">
        <v>8693</v>
      </c>
      <c r="I2036" s="4" t="s">
        <v>5220</v>
      </c>
      <c r="J2036" s="4" t="s">
        <v>824</v>
      </c>
      <c r="K2036" s="4"/>
      <c r="L2036" s="4" t="s">
        <v>9161</v>
      </c>
      <c r="M2036" s="4" t="s">
        <v>8043</v>
      </c>
      <c r="N2036" s="4" t="s">
        <v>8044</v>
      </c>
      <c r="O2036" s="4"/>
      <c r="P2036" s="5">
        <v>0</v>
      </c>
      <c r="Q2036" s="5">
        <v>344820</v>
      </c>
      <c r="R2036" s="5">
        <v>464958</v>
      </c>
      <c r="S2036" s="5">
        <v>641418</v>
      </c>
      <c r="T2036" s="5"/>
      <c r="U2036" s="5"/>
      <c r="V2036" s="5"/>
      <c r="W2036" s="5"/>
      <c r="X2036" s="5"/>
      <c r="Y2036" s="5"/>
      <c r="Z2036" s="5">
        <v>344820</v>
      </c>
      <c r="AA2036" s="5">
        <v>464958</v>
      </c>
      <c r="AB2036" s="5">
        <v>641418</v>
      </c>
      <c r="AC2036" s="4"/>
      <c r="AD2036" s="6">
        <v>44833.603506944397</v>
      </c>
      <c r="AE2036" s="4" t="s">
        <v>33</v>
      </c>
    </row>
    <row r="2037" spans="1:31" ht="25.5" x14ac:dyDescent="0.25">
      <c r="A2037" s="4" t="s">
        <v>26</v>
      </c>
      <c r="B2037" s="4" t="s">
        <v>1037</v>
      </c>
      <c r="C2037" s="4" t="s">
        <v>8045</v>
      </c>
      <c r="D2037" s="6">
        <v>45083.356956018499</v>
      </c>
      <c r="E2037" s="6"/>
      <c r="F2037" s="4" t="s">
        <v>28</v>
      </c>
      <c r="G2037" s="4" t="s">
        <v>1039</v>
      </c>
      <c r="H2037" s="4">
        <v>19266</v>
      </c>
      <c r="I2037" s="4" t="s">
        <v>8046</v>
      </c>
      <c r="J2037" s="4" t="s">
        <v>957</v>
      </c>
      <c r="K2037" s="4"/>
      <c r="L2037" s="4" t="s">
        <v>9163</v>
      </c>
      <c r="M2037" s="4" t="s">
        <v>8047</v>
      </c>
      <c r="N2037" s="4" t="s">
        <v>8048</v>
      </c>
      <c r="O2037" s="4"/>
      <c r="P2037" s="5">
        <v>0</v>
      </c>
      <c r="Q2037" s="5">
        <v>344820</v>
      </c>
      <c r="R2037" s="5">
        <v>464958</v>
      </c>
      <c r="S2037" s="5">
        <v>641418</v>
      </c>
      <c r="T2037" s="5"/>
      <c r="U2037" s="5"/>
      <c r="V2037" s="5"/>
      <c r="W2037" s="5"/>
      <c r="X2037" s="5"/>
      <c r="Y2037" s="5"/>
      <c r="Z2037" s="5">
        <v>344820</v>
      </c>
      <c r="AA2037" s="5">
        <v>464958</v>
      </c>
      <c r="AB2037" s="5">
        <v>641418</v>
      </c>
      <c r="AC2037" s="4"/>
      <c r="AD2037" s="6">
        <v>45580.383553240703</v>
      </c>
      <c r="AE2037" s="4" t="s">
        <v>33</v>
      </c>
    </row>
    <row r="2038" spans="1:31" ht="25.5" x14ac:dyDescent="0.25">
      <c r="A2038" s="4" t="s">
        <v>26</v>
      </c>
      <c r="B2038" s="4" t="s">
        <v>1037</v>
      </c>
      <c r="C2038" s="4" t="s">
        <v>8049</v>
      </c>
      <c r="D2038" s="6">
        <v>44721.604212963</v>
      </c>
      <c r="E2038" s="6"/>
      <c r="F2038" s="4" t="s">
        <v>28</v>
      </c>
      <c r="G2038" s="4" t="s">
        <v>1039</v>
      </c>
      <c r="H2038" s="4">
        <v>13873</v>
      </c>
      <c r="I2038" s="4" t="s">
        <v>977</v>
      </c>
      <c r="J2038" s="4" t="s">
        <v>68</v>
      </c>
      <c r="K2038" s="4"/>
      <c r="L2038" s="4" t="s">
        <v>9145</v>
      </c>
      <c r="M2038" s="4" t="s">
        <v>8050</v>
      </c>
      <c r="N2038" s="4" t="s">
        <v>6007</v>
      </c>
      <c r="O2038" s="4"/>
      <c r="P2038" s="5">
        <v>0</v>
      </c>
      <c r="Q2038" s="5">
        <v>344820</v>
      </c>
      <c r="R2038" s="5">
        <v>464958</v>
      </c>
      <c r="S2038" s="5">
        <v>641418</v>
      </c>
      <c r="T2038" s="5"/>
      <c r="U2038" s="5"/>
      <c r="V2038" s="5"/>
      <c r="W2038" s="5"/>
      <c r="X2038" s="5"/>
      <c r="Y2038" s="5"/>
      <c r="Z2038" s="5">
        <v>344820</v>
      </c>
      <c r="AA2038" s="5">
        <v>464958</v>
      </c>
      <c r="AB2038" s="5">
        <v>641418</v>
      </c>
      <c r="AC2038" s="4"/>
      <c r="AD2038" s="6">
        <v>44860.680648148104</v>
      </c>
      <c r="AE2038" s="4" t="s">
        <v>33</v>
      </c>
    </row>
    <row r="2039" spans="1:31" ht="25.5" x14ac:dyDescent="0.25">
      <c r="A2039" s="4" t="s">
        <v>26</v>
      </c>
      <c r="B2039" s="4" t="s">
        <v>1037</v>
      </c>
      <c r="C2039" s="4" t="s">
        <v>8051</v>
      </c>
      <c r="D2039" s="6">
        <v>43032</v>
      </c>
      <c r="E2039" s="6"/>
      <c r="F2039" s="4" t="s">
        <v>28</v>
      </c>
      <c r="G2039" s="4" t="s">
        <v>1039</v>
      </c>
      <c r="H2039" s="4">
        <v>7627</v>
      </c>
      <c r="I2039" s="4" t="s">
        <v>7232</v>
      </c>
      <c r="J2039" s="4" t="s">
        <v>107</v>
      </c>
      <c r="K2039" s="4"/>
      <c r="L2039" s="4" t="s">
        <v>9424</v>
      </c>
      <c r="M2039" s="4" t="s">
        <v>8052</v>
      </c>
      <c r="N2039" s="4" t="s">
        <v>8038</v>
      </c>
      <c r="O2039" s="4"/>
      <c r="P2039" s="5">
        <v>0</v>
      </c>
      <c r="Q2039" s="5">
        <v>344820</v>
      </c>
      <c r="R2039" s="5">
        <v>464958</v>
      </c>
      <c r="S2039" s="5">
        <v>641418</v>
      </c>
      <c r="T2039" s="5"/>
      <c r="U2039" s="5"/>
      <c r="V2039" s="5"/>
      <c r="W2039" s="5"/>
      <c r="X2039" s="5"/>
      <c r="Y2039" s="5"/>
      <c r="Z2039" s="5">
        <v>344820</v>
      </c>
      <c r="AA2039" s="5">
        <v>464958</v>
      </c>
      <c r="AB2039" s="5">
        <v>641418</v>
      </c>
      <c r="AC2039" s="4"/>
      <c r="AD2039" s="6">
        <v>44833.603506944397</v>
      </c>
      <c r="AE2039" s="4" t="s">
        <v>33</v>
      </c>
    </row>
    <row r="2040" spans="1:31" ht="51" x14ac:dyDescent="0.25">
      <c r="A2040" s="4" t="s">
        <v>26</v>
      </c>
      <c r="B2040" s="4" t="s">
        <v>1037</v>
      </c>
      <c r="C2040" s="4" t="s">
        <v>8053</v>
      </c>
      <c r="D2040" s="6">
        <v>33801</v>
      </c>
      <c r="E2040" s="6"/>
      <c r="F2040" s="4" t="s">
        <v>28</v>
      </c>
      <c r="G2040" s="4" t="s">
        <v>1039</v>
      </c>
      <c r="H2040" s="4">
        <v>869</v>
      </c>
      <c r="I2040" s="4" t="s">
        <v>1944</v>
      </c>
      <c r="J2040" s="4" t="s">
        <v>805</v>
      </c>
      <c r="K2040" s="4"/>
      <c r="L2040" s="4" t="s">
        <v>9217</v>
      </c>
      <c r="M2040" s="4" t="s">
        <v>8054</v>
      </c>
      <c r="N2040" s="4" t="s">
        <v>7146</v>
      </c>
      <c r="O2040" s="4"/>
      <c r="P2040" s="5">
        <v>0</v>
      </c>
      <c r="Q2040" s="5">
        <v>344063</v>
      </c>
      <c r="R2040" s="5">
        <v>566255</v>
      </c>
      <c r="S2040" s="5">
        <v>888750</v>
      </c>
      <c r="T2040" s="5"/>
      <c r="U2040" s="5"/>
      <c r="V2040" s="5"/>
      <c r="W2040" s="5"/>
      <c r="X2040" s="5"/>
      <c r="Y2040" s="5"/>
      <c r="Z2040" s="5">
        <v>344063</v>
      </c>
      <c r="AA2040" s="5">
        <v>566255</v>
      </c>
      <c r="AB2040" s="5">
        <v>888750</v>
      </c>
      <c r="AC2040" s="4"/>
      <c r="AD2040" s="6">
        <v>44833.603506944397</v>
      </c>
      <c r="AE2040" s="4" t="s">
        <v>33</v>
      </c>
    </row>
    <row r="2041" spans="1:31" ht="51" x14ac:dyDescent="0.25">
      <c r="A2041" s="4" t="s">
        <v>26</v>
      </c>
      <c r="B2041" s="4" t="s">
        <v>1037</v>
      </c>
      <c r="C2041" s="4" t="s">
        <v>8055</v>
      </c>
      <c r="D2041" s="6">
        <v>28286</v>
      </c>
      <c r="E2041" s="6"/>
      <c r="F2041" s="4" t="s">
        <v>28</v>
      </c>
      <c r="G2041" s="4" t="s">
        <v>1039</v>
      </c>
      <c r="H2041" s="4">
        <v>771</v>
      </c>
      <c r="I2041" s="4" t="s">
        <v>2865</v>
      </c>
      <c r="J2041" s="4" t="s">
        <v>2569</v>
      </c>
      <c r="K2041" s="4"/>
      <c r="L2041" s="4" t="s">
        <v>9153</v>
      </c>
      <c r="M2041" s="4" t="s">
        <v>8056</v>
      </c>
      <c r="N2041" s="4" t="s">
        <v>8057</v>
      </c>
      <c r="O2041" s="4"/>
      <c r="P2041" s="5">
        <v>0</v>
      </c>
      <c r="Q2041" s="5">
        <v>343934</v>
      </c>
      <c r="R2041" s="5">
        <v>566126</v>
      </c>
      <c r="S2041" s="5">
        <v>888621</v>
      </c>
      <c r="T2041" s="5"/>
      <c r="U2041" s="5"/>
      <c r="V2041" s="5"/>
      <c r="W2041" s="5"/>
      <c r="X2041" s="5"/>
      <c r="Y2041" s="5"/>
      <c r="Z2041" s="5">
        <v>343934</v>
      </c>
      <c r="AA2041" s="5">
        <v>566126</v>
      </c>
      <c r="AB2041" s="5">
        <v>888621</v>
      </c>
      <c r="AC2041" s="4"/>
      <c r="AD2041" s="6">
        <v>44833.603506944397</v>
      </c>
      <c r="AE2041" s="4" t="s">
        <v>33</v>
      </c>
    </row>
    <row r="2042" spans="1:31" ht="25.5" x14ac:dyDescent="0.25">
      <c r="A2042" s="4" t="s">
        <v>26</v>
      </c>
      <c r="B2042" s="4" t="s">
        <v>1037</v>
      </c>
      <c r="C2042" s="4" t="s">
        <v>8058</v>
      </c>
      <c r="D2042" s="6">
        <v>39940</v>
      </c>
      <c r="E2042" s="6">
        <v>45335.287662037001</v>
      </c>
      <c r="F2042" s="4" t="s">
        <v>176</v>
      </c>
      <c r="G2042" s="4" t="s">
        <v>3510</v>
      </c>
      <c r="H2042" s="4">
        <v>223</v>
      </c>
      <c r="I2042" s="4" t="s">
        <v>2399</v>
      </c>
      <c r="J2042" s="4" t="s">
        <v>882</v>
      </c>
      <c r="K2042" s="4"/>
      <c r="L2042" s="4" t="s">
        <v>9194</v>
      </c>
      <c r="M2042" s="4" t="s">
        <v>9637</v>
      </c>
      <c r="N2042" s="4" t="s">
        <v>8059</v>
      </c>
      <c r="O2042" s="4"/>
      <c r="P2042" s="5">
        <v>409284</v>
      </c>
      <c r="Q2042" s="5">
        <v>343813</v>
      </c>
      <c r="R2042" s="5">
        <v>566004</v>
      </c>
      <c r="S2042" s="5">
        <v>888499</v>
      </c>
      <c r="T2042" s="5"/>
      <c r="U2042" s="5"/>
      <c r="V2042" s="5"/>
      <c r="W2042" s="5"/>
      <c r="X2042" s="5"/>
      <c r="Y2042" s="5"/>
      <c r="Z2042" s="5">
        <v>343813</v>
      </c>
      <c r="AA2042" s="5">
        <v>566004</v>
      </c>
      <c r="AB2042" s="5">
        <v>888499</v>
      </c>
      <c r="AC2042" s="4" t="s">
        <v>8060</v>
      </c>
      <c r="AD2042" s="6">
        <v>45250.604212963</v>
      </c>
      <c r="AE2042" s="4" t="s">
        <v>33</v>
      </c>
    </row>
    <row r="2043" spans="1:31" ht="25.5" x14ac:dyDescent="0.25">
      <c r="A2043" s="4" t="s">
        <v>26</v>
      </c>
      <c r="B2043" s="4" t="s">
        <v>1037</v>
      </c>
      <c r="C2043" s="4" t="s">
        <v>8061</v>
      </c>
      <c r="D2043" s="6">
        <v>42853</v>
      </c>
      <c r="E2043" s="6"/>
      <c r="F2043" s="4" t="s">
        <v>28</v>
      </c>
      <c r="G2043" s="4" t="s">
        <v>1039</v>
      </c>
      <c r="H2043" s="4">
        <v>499</v>
      </c>
      <c r="I2043" s="4" t="s">
        <v>2929</v>
      </c>
      <c r="J2043" s="4" t="s">
        <v>2599</v>
      </c>
      <c r="K2043" s="4"/>
      <c r="L2043" s="4" t="s">
        <v>9202</v>
      </c>
      <c r="M2043" s="4" t="s">
        <v>8062</v>
      </c>
      <c r="N2043" s="4" t="s">
        <v>8063</v>
      </c>
      <c r="O2043" s="4"/>
      <c r="P2043" s="5">
        <v>0</v>
      </c>
      <c r="Q2043" s="5">
        <v>343757</v>
      </c>
      <c r="R2043" s="5">
        <v>475780</v>
      </c>
      <c r="S2043" s="5">
        <v>666786</v>
      </c>
      <c r="T2043" s="5"/>
      <c r="U2043" s="5"/>
      <c r="V2043" s="5"/>
      <c r="W2043" s="5"/>
      <c r="X2043" s="5"/>
      <c r="Y2043" s="5"/>
      <c r="Z2043" s="5">
        <v>343757</v>
      </c>
      <c r="AA2043" s="5">
        <v>475780</v>
      </c>
      <c r="AB2043" s="5">
        <v>666786</v>
      </c>
      <c r="AC2043" s="4"/>
      <c r="AD2043" s="6">
        <v>44833.603506944397</v>
      </c>
      <c r="AE2043" s="4" t="s">
        <v>33</v>
      </c>
    </row>
    <row r="2044" spans="1:31" ht="51" x14ac:dyDescent="0.25">
      <c r="A2044" s="4" t="s">
        <v>26</v>
      </c>
      <c r="B2044" s="4" t="s">
        <v>1037</v>
      </c>
      <c r="C2044" s="4" t="s">
        <v>8064</v>
      </c>
      <c r="D2044" s="6">
        <v>30902</v>
      </c>
      <c r="E2044" s="6"/>
      <c r="F2044" s="4" t="s">
        <v>28</v>
      </c>
      <c r="G2044" s="4" t="s">
        <v>1039</v>
      </c>
      <c r="H2044" s="4">
        <v>722</v>
      </c>
      <c r="I2044" s="4" t="s">
        <v>1636</v>
      </c>
      <c r="J2044" s="4" t="s">
        <v>93</v>
      </c>
      <c r="K2044" s="4"/>
      <c r="L2044" s="4" t="s">
        <v>9153</v>
      </c>
      <c r="M2044" s="4" t="s">
        <v>8065</v>
      </c>
      <c r="N2044" s="4" t="s">
        <v>8066</v>
      </c>
      <c r="O2044" s="4"/>
      <c r="P2044" s="5">
        <v>0</v>
      </c>
      <c r="Q2044" s="5">
        <v>343318</v>
      </c>
      <c r="R2044" s="5">
        <v>565510</v>
      </c>
      <c r="S2044" s="5">
        <v>888005</v>
      </c>
      <c r="T2044" s="5"/>
      <c r="U2044" s="5"/>
      <c r="V2044" s="5"/>
      <c r="W2044" s="5"/>
      <c r="X2044" s="5"/>
      <c r="Y2044" s="5"/>
      <c r="Z2044" s="5">
        <v>343318</v>
      </c>
      <c r="AA2044" s="5">
        <v>565510</v>
      </c>
      <c r="AB2044" s="5">
        <v>888005</v>
      </c>
      <c r="AC2044" s="4"/>
      <c r="AD2044" s="6">
        <v>44833.603506944397</v>
      </c>
      <c r="AE2044" s="4" t="s">
        <v>33</v>
      </c>
    </row>
    <row r="2045" spans="1:31" ht="38.25" x14ac:dyDescent="0.25">
      <c r="A2045" s="4" t="s">
        <v>26</v>
      </c>
      <c r="B2045" s="4" t="s">
        <v>1037</v>
      </c>
      <c r="C2045" s="4" t="s">
        <v>8067</v>
      </c>
      <c r="D2045" s="6">
        <v>40896</v>
      </c>
      <c r="E2045" s="6"/>
      <c r="F2045" s="4" t="s">
        <v>28</v>
      </c>
      <c r="G2045" s="4" t="s">
        <v>1039</v>
      </c>
      <c r="H2045" s="4">
        <v>807</v>
      </c>
      <c r="I2045" s="4" t="s">
        <v>1049</v>
      </c>
      <c r="J2045" s="4" t="s">
        <v>2599</v>
      </c>
      <c r="K2045" s="4"/>
      <c r="L2045" s="4" t="s">
        <v>9202</v>
      </c>
      <c r="M2045" s="4" t="s">
        <v>8068</v>
      </c>
      <c r="N2045" s="4" t="s">
        <v>8069</v>
      </c>
      <c r="O2045" s="4"/>
      <c r="P2045" s="5">
        <v>0</v>
      </c>
      <c r="Q2045" s="5">
        <v>342868</v>
      </c>
      <c r="R2045" s="5">
        <v>565060</v>
      </c>
      <c r="S2045" s="5">
        <v>887555</v>
      </c>
      <c r="T2045" s="5"/>
      <c r="U2045" s="5"/>
      <c r="V2045" s="5"/>
      <c r="W2045" s="5"/>
      <c r="X2045" s="5"/>
      <c r="Y2045" s="5"/>
      <c r="Z2045" s="5">
        <v>342868</v>
      </c>
      <c r="AA2045" s="5">
        <v>565060</v>
      </c>
      <c r="AB2045" s="5">
        <v>887555</v>
      </c>
      <c r="AC2045" s="4"/>
      <c r="AD2045" s="6">
        <v>44833.603506944397</v>
      </c>
      <c r="AE2045" s="4" t="s">
        <v>33</v>
      </c>
    </row>
    <row r="2046" spans="1:31" ht="25.5" x14ac:dyDescent="0.25">
      <c r="A2046" s="4" t="s">
        <v>26</v>
      </c>
      <c r="B2046" s="4" t="s">
        <v>1037</v>
      </c>
      <c r="C2046" s="4" t="s">
        <v>8070</v>
      </c>
      <c r="D2046" s="6">
        <v>41871</v>
      </c>
      <c r="E2046" s="6"/>
      <c r="F2046" s="4" t="s">
        <v>28</v>
      </c>
      <c r="G2046" s="4" t="s">
        <v>1039</v>
      </c>
      <c r="H2046" s="4">
        <v>1286</v>
      </c>
      <c r="I2046" s="4" t="s">
        <v>2539</v>
      </c>
      <c r="J2046" s="4" t="s">
        <v>1201</v>
      </c>
      <c r="K2046" s="4"/>
      <c r="L2046" s="4" t="s">
        <v>9194</v>
      </c>
      <c r="M2046" s="4" t="s">
        <v>8071</v>
      </c>
      <c r="N2046" s="4" t="s">
        <v>8072</v>
      </c>
      <c r="O2046" s="4"/>
      <c r="P2046" s="5">
        <v>0</v>
      </c>
      <c r="Q2046" s="5">
        <v>341978</v>
      </c>
      <c r="R2046" s="5">
        <v>564170</v>
      </c>
      <c r="S2046" s="5">
        <v>886665</v>
      </c>
      <c r="T2046" s="5"/>
      <c r="U2046" s="5"/>
      <c r="V2046" s="5"/>
      <c r="W2046" s="5"/>
      <c r="X2046" s="5"/>
      <c r="Y2046" s="5"/>
      <c r="Z2046" s="5">
        <v>341978</v>
      </c>
      <c r="AA2046" s="5">
        <v>564170</v>
      </c>
      <c r="AB2046" s="5">
        <v>886665</v>
      </c>
      <c r="AC2046" s="4"/>
      <c r="AD2046" s="6">
        <v>44833.603506944397</v>
      </c>
      <c r="AE2046" s="4" t="s">
        <v>33</v>
      </c>
    </row>
    <row r="2047" spans="1:31" ht="51" x14ac:dyDescent="0.25">
      <c r="A2047" s="4" t="s">
        <v>26</v>
      </c>
      <c r="B2047" s="4" t="s">
        <v>1037</v>
      </c>
      <c r="C2047" s="4" t="s">
        <v>8073</v>
      </c>
      <c r="D2047" s="6">
        <v>30853</v>
      </c>
      <c r="E2047" s="6">
        <v>44196.4090393519</v>
      </c>
      <c r="F2047" s="4" t="s">
        <v>176</v>
      </c>
      <c r="G2047" s="4" t="s">
        <v>2768</v>
      </c>
      <c r="H2047" s="4">
        <v>886</v>
      </c>
      <c r="I2047" s="4" t="s">
        <v>2250</v>
      </c>
      <c r="J2047" s="4" t="s">
        <v>93</v>
      </c>
      <c r="K2047" s="4"/>
      <c r="L2047" s="4" t="s">
        <v>9153</v>
      </c>
      <c r="M2047" s="4" t="s">
        <v>8074</v>
      </c>
      <c r="N2047" s="4" t="s">
        <v>8075</v>
      </c>
      <c r="O2047" s="4"/>
      <c r="P2047" s="5">
        <v>0</v>
      </c>
      <c r="Q2047" s="5">
        <v>341616</v>
      </c>
      <c r="R2047" s="5">
        <v>473639</v>
      </c>
      <c r="S2047" s="5">
        <v>664645</v>
      </c>
      <c r="T2047" s="5"/>
      <c r="U2047" s="5"/>
      <c r="V2047" s="5"/>
      <c r="W2047" s="5"/>
      <c r="X2047" s="5"/>
      <c r="Y2047" s="5"/>
      <c r="Z2047" s="5">
        <v>341616</v>
      </c>
      <c r="AA2047" s="5">
        <v>473639</v>
      </c>
      <c r="AB2047" s="5">
        <v>664645</v>
      </c>
      <c r="AC2047" s="4"/>
      <c r="AD2047" s="6">
        <v>44833.603506944397</v>
      </c>
      <c r="AE2047" s="4" t="s">
        <v>33</v>
      </c>
    </row>
    <row r="2048" spans="1:31" ht="25.5" x14ac:dyDescent="0.25">
      <c r="A2048" s="4" t="s">
        <v>26</v>
      </c>
      <c r="B2048" s="4" t="s">
        <v>1037</v>
      </c>
      <c r="C2048" s="4" t="s">
        <v>8078</v>
      </c>
      <c r="D2048" s="6">
        <v>25014</v>
      </c>
      <c r="E2048" s="6"/>
      <c r="F2048" s="4" t="s">
        <v>28</v>
      </c>
      <c r="G2048" s="4" t="s">
        <v>1039</v>
      </c>
      <c r="H2048" s="4">
        <v>361</v>
      </c>
      <c r="I2048" s="4" t="s">
        <v>8079</v>
      </c>
      <c r="J2048" s="4" t="s">
        <v>3026</v>
      </c>
      <c r="K2048" s="4"/>
      <c r="L2048" s="4" t="s">
        <v>9405</v>
      </c>
      <c r="M2048" s="4" t="s">
        <v>8080</v>
      </c>
      <c r="N2048" s="4" t="s">
        <v>8081</v>
      </c>
      <c r="O2048" s="4"/>
      <c r="P2048" s="5">
        <v>0</v>
      </c>
      <c r="Q2048" s="5">
        <v>340761</v>
      </c>
      <c r="R2048" s="5">
        <v>472784</v>
      </c>
      <c r="S2048" s="5">
        <v>663791</v>
      </c>
      <c r="T2048" s="5"/>
      <c r="U2048" s="5"/>
      <c r="V2048" s="5"/>
      <c r="W2048" s="5"/>
      <c r="X2048" s="5"/>
      <c r="Y2048" s="5"/>
      <c r="Z2048" s="5">
        <v>340761</v>
      </c>
      <c r="AA2048" s="5">
        <v>472784</v>
      </c>
      <c r="AB2048" s="5">
        <v>663791</v>
      </c>
      <c r="AC2048" s="4"/>
      <c r="AD2048" s="6">
        <v>44833.603506944397</v>
      </c>
      <c r="AE2048" s="4" t="s">
        <v>33</v>
      </c>
    </row>
    <row r="2049" spans="1:31" ht="25.5" x14ac:dyDescent="0.25">
      <c r="A2049" s="4" t="s">
        <v>26</v>
      </c>
      <c r="B2049" s="4" t="s">
        <v>1037</v>
      </c>
      <c r="C2049" s="4" t="s">
        <v>8082</v>
      </c>
      <c r="D2049" s="6">
        <v>42986</v>
      </c>
      <c r="E2049" s="6"/>
      <c r="F2049" s="4" t="s">
        <v>28</v>
      </c>
      <c r="G2049" s="4" t="s">
        <v>1039</v>
      </c>
      <c r="H2049" s="4">
        <v>3477</v>
      </c>
      <c r="I2049" s="4" t="s">
        <v>1335</v>
      </c>
      <c r="J2049" s="4" t="s">
        <v>1201</v>
      </c>
      <c r="K2049" s="4"/>
      <c r="L2049" s="4" t="s">
        <v>9194</v>
      </c>
      <c r="M2049" s="4" t="s">
        <v>8083</v>
      </c>
      <c r="N2049" s="4" t="s">
        <v>8084</v>
      </c>
      <c r="O2049" s="4"/>
      <c r="P2049" s="5">
        <v>0</v>
      </c>
      <c r="Q2049" s="5">
        <v>340727</v>
      </c>
      <c r="R2049" s="5">
        <v>562918</v>
      </c>
      <c r="S2049" s="5">
        <v>885413</v>
      </c>
      <c r="T2049" s="5"/>
      <c r="U2049" s="5"/>
      <c r="V2049" s="5"/>
      <c r="W2049" s="5"/>
      <c r="X2049" s="5"/>
      <c r="Y2049" s="5"/>
      <c r="Z2049" s="5">
        <v>340727</v>
      </c>
      <c r="AA2049" s="5">
        <v>562918</v>
      </c>
      <c r="AB2049" s="5">
        <v>885413</v>
      </c>
      <c r="AC2049" s="4"/>
      <c r="AD2049" s="6">
        <v>44833.603506944397</v>
      </c>
      <c r="AE2049" s="4" t="s">
        <v>33</v>
      </c>
    </row>
    <row r="2050" spans="1:31" ht="25.5" x14ac:dyDescent="0.25">
      <c r="A2050" s="4" t="s">
        <v>26</v>
      </c>
      <c r="B2050" s="4" t="s">
        <v>1037</v>
      </c>
      <c r="C2050" s="4" t="s">
        <v>8085</v>
      </c>
      <c r="D2050" s="6">
        <v>34880</v>
      </c>
      <c r="E2050" s="6"/>
      <c r="F2050" s="4" t="s">
        <v>28</v>
      </c>
      <c r="G2050" s="4" t="s">
        <v>1039</v>
      </c>
      <c r="H2050" s="4">
        <v>3500</v>
      </c>
      <c r="I2050" s="4" t="s">
        <v>8086</v>
      </c>
      <c r="J2050" s="4" t="s">
        <v>1201</v>
      </c>
      <c r="K2050" s="4"/>
      <c r="L2050" s="4" t="s">
        <v>9194</v>
      </c>
      <c r="M2050" s="4" t="s">
        <v>8087</v>
      </c>
      <c r="N2050" s="4" t="s">
        <v>4715</v>
      </c>
      <c r="O2050" s="4"/>
      <c r="P2050" s="5">
        <v>0</v>
      </c>
      <c r="Q2050" s="5">
        <v>340690</v>
      </c>
      <c r="R2050" s="5">
        <v>562881</v>
      </c>
      <c r="S2050" s="5">
        <v>885376</v>
      </c>
      <c r="T2050" s="5"/>
      <c r="U2050" s="5"/>
      <c r="V2050" s="5"/>
      <c r="W2050" s="5"/>
      <c r="X2050" s="5"/>
      <c r="Y2050" s="5"/>
      <c r="Z2050" s="5">
        <v>340690</v>
      </c>
      <c r="AA2050" s="5">
        <v>562881</v>
      </c>
      <c r="AB2050" s="5">
        <v>885376</v>
      </c>
      <c r="AC2050" s="4"/>
      <c r="AD2050" s="6">
        <v>44833.603506944397</v>
      </c>
      <c r="AE2050" s="4" t="s">
        <v>33</v>
      </c>
    </row>
    <row r="2051" spans="1:31" ht="25.5" x14ac:dyDescent="0.25">
      <c r="A2051" s="4" t="s">
        <v>26</v>
      </c>
      <c r="B2051" s="4" t="s">
        <v>1037</v>
      </c>
      <c r="C2051" s="4" t="s">
        <v>8088</v>
      </c>
      <c r="D2051" s="6">
        <v>30937</v>
      </c>
      <c r="E2051" s="6"/>
      <c r="F2051" s="4" t="s">
        <v>28</v>
      </c>
      <c r="G2051" s="4" t="s">
        <v>1039</v>
      </c>
      <c r="H2051" s="4">
        <v>161</v>
      </c>
      <c r="I2051" s="4" t="s">
        <v>1565</v>
      </c>
      <c r="J2051" s="4" t="s">
        <v>5267</v>
      </c>
      <c r="K2051" s="4"/>
      <c r="L2051" s="4" t="s">
        <v>9202</v>
      </c>
      <c r="M2051" s="4" t="s">
        <v>8089</v>
      </c>
      <c r="N2051" s="4" t="s">
        <v>8090</v>
      </c>
      <c r="O2051" s="4"/>
      <c r="P2051" s="5">
        <v>565000</v>
      </c>
      <c r="Q2051" s="5">
        <v>340679</v>
      </c>
      <c r="R2051" s="5">
        <v>472702</v>
      </c>
      <c r="S2051" s="5">
        <v>663708</v>
      </c>
      <c r="T2051" s="5"/>
      <c r="U2051" s="5"/>
      <c r="V2051" s="5"/>
      <c r="W2051" s="5"/>
      <c r="X2051" s="5"/>
      <c r="Y2051" s="5"/>
      <c r="Z2051" s="5">
        <v>340679</v>
      </c>
      <c r="AA2051" s="5">
        <v>472702</v>
      </c>
      <c r="AB2051" s="5">
        <v>663708</v>
      </c>
      <c r="AC2051" s="4" t="s">
        <v>8091</v>
      </c>
      <c r="AD2051" s="6">
        <v>45250.604212963</v>
      </c>
      <c r="AE2051" s="4" t="s">
        <v>33</v>
      </c>
    </row>
    <row r="2052" spans="1:31" ht="25.5" x14ac:dyDescent="0.25">
      <c r="A2052" s="4" t="s">
        <v>26</v>
      </c>
      <c r="B2052" s="4" t="s">
        <v>1037</v>
      </c>
      <c r="C2052" s="4" t="s">
        <v>8092</v>
      </c>
      <c r="D2052" s="6">
        <v>42110</v>
      </c>
      <c r="E2052" s="6"/>
      <c r="F2052" s="4" t="s">
        <v>28</v>
      </c>
      <c r="G2052" s="4" t="s">
        <v>1039</v>
      </c>
      <c r="H2052" s="4">
        <v>407</v>
      </c>
      <c r="I2052" s="4" t="s">
        <v>4039</v>
      </c>
      <c r="J2052" s="4" t="s">
        <v>2599</v>
      </c>
      <c r="K2052" s="4"/>
      <c r="L2052" s="4" t="s">
        <v>9202</v>
      </c>
      <c r="M2052" s="4" t="s">
        <v>8093</v>
      </c>
      <c r="N2052" s="4" t="s">
        <v>8094</v>
      </c>
      <c r="O2052" s="4"/>
      <c r="P2052" s="5">
        <v>0</v>
      </c>
      <c r="Q2052" s="5">
        <v>340482</v>
      </c>
      <c r="R2052" s="5">
        <v>472505</v>
      </c>
      <c r="S2052" s="5">
        <v>663511</v>
      </c>
      <c r="T2052" s="5"/>
      <c r="U2052" s="5"/>
      <c r="V2052" s="5"/>
      <c r="W2052" s="5"/>
      <c r="X2052" s="5"/>
      <c r="Y2052" s="5"/>
      <c r="Z2052" s="5">
        <v>340482</v>
      </c>
      <c r="AA2052" s="5">
        <v>472505</v>
      </c>
      <c r="AB2052" s="5">
        <v>663511</v>
      </c>
      <c r="AC2052" s="4"/>
      <c r="AD2052" s="6">
        <v>44833.603506944397</v>
      </c>
      <c r="AE2052" s="4" t="s">
        <v>33</v>
      </c>
    </row>
    <row r="2053" spans="1:31" ht="102" x14ac:dyDescent="0.25">
      <c r="A2053" s="4" t="s">
        <v>26</v>
      </c>
      <c r="B2053" s="4" t="s">
        <v>1037</v>
      </c>
      <c r="C2053" s="4" t="s">
        <v>8095</v>
      </c>
      <c r="D2053" s="6">
        <v>30596</v>
      </c>
      <c r="E2053" s="6"/>
      <c r="F2053" s="4" t="s">
        <v>28</v>
      </c>
      <c r="G2053" s="4" t="s">
        <v>1039</v>
      </c>
      <c r="H2053" s="4"/>
      <c r="I2053" s="4" t="s">
        <v>3141</v>
      </c>
      <c r="J2053" s="4" t="s">
        <v>6417</v>
      </c>
      <c r="K2053" s="4"/>
      <c r="L2053" s="4" t="s">
        <v>9361</v>
      </c>
      <c r="M2053" s="4" t="s">
        <v>8096</v>
      </c>
      <c r="N2053" s="4" t="s">
        <v>8097</v>
      </c>
      <c r="O2053" s="4"/>
      <c r="P2053" s="5">
        <v>580890</v>
      </c>
      <c r="Q2053" s="5">
        <v>340459</v>
      </c>
      <c r="R2053" s="5">
        <v>562651</v>
      </c>
      <c r="S2053" s="5">
        <v>885146</v>
      </c>
      <c r="T2053" s="5"/>
      <c r="U2053" s="5"/>
      <c r="V2053" s="5"/>
      <c r="W2053" s="5"/>
      <c r="X2053" s="5"/>
      <c r="Y2053" s="5"/>
      <c r="Z2053" s="5">
        <v>340459</v>
      </c>
      <c r="AA2053" s="5">
        <v>562651</v>
      </c>
      <c r="AB2053" s="5">
        <v>885146</v>
      </c>
      <c r="AC2053" s="4" t="s">
        <v>12807</v>
      </c>
      <c r="AD2053" s="6">
        <v>44833.603506944397</v>
      </c>
      <c r="AE2053" s="4" t="s">
        <v>33</v>
      </c>
    </row>
    <row r="2054" spans="1:31" ht="63.75" x14ac:dyDescent="0.25">
      <c r="A2054" s="4" t="s">
        <v>26</v>
      </c>
      <c r="B2054" s="4" t="s">
        <v>1037</v>
      </c>
      <c r="C2054" s="4" t="s">
        <v>8098</v>
      </c>
      <c r="D2054" s="6">
        <v>28730</v>
      </c>
      <c r="E2054" s="6"/>
      <c r="F2054" s="4" t="s">
        <v>28</v>
      </c>
      <c r="G2054" s="4" t="s">
        <v>1039</v>
      </c>
      <c r="H2054" s="4">
        <v>164</v>
      </c>
      <c r="I2054" s="4" t="s">
        <v>2432</v>
      </c>
      <c r="J2054" s="4" t="s">
        <v>2089</v>
      </c>
      <c r="K2054" s="4"/>
      <c r="L2054" s="4" t="s">
        <v>9323</v>
      </c>
      <c r="M2054" s="4" t="s">
        <v>12808</v>
      </c>
      <c r="N2054" s="4" t="s">
        <v>7786</v>
      </c>
      <c r="O2054" s="4"/>
      <c r="P2054" s="5">
        <v>0</v>
      </c>
      <c r="Q2054" s="5">
        <v>339777</v>
      </c>
      <c r="R2054" s="5">
        <v>561969</v>
      </c>
      <c r="S2054" s="5">
        <v>884464</v>
      </c>
      <c r="T2054" s="5"/>
      <c r="U2054" s="5"/>
      <c r="V2054" s="5"/>
      <c r="W2054" s="5"/>
      <c r="X2054" s="5"/>
      <c r="Y2054" s="5"/>
      <c r="Z2054" s="5">
        <v>339777</v>
      </c>
      <c r="AA2054" s="5">
        <v>561969</v>
      </c>
      <c r="AB2054" s="5">
        <v>884464</v>
      </c>
      <c r="AC2054" s="4"/>
      <c r="AD2054" s="6">
        <v>44833.603506944397</v>
      </c>
      <c r="AE2054" s="4" t="s">
        <v>33</v>
      </c>
    </row>
    <row r="2055" spans="1:31" ht="25.5" x14ac:dyDescent="0.25">
      <c r="A2055" s="4" t="s">
        <v>26</v>
      </c>
      <c r="B2055" s="4" t="s">
        <v>1037</v>
      </c>
      <c r="C2055" s="4" t="s">
        <v>8099</v>
      </c>
      <c r="D2055" s="6">
        <v>43913.427604166704</v>
      </c>
      <c r="E2055" s="6">
        <v>44134.417800925898</v>
      </c>
      <c r="F2055" s="4" t="s">
        <v>176</v>
      </c>
      <c r="G2055" s="4" t="s">
        <v>3510</v>
      </c>
      <c r="H2055" s="4">
        <v>568</v>
      </c>
      <c r="I2055" s="4" t="s">
        <v>3446</v>
      </c>
      <c r="J2055" s="4" t="s">
        <v>201</v>
      </c>
      <c r="K2055" s="4"/>
      <c r="L2055" s="4" t="s">
        <v>9141</v>
      </c>
      <c r="M2055" s="4" t="s">
        <v>8100</v>
      </c>
      <c r="N2055" s="4" t="s">
        <v>8101</v>
      </c>
      <c r="O2055" s="4"/>
      <c r="P2055" s="5">
        <v>0</v>
      </c>
      <c r="Q2055" s="5">
        <v>339467</v>
      </c>
      <c r="R2055" s="5">
        <v>471489</v>
      </c>
      <c r="S2055" s="5">
        <v>662496</v>
      </c>
      <c r="T2055" s="5"/>
      <c r="U2055" s="5"/>
      <c r="V2055" s="5"/>
      <c r="W2055" s="5"/>
      <c r="X2055" s="5"/>
      <c r="Y2055" s="5"/>
      <c r="Z2055" s="5">
        <v>339467</v>
      </c>
      <c r="AA2055" s="5">
        <v>471489</v>
      </c>
      <c r="AB2055" s="5">
        <v>662496</v>
      </c>
      <c r="AC2055" s="4"/>
      <c r="AD2055" s="6">
        <v>44833.603506944397</v>
      </c>
      <c r="AE2055" s="4" t="s">
        <v>33</v>
      </c>
    </row>
    <row r="2056" spans="1:31" ht="25.5" x14ac:dyDescent="0.25">
      <c r="A2056" s="4" t="s">
        <v>26</v>
      </c>
      <c r="B2056" s="4" t="s">
        <v>1037</v>
      </c>
      <c r="C2056" s="4" t="s">
        <v>8102</v>
      </c>
      <c r="D2056" s="6">
        <v>38883</v>
      </c>
      <c r="E2056" s="6">
        <v>42472</v>
      </c>
      <c r="F2056" s="4" t="s">
        <v>176</v>
      </c>
      <c r="G2056" s="4" t="s">
        <v>3510</v>
      </c>
      <c r="H2056" s="4">
        <v>207</v>
      </c>
      <c r="I2056" s="4" t="s">
        <v>8103</v>
      </c>
      <c r="J2056" s="4" t="s">
        <v>4833</v>
      </c>
      <c r="K2056" s="4"/>
      <c r="L2056" s="4" t="s">
        <v>9522</v>
      </c>
      <c r="M2056" s="4" t="s">
        <v>8104</v>
      </c>
      <c r="N2056" s="4" t="s">
        <v>8105</v>
      </c>
      <c r="O2056" s="4"/>
      <c r="P2056" s="5">
        <v>0</v>
      </c>
      <c r="Q2056" s="5">
        <v>338470</v>
      </c>
      <c r="R2056" s="5">
        <v>560661</v>
      </c>
      <c r="S2056" s="5">
        <v>883156</v>
      </c>
      <c r="T2056" s="5"/>
      <c r="U2056" s="5"/>
      <c r="V2056" s="5"/>
      <c r="W2056" s="5"/>
      <c r="X2056" s="5"/>
      <c r="Y2056" s="5"/>
      <c r="Z2056" s="5">
        <v>338470</v>
      </c>
      <c r="AA2056" s="5">
        <v>560661</v>
      </c>
      <c r="AB2056" s="5">
        <v>883156</v>
      </c>
      <c r="AC2056" s="4"/>
      <c r="AD2056" s="6">
        <v>45580.383553240703</v>
      </c>
      <c r="AE2056" s="4" t="s">
        <v>33</v>
      </c>
    </row>
    <row r="2057" spans="1:31" ht="25.5" x14ac:dyDescent="0.25">
      <c r="A2057" s="4" t="s">
        <v>26</v>
      </c>
      <c r="B2057" s="4" t="s">
        <v>1037</v>
      </c>
      <c r="C2057" s="4" t="s">
        <v>8106</v>
      </c>
      <c r="D2057" s="6">
        <v>35608</v>
      </c>
      <c r="E2057" s="6"/>
      <c r="F2057" s="4" t="s">
        <v>28</v>
      </c>
      <c r="G2057" s="4" t="s">
        <v>1039</v>
      </c>
      <c r="H2057" s="4">
        <v>98</v>
      </c>
      <c r="I2057" s="4" t="s">
        <v>8107</v>
      </c>
      <c r="J2057" s="4" t="s">
        <v>8108</v>
      </c>
      <c r="K2057" s="4"/>
      <c r="L2057" s="4" t="s">
        <v>9506</v>
      </c>
      <c r="M2057" s="4" t="s">
        <v>8109</v>
      </c>
      <c r="N2057" s="4" t="s">
        <v>12809</v>
      </c>
      <c r="O2057" s="4"/>
      <c r="P2057" s="5">
        <v>0</v>
      </c>
      <c r="Q2057" s="5">
        <v>338348</v>
      </c>
      <c r="R2057" s="5">
        <v>560540</v>
      </c>
      <c r="S2057" s="5">
        <v>883035</v>
      </c>
      <c r="T2057" s="5"/>
      <c r="U2057" s="5"/>
      <c r="V2057" s="5"/>
      <c r="W2057" s="5"/>
      <c r="X2057" s="5"/>
      <c r="Y2057" s="5"/>
      <c r="Z2057" s="5">
        <v>338348</v>
      </c>
      <c r="AA2057" s="5">
        <v>560540</v>
      </c>
      <c r="AB2057" s="5">
        <v>883035</v>
      </c>
      <c r="AC2057" s="4"/>
      <c r="AD2057" s="6">
        <v>45580.383553240703</v>
      </c>
      <c r="AE2057" s="4" t="s">
        <v>33</v>
      </c>
    </row>
    <row r="2058" spans="1:31" ht="25.5" x14ac:dyDescent="0.25">
      <c r="A2058" s="4" t="s">
        <v>26</v>
      </c>
      <c r="B2058" s="4" t="s">
        <v>1037</v>
      </c>
      <c r="C2058" s="4" t="s">
        <v>8110</v>
      </c>
      <c r="D2058" s="6">
        <v>42613</v>
      </c>
      <c r="E2058" s="6">
        <v>45568.320590277799</v>
      </c>
      <c r="F2058" s="4" t="s">
        <v>176</v>
      </c>
      <c r="G2058" s="4" t="s">
        <v>3510</v>
      </c>
      <c r="H2058" s="4">
        <v>751</v>
      </c>
      <c r="I2058" s="4" t="s">
        <v>2290</v>
      </c>
      <c r="J2058" s="4" t="s">
        <v>2326</v>
      </c>
      <c r="K2058" s="4"/>
      <c r="L2058" s="4" t="s">
        <v>9346</v>
      </c>
      <c r="M2058" s="4" t="s">
        <v>8111</v>
      </c>
      <c r="N2058" s="4" t="s">
        <v>8112</v>
      </c>
      <c r="O2058" s="4"/>
      <c r="P2058" s="5">
        <v>0</v>
      </c>
      <c r="Q2058" s="5">
        <v>338200</v>
      </c>
      <c r="R2058" s="5">
        <v>470223</v>
      </c>
      <c r="S2058" s="5">
        <v>661229</v>
      </c>
      <c r="T2058" s="5"/>
      <c r="U2058" s="5"/>
      <c r="V2058" s="5"/>
      <c r="W2058" s="5"/>
      <c r="X2058" s="5"/>
      <c r="Y2058" s="5"/>
      <c r="Z2058" s="5">
        <v>338200</v>
      </c>
      <c r="AA2058" s="5">
        <v>470223</v>
      </c>
      <c r="AB2058" s="5">
        <v>661229</v>
      </c>
      <c r="AC2058" s="4"/>
      <c r="AD2058" s="6">
        <v>44833.603506944397</v>
      </c>
      <c r="AE2058" s="4" t="s">
        <v>33</v>
      </c>
    </row>
    <row r="2059" spans="1:31" ht="25.5" x14ac:dyDescent="0.25">
      <c r="A2059" s="4" t="s">
        <v>26</v>
      </c>
      <c r="B2059" s="4" t="s">
        <v>1037</v>
      </c>
      <c r="C2059" s="4" t="s">
        <v>8113</v>
      </c>
      <c r="D2059" s="6"/>
      <c r="E2059" s="6">
        <v>44601</v>
      </c>
      <c r="F2059" s="4" t="s">
        <v>176</v>
      </c>
      <c r="G2059" s="4" t="s">
        <v>3510</v>
      </c>
      <c r="H2059" s="4">
        <v>125</v>
      </c>
      <c r="I2059" s="4" t="s">
        <v>2732</v>
      </c>
      <c r="J2059" s="4" t="s">
        <v>935</v>
      </c>
      <c r="K2059" s="4"/>
      <c r="L2059" s="4" t="s">
        <v>9216</v>
      </c>
      <c r="M2059" s="4" t="s">
        <v>8114</v>
      </c>
      <c r="N2059" s="4" t="s">
        <v>8115</v>
      </c>
      <c r="O2059" s="4"/>
      <c r="P2059" s="5">
        <v>374262</v>
      </c>
      <c r="Q2059" s="5">
        <v>337757</v>
      </c>
      <c r="R2059" s="5">
        <v>559948</v>
      </c>
      <c r="S2059" s="5">
        <v>882444</v>
      </c>
      <c r="T2059" s="5"/>
      <c r="U2059" s="5"/>
      <c r="V2059" s="5"/>
      <c r="W2059" s="5"/>
      <c r="X2059" s="5"/>
      <c r="Y2059" s="5"/>
      <c r="Z2059" s="5">
        <v>337757</v>
      </c>
      <c r="AA2059" s="5">
        <v>559948</v>
      </c>
      <c r="AB2059" s="5">
        <v>882444</v>
      </c>
      <c r="AC2059" s="4" t="s">
        <v>8116</v>
      </c>
      <c r="AD2059" s="6">
        <v>44833.603506944397</v>
      </c>
      <c r="AE2059" s="4" t="s">
        <v>33</v>
      </c>
    </row>
    <row r="2060" spans="1:31" ht="38.25" x14ac:dyDescent="0.25">
      <c r="A2060" s="4" t="s">
        <v>26</v>
      </c>
      <c r="B2060" s="4" t="s">
        <v>1037</v>
      </c>
      <c r="C2060" s="4" t="s">
        <v>8117</v>
      </c>
      <c r="D2060" s="6">
        <v>34890</v>
      </c>
      <c r="E2060" s="6"/>
      <c r="F2060" s="4" t="s">
        <v>28</v>
      </c>
      <c r="G2060" s="4" t="s">
        <v>1039</v>
      </c>
      <c r="H2060" s="4">
        <v>974</v>
      </c>
      <c r="I2060" s="4" t="s">
        <v>2885</v>
      </c>
      <c r="J2060" s="4" t="s">
        <v>234</v>
      </c>
      <c r="K2060" s="4"/>
      <c r="L2060" s="4" t="s">
        <v>9168</v>
      </c>
      <c r="M2060" s="4" t="s">
        <v>8118</v>
      </c>
      <c r="N2060" s="4" t="s">
        <v>8119</v>
      </c>
      <c r="O2060" s="4"/>
      <c r="P2060" s="5">
        <v>0</v>
      </c>
      <c r="Q2060" s="5">
        <v>337187</v>
      </c>
      <c r="R2060" s="5">
        <v>559379</v>
      </c>
      <c r="S2060" s="5">
        <v>881874</v>
      </c>
      <c r="T2060" s="5"/>
      <c r="U2060" s="5"/>
      <c r="V2060" s="5"/>
      <c r="W2060" s="5"/>
      <c r="X2060" s="5"/>
      <c r="Y2060" s="5"/>
      <c r="Z2060" s="5">
        <v>337187</v>
      </c>
      <c r="AA2060" s="5">
        <v>559379</v>
      </c>
      <c r="AB2060" s="5">
        <v>881874</v>
      </c>
      <c r="AC2060" s="4"/>
      <c r="AD2060" s="6">
        <v>44833.603506944397</v>
      </c>
      <c r="AE2060" s="4" t="s">
        <v>33</v>
      </c>
    </row>
    <row r="2061" spans="1:31" ht="51" x14ac:dyDescent="0.25">
      <c r="A2061" s="4" t="s">
        <v>26</v>
      </c>
      <c r="B2061" s="4" t="s">
        <v>1037</v>
      </c>
      <c r="C2061" s="4" t="s">
        <v>8120</v>
      </c>
      <c r="D2061" s="6">
        <v>26170</v>
      </c>
      <c r="E2061" s="6"/>
      <c r="F2061" s="4" t="s">
        <v>28</v>
      </c>
      <c r="G2061" s="4" t="s">
        <v>1039</v>
      </c>
      <c r="H2061" s="4">
        <v>371</v>
      </c>
      <c r="I2061" s="4" t="s">
        <v>1472</v>
      </c>
      <c r="J2061" s="4" t="s">
        <v>805</v>
      </c>
      <c r="K2061" s="4"/>
      <c r="L2061" s="4" t="s">
        <v>9217</v>
      </c>
      <c r="M2061" s="4" t="s">
        <v>8121</v>
      </c>
      <c r="N2061" s="4" t="s">
        <v>8122</v>
      </c>
      <c r="O2061" s="4"/>
      <c r="P2061" s="5">
        <v>0</v>
      </c>
      <c r="Q2061" s="5">
        <v>335586</v>
      </c>
      <c r="R2061" s="5">
        <v>467609</v>
      </c>
      <c r="S2061" s="5">
        <v>658616</v>
      </c>
      <c r="T2061" s="5"/>
      <c r="U2061" s="5"/>
      <c r="V2061" s="5"/>
      <c r="W2061" s="5"/>
      <c r="X2061" s="5"/>
      <c r="Y2061" s="5"/>
      <c r="Z2061" s="5">
        <v>335586</v>
      </c>
      <c r="AA2061" s="5">
        <v>467609</v>
      </c>
      <c r="AB2061" s="5">
        <v>658616</v>
      </c>
      <c r="AC2061" s="4"/>
      <c r="AD2061" s="6">
        <v>44833.603506944397</v>
      </c>
      <c r="AE2061" s="4" t="s">
        <v>33</v>
      </c>
    </row>
    <row r="2062" spans="1:31" ht="51" x14ac:dyDescent="0.25">
      <c r="A2062" s="4" t="s">
        <v>26</v>
      </c>
      <c r="B2062" s="4" t="s">
        <v>1037</v>
      </c>
      <c r="C2062" s="4" t="s">
        <v>8123</v>
      </c>
      <c r="D2062" s="6">
        <v>31666</v>
      </c>
      <c r="E2062" s="6">
        <v>43322</v>
      </c>
      <c r="F2062" s="4" t="s">
        <v>176</v>
      </c>
      <c r="G2062" s="4" t="s">
        <v>3510</v>
      </c>
      <c r="H2062" s="4">
        <v>131</v>
      </c>
      <c r="I2062" s="4" t="s">
        <v>8124</v>
      </c>
      <c r="J2062" s="4" t="s">
        <v>4608</v>
      </c>
      <c r="K2062" s="4"/>
      <c r="L2062" s="4" t="s">
        <v>12630</v>
      </c>
      <c r="M2062" s="4" t="s">
        <v>8125</v>
      </c>
      <c r="N2062" s="4" t="s">
        <v>8126</v>
      </c>
      <c r="O2062" s="4"/>
      <c r="P2062" s="5">
        <v>247438</v>
      </c>
      <c r="Q2062" s="5">
        <v>335206</v>
      </c>
      <c r="R2062" s="5">
        <v>557398</v>
      </c>
      <c r="S2062" s="5">
        <v>879893</v>
      </c>
      <c r="T2062" s="5"/>
      <c r="U2062" s="5"/>
      <c r="V2062" s="5"/>
      <c r="W2062" s="5"/>
      <c r="X2062" s="5"/>
      <c r="Y2062" s="5"/>
      <c r="Z2062" s="5">
        <v>335206</v>
      </c>
      <c r="AA2062" s="5">
        <v>557398</v>
      </c>
      <c r="AB2062" s="5">
        <v>879893</v>
      </c>
      <c r="AC2062" s="4" t="s">
        <v>12810</v>
      </c>
      <c r="AD2062" s="6">
        <v>44833.603506944397</v>
      </c>
      <c r="AE2062" s="4" t="s">
        <v>33</v>
      </c>
    </row>
    <row r="2063" spans="1:31" ht="293.25" x14ac:dyDescent="0.25">
      <c r="A2063" s="4" t="s">
        <v>26</v>
      </c>
      <c r="B2063" s="4" t="s">
        <v>11923</v>
      </c>
      <c r="C2063" s="4" t="s">
        <v>8127</v>
      </c>
      <c r="D2063" s="6">
        <v>22798</v>
      </c>
      <c r="E2063" s="6">
        <v>43856</v>
      </c>
      <c r="F2063" s="4" t="s">
        <v>176</v>
      </c>
      <c r="G2063" s="4" t="s">
        <v>360</v>
      </c>
      <c r="H2063" s="4">
        <v>138</v>
      </c>
      <c r="I2063" s="4" t="s">
        <v>6085</v>
      </c>
      <c r="J2063" s="4" t="s">
        <v>2297</v>
      </c>
      <c r="K2063" s="4" t="s">
        <v>2298</v>
      </c>
      <c r="L2063" s="4" t="s">
        <v>9162</v>
      </c>
      <c r="M2063" s="4" t="s">
        <v>8128</v>
      </c>
      <c r="N2063" s="4" t="s">
        <v>8129</v>
      </c>
      <c r="O2063" s="4" t="s">
        <v>8130</v>
      </c>
      <c r="P2063" s="5">
        <v>0</v>
      </c>
      <c r="Q2063" s="5">
        <v>335088</v>
      </c>
      <c r="R2063" s="5">
        <v>467111</v>
      </c>
      <c r="S2063" s="5">
        <v>658117</v>
      </c>
      <c r="T2063" s="5"/>
      <c r="U2063" s="5"/>
      <c r="V2063" s="5"/>
      <c r="W2063" s="5"/>
      <c r="X2063" s="5"/>
      <c r="Y2063" s="5"/>
      <c r="Z2063" s="5">
        <v>335088</v>
      </c>
      <c r="AA2063" s="5">
        <v>467111</v>
      </c>
      <c r="AB2063" s="5">
        <v>658117</v>
      </c>
      <c r="AC2063" s="4"/>
      <c r="AD2063" s="6">
        <v>44833.603506944397</v>
      </c>
      <c r="AE2063" s="4" t="s">
        <v>33</v>
      </c>
    </row>
    <row r="2064" spans="1:31" ht="38.25" x14ac:dyDescent="0.25">
      <c r="A2064" s="4" t="s">
        <v>26</v>
      </c>
      <c r="B2064" s="4" t="s">
        <v>1037</v>
      </c>
      <c r="C2064" s="4" t="s">
        <v>8131</v>
      </c>
      <c r="D2064" s="6">
        <v>31203</v>
      </c>
      <c r="E2064" s="6"/>
      <c r="F2064" s="4" t="s">
        <v>28</v>
      </c>
      <c r="G2064" s="4" t="s">
        <v>1039</v>
      </c>
      <c r="H2064" s="4">
        <v>328</v>
      </c>
      <c r="I2064" s="4" t="s">
        <v>1774</v>
      </c>
      <c r="J2064" s="4" t="s">
        <v>1953</v>
      </c>
      <c r="K2064" s="4"/>
      <c r="L2064" s="4" t="s">
        <v>9308</v>
      </c>
      <c r="M2064" s="4" t="s">
        <v>8132</v>
      </c>
      <c r="N2064" s="4" t="s">
        <v>3037</v>
      </c>
      <c r="O2064" s="4"/>
      <c r="P2064" s="5">
        <v>0</v>
      </c>
      <c r="Q2064" s="5">
        <v>335000</v>
      </c>
      <c r="R2064" s="5">
        <v>335000</v>
      </c>
      <c r="S2064" s="5">
        <v>335000</v>
      </c>
      <c r="T2064" s="5"/>
      <c r="U2064" s="5"/>
      <c r="V2064" s="5"/>
      <c r="W2064" s="5"/>
      <c r="X2064" s="5"/>
      <c r="Y2064" s="5"/>
      <c r="Z2064" s="5">
        <v>335000</v>
      </c>
      <c r="AA2064" s="5">
        <v>335000</v>
      </c>
      <c r="AB2064" s="5">
        <v>335000</v>
      </c>
      <c r="AC2064" s="4"/>
      <c r="AD2064" s="6">
        <v>42600.402789351901</v>
      </c>
      <c r="AE2064" s="4" t="s">
        <v>33</v>
      </c>
    </row>
    <row r="2065" spans="1:31" ht="38.25" x14ac:dyDescent="0.25">
      <c r="A2065" s="4" t="s">
        <v>26</v>
      </c>
      <c r="B2065" s="4" t="s">
        <v>1037</v>
      </c>
      <c r="C2065" s="4" t="s">
        <v>8133</v>
      </c>
      <c r="D2065" s="6">
        <v>26031</v>
      </c>
      <c r="E2065" s="6"/>
      <c r="F2065" s="4" t="s">
        <v>28</v>
      </c>
      <c r="G2065" s="4" t="s">
        <v>1039</v>
      </c>
      <c r="H2065" s="4">
        <v>0</v>
      </c>
      <c r="I2065" s="4" t="s">
        <v>1764</v>
      </c>
      <c r="J2065" s="4" t="s">
        <v>1953</v>
      </c>
      <c r="K2065" s="4"/>
      <c r="L2065" s="4" t="s">
        <v>9308</v>
      </c>
      <c r="M2065" s="4" t="s">
        <v>8134</v>
      </c>
      <c r="N2065" s="4" t="s">
        <v>7310</v>
      </c>
      <c r="O2065" s="4"/>
      <c r="P2065" s="5">
        <v>0</v>
      </c>
      <c r="Q2065" s="5">
        <v>334686</v>
      </c>
      <c r="R2065" s="5">
        <v>466709</v>
      </c>
      <c r="S2065" s="5">
        <v>657716</v>
      </c>
      <c r="T2065" s="5"/>
      <c r="U2065" s="5"/>
      <c r="V2065" s="5"/>
      <c r="W2065" s="5"/>
      <c r="X2065" s="5"/>
      <c r="Y2065" s="5"/>
      <c r="Z2065" s="5">
        <v>334686</v>
      </c>
      <c r="AA2065" s="5">
        <v>466709</v>
      </c>
      <c r="AB2065" s="5">
        <v>657716</v>
      </c>
      <c r="AC2065" s="4"/>
      <c r="AD2065" s="6">
        <v>44833.603506944397</v>
      </c>
      <c r="AE2065" s="4" t="s">
        <v>33</v>
      </c>
    </row>
    <row r="2066" spans="1:31" ht="25.5" x14ac:dyDescent="0.25">
      <c r="A2066" s="4" t="s">
        <v>26</v>
      </c>
      <c r="B2066" s="4" t="s">
        <v>1037</v>
      </c>
      <c r="C2066" s="4" t="s">
        <v>8135</v>
      </c>
      <c r="D2066" s="6">
        <v>43291</v>
      </c>
      <c r="E2066" s="6">
        <v>45728.423298611102</v>
      </c>
      <c r="F2066" s="4" t="s">
        <v>176</v>
      </c>
      <c r="G2066" s="4" t="s">
        <v>2768</v>
      </c>
      <c r="H2066" s="4">
        <v>571</v>
      </c>
      <c r="I2066" s="4" t="s">
        <v>1036</v>
      </c>
      <c r="J2066" s="4" t="s">
        <v>2599</v>
      </c>
      <c r="K2066" s="4"/>
      <c r="L2066" s="4" t="s">
        <v>9202</v>
      </c>
      <c r="M2066" s="4" t="s">
        <v>8136</v>
      </c>
      <c r="N2066" s="4" t="s">
        <v>8063</v>
      </c>
      <c r="O2066" s="4"/>
      <c r="P2066" s="5">
        <v>0</v>
      </c>
      <c r="Q2066" s="5">
        <v>333068</v>
      </c>
      <c r="R2066" s="5">
        <v>555259</v>
      </c>
      <c r="S2066" s="5">
        <v>877755</v>
      </c>
      <c r="T2066" s="5"/>
      <c r="U2066" s="5"/>
      <c r="V2066" s="5"/>
      <c r="W2066" s="5"/>
      <c r="X2066" s="5"/>
      <c r="Y2066" s="5"/>
      <c r="Z2066" s="5">
        <v>333068</v>
      </c>
      <c r="AA2066" s="5">
        <v>555259</v>
      </c>
      <c r="AB2066" s="5">
        <v>877755</v>
      </c>
      <c r="AC2066" s="4"/>
      <c r="AD2066" s="6">
        <v>44833.603506944397</v>
      </c>
      <c r="AE2066" s="4" t="s">
        <v>33</v>
      </c>
    </row>
    <row r="2067" spans="1:31" ht="25.5" x14ac:dyDescent="0.25">
      <c r="A2067" s="4" t="s">
        <v>26</v>
      </c>
      <c r="B2067" s="4" t="s">
        <v>1037</v>
      </c>
      <c r="C2067" s="4" t="s">
        <v>8137</v>
      </c>
      <c r="D2067" s="6">
        <v>41156</v>
      </c>
      <c r="E2067" s="6"/>
      <c r="F2067" s="4" t="s">
        <v>28</v>
      </c>
      <c r="G2067" s="4" t="s">
        <v>1039</v>
      </c>
      <c r="H2067" s="4">
        <v>1486</v>
      </c>
      <c r="I2067" s="4" t="s">
        <v>8138</v>
      </c>
      <c r="J2067" s="4" t="s">
        <v>2405</v>
      </c>
      <c r="K2067" s="4"/>
      <c r="L2067" s="4" t="s">
        <v>9352</v>
      </c>
      <c r="M2067" s="4" t="s">
        <v>8139</v>
      </c>
      <c r="N2067" s="4" t="s">
        <v>8140</v>
      </c>
      <c r="O2067" s="4"/>
      <c r="P2067" s="5">
        <v>1195000</v>
      </c>
      <c r="Q2067" s="5">
        <v>332774</v>
      </c>
      <c r="R2067" s="5">
        <v>554966</v>
      </c>
      <c r="S2067" s="5">
        <v>877461</v>
      </c>
      <c r="T2067" s="5"/>
      <c r="U2067" s="5"/>
      <c r="V2067" s="5"/>
      <c r="W2067" s="5"/>
      <c r="X2067" s="5"/>
      <c r="Y2067" s="5"/>
      <c r="Z2067" s="5">
        <v>332774</v>
      </c>
      <c r="AA2067" s="5">
        <v>554966</v>
      </c>
      <c r="AB2067" s="5">
        <v>877461</v>
      </c>
      <c r="AC2067" s="4" t="s">
        <v>8141</v>
      </c>
      <c r="AD2067" s="6">
        <v>44833.603506944397</v>
      </c>
      <c r="AE2067" s="4" t="s">
        <v>33</v>
      </c>
    </row>
    <row r="2068" spans="1:31" ht="25.5" x14ac:dyDescent="0.25">
      <c r="A2068" s="4" t="s">
        <v>26</v>
      </c>
      <c r="B2068" s="4" t="s">
        <v>1037</v>
      </c>
      <c r="C2068" s="4" t="s">
        <v>8142</v>
      </c>
      <c r="D2068" s="6">
        <v>41911</v>
      </c>
      <c r="E2068" s="6"/>
      <c r="F2068" s="4" t="s">
        <v>28</v>
      </c>
      <c r="G2068" s="4" t="s">
        <v>1039</v>
      </c>
      <c r="H2068" s="4">
        <v>807</v>
      </c>
      <c r="I2068" s="4" t="s">
        <v>644</v>
      </c>
      <c r="J2068" s="4" t="s">
        <v>2599</v>
      </c>
      <c r="K2068" s="4"/>
      <c r="L2068" s="4" t="s">
        <v>9202</v>
      </c>
      <c r="M2068" s="4" t="s">
        <v>8143</v>
      </c>
      <c r="N2068" s="4" t="s">
        <v>8144</v>
      </c>
      <c r="O2068" s="4"/>
      <c r="P2068" s="5">
        <v>0</v>
      </c>
      <c r="Q2068" s="5">
        <v>332521</v>
      </c>
      <c r="R2068" s="5">
        <v>554712</v>
      </c>
      <c r="S2068" s="5">
        <v>877208</v>
      </c>
      <c r="T2068" s="5"/>
      <c r="U2068" s="5"/>
      <c r="V2068" s="5"/>
      <c r="W2068" s="5"/>
      <c r="X2068" s="5"/>
      <c r="Y2068" s="5"/>
      <c r="Z2068" s="5">
        <v>332521</v>
      </c>
      <c r="AA2068" s="5">
        <v>554712</v>
      </c>
      <c r="AB2068" s="5">
        <v>877208</v>
      </c>
      <c r="AC2068" s="4"/>
      <c r="AD2068" s="6">
        <v>44833.603506944397</v>
      </c>
      <c r="AE2068" s="4" t="s">
        <v>33</v>
      </c>
    </row>
    <row r="2069" spans="1:31" ht="25.5" x14ac:dyDescent="0.25">
      <c r="A2069" s="4" t="s">
        <v>26</v>
      </c>
      <c r="B2069" s="4" t="s">
        <v>1037</v>
      </c>
      <c r="C2069" s="4" t="s">
        <v>8145</v>
      </c>
      <c r="D2069" s="6">
        <v>45751.628495370402</v>
      </c>
      <c r="E2069" s="6"/>
      <c r="F2069" s="4" t="s">
        <v>28</v>
      </c>
      <c r="G2069" s="4" t="s">
        <v>1039</v>
      </c>
      <c r="H2069" s="4">
        <v>689</v>
      </c>
      <c r="I2069" s="4" t="s">
        <v>8146</v>
      </c>
      <c r="J2069" s="4" t="s">
        <v>805</v>
      </c>
      <c r="K2069" s="4"/>
      <c r="L2069" s="4" t="s">
        <v>9217</v>
      </c>
      <c r="M2069" s="4" t="s">
        <v>8147</v>
      </c>
      <c r="N2069" s="4" t="s">
        <v>9638</v>
      </c>
      <c r="O2069" s="4"/>
      <c r="P2069" s="5">
        <v>0</v>
      </c>
      <c r="Q2069" s="5">
        <v>330700</v>
      </c>
      <c r="R2069" s="5">
        <v>552892</v>
      </c>
      <c r="S2069" s="5">
        <v>875387</v>
      </c>
      <c r="T2069" s="5"/>
      <c r="U2069" s="5"/>
      <c r="V2069" s="5"/>
      <c r="W2069" s="5"/>
      <c r="X2069" s="5"/>
      <c r="Y2069" s="5"/>
      <c r="Z2069" s="5">
        <v>330700</v>
      </c>
      <c r="AA2069" s="5">
        <v>552892</v>
      </c>
      <c r="AB2069" s="5">
        <v>875387</v>
      </c>
      <c r="AC2069" s="4"/>
      <c r="AD2069" s="6">
        <v>45740.3215277778</v>
      </c>
      <c r="AE2069" s="4" t="s">
        <v>33</v>
      </c>
    </row>
    <row r="2070" spans="1:31" ht="25.5" x14ac:dyDescent="0.25">
      <c r="A2070" s="4" t="s">
        <v>26</v>
      </c>
      <c r="B2070" s="4" t="s">
        <v>1037</v>
      </c>
      <c r="C2070" s="4" t="s">
        <v>8148</v>
      </c>
      <c r="D2070" s="6">
        <v>44334.399849537003</v>
      </c>
      <c r="E2070" s="6"/>
      <c r="F2070" s="4" t="s">
        <v>28</v>
      </c>
      <c r="G2070" s="4" t="s">
        <v>1039</v>
      </c>
      <c r="H2070" s="4">
        <v>328</v>
      </c>
      <c r="I2070" s="4" t="s">
        <v>1427</v>
      </c>
      <c r="J2070" s="4" t="s">
        <v>8149</v>
      </c>
      <c r="K2070" s="4"/>
      <c r="L2070" s="4" t="s">
        <v>9216</v>
      </c>
      <c r="M2070" s="4" t="s">
        <v>8150</v>
      </c>
      <c r="N2070" s="4" t="s">
        <v>8151</v>
      </c>
      <c r="O2070" s="4"/>
      <c r="P2070" s="5">
        <v>0</v>
      </c>
      <c r="Q2070" s="5">
        <v>330449</v>
      </c>
      <c r="R2070" s="5">
        <v>552641</v>
      </c>
      <c r="S2070" s="5">
        <v>875136</v>
      </c>
      <c r="T2070" s="5"/>
      <c r="U2070" s="5"/>
      <c r="V2070" s="5"/>
      <c r="W2070" s="5"/>
      <c r="X2070" s="5"/>
      <c r="Y2070" s="5"/>
      <c r="Z2070" s="5">
        <v>330449</v>
      </c>
      <c r="AA2070" s="5">
        <v>552641</v>
      </c>
      <c r="AB2070" s="5">
        <v>875136</v>
      </c>
      <c r="AC2070" s="4"/>
      <c r="AD2070" s="6">
        <v>44833.603506944397</v>
      </c>
      <c r="AE2070" s="4" t="s">
        <v>33</v>
      </c>
    </row>
    <row r="2071" spans="1:31" ht="38.25" x14ac:dyDescent="0.25">
      <c r="A2071" s="4" t="s">
        <v>26</v>
      </c>
      <c r="B2071" s="4" t="s">
        <v>1037</v>
      </c>
      <c r="C2071" s="4" t="s">
        <v>8152</v>
      </c>
      <c r="D2071" s="6">
        <v>27125</v>
      </c>
      <c r="E2071" s="6"/>
      <c r="F2071" s="4" t="s">
        <v>28</v>
      </c>
      <c r="G2071" s="4" t="s">
        <v>1039</v>
      </c>
      <c r="H2071" s="4">
        <v>0</v>
      </c>
      <c r="I2071" s="4" t="s">
        <v>2074</v>
      </c>
      <c r="J2071" s="4" t="s">
        <v>8153</v>
      </c>
      <c r="K2071" s="4"/>
      <c r="L2071" s="4" t="s">
        <v>9308</v>
      </c>
      <c r="M2071" s="4" t="s">
        <v>8154</v>
      </c>
      <c r="N2071" s="4" t="s">
        <v>8155</v>
      </c>
      <c r="O2071" s="4"/>
      <c r="P2071" s="5">
        <v>0</v>
      </c>
      <c r="Q2071" s="5">
        <v>330000</v>
      </c>
      <c r="R2071" s="5">
        <v>330000</v>
      </c>
      <c r="S2071" s="5">
        <v>330000</v>
      </c>
      <c r="T2071" s="5"/>
      <c r="U2071" s="5"/>
      <c r="V2071" s="5"/>
      <c r="W2071" s="5"/>
      <c r="X2071" s="5"/>
      <c r="Y2071" s="5"/>
      <c r="Z2071" s="5">
        <v>330000</v>
      </c>
      <c r="AA2071" s="5">
        <v>330000</v>
      </c>
      <c r="AB2071" s="5">
        <v>330000</v>
      </c>
      <c r="AC2071" s="4"/>
      <c r="AD2071" s="6">
        <v>42600.402789351901</v>
      </c>
      <c r="AE2071" s="4" t="s">
        <v>33</v>
      </c>
    </row>
    <row r="2072" spans="1:31" ht="25.5" x14ac:dyDescent="0.25">
      <c r="A2072" s="4" t="s">
        <v>26</v>
      </c>
      <c r="B2072" s="4" t="s">
        <v>1037</v>
      </c>
      <c r="C2072" s="4" t="s">
        <v>8156</v>
      </c>
      <c r="D2072" s="6">
        <v>43675</v>
      </c>
      <c r="E2072" s="6"/>
      <c r="F2072" s="4" t="s">
        <v>28</v>
      </c>
      <c r="G2072" s="4" t="s">
        <v>1039</v>
      </c>
      <c r="H2072" s="4">
        <v>590</v>
      </c>
      <c r="I2072" s="4" t="s">
        <v>3720</v>
      </c>
      <c r="J2072" s="4" t="s">
        <v>2211</v>
      </c>
      <c r="K2072" s="4"/>
      <c r="L2072" s="4" t="s">
        <v>9285</v>
      </c>
      <c r="M2072" s="4" t="s">
        <v>8157</v>
      </c>
      <c r="N2072" s="4" t="s">
        <v>8158</v>
      </c>
      <c r="O2072" s="4"/>
      <c r="P2072" s="5">
        <v>579065</v>
      </c>
      <c r="Q2072" s="5">
        <v>329814</v>
      </c>
      <c r="R2072" s="5">
        <v>552005</v>
      </c>
      <c r="S2072" s="5">
        <v>874500</v>
      </c>
      <c r="T2072" s="5"/>
      <c r="U2072" s="5"/>
      <c r="V2072" s="5"/>
      <c r="W2072" s="5"/>
      <c r="X2072" s="5"/>
      <c r="Y2072" s="5"/>
      <c r="Z2072" s="5">
        <v>329814</v>
      </c>
      <c r="AA2072" s="5">
        <v>552005</v>
      </c>
      <c r="AB2072" s="5">
        <v>874500</v>
      </c>
      <c r="AC2072" s="4" t="s">
        <v>8159</v>
      </c>
      <c r="AD2072" s="6">
        <v>44833.603506944397</v>
      </c>
      <c r="AE2072" s="4" t="s">
        <v>33</v>
      </c>
    </row>
    <row r="2073" spans="1:31" ht="127.5" x14ac:dyDescent="0.25">
      <c r="A2073" s="4" t="s">
        <v>26</v>
      </c>
      <c r="B2073" s="4" t="s">
        <v>11923</v>
      </c>
      <c r="C2073" s="4" t="s">
        <v>6285</v>
      </c>
      <c r="D2073" s="6">
        <v>37803</v>
      </c>
      <c r="E2073" s="6"/>
      <c r="F2073" s="4" t="s">
        <v>28</v>
      </c>
      <c r="G2073" s="4" t="s">
        <v>71</v>
      </c>
      <c r="H2073" s="4">
        <v>26</v>
      </c>
      <c r="I2073" s="4" t="s">
        <v>6286</v>
      </c>
      <c r="J2073" s="4" t="s">
        <v>12811</v>
      </c>
      <c r="K2073" s="4"/>
      <c r="L2073" s="4" t="s">
        <v>9375</v>
      </c>
      <c r="M2073" s="4" t="s">
        <v>12812</v>
      </c>
      <c r="N2073" s="4" t="s">
        <v>12813</v>
      </c>
      <c r="O2073" s="4"/>
      <c r="P2073" s="5">
        <v>300000</v>
      </c>
      <c r="Q2073" s="5"/>
      <c r="R2073" s="5"/>
      <c r="S2073" s="5"/>
      <c r="T2073" s="5"/>
      <c r="U2073" s="5"/>
      <c r="V2073" s="5"/>
      <c r="W2073" s="5">
        <v>328194</v>
      </c>
      <c r="X2073" s="5">
        <v>560949</v>
      </c>
      <c r="Y2073" s="5">
        <v>922061</v>
      </c>
      <c r="Z2073" s="5">
        <v>328194</v>
      </c>
      <c r="AA2073" s="5">
        <v>560949</v>
      </c>
      <c r="AB2073" s="5">
        <v>922061</v>
      </c>
      <c r="AC2073" s="4" t="s">
        <v>12814</v>
      </c>
      <c r="AD2073" s="6">
        <v>44048</v>
      </c>
      <c r="AE2073" s="4" t="s">
        <v>33</v>
      </c>
    </row>
    <row r="2074" spans="1:31" ht="25.5" x14ac:dyDescent="0.25">
      <c r="A2074" s="4" t="s">
        <v>26</v>
      </c>
      <c r="B2074" s="4" t="s">
        <v>1037</v>
      </c>
      <c r="C2074" s="4" t="s">
        <v>8160</v>
      </c>
      <c r="D2074" s="6">
        <v>41919</v>
      </c>
      <c r="E2074" s="6">
        <v>44923.413483796299</v>
      </c>
      <c r="F2074" s="4" t="s">
        <v>176</v>
      </c>
      <c r="G2074" s="4" t="s">
        <v>2768</v>
      </c>
      <c r="H2074" s="4">
        <v>98</v>
      </c>
      <c r="I2074" s="4" t="s">
        <v>1987</v>
      </c>
      <c r="J2074" s="4" t="s">
        <v>882</v>
      </c>
      <c r="K2074" s="4"/>
      <c r="L2074" s="4" t="s">
        <v>12794</v>
      </c>
      <c r="M2074" s="4" t="s">
        <v>8161</v>
      </c>
      <c r="N2074" s="4" t="s">
        <v>8162</v>
      </c>
      <c r="O2074" s="4"/>
      <c r="P2074" s="5">
        <v>0</v>
      </c>
      <c r="Q2074" s="5">
        <v>328057</v>
      </c>
      <c r="R2074" s="5">
        <v>460080</v>
      </c>
      <c r="S2074" s="5">
        <v>651086</v>
      </c>
      <c r="T2074" s="5"/>
      <c r="U2074" s="5"/>
      <c r="V2074" s="5"/>
      <c r="W2074" s="5"/>
      <c r="X2074" s="5"/>
      <c r="Y2074" s="5"/>
      <c r="Z2074" s="5">
        <v>328057</v>
      </c>
      <c r="AA2074" s="5">
        <v>460080</v>
      </c>
      <c r="AB2074" s="5">
        <v>651086</v>
      </c>
      <c r="AC2074" s="4"/>
      <c r="AD2074" s="6">
        <v>45250.604212963</v>
      </c>
      <c r="AE2074" s="4" t="s">
        <v>33</v>
      </c>
    </row>
    <row r="2075" spans="1:31" ht="267.75" x14ac:dyDescent="0.25">
      <c r="A2075" s="4" t="s">
        <v>26</v>
      </c>
      <c r="B2075" s="4" t="s">
        <v>11923</v>
      </c>
      <c r="C2075" s="4" t="s">
        <v>8163</v>
      </c>
      <c r="D2075" s="6">
        <v>32690</v>
      </c>
      <c r="E2075" s="6">
        <v>36736</v>
      </c>
      <c r="F2075" s="4" t="s">
        <v>176</v>
      </c>
      <c r="G2075" s="4" t="s">
        <v>360</v>
      </c>
      <c r="H2075" s="4">
        <v>138</v>
      </c>
      <c r="I2075" s="4" t="s">
        <v>5655</v>
      </c>
      <c r="J2075" s="4" t="s">
        <v>8164</v>
      </c>
      <c r="K2075" s="4"/>
      <c r="L2075" s="4" t="s">
        <v>9143</v>
      </c>
      <c r="M2075" s="4" t="s">
        <v>8165</v>
      </c>
      <c r="N2075" s="4" t="s">
        <v>8166</v>
      </c>
      <c r="O2075" s="4"/>
      <c r="P2075" s="5">
        <v>1000000</v>
      </c>
      <c r="Q2075" s="5"/>
      <c r="R2075" s="5"/>
      <c r="S2075" s="5"/>
      <c r="T2075" s="5">
        <v>327762</v>
      </c>
      <c r="U2075" s="5">
        <v>424586</v>
      </c>
      <c r="V2075" s="5">
        <v>565118</v>
      </c>
      <c r="W2075" s="5"/>
      <c r="X2075" s="5"/>
      <c r="Y2075" s="5"/>
      <c r="Z2075" s="5">
        <v>327762</v>
      </c>
      <c r="AA2075" s="5">
        <v>424586</v>
      </c>
      <c r="AB2075" s="5">
        <v>565118</v>
      </c>
      <c r="AC2075" s="4" t="s">
        <v>8167</v>
      </c>
      <c r="AD2075" s="6">
        <v>45586.383125</v>
      </c>
      <c r="AE2075" s="4" t="s">
        <v>33</v>
      </c>
    </row>
    <row r="2076" spans="1:31" ht="38.25" x14ac:dyDescent="0.25">
      <c r="A2076" s="4" t="s">
        <v>26</v>
      </c>
      <c r="B2076" s="4" t="s">
        <v>11923</v>
      </c>
      <c r="C2076" s="4" t="s">
        <v>8168</v>
      </c>
      <c r="D2076" s="6">
        <v>33147</v>
      </c>
      <c r="E2076" s="6">
        <v>36710</v>
      </c>
      <c r="F2076" s="4" t="s">
        <v>176</v>
      </c>
      <c r="G2076" s="4" t="s">
        <v>360</v>
      </c>
      <c r="H2076" s="4">
        <v>259</v>
      </c>
      <c r="I2076" s="4" t="s">
        <v>8169</v>
      </c>
      <c r="J2076" s="4" t="s">
        <v>8170</v>
      </c>
      <c r="K2076" s="4"/>
      <c r="L2076" s="4" t="s">
        <v>9154</v>
      </c>
      <c r="M2076" s="4" t="s">
        <v>8171</v>
      </c>
      <c r="N2076" s="4" t="s">
        <v>8172</v>
      </c>
      <c r="O2076" s="4"/>
      <c r="P2076" s="5">
        <v>0</v>
      </c>
      <c r="Q2076" s="5"/>
      <c r="R2076" s="5"/>
      <c r="S2076" s="5"/>
      <c r="T2076" s="5">
        <v>327762</v>
      </c>
      <c r="U2076" s="5">
        <v>376174</v>
      </c>
      <c r="V2076" s="5">
        <v>446440</v>
      </c>
      <c r="W2076" s="5"/>
      <c r="X2076" s="5"/>
      <c r="Y2076" s="5"/>
      <c r="Z2076" s="5">
        <v>327762</v>
      </c>
      <c r="AA2076" s="5">
        <v>376174</v>
      </c>
      <c r="AB2076" s="5">
        <v>446440</v>
      </c>
      <c r="AC2076" s="4"/>
      <c r="AD2076" s="6">
        <v>44048</v>
      </c>
      <c r="AE2076" s="4" t="s">
        <v>33</v>
      </c>
    </row>
    <row r="2077" spans="1:31" ht="51" x14ac:dyDescent="0.25">
      <c r="A2077" s="4" t="s">
        <v>26</v>
      </c>
      <c r="B2077" s="4" t="s">
        <v>1037</v>
      </c>
      <c r="C2077" s="4" t="s">
        <v>8173</v>
      </c>
      <c r="D2077" s="6">
        <v>38573</v>
      </c>
      <c r="E2077" s="6"/>
      <c r="F2077" s="4" t="s">
        <v>28</v>
      </c>
      <c r="G2077" s="4" t="s">
        <v>1039</v>
      </c>
      <c r="H2077" s="4">
        <v>974</v>
      </c>
      <c r="I2077" s="4" t="s">
        <v>8174</v>
      </c>
      <c r="J2077" s="4" t="s">
        <v>201</v>
      </c>
      <c r="K2077" s="4"/>
      <c r="L2077" s="4" t="s">
        <v>9141</v>
      </c>
      <c r="M2077" s="4" t="s">
        <v>8175</v>
      </c>
      <c r="N2077" s="4" t="s">
        <v>12815</v>
      </c>
      <c r="O2077" s="4"/>
      <c r="P2077" s="5">
        <v>0</v>
      </c>
      <c r="Q2077" s="5">
        <v>327183</v>
      </c>
      <c r="R2077" s="5">
        <v>459206</v>
      </c>
      <c r="S2077" s="5">
        <v>650213</v>
      </c>
      <c r="T2077" s="5"/>
      <c r="U2077" s="5"/>
      <c r="V2077" s="5"/>
      <c r="W2077" s="5"/>
      <c r="X2077" s="5"/>
      <c r="Y2077" s="5"/>
      <c r="Z2077" s="5">
        <v>327183</v>
      </c>
      <c r="AA2077" s="5">
        <v>459206</v>
      </c>
      <c r="AB2077" s="5">
        <v>650213</v>
      </c>
      <c r="AC2077" s="4"/>
      <c r="AD2077" s="6">
        <v>44833.603506944397</v>
      </c>
      <c r="AE2077" s="4" t="s">
        <v>33</v>
      </c>
    </row>
    <row r="2078" spans="1:31" ht="25.5" x14ac:dyDescent="0.25">
      <c r="A2078" s="4" t="s">
        <v>26</v>
      </c>
      <c r="B2078" s="4" t="s">
        <v>1037</v>
      </c>
      <c r="C2078" s="4" t="s">
        <v>8176</v>
      </c>
      <c r="D2078" s="6">
        <v>44615.663379629601</v>
      </c>
      <c r="E2078" s="6"/>
      <c r="F2078" s="4" t="s">
        <v>28</v>
      </c>
      <c r="G2078" s="4" t="s">
        <v>1039</v>
      </c>
      <c r="H2078" s="4">
        <v>118</v>
      </c>
      <c r="I2078" s="4" t="s">
        <v>4873</v>
      </c>
      <c r="J2078" s="4" t="s">
        <v>805</v>
      </c>
      <c r="K2078" s="4"/>
      <c r="L2078" s="4" t="s">
        <v>9217</v>
      </c>
      <c r="M2078" s="4" t="s">
        <v>8177</v>
      </c>
      <c r="N2078" s="4" t="s">
        <v>8178</v>
      </c>
      <c r="O2078" s="4"/>
      <c r="P2078" s="5">
        <v>500086</v>
      </c>
      <c r="Q2078" s="5">
        <v>327007</v>
      </c>
      <c r="R2078" s="5">
        <v>549198</v>
      </c>
      <c r="S2078" s="5">
        <v>871694</v>
      </c>
      <c r="T2078" s="5"/>
      <c r="U2078" s="5"/>
      <c r="V2078" s="5"/>
      <c r="W2078" s="5"/>
      <c r="X2078" s="5"/>
      <c r="Y2078" s="5"/>
      <c r="Z2078" s="5">
        <v>327007</v>
      </c>
      <c r="AA2078" s="5">
        <v>549198</v>
      </c>
      <c r="AB2078" s="5">
        <v>871694</v>
      </c>
      <c r="AC2078" s="4" t="s">
        <v>12816</v>
      </c>
      <c r="AD2078" s="6">
        <v>44833.603506944397</v>
      </c>
      <c r="AE2078" s="4" t="s">
        <v>33</v>
      </c>
    </row>
    <row r="2079" spans="1:31" ht="51" x14ac:dyDescent="0.25">
      <c r="A2079" s="4" t="s">
        <v>26</v>
      </c>
      <c r="B2079" s="4" t="s">
        <v>1037</v>
      </c>
      <c r="C2079" s="4" t="s">
        <v>8179</v>
      </c>
      <c r="D2079" s="6">
        <v>33507</v>
      </c>
      <c r="E2079" s="6">
        <v>43674.539386574099</v>
      </c>
      <c r="F2079" s="4" t="s">
        <v>176</v>
      </c>
      <c r="G2079" s="4" t="s">
        <v>2768</v>
      </c>
      <c r="H2079" s="4">
        <v>1532</v>
      </c>
      <c r="I2079" s="4" t="s">
        <v>2596</v>
      </c>
      <c r="J2079" s="4" t="s">
        <v>7276</v>
      </c>
      <c r="K2079" s="4"/>
      <c r="L2079" s="4" t="s">
        <v>9630</v>
      </c>
      <c r="M2079" s="4" t="s">
        <v>12817</v>
      </c>
      <c r="N2079" s="4" t="s">
        <v>8180</v>
      </c>
      <c r="O2079" s="4"/>
      <c r="P2079" s="5">
        <v>0</v>
      </c>
      <c r="Q2079" s="5">
        <v>326925</v>
      </c>
      <c r="R2079" s="5">
        <v>549117</v>
      </c>
      <c r="S2079" s="5">
        <v>871612</v>
      </c>
      <c r="T2079" s="5"/>
      <c r="U2079" s="5"/>
      <c r="V2079" s="5"/>
      <c r="W2079" s="5"/>
      <c r="X2079" s="5"/>
      <c r="Y2079" s="5"/>
      <c r="Z2079" s="5">
        <v>326925</v>
      </c>
      <c r="AA2079" s="5">
        <v>549117</v>
      </c>
      <c r="AB2079" s="5">
        <v>871612</v>
      </c>
      <c r="AC2079" s="4"/>
      <c r="AD2079" s="6">
        <v>45250.604212963</v>
      </c>
      <c r="AE2079" s="4" t="s">
        <v>33</v>
      </c>
    </row>
    <row r="2080" spans="1:31" ht="51" x14ac:dyDescent="0.25">
      <c r="A2080" s="4" t="s">
        <v>26</v>
      </c>
      <c r="B2080" s="4" t="s">
        <v>1037</v>
      </c>
      <c r="C2080" s="4" t="s">
        <v>8181</v>
      </c>
      <c r="D2080" s="6">
        <v>39224</v>
      </c>
      <c r="E2080" s="6">
        <v>42945</v>
      </c>
      <c r="F2080" s="4" t="s">
        <v>176</v>
      </c>
      <c r="G2080" s="4" t="s">
        <v>2768</v>
      </c>
      <c r="H2080" s="4">
        <v>164</v>
      </c>
      <c r="I2080" s="4" t="s">
        <v>8182</v>
      </c>
      <c r="J2080" s="4" t="s">
        <v>6455</v>
      </c>
      <c r="K2080" s="4"/>
      <c r="L2080" s="4" t="s">
        <v>9581</v>
      </c>
      <c r="M2080" s="4" t="s">
        <v>8183</v>
      </c>
      <c r="N2080" s="4" t="s">
        <v>8184</v>
      </c>
      <c r="O2080" s="4"/>
      <c r="P2080" s="5">
        <v>0</v>
      </c>
      <c r="Q2080" s="5">
        <v>324866</v>
      </c>
      <c r="R2080" s="5">
        <v>547057</v>
      </c>
      <c r="S2080" s="5">
        <v>869553</v>
      </c>
      <c r="T2080" s="5"/>
      <c r="U2080" s="5"/>
      <c r="V2080" s="5"/>
      <c r="W2080" s="5"/>
      <c r="X2080" s="5"/>
      <c r="Y2080" s="5"/>
      <c r="Z2080" s="5">
        <v>324866</v>
      </c>
      <c r="AA2080" s="5">
        <v>547057</v>
      </c>
      <c r="AB2080" s="5">
        <v>869553</v>
      </c>
      <c r="AC2080" s="4"/>
      <c r="AD2080" s="6">
        <v>44833.603506944397</v>
      </c>
      <c r="AE2080" s="4" t="s">
        <v>33</v>
      </c>
    </row>
    <row r="2081" spans="1:31" ht="51" x14ac:dyDescent="0.25">
      <c r="A2081" s="4" t="s">
        <v>26</v>
      </c>
      <c r="B2081" s="4" t="s">
        <v>1037</v>
      </c>
      <c r="C2081" s="4" t="s">
        <v>8185</v>
      </c>
      <c r="D2081" s="6">
        <v>31373</v>
      </c>
      <c r="E2081" s="6"/>
      <c r="F2081" s="4" t="s">
        <v>28</v>
      </c>
      <c r="G2081" s="4" t="s">
        <v>1039</v>
      </c>
      <c r="H2081" s="4">
        <v>49</v>
      </c>
      <c r="I2081" s="4" t="s">
        <v>6507</v>
      </c>
      <c r="J2081" s="4" t="s">
        <v>6784</v>
      </c>
      <c r="K2081" s="4"/>
      <c r="L2081" s="4" t="s">
        <v>9599</v>
      </c>
      <c r="M2081" s="4" t="s">
        <v>8186</v>
      </c>
      <c r="N2081" s="4" t="s">
        <v>8187</v>
      </c>
      <c r="O2081" s="4"/>
      <c r="P2081" s="5">
        <v>564300</v>
      </c>
      <c r="Q2081" s="5">
        <v>323747</v>
      </c>
      <c r="R2081" s="5">
        <v>455770</v>
      </c>
      <c r="S2081" s="5">
        <v>646777</v>
      </c>
      <c r="T2081" s="5"/>
      <c r="U2081" s="5"/>
      <c r="V2081" s="5"/>
      <c r="W2081" s="5"/>
      <c r="X2081" s="5"/>
      <c r="Y2081" s="5"/>
      <c r="Z2081" s="5">
        <v>323747</v>
      </c>
      <c r="AA2081" s="5">
        <v>455770</v>
      </c>
      <c r="AB2081" s="5">
        <v>646777</v>
      </c>
      <c r="AC2081" s="4" t="s">
        <v>12818</v>
      </c>
      <c r="AD2081" s="6">
        <v>45250.604212963</v>
      </c>
      <c r="AE2081" s="4" t="s">
        <v>33</v>
      </c>
    </row>
    <row r="2082" spans="1:31" ht="25.5" x14ac:dyDescent="0.25">
      <c r="A2082" s="4" t="s">
        <v>26</v>
      </c>
      <c r="B2082" s="4" t="s">
        <v>1037</v>
      </c>
      <c r="C2082" s="4" t="s">
        <v>6044</v>
      </c>
      <c r="D2082" s="6">
        <v>38720</v>
      </c>
      <c r="E2082" s="6">
        <v>42206</v>
      </c>
      <c r="F2082" s="4" t="s">
        <v>176</v>
      </c>
      <c r="G2082" s="4" t="s">
        <v>3510</v>
      </c>
      <c r="H2082" s="4">
        <v>134</v>
      </c>
      <c r="I2082" s="4" t="s">
        <v>9639</v>
      </c>
      <c r="J2082" s="4" t="s">
        <v>6045</v>
      </c>
      <c r="K2082" s="4"/>
      <c r="L2082" s="4" t="s">
        <v>9640</v>
      </c>
      <c r="M2082" s="4" t="s">
        <v>9641</v>
      </c>
      <c r="N2082" s="4" t="s">
        <v>6046</v>
      </c>
      <c r="O2082" s="4"/>
      <c r="P2082" s="5">
        <v>0</v>
      </c>
      <c r="Q2082" s="5">
        <v>322671</v>
      </c>
      <c r="R2082" s="5">
        <v>544863</v>
      </c>
      <c r="S2082" s="5">
        <v>867358</v>
      </c>
      <c r="T2082" s="5"/>
      <c r="U2082" s="5"/>
      <c r="V2082" s="5"/>
      <c r="W2082" s="5"/>
      <c r="X2082" s="5"/>
      <c r="Y2082" s="5"/>
      <c r="Z2082" s="5">
        <v>322671</v>
      </c>
      <c r="AA2082" s="5">
        <v>544863</v>
      </c>
      <c r="AB2082" s="5">
        <v>867358</v>
      </c>
      <c r="AC2082" s="4"/>
      <c r="AD2082" s="6">
        <v>44833.603506944397</v>
      </c>
      <c r="AE2082" s="4" t="s">
        <v>33</v>
      </c>
    </row>
    <row r="2083" spans="1:31" ht="89.25" x14ac:dyDescent="0.25">
      <c r="A2083" s="4" t="s">
        <v>26</v>
      </c>
      <c r="B2083" s="4" t="s">
        <v>1037</v>
      </c>
      <c r="C2083" s="4" t="s">
        <v>8188</v>
      </c>
      <c r="D2083" s="6">
        <v>39500</v>
      </c>
      <c r="E2083" s="6"/>
      <c r="F2083" s="4" t="s">
        <v>28</v>
      </c>
      <c r="G2083" s="4" t="s">
        <v>1039</v>
      </c>
      <c r="H2083" s="4">
        <v>112</v>
      </c>
      <c r="I2083" s="4" t="s">
        <v>6286</v>
      </c>
      <c r="J2083" s="4" t="s">
        <v>12819</v>
      </c>
      <c r="K2083" s="4"/>
      <c r="L2083" s="4" t="s">
        <v>9375</v>
      </c>
      <c r="M2083" s="4" t="s">
        <v>8189</v>
      </c>
      <c r="N2083" s="4" t="s">
        <v>12820</v>
      </c>
      <c r="O2083" s="4"/>
      <c r="P2083" s="5">
        <v>0</v>
      </c>
      <c r="Q2083" s="5">
        <v>320401</v>
      </c>
      <c r="R2083" s="5">
        <v>452423</v>
      </c>
      <c r="S2083" s="5">
        <v>643430</v>
      </c>
      <c r="T2083" s="5"/>
      <c r="U2083" s="5"/>
      <c r="V2083" s="5"/>
      <c r="W2083" s="5"/>
      <c r="X2083" s="5"/>
      <c r="Y2083" s="5"/>
      <c r="Z2083" s="5">
        <v>320401</v>
      </c>
      <c r="AA2083" s="5">
        <v>452423</v>
      </c>
      <c r="AB2083" s="5">
        <v>643430</v>
      </c>
      <c r="AC2083" s="4"/>
      <c r="AD2083" s="6">
        <v>44833.603506944397</v>
      </c>
      <c r="AE2083" s="4" t="s">
        <v>33</v>
      </c>
    </row>
    <row r="2084" spans="1:31" ht="25.5" x14ac:dyDescent="0.25">
      <c r="A2084" s="4" t="s">
        <v>26</v>
      </c>
      <c r="B2084" s="4" t="s">
        <v>1037</v>
      </c>
      <c r="C2084" s="4" t="s">
        <v>8190</v>
      </c>
      <c r="D2084" s="6">
        <v>43039</v>
      </c>
      <c r="E2084" s="6"/>
      <c r="F2084" s="4" t="s">
        <v>28</v>
      </c>
      <c r="G2084" s="4" t="s">
        <v>1039</v>
      </c>
      <c r="H2084" s="4">
        <v>1352</v>
      </c>
      <c r="I2084" s="4" t="s">
        <v>8191</v>
      </c>
      <c r="J2084" s="4" t="s">
        <v>2054</v>
      </c>
      <c r="K2084" s="4"/>
      <c r="L2084" s="4" t="s">
        <v>9317</v>
      </c>
      <c r="M2084" s="4" t="s">
        <v>8192</v>
      </c>
      <c r="N2084" s="4" t="s">
        <v>8193</v>
      </c>
      <c r="O2084" s="4"/>
      <c r="P2084" s="5">
        <v>1347300</v>
      </c>
      <c r="Q2084" s="5">
        <v>320350</v>
      </c>
      <c r="R2084" s="5">
        <v>542542</v>
      </c>
      <c r="S2084" s="5">
        <v>865037</v>
      </c>
      <c r="T2084" s="5"/>
      <c r="U2084" s="5"/>
      <c r="V2084" s="5"/>
      <c r="W2084" s="5"/>
      <c r="X2084" s="5"/>
      <c r="Y2084" s="5"/>
      <c r="Z2084" s="5">
        <v>320350</v>
      </c>
      <c r="AA2084" s="5">
        <v>542542</v>
      </c>
      <c r="AB2084" s="5">
        <v>865037</v>
      </c>
      <c r="AC2084" s="4" t="s">
        <v>8194</v>
      </c>
      <c r="AD2084" s="6">
        <v>44833.603506944397</v>
      </c>
      <c r="AE2084" s="4" t="s">
        <v>33</v>
      </c>
    </row>
    <row r="2085" spans="1:31" ht="409.5" x14ac:dyDescent="0.25">
      <c r="A2085" s="4" t="s">
        <v>26</v>
      </c>
      <c r="B2085" s="4" t="s">
        <v>11923</v>
      </c>
      <c r="C2085" s="4" t="s">
        <v>8195</v>
      </c>
      <c r="D2085" s="6">
        <v>27364</v>
      </c>
      <c r="E2085" s="6">
        <v>43784</v>
      </c>
      <c r="F2085" s="4" t="s">
        <v>176</v>
      </c>
      <c r="G2085" s="4" t="s">
        <v>177</v>
      </c>
      <c r="H2085" s="4">
        <v>33</v>
      </c>
      <c r="I2085" s="4" t="s">
        <v>8196</v>
      </c>
      <c r="J2085" s="4" t="s">
        <v>201</v>
      </c>
      <c r="K2085" s="4" t="s">
        <v>8197</v>
      </c>
      <c r="L2085" s="4" t="s">
        <v>9642</v>
      </c>
      <c r="M2085" s="4" t="s">
        <v>8198</v>
      </c>
      <c r="N2085" s="4" t="s">
        <v>8199</v>
      </c>
      <c r="O2085" s="4" t="s">
        <v>8200</v>
      </c>
      <c r="P2085" s="5">
        <v>0</v>
      </c>
      <c r="Q2085" s="5">
        <v>320202</v>
      </c>
      <c r="R2085" s="5">
        <v>584248</v>
      </c>
      <c r="S2085" s="5">
        <v>966260</v>
      </c>
      <c r="T2085" s="5"/>
      <c r="U2085" s="5"/>
      <c r="V2085" s="5"/>
      <c r="W2085" s="5"/>
      <c r="X2085" s="5"/>
      <c r="Y2085" s="5"/>
      <c r="Z2085" s="5">
        <v>320202</v>
      </c>
      <c r="AA2085" s="5">
        <v>584248</v>
      </c>
      <c r="AB2085" s="5">
        <v>966260</v>
      </c>
      <c r="AC2085" s="4"/>
      <c r="AD2085" s="6">
        <v>45250.604212963</v>
      </c>
      <c r="AE2085" s="4" t="s">
        <v>33</v>
      </c>
    </row>
    <row r="2086" spans="1:31" ht="25.5" x14ac:dyDescent="0.25">
      <c r="A2086" s="4" t="s">
        <v>26</v>
      </c>
      <c r="B2086" s="4" t="s">
        <v>1037</v>
      </c>
      <c r="C2086" s="4" t="s">
        <v>8201</v>
      </c>
      <c r="D2086" s="6">
        <v>38982</v>
      </c>
      <c r="E2086" s="6">
        <v>43906.730682870402</v>
      </c>
      <c r="F2086" s="4" t="s">
        <v>176</v>
      </c>
      <c r="G2086" s="4" t="s">
        <v>3510</v>
      </c>
      <c r="H2086" s="4">
        <v>164</v>
      </c>
      <c r="I2086" s="4" t="s">
        <v>6063</v>
      </c>
      <c r="J2086" s="4" t="s">
        <v>844</v>
      </c>
      <c r="K2086" s="4"/>
      <c r="L2086" s="4" t="s">
        <v>9213</v>
      </c>
      <c r="M2086" s="4" t="s">
        <v>8202</v>
      </c>
      <c r="N2086" s="4" t="s">
        <v>8203</v>
      </c>
      <c r="O2086" s="4"/>
      <c r="P2086" s="5">
        <v>200000</v>
      </c>
      <c r="Q2086" s="5">
        <v>320000</v>
      </c>
      <c r="R2086" s="5">
        <v>320000</v>
      </c>
      <c r="S2086" s="5">
        <v>320000</v>
      </c>
      <c r="T2086" s="5"/>
      <c r="U2086" s="5"/>
      <c r="V2086" s="5"/>
      <c r="W2086" s="5"/>
      <c r="X2086" s="5"/>
      <c r="Y2086" s="5"/>
      <c r="Z2086" s="5">
        <v>320000</v>
      </c>
      <c r="AA2086" s="5">
        <v>320000</v>
      </c>
      <c r="AB2086" s="5">
        <v>320000</v>
      </c>
      <c r="AC2086" s="4" t="s">
        <v>12821</v>
      </c>
      <c r="AD2086" s="6">
        <v>42600.402789351901</v>
      </c>
      <c r="AE2086" s="4" t="s">
        <v>33</v>
      </c>
    </row>
    <row r="2087" spans="1:31" ht="25.5" x14ac:dyDescent="0.25">
      <c r="A2087" s="4" t="s">
        <v>26</v>
      </c>
      <c r="B2087" s="4" t="s">
        <v>1037</v>
      </c>
      <c r="C2087" s="4" t="s">
        <v>8204</v>
      </c>
      <c r="D2087" s="6">
        <v>44637.596956018497</v>
      </c>
      <c r="E2087" s="6"/>
      <c r="F2087" s="4" t="s">
        <v>28</v>
      </c>
      <c r="G2087" s="4" t="s">
        <v>1039</v>
      </c>
      <c r="H2087" s="4">
        <v>1007</v>
      </c>
      <c r="I2087" s="4" t="s">
        <v>1439</v>
      </c>
      <c r="J2087" s="4" t="s">
        <v>1440</v>
      </c>
      <c r="K2087" s="4"/>
      <c r="L2087" s="4" t="s">
        <v>9222</v>
      </c>
      <c r="M2087" s="4" t="s">
        <v>8205</v>
      </c>
      <c r="N2087" s="4" t="s">
        <v>8206</v>
      </c>
      <c r="O2087" s="4"/>
      <c r="P2087" s="5">
        <v>0</v>
      </c>
      <c r="Q2087" s="5">
        <v>319392</v>
      </c>
      <c r="R2087" s="5">
        <v>451415</v>
      </c>
      <c r="S2087" s="5">
        <v>642421</v>
      </c>
      <c r="T2087" s="5"/>
      <c r="U2087" s="5"/>
      <c r="V2087" s="5"/>
      <c r="W2087" s="5"/>
      <c r="X2087" s="5"/>
      <c r="Y2087" s="5"/>
      <c r="Z2087" s="5">
        <v>319392</v>
      </c>
      <c r="AA2087" s="5">
        <v>451415</v>
      </c>
      <c r="AB2087" s="5">
        <v>642421</v>
      </c>
      <c r="AC2087" s="4"/>
      <c r="AD2087" s="6">
        <v>44846.4695138889</v>
      </c>
      <c r="AE2087" s="4" t="s">
        <v>33</v>
      </c>
    </row>
    <row r="2088" spans="1:31" ht="38.25" x14ac:dyDescent="0.25">
      <c r="A2088" s="4" t="s">
        <v>26</v>
      </c>
      <c r="B2088" s="4" t="s">
        <v>11923</v>
      </c>
      <c r="C2088" s="4" t="s">
        <v>4149</v>
      </c>
      <c r="D2088" s="6">
        <v>22798</v>
      </c>
      <c r="E2088" s="6">
        <v>44586</v>
      </c>
      <c r="F2088" s="4" t="s">
        <v>176</v>
      </c>
      <c r="G2088" s="4" t="s">
        <v>177</v>
      </c>
      <c r="H2088" s="4">
        <v>102</v>
      </c>
      <c r="I2088" s="4" t="s">
        <v>4150</v>
      </c>
      <c r="J2088" s="4" t="s">
        <v>677</v>
      </c>
      <c r="K2088" s="4"/>
      <c r="L2088" s="4" t="s">
        <v>9202</v>
      </c>
      <c r="M2088" s="4" t="s">
        <v>12822</v>
      </c>
      <c r="N2088" s="4" t="s">
        <v>4151</v>
      </c>
      <c r="O2088" s="4"/>
      <c r="P2088" s="5">
        <v>0</v>
      </c>
      <c r="Q2088" s="5">
        <v>319162</v>
      </c>
      <c r="R2088" s="5">
        <v>451185</v>
      </c>
      <c r="S2088" s="5">
        <v>642191</v>
      </c>
      <c r="T2088" s="5"/>
      <c r="U2088" s="5"/>
      <c r="V2088" s="5"/>
      <c r="W2088" s="5"/>
      <c r="X2088" s="5"/>
      <c r="Y2088" s="5"/>
      <c r="Z2088" s="5">
        <v>319162</v>
      </c>
      <c r="AA2088" s="5">
        <v>451185</v>
      </c>
      <c r="AB2088" s="5">
        <v>642191</v>
      </c>
      <c r="AC2088" s="4"/>
      <c r="AD2088" s="6">
        <v>44833.603506944397</v>
      </c>
      <c r="AE2088" s="4" t="s">
        <v>33</v>
      </c>
    </row>
    <row r="2089" spans="1:31" ht="25.5" x14ac:dyDescent="0.25">
      <c r="A2089" s="4" t="s">
        <v>26</v>
      </c>
      <c r="B2089" s="4" t="s">
        <v>1037</v>
      </c>
      <c r="C2089" s="4" t="s">
        <v>8208</v>
      </c>
      <c r="D2089" s="6">
        <v>44986.576932870397</v>
      </c>
      <c r="E2089" s="6"/>
      <c r="F2089" s="4" t="s">
        <v>28</v>
      </c>
      <c r="G2089" s="4" t="s">
        <v>1039</v>
      </c>
      <c r="H2089" s="4">
        <v>433</v>
      </c>
      <c r="I2089" s="4" t="s">
        <v>4150</v>
      </c>
      <c r="J2089" s="4" t="s">
        <v>2599</v>
      </c>
      <c r="K2089" s="4"/>
      <c r="L2089" s="4" t="s">
        <v>9202</v>
      </c>
      <c r="M2089" s="4" t="s">
        <v>8209</v>
      </c>
      <c r="N2089" s="4" t="s">
        <v>8210</v>
      </c>
      <c r="O2089" s="4"/>
      <c r="P2089" s="5">
        <v>0</v>
      </c>
      <c r="Q2089" s="5">
        <v>319146</v>
      </c>
      <c r="R2089" s="5">
        <v>451169</v>
      </c>
      <c r="S2089" s="5">
        <v>642175</v>
      </c>
      <c r="T2089" s="5"/>
      <c r="U2089" s="5"/>
      <c r="V2089" s="5"/>
      <c r="W2089" s="5"/>
      <c r="X2089" s="5"/>
      <c r="Y2089" s="5"/>
      <c r="Z2089" s="5">
        <v>319146</v>
      </c>
      <c r="AA2089" s="5">
        <v>451169</v>
      </c>
      <c r="AB2089" s="5">
        <v>642175</v>
      </c>
      <c r="AC2089" s="4"/>
      <c r="AD2089" s="6">
        <v>45029.513252314799</v>
      </c>
      <c r="AE2089" s="4" t="s">
        <v>33</v>
      </c>
    </row>
    <row r="2090" spans="1:31" ht="63.75" x14ac:dyDescent="0.25">
      <c r="A2090" s="4" t="s">
        <v>26</v>
      </c>
      <c r="B2090" s="4" t="s">
        <v>1037</v>
      </c>
      <c r="C2090" s="4" t="s">
        <v>8211</v>
      </c>
      <c r="D2090" s="6">
        <v>38862</v>
      </c>
      <c r="E2090" s="6"/>
      <c r="F2090" s="4" t="s">
        <v>28</v>
      </c>
      <c r="G2090" s="4" t="s">
        <v>1039</v>
      </c>
      <c r="H2090" s="4">
        <v>597</v>
      </c>
      <c r="I2090" s="4" t="s">
        <v>3809</v>
      </c>
      <c r="J2090" s="4" t="s">
        <v>2599</v>
      </c>
      <c r="K2090" s="4"/>
      <c r="L2090" s="4" t="s">
        <v>9202</v>
      </c>
      <c r="M2090" s="4" t="s">
        <v>8212</v>
      </c>
      <c r="N2090" s="4" t="s">
        <v>8213</v>
      </c>
      <c r="O2090" s="4"/>
      <c r="P2090" s="5">
        <v>0</v>
      </c>
      <c r="Q2090" s="5">
        <v>318601</v>
      </c>
      <c r="R2090" s="5">
        <v>540793</v>
      </c>
      <c r="S2090" s="5">
        <v>863288</v>
      </c>
      <c r="T2090" s="5"/>
      <c r="U2090" s="5"/>
      <c r="V2090" s="5"/>
      <c r="W2090" s="5"/>
      <c r="X2090" s="5"/>
      <c r="Y2090" s="5"/>
      <c r="Z2090" s="5">
        <v>318601</v>
      </c>
      <c r="AA2090" s="5">
        <v>540793</v>
      </c>
      <c r="AB2090" s="5">
        <v>863288</v>
      </c>
      <c r="AC2090" s="4"/>
      <c r="AD2090" s="6">
        <v>44833.603506944397</v>
      </c>
      <c r="AE2090" s="4" t="s">
        <v>33</v>
      </c>
    </row>
    <row r="2091" spans="1:31" ht="25.5" x14ac:dyDescent="0.25">
      <c r="A2091" s="4" t="s">
        <v>26</v>
      </c>
      <c r="B2091" s="4" t="s">
        <v>1037</v>
      </c>
      <c r="C2091" s="4" t="s">
        <v>8214</v>
      </c>
      <c r="D2091" s="6">
        <v>44929.6385069444</v>
      </c>
      <c r="E2091" s="6"/>
      <c r="F2091" s="4" t="s">
        <v>28</v>
      </c>
      <c r="G2091" s="4" t="s">
        <v>1039</v>
      </c>
      <c r="H2091" s="4">
        <v>213</v>
      </c>
      <c r="I2091" s="4" t="s">
        <v>4418</v>
      </c>
      <c r="J2091" s="4" t="s">
        <v>779</v>
      </c>
      <c r="K2091" s="4"/>
      <c r="L2091" s="4" t="s">
        <v>9209</v>
      </c>
      <c r="M2091" s="4" t="s">
        <v>8215</v>
      </c>
      <c r="N2091" s="4" t="s">
        <v>8216</v>
      </c>
      <c r="O2091" s="4"/>
      <c r="P2091" s="5">
        <v>0</v>
      </c>
      <c r="Q2091" s="5">
        <v>317780</v>
      </c>
      <c r="R2091" s="5">
        <v>449803</v>
      </c>
      <c r="S2091" s="5">
        <v>640810</v>
      </c>
      <c r="T2091" s="5"/>
      <c r="U2091" s="5"/>
      <c r="V2091" s="5"/>
      <c r="W2091" s="5"/>
      <c r="X2091" s="5"/>
      <c r="Y2091" s="5"/>
      <c r="Z2091" s="5">
        <v>317780</v>
      </c>
      <c r="AA2091" s="5">
        <v>449803</v>
      </c>
      <c r="AB2091" s="5">
        <v>640810</v>
      </c>
      <c r="AC2091" s="4"/>
      <c r="AD2091" s="6">
        <v>45558.412731481498</v>
      </c>
      <c r="AE2091" s="4" t="s">
        <v>33</v>
      </c>
    </row>
    <row r="2092" spans="1:31" ht="89.25" x14ac:dyDescent="0.25">
      <c r="A2092" s="4" t="s">
        <v>26</v>
      </c>
      <c r="B2092" s="4" t="s">
        <v>11923</v>
      </c>
      <c r="C2092" s="4" t="s">
        <v>8217</v>
      </c>
      <c r="D2092" s="6">
        <v>29190</v>
      </c>
      <c r="E2092" s="6">
        <v>34559</v>
      </c>
      <c r="F2092" s="4" t="s">
        <v>176</v>
      </c>
      <c r="G2092" s="4" t="s">
        <v>360</v>
      </c>
      <c r="H2092" s="4">
        <v>256</v>
      </c>
      <c r="I2092" s="4" t="s">
        <v>4769</v>
      </c>
      <c r="J2092" s="4" t="s">
        <v>8218</v>
      </c>
      <c r="K2092" s="4"/>
      <c r="L2092" s="4" t="s">
        <v>9643</v>
      </c>
      <c r="M2092" s="4" t="s">
        <v>8219</v>
      </c>
      <c r="N2092" s="4" t="s">
        <v>8220</v>
      </c>
      <c r="O2092" s="4"/>
      <c r="P2092" s="5">
        <v>0</v>
      </c>
      <c r="Q2092" s="5"/>
      <c r="R2092" s="5"/>
      <c r="S2092" s="5"/>
      <c r="T2092" s="5">
        <v>316503</v>
      </c>
      <c r="U2092" s="5">
        <v>364915</v>
      </c>
      <c r="V2092" s="5">
        <v>435181</v>
      </c>
      <c r="W2092" s="5"/>
      <c r="X2092" s="5"/>
      <c r="Y2092" s="5"/>
      <c r="Z2092" s="5">
        <v>316503</v>
      </c>
      <c r="AA2092" s="5">
        <v>364915</v>
      </c>
      <c r="AB2092" s="5">
        <v>435181</v>
      </c>
      <c r="AC2092" s="4"/>
      <c r="AD2092" s="6">
        <v>44648.698171296302</v>
      </c>
      <c r="AE2092" s="4" t="s">
        <v>33</v>
      </c>
    </row>
    <row r="2093" spans="1:31" ht="25.5" x14ac:dyDescent="0.25">
      <c r="A2093" s="4" t="s">
        <v>26</v>
      </c>
      <c r="B2093" s="4" t="s">
        <v>1037</v>
      </c>
      <c r="C2093" s="4" t="s">
        <v>8221</v>
      </c>
      <c r="D2093" s="6">
        <v>33494</v>
      </c>
      <c r="E2093" s="6"/>
      <c r="F2093" s="4" t="s">
        <v>28</v>
      </c>
      <c r="G2093" s="4" t="s">
        <v>1039</v>
      </c>
      <c r="H2093" s="4">
        <v>341</v>
      </c>
      <c r="I2093" s="4" t="s">
        <v>934</v>
      </c>
      <c r="J2093" s="4" t="s">
        <v>3026</v>
      </c>
      <c r="K2093" s="4"/>
      <c r="L2093" s="4" t="s">
        <v>9405</v>
      </c>
      <c r="M2093" s="4" t="s">
        <v>8222</v>
      </c>
      <c r="N2093" s="4" t="s">
        <v>8223</v>
      </c>
      <c r="O2093" s="4"/>
      <c r="P2093" s="5">
        <v>0</v>
      </c>
      <c r="Q2093" s="5">
        <v>316179</v>
      </c>
      <c r="R2093" s="5">
        <v>448202</v>
      </c>
      <c r="S2093" s="5">
        <v>639209</v>
      </c>
      <c r="T2093" s="5"/>
      <c r="U2093" s="5"/>
      <c r="V2093" s="5"/>
      <c r="W2093" s="5"/>
      <c r="X2093" s="5"/>
      <c r="Y2093" s="5"/>
      <c r="Z2093" s="5">
        <v>316179</v>
      </c>
      <c r="AA2093" s="5">
        <v>448202</v>
      </c>
      <c r="AB2093" s="5">
        <v>639209</v>
      </c>
      <c r="AC2093" s="4"/>
      <c r="AD2093" s="6">
        <v>44833.603506944397</v>
      </c>
      <c r="AE2093" s="4" t="s">
        <v>33</v>
      </c>
    </row>
    <row r="2094" spans="1:31" ht="25.5" x14ac:dyDescent="0.25">
      <c r="A2094" s="4" t="s">
        <v>26</v>
      </c>
      <c r="B2094" s="4" t="s">
        <v>1037</v>
      </c>
      <c r="C2094" s="4" t="s">
        <v>8224</v>
      </c>
      <c r="D2094" s="6">
        <v>45700.595844907402</v>
      </c>
      <c r="E2094" s="6"/>
      <c r="F2094" s="4" t="s">
        <v>28</v>
      </c>
      <c r="G2094" s="4" t="s">
        <v>1039</v>
      </c>
      <c r="H2094" s="4">
        <v>833</v>
      </c>
      <c r="I2094" s="4" t="s">
        <v>1024</v>
      </c>
      <c r="J2094" s="4" t="s">
        <v>5267</v>
      </c>
      <c r="K2094" s="4"/>
      <c r="L2094" s="4" t="s">
        <v>9540</v>
      </c>
      <c r="M2094" s="4" t="s">
        <v>8225</v>
      </c>
      <c r="N2094" s="4" t="s">
        <v>8226</v>
      </c>
      <c r="O2094" s="4"/>
      <c r="P2094" s="5">
        <v>0</v>
      </c>
      <c r="Q2094" s="5">
        <v>315973</v>
      </c>
      <c r="R2094" s="5">
        <v>447996</v>
      </c>
      <c r="S2094" s="5">
        <v>639003</v>
      </c>
      <c r="T2094" s="5"/>
      <c r="U2094" s="5"/>
      <c r="V2094" s="5"/>
      <c r="W2094" s="5"/>
      <c r="X2094" s="5"/>
      <c r="Y2094" s="5"/>
      <c r="Z2094" s="5">
        <v>315973</v>
      </c>
      <c r="AA2094" s="5">
        <v>447996</v>
      </c>
      <c r="AB2094" s="5">
        <v>639003</v>
      </c>
      <c r="AC2094" s="4"/>
      <c r="AD2094" s="6">
        <v>45672.366990740702</v>
      </c>
      <c r="AE2094" s="4" t="s">
        <v>33</v>
      </c>
    </row>
    <row r="2095" spans="1:31" ht="25.5" x14ac:dyDescent="0.25">
      <c r="A2095" s="4" t="s">
        <v>26</v>
      </c>
      <c r="B2095" s="4" t="s">
        <v>1037</v>
      </c>
      <c r="C2095" s="4" t="s">
        <v>8227</v>
      </c>
      <c r="D2095" s="6">
        <v>40940</v>
      </c>
      <c r="E2095" s="6">
        <v>44232.405659722201</v>
      </c>
      <c r="F2095" s="4" t="s">
        <v>176</v>
      </c>
      <c r="G2095" s="4" t="s">
        <v>3510</v>
      </c>
      <c r="H2095" s="4">
        <v>230</v>
      </c>
      <c r="I2095" s="4" t="s">
        <v>4114</v>
      </c>
      <c r="J2095" s="4" t="s">
        <v>201</v>
      </c>
      <c r="K2095" s="4"/>
      <c r="L2095" s="4" t="s">
        <v>9141</v>
      </c>
      <c r="M2095" s="4" t="s">
        <v>8228</v>
      </c>
      <c r="N2095" s="4" t="s">
        <v>8229</v>
      </c>
      <c r="O2095" s="4"/>
      <c r="P2095" s="5">
        <v>0</v>
      </c>
      <c r="Q2095" s="5">
        <v>315905</v>
      </c>
      <c r="R2095" s="5">
        <v>538097</v>
      </c>
      <c r="S2095" s="5">
        <v>860592</v>
      </c>
      <c r="T2095" s="5"/>
      <c r="U2095" s="5"/>
      <c r="V2095" s="5"/>
      <c r="W2095" s="5"/>
      <c r="X2095" s="5"/>
      <c r="Y2095" s="5"/>
      <c r="Z2095" s="5">
        <v>315905</v>
      </c>
      <c r="AA2095" s="5">
        <v>538097</v>
      </c>
      <c r="AB2095" s="5">
        <v>860592</v>
      </c>
      <c r="AC2095" s="4"/>
      <c r="AD2095" s="6">
        <v>44833.603506944397</v>
      </c>
      <c r="AE2095" s="4" t="s">
        <v>33</v>
      </c>
    </row>
    <row r="2096" spans="1:31" ht="25.5" x14ac:dyDescent="0.25">
      <c r="A2096" s="4" t="s">
        <v>26</v>
      </c>
      <c r="B2096" s="4" t="s">
        <v>1037</v>
      </c>
      <c r="C2096" s="4" t="s">
        <v>8230</v>
      </c>
      <c r="D2096" s="6">
        <v>33484</v>
      </c>
      <c r="E2096" s="6">
        <v>42850</v>
      </c>
      <c r="F2096" s="4" t="s">
        <v>176</v>
      </c>
      <c r="G2096" s="4" t="s">
        <v>3510</v>
      </c>
      <c r="H2096" s="4">
        <v>223</v>
      </c>
      <c r="I2096" s="4" t="s">
        <v>8231</v>
      </c>
      <c r="J2096" s="4" t="s">
        <v>7994</v>
      </c>
      <c r="K2096" s="4"/>
      <c r="L2096" s="4" t="s">
        <v>9636</v>
      </c>
      <c r="M2096" s="4" t="s">
        <v>8232</v>
      </c>
      <c r="N2096" s="4" t="s">
        <v>8233</v>
      </c>
      <c r="O2096" s="4"/>
      <c r="P2096" s="5">
        <v>536664</v>
      </c>
      <c r="Q2096" s="5">
        <v>314473</v>
      </c>
      <c r="R2096" s="5">
        <v>536664</v>
      </c>
      <c r="S2096" s="5">
        <v>859159</v>
      </c>
      <c r="T2096" s="5"/>
      <c r="U2096" s="5"/>
      <c r="V2096" s="5"/>
      <c r="W2096" s="5"/>
      <c r="X2096" s="5"/>
      <c r="Y2096" s="5"/>
      <c r="Z2096" s="5">
        <v>314473</v>
      </c>
      <c r="AA2096" s="5">
        <v>536664</v>
      </c>
      <c r="AB2096" s="5">
        <v>859159</v>
      </c>
      <c r="AC2096" s="4"/>
      <c r="AD2096" s="6">
        <v>44833.603506944397</v>
      </c>
      <c r="AE2096" s="4" t="s">
        <v>33</v>
      </c>
    </row>
    <row r="2097" spans="1:31" ht="25.5" x14ac:dyDescent="0.25">
      <c r="A2097" s="4" t="s">
        <v>26</v>
      </c>
      <c r="B2097" s="4" t="s">
        <v>1037</v>
      </c>
      <c r="C2097" s="4" t="s">
        <v>8234</v>
      </c>
      <c r="D2097" s="6">
        <v>45727.669074074103</v>
      </c>
      <c r="E2097" s="6"/>
      <c r="F2097" s="4" t="s">
        <v>28</v>
      </c>
      <c r="G2097" s="4" t="s">
        <v>3624</v>
      </c>
      <c r="H2097" s="4">
        <v>689</v>
      </c>
      <c r="I2097" s="4" t="s">
        <v>3634</v>
      </c>
      <c r="J2097" s="4" t="s">
        <v>882</v>
      </c>
      <c r="K2097" s="4"/>
      <c r="L2097" s="4" t="s">
        <v>9333</v>
      </c>
      <c r="M2097" s="4" t="s">
        <v>8235</v>
      </c>
      <c r="N2097" s="4" t="s">
        <v>8236</v>
      </c>
      <c r="O2097" s="4"/>
      <c r="P2097" s="5">
        <v>0</v>
      </c>
      <c r="Q2097" s="5">
        <v>314030</v>
      </c>
      <c r="R2097" s="5">
        <v>446053</v>
      </c>
      <c r="S2097" s="5">
        <v>637059</v>
      </c>
      <c r="T2097" s="5"/>
      <c r="U2097" s="5"/>
      <c r="V2097" s="5"/>
      <c r="W2097" s="5"/>
      <c r="X2097" s="5"/>
      <c r="Y2097" s="5"/>
      <c r="Z2097" s="5">
        <v>314030</v>
      </c>
      <c r="AA2097" s="5">
        <v>446053</v>
      </c>
      <c r="AB2097" s="5">
        <v>637059</v>
      </c>
      <c r="AC2097" s="4"/>
      <c r="AD2097" s="6">
        <v>45728.371979166703</v>
      </c>
      <c r="AE2097" s="4" t="s">
        <v>33</v>
      </c>
    </row>
    <row r="2098" spans="1:31" ht="25.5" x14ac:dyDescent="0.25">
      <c r="A2098" s="4" t="s">
        <v>26</v>
      </c>
      <c r="B2098" s="4" t="s">
        <v>1037</v>
      </c>
      <c r="C2098" s="4" t="s">
        <v>8237</v>
      </c>
      <c r="D2098" s="6">
        <v>45727.666435185201</v>
      </c>
      <c r="E2098" s="6"/>
      <c r="F2098" s="4" t="s">
        <v>28</v>
      </c>
      <c r="G2098" s="4" t="s">
        <v>3624</v>
      </c>
      <c r="H2098" s="4">
        <v>689</v>
      </c>
      <c r="I2098" s="4" t="s">
        <v>3634</v>
      </c>
      <c r="J2098" s="4" t="s">
        <v>882</v>
      </c>
      <c r="K2098" s="4"/>
      <c r="L2098" s="4" t="s">
        <v>9333</v>
      </c>
      <c r="M2098" s="4" t="s">
        <v>8238</v>
      </c>
      <c r="N2098" s="4" t="s">
        <v>8239</v>
      </c>
      <c r="O2098" s="4"/>
      <c r="P2098" s="5">
        <v>0</v>
      </c>
      <c r="Q2098" s="5">
        <v>314030</v>
      </c>
      <c r="R2098" s="5">
        <v>446053</v>
      </c>
      <c r="S2098" s="5">
        <v>637059</v>
      </c>
      <c r="T2098" s="5"/>
      <c r="U2098" s="5"/>
      <c r="V2098" s="5"/>
      <c r="W2098" s="5"/>
      <c r="X2098" s="5"/>
      <c r="Y2098" s="5"/>
      <c r="Z2098" s="5">
        <v>314030</v>
      </c>
      <c r="AA2098" s="5">
        <v>446053</v>
      </c>
      <c r="AB2098" s="5">
        <v>637059</v>
      </c>
      <c r="AC2098" s="4"/>
      <c r="AD2098" s="6">
        <v>45728.371979166703</v>
      </c>
      <c r="AE2098" s="4" t="s">
        <v>33</v>
      </c>
    </row>
    <row r="2099" spans="1:31" ht="76.5" x14ac:dyDescent="0.25">
      <c r="A2099" s="4" t="s">
        <v>26</v>
      </c>
      <c r="B2099" s="4" t="s">
        <v>1037</v>
      </c>
      <c r="C2099" s="4" t="s">
        <v>8240</v>
      </c>
      <c r="D2099" s="6">
        <v>39335</v>
      </c>
      <c r="E2099" s="6"/>
      <c r="F2099" s="4" t="s">
        <v>28</v>
      </c>
      <c r="G2099" s="4" t="s">
        <v>1039</v>
      </c>
      <c r="H2099" s="4">
        <v>787</v>
      </c>
      <c r="I2099" s="4" t="s">
        <v>1133</v>
      </c>
      <c r="J2099" s="4" t="s">
        <v>1134</v>
      </c>
      <c r="K2099" s="4"/>
      <c r="L2099" s="4" t="s">
        <v>9268</v>
      </c>
      <c r="M2099" s="4" t="s">
        <v>8241</v>
      </c>
      <c r="N2099" s="4" t="s">
        <v>8242</v>
      </c>
      <c r="O2099" s="4"/>
      <c r="P2099" s="5">
        <v>0</v>
      </c>
      <c r="Q2099" s="5">
        <v>313398</v>
      </c>
      <c r="R2099" s="5">
        <v>535590</v>
      </c>
      <c r="S2099" s="5">
        <v>858085</v>
      </c>
      <c r="T2099" s="5"/>
      <c r="U2099" s="5"/>
      <c r="V2099" s="5"/>
      <c r="W2099" s="5"/>
      <c r="X2099" s="5"/>
      <c r="Y2099" s="5"/>
      <c r="Z2099" s="5">
        <v>313398</v>
      </c>
      <c r="AA2099" s="5">
        <v>535590</v>
      </c>
      <c r="AB2099" s="5">
        <v>858085</v>
      </c>
      <c r="AC2099" s="4"/>
      <c r="AD2099" s="6">
        <v>44833.603506944397</v>
      </c>
      <c r="AE2099" s="4" t="s">
        <v>33</v>
      </c>
    </row>
    <row r="2100" spans="1:31" ht="229.5" x14ac:dyDescent="0.25">
      <c r="A2100" s="4" t="s">
        <v>26</v>
      </c>
      <c r="B2100" s="4" t="s">
        <v>11923</v>
      </c>
      <c r="C2100" s="4" t="s">
        <v>8243</v>
      </c>
      <c r="D2100" s="6">
        <v>32629</v>
      </c>
      <c r="E2100" s="6">
        <v>36427</v>
      </c>
      <c r="F2100" s="4" t="s">
        <v>176</v>
      </c>
      <c r="G2100" s="4" t="s">
        <v>360</v>
      </c>
      <c r="H2100" s="4">
        <v>207</v>
      </c>
      <c r="I2100" s="4" t="s">
        <v>2290</v>
      </c>
      <c r="J2100" s="4" t="s">
        <v>8244</v>
      </c>
      <c r="K2100" s="4"/>
      <c r="L2100" s="4" t="s">
        <v>9644</v>
      </c>
      <c r="M2100" s="4" t="s">
        <v>8245</v>
      </c>
      <c r="N2100" s="4" t="s">
        <v>8246</v>
      </c>
      <c r="O2100" s="4"/>
      <c r="P2100" s="5">
        <v>0</v>
      </c>
      <c r="Q2100" s="5"/>
      <c r="R2100" s="5"/>
      <c r="S2100" s="5"/>
      <c r="T2100" s="5">
        <v>312750</v>
      </c>
      <c r="U2100" s="5">
        <v>361162</v>
      </c>
      <c r="V2100" s="5">
        <v>431428</v>
      </c>
      <c r="W2100" s="5"/>
      <c r="X2100" s="5"/>
      <c r="Y2100" s="5"/>
      <c r="Z2100" s="5">
        <v>312750</v>
      </c>
      <c r="AA2100" s="5">
        <v>361162</v>
      </c>
      <c r="AB2100" s="5">
        <v>431428</v>
      </c>
      <c r="AC2100" s="4"/>
      <c r="AD2100" s="6">
        <v>44048</v>
      </c>
      <c r="AE2100" s="4" t="s">
        <v>33</v>
      </c>
    </row>
    <row r="2101" spans="1:31" ht="51" x14ac:dyDescent="0.25">
      <c r="A2101" s="4" t="s">
        <v>26</v>
      </c>
      <c r="B2101" s="4" t="s">
        <v>1037</v>
      </c>
      <c r="C2101" s="4" t="s">
        <v>8247</v>
      </c>
      <c r="D2101" s="6">
        <v>33695</v>
      </c>
      <c r="E2101" s="6">
        <v>44165.637939814798</v>
      </c>
      <c r="F2101" s="4" t="s">
        <v>176</v>
      </c>
      <c r="G2101" s="4" t="s">
        <v>2768</v>
      </c>
      <c r="H2101" s="4">
        <v>827</v>
      </c>
      <c r="I2101" s="4" t="s">
        <v>3077</v>
      </c>
      <c r="J2101" s="4" t="s">
        <v>93</v>
      </c>
      <c r="K2101" s="4"/>
      <c r="L2101" s="4" t="s">
        <v>9153</v>
      </c>
      <c r="M2101" s="4" t="s">
        <v>8248</v>
      </c>
      <c r="N2101" s="4" t="s">
        <v>8249</v>
      </c>
      <c r="O2101" s="4"/>
      <c r="P2101" s="5">
        <v>0</v>
      </c>
      <c r="Q2101" s="5">
        <v>312575</v>
      </c>
      <c r="R2101" s="5">
        <v>534766</v>
      </c>
      <c r="S2101" s="5">
        <v>857262</v>
      </c>
      <c r="T2101" s="5"/>
      <c r="U2101" s="5"/>
      <c r="V2101" s="5"/>
      <c r="W2101" s="5"/>
      <c r="X2101" s="5"/>
      <c r="Y2101" s="5"/>
      <c r="Z2101" s="5">
        <v>312575</v>
      </c>
      <c r="AA2101" s="5">
        <v>534766</v>
      </c>
      <c r="AB2101" s="5">
        <v>857262</v>
      </c>
      <c r="AC2101" s="4"/>
      <c r="AD2101" s="6">
        <v>45447.391423611101</v>
      </c>
      <c r="AE2101" s="4" t="s">
        <v>33</v>
      </c>
    </row>
    <row r="2102" spans="1:31" ht="38.25" x14ac:dyDescent="0.25">
      <c r="A2102" s="4" t="s">
        <v>26</v>
      </c>
      <c r="B2102" s="4" t="s">
        <v>1037</v>
      </c>
      <c r="C2102" s="4" t="s">
        <v>8250</v>
      </c>
      <c r="D2102" s="6">
        <v>34774</v>
      </c>
      <c r="E2102" s="6"/>
      <c r="F2102" s="4" t="s">
        <v>28</v>
      </c>
      <c r="G2102" s="4" t="s">
        <v>1039</v>
      </c>
      <c r="H2102" s="4">
        <v>1253</v>
      </c>
      <c r="I2102" s="4" t="s">
        <v>2793</v>
      </c>
      <c r="J2102" s="4" t="s">
        <v>5859</v>
      </c>
      <c r="K2102" s="4"/>
      <c r="L2102" s="4" t="s">
        <v>9216</v>
      </c>
      <c r="M2102" s="4" t="s">
        <v>8251</v>
      </c>
      <c r="N2102" s="4" t="s">
        <v>7311</v>
      </c>
      <c r="O2102" s="4"/>
      <c r="P2102" s="5">
        <v>0</v>
      </c>
      <c r="Q2102" s="5">
        <v>311473</v>
      </c>
      <c r="R2102" s="5">
        <v>533665</v>
      </c>
      <c r="S2102" s="5">
        <v>856160</v>
      </c>
      <c r="T2102" s="5"/>
      <c r="U2102" s="5"/>
      <c r="V2102" s="5"/>
      <c r="W2102" s="5"/>
      <c r="X2102" s="5"/>
      <c r="Y2102" s="5"/>
      <c r="Z2102" s="5">
        <v>311473</v>
      </c>
      <c r="AA2102" s="5">
        <v>533665</v>
      </c>
      <c r="AB2102" s="5">
        <v>856160</v>
      </c>
      <c r="AC2102" s="4"/>
      <c r="AD2102" s="6">
        <v>44833.603506944397</v>
      </c>
      <c r="AE2102" s="4" t="s">
        <v>33</v>
      </c>
    </row>
    <row r="2103" spans="1:31" ht="25.5" x14ac:dyDescent="0.25">
      <c r="A2103" s="4" t="s">
        <v>26</v>
      </c>
      <c r="B2103" s="4" t="s">
        <v>1037</v>
      </c>
      <c r="C2103" s="4" t="s">
        <v>8252</v>
      </c>
      <c r="D2103" s="6">
        <v>43671</v>
      </c>
      <c r="E2103" s="6"/>
      <c r="F2103" s="4" t="s">
        <v>28</v>
      </c>
      <c r="G2103" s="4" t="s">
        <v>1039</v>
      </c>
      <c r="H2103" s="4">
        <v>587</v>
      </c>
      <c r="I2103" s="4" t="s">
        <v>3720</v>
      </c>
      <c r="J2103" s="4" t="s">
        <v>2211</v>
      </c>
      <c r="K2103" s="4"/>
      <c r="L2103" s="4" t="s">
        <v>9285</v>
      </c>
      <c r="M2103" s="4" t="s">
        <v>8253</v>
      </c>
      <c r="N2103" s="4" t="s">
        <v>8254</v>
      </c>
      <c r="O2103" s="4"/>
      <c r="P2103" s="5">
        <v>558612</v>
      </c>
      <c r="Q2103" s="5">
        <v>311311</v>
      </c>
      <c r="R2103" s="5">
        <v>533503</v>
      </c>
      <c r="S2103" s="5">
        <v>855998</v>
      </c>
      <c r="T2103" s="5"/>
      <c r="U2103" s="5"/>
      <c r="V2103" s="5"/>
      <c r="W2103" s="5"/>
      <c r="X2103" s="5"/>
      <c r="Y2103" s="5"/>
      <c r="Z2103" s="5">
        <v>311311</v>
      </c>
      <c r="AA2103" s="5">
        <v>533503</v>
      </c>
      <c r="AB2103" s="5">
        <v>855998</v>
      </c>
      <c r="AC2103" s="4" t="s">
        <v>8255</v>
      </c>
      <c r="AD2103" s="6">
        <v>45729.459837962997</v>
      </c>
      <c r="AE2103" s="4" t="s">
        <v>33</v>
      </c>
    </row>
    <row r="2104" spans="1:31" ht="63.75" x14ac:dyDescent="0.25">
      <c r="A2104" s="4" t="s">
        <v>26</v>
      </c>
      <c r="B2104" s="4" t="s">
        <v>1037</v>
      </c>
      <c r="C2104" s="4" t="s">
        <v>8256</v>
      </c>
      <c r="D2104" s="6">
        <v>31069</v>
      </c>
      <c r="E2104" s="6">
        <v>44011.595509259299</v>
      </c>
      <c r="F2104" s="4" t="s">
        <v>176</v>
      </c>
      <c r="G2104" s="4" t="s">
        <v>3510</v>
      </c>
      <c r="H2104" s="4">
        <v>571</v>
      </c>
      <c r="I2104" s="4" t="s">
        <v>3258</v>
      </c>
      <c r="J2104" s="4" t="s">
        <v>882</v>
      </c>
      <c r="K2104" s="4"/>
      <c r="L2104" s="4" t="s">
        <v>9333</v>
      </c>
      <c r="M2104" s="4" t="s">
        <v>8257</v>
      </c>
      <c r="N2104" s="4" t="s">
        <v>8258</v>
      </c>
      <c r="O2104" s="4"/>
      <c r="P2104" s="5">
        <v>559398</v>
      </c>
      <c r="Q2104" s="5">
        <v>311164</v>
      </c>
      <c r="R2104" s="5">
        <v>533355</v>
      </c>
      <c r="S2104" s="5">
        <v>855850</v>
      </c>
      <c r="T2104" s="5"/>
      <c r="U2104" s="5"/>
      <c r="V2104" s="5"/>
      <c r="W2104" s="5"/>
      <c r="X2104" s="5"/>
      <c r="Y2104" s="5"/>
      <c r="Z2104" s="5">
        <v>311164</v>
      </c>
      <c r="AA2104" s="5">
        <v>533355</v>
      </c>
      <c r="AB2104" s="5">
        <v>855850</v>
      </c>
      <c r="AC2104" s="4" t="s">
        <v>12823</v>
      </c>
      <c r="AD2104" s="6">
        <v>44833.603506944397</v>
      </c>
      <c r="AE2104" s="4" t="s">
        <v>33</v>
      </c>
    </row>
    <row r="2105" spans="1:31" ht="25.5" x14ac:dyDescent="0.25">
      <c r="A2105" s="4" t="s">
        <v>26</v>
      </c>
      <c r="B2105" s="4" t="s">
        <v>1037</v>
      </c>
      <c r="C2105" s="4" t="s">
        <v>8259</v>
      </c>
      <c r="D2105" s="6">
        <v>34845</v>
      </c>
      <c r="E2105" s="6"/>
      <c r="F2105" s="4" t="s">
        <v>28</v>
      </c>
      <c r="G2105" s="4" t="s">
        <v>1039</v>
      </c>
      <c r="H2105" s="4">
        <v>495</v>
      </c>
      <c r="I2105" s="4" t="s">
        <v>3431</v>
      </c>
      <c r="J2105" s="4" t="s">
        <v>1201</v>
      </c>
      <c r="K2105" s="4"/>
      <c r="L2105" s="4" t="s">
        <v>9194</v>
      </c>
      <c r="M2105" s="4" t="s">
        <v>8260</v>
      </c>
      <c r="N2105" s="4" t="s">
        <v>8261</v>
      </c>
      <c r="O2105" s="4"/>
      <c r="P2105" s="5">
        <v>0</v>
      </c>
      <c r="Q2105" s="5">
        <v>310490</v>
      </c>
      <c r="R2105" s="5">
        <v>442512</v>
      </c>
      <c r="S2105" s="5">
        <v>633519</v>
      </c>
      <c r="T2105" s="5"/>
      <c r="U2105" s="5"/>
      <c r="V2105" s="5"/>
      <c r="W2105" s="5"/>
      <c r="X2105" s="5"/>
      <c r="Y2105" s="5"/>
      <c r="Z2105" s="5">
        <v>310490</v>
      </c>
      <c r="AA2105" s="5">
        <v>442512</v>
      </c>
      <c r="AB2105" s="5">
        <v>633519</v>
      </c>
      <c r="AC2105" s="4"/>
      <c r="AD2105" s="6">
        <v>44833.603506944397</v>
      </c>
      <c r="AE2105" s="4" t="s">
        <v>33</v>
      </c>
    </row>
    <row r="2106" spans="1:31" ht="51" x14ac:dyDescent="0.25">
      <c r="A2106" s="4" t="s">
        <v>26</v>
      </c>
      <c r="B2106" s="4" t="s">
        <v>1037</v>
      </c>
      <c r="C2106" s="4" t="s">
        <v>8262</v>
      </c>
      <c r="D2106" s="6">
        <v>30936</v>
      </c>
      <c r="E2106" s="6"/>
      <c r="F2106" s="4" t="s">
        <v>28</v>
      </c>
      <c r="G2106" s="4" t="s">
        <v>1039</v>
      </c>
      <c r="H2106" s="4">
        <v>820</v>
      </c>
      <c r="I2106" s="4" t="s">
        <v>1636</v>
      </c>
      <c r="J2106" s="4" t="s">
        <v>1780</v>
      </c>
      <c r="K2106" s="4"/>
      <c r="L2106" s="4" t="s">
        <v>9298</v>
      </c>
      <c r="M2106" s="4" t="s">
        <v>8263</v>
      </c>
      <c r="N2106" s="4" t="s">
        <v>8264</v>
      </c>
      <c r="O2106" s="4"/>
      <c r="P2106" s="5">
        <v>0</v>
      </c>
      <c r="Q2106" s="5">
        <v>310239</v>
      </c>
      <c r="R2106" s="5">
        <v>532430</v>
      </c>
      <c r="S2106" s="5">
        <v>854925</v>
      </c>
      <c r="T2106" s="5"/>
      <c r="U2106" s="5"/>
      <c r="V2106" s="5"/>
      <c r="W2106" s="5"/>
      <c r="X2106" s="5"/>
      <c r="Y2106" s="5"/>
      <c r="Z2106" s="5">
        <v>310239</v>
      </c>
      <c r="AA2106" s="5">
        <v>532430</v>
      </c>
      <c r="AB2106" s="5">
        <v>854925</v>
      </c>
      <c r="AC2106" s="4"/>
      <c r="AD2106" s="6">
        <v>44833.603506944397</v>
      </c>
      <c r="AE2106" s="4" t="s">
        <v>33</v>
      </c>
    </row>
    <row r="2107" spans="1:31" ht="25.5" x14ac:dyDescent="0.25">
      <c r="A2107" s="4" t="s">
        <v>26</v>
      </c>
      <c r="B2107" s="4" t="s">
        <v>1037</v>
      </c>
      <c r="C2107" s="4" t="s">
        <v>8293</v>
      </c>
      <c r="D2107" s="6">
        <v>38918</v>
      </c>
      <c r="E2107" s="6"/>
      <c r="F2107" s="4" t="s">
        <v>28</v>
      </c>
      <c r="G2107" s="4" t="s">
        <v>1039</v>
      </c>
      <c r="H2107" s="4">
        <v>863</v>
      </c>
      <c r="I2107" s="4" t="s">
        <v>3506</v>
      </c>
      <c r="J2107" s="4" t="s">
        <v>1201</v>
      </c>
      <c r="K2107" s="4"/>
      <c r="L2107" s="4" t="s">
        <v>9194</v>
      </c>
      <c r="M2107" s="4" t="s">
        <v>12824</v>
      </c>
      <c r="N2107" s="4" t="s">
        <v>8294</v>
      </c>
      <c r="O2107" s="4"/>
      <c r="P2107" s="5">
        <v>0</v>
      </c>
      <c r="Q2107" s="5">
        <v>309087</v>
      </c>
      <c r="R2107" s="5">
        <v>531279</v>
      </c>
      <c r="S2107" s="5">
        <v>853774</v>
      </c>
      <c r="T2107" s="5"/>
      <c r="U2107" s="5"/>
      <c r="V2107" s="5"/>
      <c r="W2107" s="5"/>
      <c r="X2107" s="5"/>
      <c r="Y2107" s="5"/>
      <c r="Z2107" s="5">
        <v>309087</v>
      </c>
      <c r="AA2107" s="5">
        <v>531279</v>
      </c>
      <c r="AB2107" s="5">
        <v>853774</v>
      </c>
      <c r="AC2107" s="4"/>
      <c r="AD2107" s="6">
        <v>45894.612974536998</v>
      </c>
      <c r="AE2107" s="4" t="s">
        <v>33</v>
      </c>
    </row>
    <row r="2108" spans="1:31" ht="25.5" x14ac:dyDescent="0.25">
      <c r="A2108" s="4" t="s">
        <v>26</v>
      </c>
      <c r="B2108" s="4" t="s">
        <v>1037</v>
      </c>
      <c r="C2108" s="4" t="s">
        <v>8265</v>
      </c>
      <c r="D2108" s="6">
        <v>21934</v>
      </c>
      <c r="E2108" s="6">
        <v>43798.455844907403</v>
      </c>
      <c r="F2108" s="4" t="s">
        <v>176</v>
      </c>
      <c r="G2108" s="4" t="s">
        <v>2768</v>
      </c>
      <c r="H2108" s="4">
        <v>0</v>
      </c>
      <c r="I2108" s="4" t="s">
        <v>8266</v>
      </c>
      <c r="J2108" s="4" t="s">
        <v>5672</v>
      </c>
      <c r="K2108" s="4"/>
      <c r="L2108" s="4" t="s">
        <v>9555</v>
      </c>
      <c r="M2108" s="4" t="s">
        <v>8267</v>
      </c>
      <c r="N2108" s="4" t="s">
        <v>5674</v>
      </c>
      <c r="O2108" s="4"/>
      <c r="P2108" s="5">
        <v>690000</v>
      </c>
      <c r="Q2108" s="5">
        <v>308244</v>
      </c>
      <c r="R2108" s="5">
        <v>440267</v>
      </c>
      <c r="S2108" s="5">
        <v>631274</v>
      </c>
      <c r="T2108" s="5"/>
      <c r="U2108" s="5"/>
      <c r="V2108" s="5"/>
      <c r="W2108" s="5"/>
      <c r="X2108" s="5"/>
      <c r="Y2108" s="5"/>
      <c r="Z2108" s="5">
        <v>308244</v>
      </c>
      <c r="AA2108" s="5">
        <v>440267</v>
      </c>
      <c r="AB2108" s="5">
        <v>631274</v>
      </c>
      <c r="AC2108" s="4" t="s">
        <v>12825</v>
      </c>
      <c r="AD2108" s="6">
        <v>44833.603506944397</v>
      </c>
      <c r="AE2108" s="4" t="s">
        <v>33</v>
      </c>
    </row>
    <row r="2109" spans="1:31" ht="38.25" x14ac:dyDescent="0.25">
      <c r="A2109" s="4" t="s">
        <v>26</v>
      </c>
      <c r="B2109" s="4" t="s">
        <v>1037</v>
      </c>
      <c r="C2109" s="4" t="s">
        <v>8268</v>
      </c>
      <c r="D2109" s="6">
        <v>35748</v>
      </c>
      <c r="E2109" s="6"/>
      <c r="F2109" s="4" t="s">
        <v>28</v>
      </c>
      <c r="G2109" s="4" t="s">
        <v>1039</v>
      </c>
      <c r="H2109" s="4">
        <v>98</v>
      </c>
      <c r="I2109" s="4" t="s">
        <v>7359</v>
      </c>
      <c r="J2109" s="4" t="s">
        <v>8269</v>
      </c>
      <c r="K2109" s="4"/>
      <c r="L2109" s="4" t="s">
        <v>9645</v>
      </c>
      <c r="M2109" s="4" t="s">
        <v>8270</v>
      </c>
      <c r="N2109" s="4" t="s">
        <v>12826</v>
      </c>
      <c r="O2109" s="4"/>
      <c r="P2109" s="5">
        <v>0</v>
      </c>
      <c r="Q2109" s="5">
        <v>307000</v>
      </c>
      <c r="R2109" s="5">
        <v>529191</v>
      </c>
      <c r="S2109" s="5">
        <v>851687</v>
      </c>
      <c r="T2109" s="5"/>
      <c r="U2109" s="5"/>
      <c r="V2109" s="5"/>
      <c r="W2109" s="5"/>
      <c r="X2109" s="5"/>
      <c r="Y2109" s="5"/>
      <c r="Z2109" s="5">
        <v>307000</v>
      </c>
      <c r="AA2109" s="5">
        <v>529191</v>
      </c>
      <c r="AB2109" s="5">
        <v>851687</v>
      </c>
      <c r="AC2109" s="4"/>
      <c r="AD2109" s="6">
        <v>45580.383553240703</v>
      </c>
      <c r="AE2109" s="4" t="s">
        <v>33</v>
      </c>
    </row>
    <row r="2110" spans="1:31" ht="25.5" x14ac:dyDescent="0.25">
      <c r="A2110" s="4" t="s">
        <v>26</v>
      </c>
      <c r="B2110" s="4" t="s">
        <v>1037</v>
      </c>
      <c r="C2110" s="4" t="s">
        <v>8271</v>
      </c>
      <c r="D2110" s="6">
        <v>39293</v>
      </c>
      <c r="E2110" s="6"/>
      <c r="F2110" s="4" t="s">
        <v>28</v>
      </c>
      <c r="G2110" s="4" t="s">
        <v>1039</v>
      </c>
      <c r="H2110" s="4">
        <v>600</v>
      </c>
      <c r="I2110" s="4" t="s">
        <v>1302</v>
      </c>
      <c r="J2110" s="4" t="s">
        <v>2599</v>
      </c>
      <c r="K2110" s="4"/>
      <c r="L2110" s="4" t="s">
        <v>9202</v>
      </c>
      <c r="M2110" s="4" t="s">
        <v>8272</v>
      </c>
      <c r="N2110" s="4" t="s">
        <v>7933</v>
      </c>
      <c r="O2110" s="4"/>
      <c r="P2110" s="5">
        <v>0</v>
      </c>
      <c r="Q2110" s="5">
        <v>306429</v>
      </c>
      <c r="R2110" s="5">
        <v>528621</v>
      </c>
      <c r="S2110" s="5">
        <v>851116</v>
      </c>
      <c r="T2110" s="5"/>
      <c r="U2110" s="5"/>
      <c r="V2110" s="5"/>
      <c r="W2110" s="5"/>
      <c r="X2110" s="5"/>
      <c r="Y2110" s="5"/>
      <c r="Z2110" s="5">
        <v>306429</v>
      </c>
      <c r="AA2110" s="5">
        <v>528621</v>
      </c>
      <c r="AB2110" s="5">
        <v>851116</v>
      </c>
      <c r="AC2110" s="4"/>
      <c r="AD2110" s="6">
        <v>44833.603506944397</v>
      </c>
      <c r="AE2110" s="4" t="s">
        <v>33</v>
      </c>
    </row>
    <row r="2111" spans="1:31" ht="63.75" x14ac:dyDescent="0.25">
      <c r="A2111" s="4" t="s">
        <v>26</v>
      </c>
      <c r="B2111" s="4" t="s">
        <v>1037</v>
      </c>
      <c r="C2111" s="4" t="s">
        <v>8273</v>
      </c>
      <c r="D2111" s="6">
        <v>33697</v>
      </c>
      <c r="E2111" s="6"/>
      <c r="F2111" s="4" t="s">
        <v>28</v>
      </c>
      <c r="G2111" s="4" t="s">
        <v>1039</v>
      </c>
      <c r="H2111" s="4">
        <v>735</v>
      </c>
      <c r="I2111" s="4" t="s">
        <v>1133</v>
      </c>
      <c r="J2111" s="4" t="s">
        <v>1134</v>
      </c>
      <c r="K2111" s="4"/>
      <c r="L2111" s="4" t="s">
        <v>9268</v>
      </c>
      <c r="M2111" s="4" t="s">
        <v>8274</v>
      </c>
      <c r="N2111" s="4" t="s">
        <v>8275</v>
      </c>
      <c r="O2111" s="4"/>
      <c r="P2111" s="5">
        <v>0</v>
      </c>
      <c r="Q2111" s="5">
        <v>306424</v>
      </c>
      <c r="R2111" s="5">
        <v>528615</v>
      </c>
      <c r="S2111" s="5">
        <v>851111</v>
      </c>
      <c r="T2111" s="5"/>
      <c r="U2111" s="5"/>
      <c r="V2111" s="5"/>
      <c r="W2111" s="5"/>
      <c r="X2111" s="5"/>
      <c r="Y2111" s="5"/>
      <c r="Z2111" s="5">
        <v>306424</v>
      </c>
      <c r="AA2111" s="5">
        <v>528615</v>
      </c>
      <c r="AB2111" s="5">
        <v>851111</v>
      </c>
      <c r="AC2111" s="4"/>
      <c r="AD2111" s="6">
        <v>45484.598425925898</v>
      </c>
      <c r="AE2111" s="4" t="s">
        <v>33</v>
      </c>
    </row>
    <row r="2112" spans="1:31" ht="25.5" x14ac:dyDescent="0.25">
      <c r="A2112" s="4" t="s">
        <v>26</v>
      </c>
      <c r="B2112" s="4" t="s">
        <v>1037</v>
      </c>
      <c r="C2112" s="4" t="s">
        <v>8276</v>
      </c>
      <c r="D2112" s="6">
        <v>44516.570069444402</v>
      </c>
      <c r="E2112" s="6"/>
      <c r="F2112" s="4" t="s">
        <v>28</v>
      </c>
      <c r="G2112" s="4" t="s">
        <v>1039</v>
      </c>
      <c r="H2112" s="4">
        <v>820</v>
      </c>
      <c r="I2112" s="4" t="s">
        <v>2195</v>
      </c>
      <c r="J2112" s="4" t="s">
        <v>382</v>
      </c>
      <c r="K2112" s="4"/>
      <c r="L2112" s="4" t="s">
        <v>9177</v>
      </c>
      <c r="M2112" s="4" t="s">
        <v>8277</v>
      </c>
      <c r="N2112" s="4" t="s">
        <v>8278</v>
      </c>
      <c r="O2112" s="4"/>
      <c r="P2112" s="5">
        <v>528099</v>
      </c>
      <c r="Q2112" s="5">
        <v>305908</v>
      </c>
      <c r="R2112" s="5">
        <v>528099</v>
      </c>
      <c r="S2112" s="5">
        <v>850595</v>
      </c>
      <c r="T2112" s="5"/>
      <c r="U2112" s="5"/>
      <c r="V2112" s="5"/>
      <c r="W2112" s="5"/>
      <c r="X2112" s="5"/>
      <c r="Y2112" s="5"/>
      <c r="Z2112" s="5">
        <v>305908</v>
      </c>
      <c r="AA2112" s="5">
        <v>528099</v>
      </c>
      <c r="AB2112" s="5">
        <v>850595</v>
      </c>
      <c r="AC2112" s="4" t="s">
        <v>12827</v>
      </c>
      <c r="AD2112" s="6">
        <v>44833.603506944397</v>
      </c>
      <c r="AE2112" s="4" t="s">
        <v>33</v>
      </c>
    </row>
    <row r="2113" spans="1:31" ht="63.75" x14ac:dyDescent="0.25">
      <c r="A2113" s="4" t="s">
        <v>26</v>
      </c>
      <c r="B2113" s="4" t="s">
        <v>1037</v>
      </c>
      <c r="C2113" s="4" t="s">
        <v>8279</v>
      </c>
      <c r="D2113" s="6">
        <v>31177</v>
      </c>
      <c r="E2113" s="6"/>
      <c r="F2113" s="4" t="s">
        <v>28</v>
      </c>
      <c r="G2113" s="4" t="s">
        <v>1039</v>
      </c>
      <c r="H2113" s="4">
        <v>787</v>
      </c>
      <c r="I2113" s="4" t="s">
        <v>2224</v>
      </c>
      <c r="J2113" s="4" t="s">
        <v>2599</v>
      </c>
      <c r="K2113" s="4"/>
      <c r="L2113" s="4" t="s">
        <v>9202</v>
      </c>
      <c r="M2113" s="4" t="s">
        <v>8280</v>
      </c>
      <c r="N2113" s="4" t="s">
        <v>8281</v>
      </c>
      <c r="O2113" s="4"/>
      <c r="P2113" s="5">
        <v>0</v>
      </c>
      <c r="Q2113" s="5">
        <v>305754</v>
      </c>
      <c r="R2113" s="5">
        <v>527946</v>
      </c>
      <c r="S2113" s="5">
        <v>850441</v>
      </c>
      <c r="T2113" s="5"/>
      <c r="U2113" s="5"/>
      <c r="V2113" s="5"/>
      <c r="W2113" s="5"/>
      <c r="X2113" s="5"/>
      <c r="Y2113" s="5"/>
      <c r="Z2113" s="5">
        <v>305754</v>
      </c>
      <c r="AA2113" s="5">
        <v>527946</v>
      </c>
      <c r="AB2113" s="5">
        <v>850441</v>
      </c>
      <c r="AC2113" s="4"/>
      <c r="AD2113" s="6">
        <v>44833.603506944397</v>
      </c>
      <c r="AE2113" s="4" t="s">
        <v>33</v>
      </c>
    </row>
    <row r="2114" spans="1:31" ht="25.5" x14ac:dyDescent="0.25">
      <c r="A2114" s="4" t="s">
        <v>26</v>
      </c>
      <c r="B2114" s="4" t="s">
        <v>1037</v>
      </c>
      <c r="C2114" s="4" t="s">
        <v>12828</v>
      </c>
      <c r="D2114" s="6">
        <v>45337.392083333303</v>
      </c>
      <c r="E2114" s="6"/>
      <c r="F2114" s="4" t="s">
        <v>28</v>
      </c>
      <c r="G2114" s="4" t="s">
        <v>1039</v>
      </c>
      <c r="H2114" s="4">
        <v>430</v>
      </c>
      <c r="I2114" s="4" t="s">
        <v>2199</v>
      </c>
      <c r="J2114" s="4" t="s">
        <v>805</v>
      </c>
      <c r="K2114" s="4"/>
      <c r="L2114" s="4" t="s">
        <v>9217</v>
      </c>
      <c r="M2114" s="4" t="s">
        <v>12829</v>
      </c>
      <c r="N2114" s="4" t="s">
        <v>12830</v>
      </c>
      <c r="O2114" s="4"/>
      <c r="P2114" s="5">
        <v>0</v>
      </c>
      <c r="Q2114" s="5">
        <v>305510</v>
      </c>
      <c r="R2114" s="5">
        <v>437533</v>
      </c>
      <c r="S2114" s="5">
        <v>628539</v>
      </c>
      <c r="T2114" s="5"/>
      <c r="U2114" s="5"/>
      <c r="V2114" s="5"/>
      <c r="W2114" s="5"/>
      <c r="X2114" s="5"/>
      <c r="Y2114" s="5"/>
      <c r="Z2114" s="5">
        <v>305510</v>
      </c>
      <c r="AA2114" s="5">
        <v>437533</v>
      </c>
      <c r="AB2114" s="5">
        <v>628539</v>
      </c>
      <c r="AC2114" s="4"/>
      <c r="AD2114" s="6">
        <v>45831.391620370399</v>
      </c>
      <c r="AE2114" s="4" t="s">
        <v>33</v>
      </c>
    </row>
    <row r="2115" spans="1:31" ht="140.25" x14ac:dyDescent="0.25">
      <c r="A2115" s="4" t="s">
        <v>26</v>
      </c>
      <c r="B2115" s="4" t="s">
        <v>11923</v>
      </c>
      <c r="C2115" s="4" t="s">
        <v>8282</v>
      </c>
      <c r="D2115" s="6">
        <v>30713</v>
      </c>
      <c r="E2115" s="6"/>
      <c r="F2115" s="4" t="s">
        <v>28</v>
      </c>
      <c r="G2115" s="4" t="s">
        <v>29</v>
      </c>
      <c r="H2115" s="4">
        <v>371</v>
      </c>
      <c r="I2115" s="4" t="s">
        <v>8283</v>
      </c>
      <c r="J2115" s="4" t="s">
        <v>957</v>
      </c>
      <c r="K2115" s="4"/>
      <c r="L2115" s="4" t="s">
        <v>9163</v>
      </c>
      <c r="M2115" s="4" t="s">
        <v>8284</v>
      </c>
      <c r="N2115" s="4" t="s">
        <v>7448</v>
      </c>
      <c r="O2115" s="4"/>
      <c r="P2115" s="5">
        <v>0</v>
      </c>
      <c r="Q2115" s="5"/>
      <c r="R2115" s="5"/>
      <c r="S2115" s="5"/>
      <c r="T2115" s="5">
        <v>305244</v>
      </c>
      <c r="U2115" s="5">
        <v>353656</v>
      </c>
      <c r="V2115" s="5">
        <v>423922</v>
      </c>
      <c r="W2115" s="5"/>
      <c r="X2115" s="5"/>
      <c r="Y2115" s="5"/>
      <c r="Z2115" s="5">
        <v>305244</v>
      </c>
      <c r="AA2115" s="5">
        <v>353656</v>
      </c>
      <c r="AB2115" s="5">
        <v>423922</v>
      </c>
      <c r="AC2115" s="4"/>
      <c r="AD2115" s="6">
        <v>44048</v>
      </c>
      <c r="AE2115" s="4" t="s">
        <v>33</v>
      </c>
    </row>
    <row r="2116" spans="1:31" ht="25.5" x14ac:dyDescent="0.25">
      <c r="A2116" s="4" t="s">
        <v>26</v>
      </c>
      <c r="B2116" s="4" t="s">
        <v>1037</v>
      </c>
      <c r="C2116" s="4" t="s">
        <v>8285</v>
      </c>
      <c r="D2116" s="6">
        <v>39674</v>
      </c>
      <c r="E2116" s="6">
        <v>41653</v>
      </c>
      <c r="F2116" s="4" t="s">
        <v>176</v>
      </c>
      <c r="G2116" s="4" t="s">
        <v>3510</v>
      </c>
      <c r="H2116" s="4">
        <v>646</v>
      </c>
      <c r="I2116" s="4" t="s">
        <v>8286</v>
      </c>
      <c r="J2116" s="4" t="s">
        <v>8287</v>
      </c>
      <c r="K2116" s="4"/>
      <c r="L2116" s="4" t="s">
        <v>9646</v>
      </c>
      <c r="M2116" s="4" t="s">
        <v>8288</v>
      </c>
      <c r="N2116" s="4" t="s">
        <v>8289</v>
      </c>
      <c r="O2116" s="4"/>
      <c r="P2116" s="5">
        <v>0</v>
      </c>
      <c r="Q2116" s="5">
        <v>304907</v>
      </c>
      <c r="R2116" s="5">
        <v>304907</v>
      </c>
      <c r="S2116" s="5">
        <v>304907</v>
      </c>
      <c r="T2116" s="5"/>
      <c r="U2116" s="5"/>
      <c r="V2116" s="5"/>
      <c r="W2116" s="5"/>
      <c r="X2116" s="5"/>
      <c r="Y2116" s="5"/>
      <c r="Z2116" s="5">
        <v>304907</v>
      </c>
      <c r="AA2116" s="5">
        <v>304907</v>
      </c>
      <c r="AB2116" s="5">
        <v>304907</v>
      </c>
      <c r="AC2116" s="4"/>
      <c r="AD2116" s="6">
        <v>42600.402789351901</v>
      </c>
      <c r="AE2116" s="4" t="s">
        <v>33</v>
      </c>
    </row>
    <row r="2117" spans="1:31" ht="25.5" x14ac:dyDescent="0.25">
      <c r="A2117" s="4" t="s">
        <v>26</v>
      </c>
      <c r="B2117" s="4" t="s">
        <v>1037</v>
      </c>
      <c r="C2117" s="4" t="s">
        <v>8290</v>
      </c>
      <c r="D2117" s="6">
        <v>30236</v>
      </c>
      <c r="E2117" s="6">
        <v>44316.418275463002</v>
      </c>
      <c r="F2117" s="4" t="s">
        <v>176</v>
      </c>
      <c r="G2117" s="4" t="s">
        <v>2768</v>
      </c>
      <c r="H2117" s="4">
        <v>118</v>
      </c>
      <c r="I2117" s="4" t="s">
        <v>4460</v>
      </c>
      <c r="J2117" s="4" t="s">
        <v>201</v>
      </c>
      <c r="K2117" s="4"/>
      <c r="L2117" s="4" t="s">
        <v>9141</v>
      </c>
      <c r="M2117" s="4" t="s">
        <v>8291</v>
      </c>
      <c r="N2117" s="4" t="s">
        <v>8292</v>
      </c>
      <c r="O2117" s="4"/>
      <c r="P2117" s="5">
        <v>0</v>
      </c>
      <c r="Q2117" s="5">
        <v>304575</v>
      </c>
      <c r="R2117" s="5">
        <v>526767</v>
      </c>
      <c r="S2117" s="5">
        <v>849262</v>
      </c>
      <c r="T2117" s="5"/>
      <c r="U2117" s="5"/>
      <c r="V2117" s="5"/>
      <c r="W2117" s="5"/>
      <c r="X2117" s="5"/>
      <c r="Y2117" s="5"/>
      <c r="Z2117" s="5">
        <v>304575</v>
      </c>
      <c r="AA2117" s="5">
        <v>526767</v>
      </c>
      <c r="AB2117" s="5">
        <v>849262</v>
      </c>
      <c r="AC2117" s="4"/>
      <c r="AD2117" s="6">
        <v>45250.604212963</v>
      </c>
      <c r="AE2117" s="4" t="s">
        <v>33</v>
      </c>
    </row>
    <row r="2118" spans="1:31" ht="25.5" x14ac:dyDescent="0.25">
      <c r="A2118" s="4" t="s">
        <v>26</v>
      </c>
      <c r="B2118" s="4" t="s">
        <v>1037</v>
      </c>
      <c r="C2118" s="4" t="s">
        <v>8295</v>
      </c>
      <c r="D2118" s="6">
        <v>40928</v>
      </c>
      <c r="E2118" s="6">
        <v>45568.322523148097</v>
      </c>
      <c r="F2118" s="4" t="s">
        <v>176</v>
      </c>
      <c r="G2118" s="4" t="s">
        <v>3510</v>
      </c>
      <c r="H2118" s="4">
        <v>754</v>
      </c>
      <c r="I2118" s="4" t="s">
        <v>2325</v>
      </c>
      <c r="J2118" s="4" t="s">
        <v>2326</v>
      </c>
      <c r="K2118" s="4"/>
      <c r="L2118" s="4" t="s">
        <v>9346</v>
      </c>
      <c r="M2118" s="4" t="s">
        <v>8296</v>
      </c>
      <c r="N2118" s="4" t="s">
        <v>8297</v>
      </c>
      <c r="O2118" s="4"/>
      <c r="P2118" s="5">
        <v>605000</v>
      </c>
      <c r="Q2118" s="5">
        <v>303912</v>
      </c>
      <c r="R2118" s="5">
        <v>435935</v>
      </c>
      <c r="S2118" s="5">
        <v>626941</v>
      </c>
      <c r="T2118" s="5"/>
      <c r="U2118" s="5"/>
      <c r="V2118" s="5"/>
      <c r="W2118" s="5"/>
      <c r="X2118" s="5"/>
      <c r="Y2118" s="5"/>
      <c r="Z2118" s="5">
        <v>303912</v>
      </c>
      <c r="AA2118" s="5">
        <v>435935</v>
      </c>
      <c r="AB2118" s="5">
        <v>626941</v>
      </c>
      <c r="AC2118" s="4" t="s">
        <v>12831</v>
      </c>
      <c r="AD2118" s="6">
        <v>44833.603506944397</v>
      </c>
      <c r="AE2118" s="4" t="s">
        <v>33</v>
      </c>
    </row>
    <row r="2119" spans="1:31" ht="51" x14ac:dyDescent="0.25">
      <c r="A2119" s="4" t="s">
        <v>26</v>
      </c>
      <c r="B2119" s="4" t="s">
        <v>1037</v>
      </c>
      <c r="C2119" s="4" t="s">
        <v>8305</v>
      </c>
      <c r="D2119" s="6">
        <v>29504</v>
      </c>
      <c r="E2119" s="6"/>
      <c r="F2119" s="4" t="s">
        <v>28</v>
      </c>
      <c r="G2119" s="4" t="s">
        <v>1039</v>
      </c>
      <c r="H2119" s="4">
        <v>827</v>
      </c>
      <c r="I2119" s="4" t="s">
        <v>1243</v>
      </c>
      <c r="J2119" s="4" t="s">
        <v>1780</v>
      </c>
      <c r="K2119" s="4"/>
      <c r="L2119" s="4" t="s">
        <v>9298</v>
      </c>
      <c r="M2119" s="4" t="s">
        <v>9647</v>
      </c>
      <c r="N2119" s="4" t="s">
        <v>8306</v>
      </c>
      <c r="O2119" s="4"/>
      <c r="P2119" s="5">
        <v>0</v>
      </c>
      <c r="Q2119" s="5">
        <v>303214</v>
      </c>
      <c r="R2119" s="5">
        <v>525406</v>
      </c>
      <c r="S2119" s="5">
        <v>847901</v>
      </c>
      <c r="T2119" s="5"/>
      <c r="U2119" s="5"/>
      <c r="V2119" s="5"/>
      <c r="W2119" s="5"/>
      <c r="X2119" s="5"/>
      <c r="Y2119" s="5"/>
      <c r="Z2119" s="5">
        <v>303214</v>
      </c>
      <c r="AA2119" s="5">
        <v>525406</v>
      </c>
      <c r="AB2119" s="5">
        <v>847901</v>
      </c>
      <c r="AC2119" s="4"/>
      <c r="AD2119" s="6">
        <v>45750.705486111103</v>
      </c>
      <c r="AE2119" s="4" t="s">
        <v>33</v>
      </c>
    </row>
    <row r="2120" spans="1:31" ht="38.25" x14ac:dyDescent="0.25">
      <c r="A2120" s="4" t="s">
        <v>26</v>
      </c>
      <c r="B2120" s="4" t="s">
        <v>1037</v>
      </c>
      <c r="C2120" s="4" t="s">
        <v>8298</v>
      </c>
      <c r="D2120" s="6">
        <v>34985</v>
      </c>
      <c r="E2120" s="6"/>
      <c r="F2120" s="4" t="s">
        <v>28</v>
      </c>
      <c r="G2120" s="4" t="s">
        <v>1039</v>
      </c>
      <c r="H2120" s="4">
        <v>262</v>
      </c>
      <c r="I2120" s="4" t="s">
        <v>2807</v>
      </c>
      <c r="J2120" s="4" t="s">
        <v>93</v>
      </c>
      <c r="K2120" s="4"/>
      <c r="L2120" s="4" t="s">
        <v>9153</v>
      </c>
      <c r="M2120" s="4" t="s">
        <v>8299</v>
      </c>
      <c r="N2120" s="4" t="s">
        <v>8300</v>
      </c>
      <c r="O2120" s="4"/>
      <c r="P2120" s="5">
        <v>0</v>
      </c>
      <c r="Q2120" s="5">
        <v>303000</v>
      </c>
      <c r="R2120" s="5">
        <v>525191</v>
      </c>
      <c r="S2120" s="5">
        <v>847686</v>
      </c>
      <c r="T2120" s="5"/>
      <c r="U2120" s="5"/>
      <c r="V2120" s="5"/>
      <c r="W2120" s="5"/>
      <c r="X2120" s="5"/>
      <c r="Y2120" s="5"/>
      <c r="Z2120" s="5">
        <v>303000</v>
      </c>
      <c r="AA2120" s="5">
        <v>525191</v>
      </c>
      <c r="AB2120" s="5">
        <v>847686</v>
      </c>
      <c r="AC2120" s="4"/>
      <c r="AD2120" s="6">
        <v>44833.603506944397</v>
      </c>
      <c r="AE2120" s="4" t="s">
        <v>33</v>
      </c>
    </row>
    <row r="2121" spans="1:31" ht="25.5" x14ac:dyDescent="0.25">
      <c r="A2121" s="4" t="s">
        <v>26</v>
      </c>
      <c r="B2121" s="4" t="s">
        <v>1037</v>
      </c>
      <c r="C2121" s="4" t="s">
        <v>8301</v>
      </c>
      <c r="D2121" s="6">
        <v>31016</v>
      </c>
      <c r="E2121" s="6"/>
      <c r="F2121" s="4" t="s">
        <v>28</v>
      </c>
      <c r="G2121" s="4" t="s">
        <v>1039</v>
      </c>
      <c r="H2121" s="4">
        <v>213</v>
      </c>
      <c r="I2121" s="4" t="s">
        <v>8302</v>
      </c>
      <c r="J2121" s="4" t="s">
        <v>6784</v>
      </c>
      <c r="K2121" s="4"/>
      <c r="L2121" s="4" t="s">
        <v>9599</v>
      </c>
      <c r="M2121" s="4" t="s">
        <v>8303</v>
      </c>
      <c r="N2121" s="4" t="s">
        <v>8304</v>
      </c>
      <c r="O2121" s="4"/>
      <c r="P2121" s="5">
        <v>607500</v>
      </c>
      <c r="Q2121" s="5">
        <v>301895</v>
      </c>
      <c r="R2121" s="5">
        <v>524086</v>
      </c>
      <c r="S2121" s="5">
        <v>846581</v>
      </c>
      <c r="T2121" s="5"/>
      <c r="U2121" s="5"/>
      <c r="V2121" s="5"/>
      <c r="W2121" s="5"/>
      <c r="X2121" s="5"/>
      <c r="Y2121" s="5"/>
      <c r="Z2121" s="5">
        <v>301895</v>
      </c>
      <c r="AA2121" s="5">
        <v>524086</v>
      </c>
      <c r="AB2121" s="5">
        <v>846581</v>
      </c>
      <c r="AC2121" s="4" t="s">
        <v>12832</v>
      </c>
      <c r="AD2121" s="6">
        <v>45250.604212963</v>
      </c>
      <c r="AE2121" s="4" t="s">
        <v>33</v>
      </c>
    </row>
    <row r="2122" spans="1:31" ht="76.5" x14ac:dyDescent="0.25">
      <c r="A2122" s="4" t="s">
        <v>26</v>
      </c>
      <c r="B2122" s="4" t="s">
        <v>1037</v>
      </c>
      <c r="C2122" s="4" t="s">
        <v>8307</v>
      </c>
      <c r="D2122" s="6">
        <v>28550</v>
      </c>
      <c r="E2122" s="6">
        <v>42388.541967592602</v>
      </c>
      <c r="F2122" s="4" t="s">
        <v>176</v>
      </c>
      <c r="G2122" s="4" t="s">
        <v>3510</v>
      </c>
      <c r="H2122" s="4">
        <v>141</v>
      </c>
      <c r="I2122" s="4" t="s">
        <v>4478</v>
      </c>
      <c r="J2122" s="4" t="s">
        <v>4479</v>
      </c>
      <c r="K2122" s="4"/>
      <c r="L2122" s="4" t="s">
        <v>9508</v>
      </c>
      <c r="M2122" s="4" t="s">
        <v>8308</v>
      </c>
      <c r="N2122" s="4" t="s">
        <v>8309</v>
      </c>
      <c r="O2122" s="4"/>
      <c r="P2122" s="5">
        <v>494100</v>
      </c>
      <c r="Q2122" s="5">
        <v>300735</v>
      </c>
      <c r="R2122" s="5">
        <v>432758</v>
      </c>
      <c r="S2122" s="5">
        <v>623764</v>
      </c>
      <c r="T2122" s="5"/>
      <c r="U2122" s="5"/>
      <c r="V2122" s="5"/>
      <c r="W2122" s="5"/>
      <c r="X2122" s="5"/>
      <c r="Y2122" s="5"/>
      <c r="Z2122" s="5">
        <v>300735</v>
      </c>
      <c r="AA2122" s="5">
        <v>432758</v>
      </c>
      <c r="AB2122" s="5">
        <v>623764</v>
      </c>
      <c r="AC2122" s="4" t="s">
        <v>12833</v>
      </c>
      <c r="AD2122" s="6">
        <v>45250.604212963</v>
      </c>
      <c r="AE2122" s="4" t="s">
        <v>33</v>
      </c>
    </row>
    <row r="2123" spans="1:31" ht="25.5" x14ac:dyDescent="0.25">
      <c r="A2123" s="4" t="s">
        <v>26</v>
      </c>
      <c r="B2123" s="4" t="s">
        <v>1037</v>
      </c>
      <c r="C2123" s="4" t="s">
        <v>8310</v>
      </c>
      <c r="D2123" s="6">
        <v>39659</v>
      </c>
      <c r="E2123" s="6">
        <v>42551</v>
      </c>
      <c r="F2123" s="4" t="s">
        <v>176</v>
      </c>
      <c r="G2123" s="4" t="s">
        <v>2768</v>
      </c>
      <c r="H2123" s="4">
        <v>131</v>
      </c>
      <c r="I2123" s="4" t="s">
        <v>4816</v>
      </c>
      <c r="J2123" s="4" t="s">
        <v>844</v>
      </c>
      <c r="K2123" s="4"/>
      <c r="L2123" s="4" t="s">
        <v>9213</v>
      </c>
      <c r="M2123" s="4" t="s">
        <v>8311</v>
      </c>
      <c r="N2123" s="4" t="s">
        <v>8312</v>
      </c>
      <c r="O2123" s="4"/>
      <c r="P2123" s="5">
        <v>200000</v>
      </c>
      <c r="Q2123" s="5">
        <v>300000</v>
      </c>
      <c r="R2123" s="5">
        <v>300000</v>
      </c>
      <c r="S2123" s="5">
        <v>300000</v>
      </c>
      <c r="T2123" s="5"/>
      <c r="U2123" s="5"/>
      <c r="V2123" s="5"/>
      <c r="W2123" s="5"/>
      <c r="X2123" s="5"/>
      <c r="Y2123" s="5"/>
      <c r="Z2123" s="5">
        <v>300000</v>
      </c>
      <c r="AA2123" s="5">
        <v>300000</v>
      </c>
      <c r="AB2123" s="5">
        <v>300000</v>
      </c>
      <c r="AC2123" s="4" t="s">
        <v>12834</v>
      </c>
      <c r="AD2123" s="6">
        <v>42600.402789351901</v>
      </c>
      <c r="AE2123" s="4" t="s">
        <v>33</v>
      </c>
    </row>
    <row r="2124" spans="1:31" ht="25.5" x14ac:dyDescent="0.25">
      <c r="A2124" s="4" t="s">
        <v>26</v>
      </c>
      <c r="B2124" s="4" t="s">
        <v>1037</v>
      </c>
      <c r="C2124" s="4" t="s">
        <v>8313</v>
      </c>
      <c r="D2124" s="6">
        <v>39659</v>
      </c>
      <c r="E2124" s="6">
        <v>43906.502615740697</v>
      </c>
      <c r="F2124" s="4" t="s">
        <v>176</v>
      </c>
      <c r="G2124" s="4" t="s">
        <v>3510</v>
      </c>
      <c r="H2124" s="4">
        <v>131</v>
      </c>
      <c r="I2124" s="4" t="s">
        <v>4816</v>
      </c>
      <c r="J2124" s="4" t="s">
        <v>844</v>
      </c>
      <c r="K2124" s="4"/>
      <c r="L2124" s="4" t="s">
        <v>9213</v>
      </c>
      <c r="M2124" s="4" t="s">
        <v>8314</v>
      </c>
      <c r="N2124" s="4" t="s">
        <v>8312</v>
      </c>
      <c r="O2124" s="4"/>
      <c r="P2124" s="5">
        <v>200000</v>
      </c>
      <c r="Q2124" s="5">
        <v>300000</v>
      </c>
      <c r="R2124" s="5">
        <v>300000</v>
      </c>
      <c r="S2124" s="5">
        <v>300000</v>
      </c>
      <c r="T2124" s="5"/>
      <c r="U2124" s="5"/>
      <c r="V2124" s="5"/>
      <c r="W2124" s="5"/>
      <c r="X2124" s="5"/>
      <c r="Y2124" s="5"/>
      <c r="Z2124" s="5">
        <v>300000</v>
      </c>
      <c r="AA2124" s="5">
        <v>300000</v>
      </c>
      <c r="AB2124" s="5">
        <v>300000</v>
      </c>
      <c r="AC2124" s="4" t="s">
        <v>12835</v>
      </c>
      <c r="AD2124" s="6">
        <v>42600.402789351901</v>
      </c>
      <c r="AE2124" s="4" t="s">
        <v>33</v>
      </c>
    </row>
    <row r="2125" spans="1:31" ht="25.5" x14ac:dyDescent="0.25">
      <c r="A2125" s="4" t="s">
        <v>26</v>
      </c>
      <c r="B2125" s="4" t="s">
        <v>1037</v>
      </c>
      <c r="C2125" s="4" t="s">
        <v>8315</v>
      </c>
      <c r="D2125" s="6">
        <v>29643</v>
      </c>
      <c r="E2125" s="6">
        <v>40435</v>
      </c>
      <c r="F2125" s="4" t="s">
        <v>176</v>
      </c>
      <c r="G2125" s="4" t="s">
        <v>3510</v>
      </c>
      <c r="H2125" s="4">
        <v>197</v>
      </c>
      <c r="I2125" s="4" t="s">
        <v>8316</v>
      </c>
      <c r="J2125" s="4" t="s">
        <v>2578</v>
      </c>
      <c r="K2125" s="4"/>
      <c r="L2125" s="4" t="s">
        <v>9367</v>
      </c>
      <c r="M2125" s="4" t="s">
        <v>8317</v>
      </c>
      <c r="N2125" s="4" t="s">
        <v>8318</v>
      </c>
      <c r="O2125" s="4"/>
      <c r="P2125" s="5">
        <v>0</v>
      </c>
      <c r="Q2125" s="5">
        <v>298385</v>
      </c>
      <c r="R2125" s="5">
        <v>520576</v>
      </c>
      <c r="S2125" s="5">
        <v>843071</v>
      </c>
      <c r="T2125" s="5"/>
      <c r="U2125" s="5"/>
      <c r="V2125" s="5"/>
      <c r="W2125" s="5"/>
      <c r="X2125" s="5"/>
      <c r="Y2125" s="5"/>
      <c r="Z2125" s="5">
        <v>298385</v>
      </c>
      <c r="AA2125" s="5">
        <v>520576</v>
      </c>
      <c r="AB2125" s="5">
        <v>843071</v>
      </c>
      <c r="AC2125" s="4"/>
      <c r="AD2125" s="6">
        <v>44833.603506944397</v>
      </c>
      <c r="AE2125" s="4" t="s">
        <v>33</v>
      </c>
    </row>
    <row r="2126" spans="1:31" ht="25.5" x14ac:dyDescent="0.25">
      <c r="A2126" s="4" t="s">
        <v>26</v>
      </c>
      <c r="B2126" s="4" t="s">
        <v>1037</v>
      </c>
      <c r="C2126" s="4" t="s">
        <v>8319</v>
      </c>
      <c r="D2126" s="6">
        <v>39433</v>
      </c>
      <c r="E2126" s="6"/>
      <c r="F2126" s="4" t="s">
        <v>28</v>
      </c>
      <c r="G2126" s="4" t="s">
        <v>1039</v>
      </c>
      <c r="H2126" s="4">
        <v>623</v>
      </c>
      <c r="I2126" s="4" t="s">
        <v>8320</v>
      </c>
      <c r="J2126" s="4" t="s">
        <v>2599</v>
      </c>
      <c r="K2126" s="4"/>
      <c r="L2126" s="4" t="s">
        <v>9202</v>
      </c>
      <c r="M2126" s="4" t="s">
        <v>8321</v>
      </c>
      <c r="N2126" s="4" t="s">
        <v>8322</v>
      </c>
      <c r="O2126" s="4"/>
      <c r="P2126" s="5">
        <v>0</v>
      </c>
      <c r="Q2126" s="5">
        <v>297715</v>
      </c>
      <c r="R2126" s="5">
        <v>519907</v>
      </c>
      <c r="S2126" s="5">
        <v>842402</v>
      </c>
      <c r="T2126" s="5"/>
      <c r="U2126" s="5"/>
      <c r="V2126" s="5"/>
      <c r="W2126" s="5"/>
      <c r="X2126" s="5"/>
      <c r="Y2126" s="5"/>
      <c r="Z2126" s="5">
        <v>297715</v>
      </c>
      <c r="AA2126" s="5">
        <v>519907</v>
      </c>
      <c r="AB2126" s="5">
        <v>842402</v>
      </c>
      <c r="AC2126" s="4"/>
      <c r="AD2126" s="6">
        <v>45250.604212963</v>
      </c>
      <c r="AE2126" s="4" t="s">
        <v>33</v>
      </c>
    </row>
    <row r="2127" spans="1:31" ht="51" x14ac:dyDescent="0.25">
      <c r="A2127" s="4" t="s">
        <v>26</v>
      </c>
      <c r="B2127" s="4" t="s">
        <v>1037</v>
      </c>
      <c r="C2127" s="4" t="s">
        <v>8323</v>
      </c>
      <c r="D2127" s="6">
        <v>29522</v>
      </c>
      <c r="E2127" s="6"/>
      <c r="F2127" s="4" t="s">
        <v>28</v>
      </c>
      <c r="G2127" s="4" t="s">
        <v>1039</v>
      </c>
      <c r="H2127" s="4">
        <v>827</v>
      </c>
      <c r="I2127" s="4" t="s">
        <v>1243</v>
      </c>
      <c r="J2127" s="4" t="s">
        <v>8324</v>
      </c>
      <c r="K2127" s="4"/>
      <c r="L2127" s="4" t="s">
        <v>9298</v>
      </c>
      <c r="M2127" s="4" t="s">
        <v>8325</v>
      </c>
      <c r="N2127" s="4" t="s">
        <v>8326</v>
      </c>
      <c r="O2127" s="4"/>
      <c r="P2127" s="5">
        <v>0</v>
      </c>
      <c r="Q2127" s="5">
        <v>296610</v>
      </c>
      <c r="R2127" s="5">
        <v>518802</v>
      </c>
      <c r="S2127" s="5">
        <v>841297</v>
      </c>
      <c r="T2127" s="5"/>
      <c r="U2127" s="5"/>
      <c r="V2127" s="5"/>
      <c r="W2127" s="5"/>
      <c r="X2127" s="5"/>
      <c r="Y2127" s="5"/>
      <c r="Z2127" s="5">
        <v>296610</v>
      </c>
      <c r="AA2127" s="5">
        <v>518802</v>
      </c>
      <c r="AB2127" s="5">
        <v>841297</v>
      </c>
      <c r="AC2127" s="4"/>
      <c r="AD2127" s="6">
        <v>44833.603506944397</v>
      </c>
      <c r="AE2127" s="4" t="s">
        <v>33</v>
      </c>
    </row>
    <row r="2128" spans="1:31" ht="76.5" x14ac:dyDescent="0.25">
      <c r="A2128" s="4" t="s">
        <v>26</v>
      </c>
      <c r="B2128" s="4" t="s">
        <v>1037</v>
      </c>
      <c r="C2128" s="4" t="s">
        <v>8327</v>
      </c>
      <c r="D2128" s="6">
        <v>33343</v>
      </c>
      <c r="E2128" s="6">
        <v>43356.575590277796</v>
      </c>
      <c r="F2128" s="4" t="s">
        <v>176</v>
      </c>
      <c r="G2128" s="4" t="s">
        <v>2768</v>
      </c>
      <c r="H2128" s="4">
        <v>164</v>
      </c>
      <c r="I2128" s="4" t="s">
        <v>6063</v>
      </c>
      <c r="J2128" s="4" t="s">
        <v>844</v>
      </c>
      <c r="K2128" s="4"/>
      <c r="L2128" s="4" t="s">
        <v>9213</v>
      </c>
      <c r="M2128" s="4" t="s">
        <v>8328</v>
      </c>
      <c r="N2128" s="4" t="s">
        <v>8329</v>
      </c>
      <c r="O2128" s="4"/>
      <c r="P2128" s="5">
        <v>200000</v>
      </c>
      <c r="Q2128" s="5">
        <v>295000</v>
      </c>
      <c r="R2128" s="5">
        <v>295000</v>
      </c>
      <c r="S2128" s="5">
        <v>295000</v>
      </c>
      <c r="T2128" s="5"/>
      <c r="U2128" s="5"/>
      <c r="V2128" s="5"/>
      <c r="W2128" s="5"/>
      <c r="X2128" s="5"/>
      <c r="Y2128" s="5"/>
      <c r="Z2128" s="5">
        <v>295000</v>
      </c>
      <c r="AA2128" s="5">
        <v>295000</v>
      </c>
      <c r="AB2128" s="5">
        <v>295000</v>
      </c>
      <c r="AC2128" s="4" t="s">
        <v>12836</v>
      </c>
      <c r="AD2128" s="6">
        <v>42600.402789351901</v>
      </c>
      <c r="AE2128" s="4" t="s">
        <v>33</v>
      </c>
    </row>
    <row r="2129" spans="1:31" ht="51" x14ac:dyDescent="0.25">
      <c r="A2129" s="4" t="s">
        <v>26</v>
      </c>
      <c r="B2129" s="4" t="s">
        <v>1037</v>
      </c>
      <c r="C2129" s="4" t="s">
        <v>8330</v>
      </c>
      <c r="D2129" s="6">
        <v>33814</v>
      </c>
      <c r="E2129" s="6">
        <v>43631.436655092599</v>
      </c>
      <c r="F2129" s="4" t="s">
        <v>176</v>
      </c>
      <c r="G2129" s="4" t="s">
        <v>2768</v>
      </c>
      <c r="H2129" s="4">
        <v>161</v>
      </c>
      <c r="I2129" s="4" t="s">
        <v>12837</v>
      </c>
      <c r="J2129" s="4" t="s">
        <v>844</v>
      </c>
      <c r="K2129" s="4"/>
      <c r="L2129" s="4" t="s">
        <v>9213</v>
      </c>
      <c r="M2129" s="4" t="s">
        <v>8331</v>
      </c>
      <c r="N2129" s="4" t="s">
        <v>8332</v>
      </c>
      <c r="O2129" s="4"/>
      <c r="P2129" s="5">
        <v>200000</v>
      </c>
      <c r="Q2129" s="5">
        <v>295000</v>
      </c>
      <c r="R2129" s="5">
        <v>295000</v>
      </c>
      <c r="S2129" s="5">
        <v>295000</v>
      </c>
      <c r="T2129" s="5"/>
      <c r="U2129" s="5"/>
      <c r="V2129" s="5"/>
      <c r="W2129" s="5"/>
      <c r="X2129" s="5"/>
      <c r="Y2129" s="5"/>
      <c r="Z2129" s="5">
        <v>295000</v>
      </c>
      <c r="AA2129" s="5">
        <v>295000</v>
      </c>
      <c r="AB2129" s="5">
        <v>295000</v>
      </c>
      <c r="AC2129" s="4" t="s">
        <v>12838</v>
      </c>
      <c r="AD2129" s="6">
        <v>42600.402789351901</v>
      </c>
      <c r="AE2129" s="4" t="s">
        <v>33</v>
      </c>
    </row>
    <row r="2130" spans="1:31" ht="51" x14ac:dyDescent="0.25">
      <c r="A2130" s="4" t="s">
        <v>26</v>
      </c>
      <c r="B2130" s="4" t="s">
        <v>1037</v>
      </c>
      <c r="C2130" s="4" t="s">
        <v>8333</v>
      </c>
      <c r="D2130" s="6">
        <v>39645</v>
      </c>
      <c r="E2130" s="6"/>
      <c r="F2130" s="4" t="s">
        <v>28</v>
      </c>
      <c r="G2130" s="4" t="s">
        <v>1039</v>
      </c>
      <c r="H2130" s="4">
        <v>787</v>
      </c>
      <c r="I2130" s="4" t="s">
        <v>3077</v>
      </c>
      <c r="J2130" s="4" t="s">
        <v>2599</v>
      </c>
      <c r="K2130" s="4"/>
      <c r="L2130" s="4" t="s">
        <v>9202</v>
      </c>
      <c r="M2130" s="4" t="s">
        <v>8334</v>
      </c>
      <c r="N2130" s="4" t="s">
        <v>8335</v>
      </c>
      <c r="O2130" s="4"/>
      <c r="P2130" s="5">
        <v>0</v>
      </c>
      <c r="Q2130" s="5">
        <v>293770</v>
      </c>
      <c r="R2130" s="5">
        <v>425792</v>
      </c>
      <c r="S2130" s="5">
        <v>616799</v>
      </c>
      <c r="T2130" s="5"/>
      <c r="U2130" s="5"/>
      <c r="V2130" s="5"/>
      <c r="W2130" s="5"/>
      <c r="X2130" s="5"/>
      <c r="Y2130" s="5"/>
      <c r="Z2130" s="5">
        <v>293770</v>
      </c>
      <c r="AA2130" s="5">
        <v>425792</v>
      </c>
      <c r="AB2130" s="5">
        <v>616799</v>
      </c>
      <c r="AC2130" s="4"/>
      <c r="AD2130" s="6">
        <v>44833.603506944397</v>
      </c>
      <c r="AE2130" s="4" t="s">
        <v>33</v>
      </c>
    </row>
    <row r="2131" spans="1:31" ht="51" x14ac:dyDescent="0.25">
      <c r="A2131" s="4" t="s">
        <v>26</v>
      </c>
      <c r="B2131" s="4" t="s">
        <v>1037</v>
      </c>
      <c r="C2131" s="4" t="s">
        <v>8336</v>
      </c>
      <c r="D2131" s="6">
        <v>34563</v>
      </c>
      <c r="E2131" s="6"/>
      <c r="F2131" s="4" t="s">
        <v>28</v>
      </c>
      <c r="G2131" s="4" t="s">
        <v>1039</v>
      </c>
      <c r="H2131" s="4"/>
      <c r="I2131" s="4" t="s">
        <v>2942</v>
      </c>
      <c r="J2131" s="4" t="s">
        <v>2599</v>
      </c>
      <c r="K2131" s="4"/>
      <c r="L2131" s="4" t="s">
        <v>9202</v>
      </c>
      <c r="M2131" s="4" t="s">
        <v>8337</v>
      </c>
      <c r="N2131" s="4" t="s">
        <v>8338</v>
      </c>
      <c r="O2131" s="4"/>
      <c r="P2131" s="5">
        <v>0</v>
      </c>
      <c r="Q2131" s="5">
        <v>292988</v>
      </c>
      <c r="R2131" s="5">
        <v>515180</v>
      </c>
      <c r="S2131" s="5">
        <v>837675</v>
      </c>
      <c r="T2131" s="5"/>
      <c r="U2131" s="5"/>
      <c r="V2131" s="5"/>
      <c r="W2131" s="5"/>
      <c r="X2131" s="5"/>
      <c r="Y2131" s="5"/>
      <c r="Z2131" s="5">
        <v>292988</v>
      </c>
      <c r="AA2131" s="5">
        <v>515180</v>
      </c>
      <c r="AB2131" s="5">
        <v>837675</v>
      </c>
      <c r="AC2131" s="4"/>
      <c r="AD2131" s="6">
        <v>44833.603506944397</v>
      </c>
      <c r="AE2131" s="4" t="s">
        <v>33</v>
      </c>
    </row>
    <row r="2132" spans="1:31" ht="38.25" x14ac:dyDescent="0.25">
      <c r="A2132" s="4" t="s">
        <v>26</v>
      </c>
      <c r="B2132" s="4" t="s">
        <v>1037</v>
      </c>
      <c r="C2132" s="4" t="s">
        <v>8339</v>
      </c>
      <c r="D2132" s="6">
        <v>36724</v>
      </c>
      <c r="E2132" s="6"/>
      <c r="F2132" s="4" t="s">
        <v>28</v>
      </c>
      <c r="G2132" s="4" t="s">
        <v>1039</v>
      </c>
      <c r="H2132" s="4">
        <v>699</v>
      </c>
      <c r="I2132" s="4" t="s">
        <v>3908</v>
      </c>
      <c r="J2132" s="4" t="s">
        <v>2495</v>
      </c>
      <c r="K2132" s="4"/>
      <c r="L2132" s="4" t="s">
        <v>9361</v>
      </c>
      <c r="M2132" s="4" t="s">
        <v>12839</v>
      </c>
      <c r="N2132" s="4" t="s">
        <v>8340</v>
      </c>
      <c r="O2132" s="4"/>
      <c r="P2132" s="5">
        <v>185000</v>
      </c>
      <c r="Q2132" s="5">
        <v>292542</v>
      </c>
      <c r="R2132" s="5">
        <v>424565</v>
      </c>
      <c r="S2132" s="5">
        <v>615571</v>
      </c>
      <c r="T2132" s="5"/>
      <c r="U2132" s="5"/>
      <c r="V2132" s="5"/>
      <c r="W2132" s="5"/>
      <c r="X2132" s="5"/>
      <c r="Y2132" s="5"/>
      <c r="Z2132" s="5">
        <v>292542</v>
      </c>
      <c r="AA2132" s="5">
        <v>424565</v>
      </c>
      <c r="AB2132" s="5">
        <v>615571</v>
      </c>
      <c r="AC2132" s="4" t="s">
        <v>12840</v>
      </c>
      <c r="AD2132" s="6">
        <v>44833.603506944397</v>
      </c>
      <c r="AE2132" s="4" t="s">
        <v>33</v>
      </c>
    </row>
    <row r="2133" spans="1:31" ht="51" x14ac:dyDescent="0.25">
      <c r="A2133" s="4" t="s">
        <v>26</v>
      </c>
      <c r="B2133" s="4" t="s">
        <v>1037</v>
      </c>
      <c r="C2133" s="4" t="s">
        <v>8341</v>
      </c>
      <c r="D2133" s="6">
        <v>33163</v>
      </c>
      <c r="E2133" s="6">
        <v>41963</v>
      </c>
      <c r="F2133" s="4" t="s">
        <v>176</v>
      </c>
      <c r="G2133" s="4" t="s">
        <v>2768</v>
      </c>
      <c r="H2133" s="4">
        <v>75</v>
      </c>
      <c r="I2133" s="4" t="s">
        <v>3252</v>
      </c>
      <c r="J2133" s="4" t="s">
        <v>201</v>
      </c>
      <c r="K2133" s="4"/>
      <c r="L2133" s="4" t="s">
        <v>9141</v>
      </c>
      <c r="M2133" s="4" t="s">
        <v>8342</v>
      </c>
      <c r="N2133" s="4" t="s">
        <v>8343</v>
      </c>
      <c r="O2133" s="4"/>
      <c r="P2133" s="5">
        <v>0</v>
      </c>
      <c r="Q2133" s="5">
        <v>292438</v>
      </c>
      <c r="R2133" s="5">
        <v>514629</v>
      </c>
      <c r="S2133" s="5">
        <v>837125</v>
      </c>
      <c r="T2133" s="5"/>
      <c r="U2133" s="5"/>
      <c r="V2133" s="5"/>
      <c r="W2133" s="5"/>
      <c r="X2133" s="5"/>
      <c r="Y2133" s="5"/>
      <c r="Z2133" s="5">
        <v>292438</v>
      </c>
      <c r="AA2133" s="5">
        <v>514629</v>
      </c>
      <c r="AB2133" s="5">
        <v>837125</v>
      </c>
      <c r="AC2133" s="4"/>
      <c r="AD2133" s="6">
        <v>45250.604212963</v>
      </c>
      <c r="AE2133" s="4" t="s">
        <v>33</v>
      </c>
    </row>
    <row r="2134" spans="1:31" ht="38.25" x14ac:dyDescent="0.25">
      <c r="A2134" s="4" t="s">
        <v>26</v>
      </c>
      <c r="B2134" s="4" t="s">
        <v>1037</v>
      </c>
      <c r="C2134" s="4" t="s">
        <v>8344</v>
      </c>
      <c r="D2134" s="6">
        <v>41494</v>
      </c>
      <c r="E2134" s="6"/>
      <c r="F2134" s="4" t="s">
        <v>28</v>
      </c>
      <c r="G2134" s="4" t="s">
        <v>1039</v>
      </c>
      <c r="H2134" s="4">
        <v>131</v>
      </c>
      <c r="I2134" s="4" t="s">
        <v>8345</v>
      </c>
      <c r="J2134" s="4" t="s">
        <v>2599</v>
      </c>
      <c r="K2134" s="4"/>
      <c r="L2134" s="4" t="s">
        <v>9202</v>
      </c>
      <c r="M2134" s="4" t="s">
        <v>12841</v>
      </c>
      <c r="N2134" s="4" t="s">
        <v>8346</v>
      </c>
      <c r="O2134" s="4"/>
      <c r="P2134" s="5">
        <v>0</v>
      </c>
      <c r="Q2134" s="5">
        <v>292354</v>
      </c>
      <c r="R2134" s="5">
        <v>424376</v>
      </c>
      <c r="S2134" s="5">
        <v>615383</v>
      </c>
      <c r="T2134" s="5"/>
      <c r="U2134" s="5"/>
      <c r="V2134" s="5"/>
      <c r="W2134" s="5"/>
      <c r="X2134" s="5"/>
      <c r="Y2134" s="5"/>
      <c r="Z2134" s="5">
        <v>292354</v>
      </c>
      <c r="AA2134" s="5">
        <v>424376</v>
      </c>
      <c r="AB2134" s="5">
        <v>615383</v>
      </c>
      <c r="AC2134" s="4"/>
      <c r="AD2134" s="6">
        <v>45250.604212963</v>
      </c>
      <c r="AE2134" s="4" t="s">
        <v>33</v>
      </c>
    </row>
    <row r="2135" spans="1:31" ht="51" x14ac:dyDescent="0.25">
      <c r="A2135" s="4" t="s">
        <v>26</v>
      </c>
      <c r="B2135" s="4" t="s">
        <v>1037</v>
      </c>
      <c r="C2135" s="4" t="s">
        <v>8347</v>
      </c>
      <c r="D2135" s="6">
        <v>37237</v>
      </c>
      <c r="E2135" s="6">
        <v>44658.430474537003</v>
      </c>
      <c r="F2135" s="4" t="s">
        <v>176</v>
      </c>
      <c r="G2135" s="4" t="s">
        <v>3510</v>
      </c>
      <c r="H2135" s="4">
        <v>59</v>
      </c>
      <c r="I2135" s="4" t="s">
        <v>4696</v>
      </c>
      <c r="J2135" s="4" t="s">
        <v>805</v>
      </c>
      <c r="K2135" s="4"/>
      <c r="L2135" s="4" t="s">
        <v>9217</v>
      </c>
      <c r="M2135" s="4" t="s">
        <v>8348</v>
      </c>
      <c r="N2135" s="4" t="s">
        <v>8349</v>
      </c>
      <c r="O2135" s="4"/>
      <c r="P2135" s="5">
        <v>0</v>
      </c>
      <c r="Q2135" s="5">
        <v>292003</v>
      </c>
      <c r="R2135" s="5">
        <v>514195</v>
      </c>
      <c r="S2135" s="5">
        <v>836690</v>
      </c>
      <c r="T2135" s="5"/>
      <c r="U2135" s="5"/>
      <c r="V2135" s="5"/>
      <c r="W2135" s="5"/>
      <c r="X2135" s="5"/>
      <c r="Y2135" s="5"/>
      <c r="Z2135" s="5">
        <v>292003</v>
      </c>
      <c r="AA2135" s="5">
        <v>514195</v>
      </c>
      <c r="AB2135" s="5">
        <v>836690</v>
      </c>
      <c r="AC2135" s="4"/>
      <c r="AD2135" s="6">
        <v>44833.603506944397</v>
      </c>
      <c r="AE2135" s="4" t="s">
        <v>33</v>
      </c>
    </row>
    <row r="2136" spans="1:31" ht="25.5" x14ac:dyDescent="0.25">
      <c r="A2136" s="4" t="s">
        <v>26</v>
      </c>
      <c r="B2136" s="4" t="s">
        <v>1037</v>
      </c>
      <c r="C2136" s="4" t="s">
        <v>8350</v>
      </c>
      <c r="D2136" s="6">
        <v>41949</v>
      </c>
      <c r="E2136" s="6">
        <v>43378.6199305556</v>
      </c>
      <c r="F2136" s="4" t="s">
        <v>176</v>
      </c>
      <c r="G2136" s="4" t="s">
        <v>2768</v>
      </c>
      <c r="H2136" s="4">
        <v>705</v>
      </c>
      <c r="I2136" s="4" t="s">
        <v>4384</v>
      </c>
      <c r="J2136" s="4" t="s">
        <v>935</v>
      </c>
      <c r="K2136" s="4"/>
      <c r="L2136" s="4" t="s">
        <v>9484</v>
      </c>
      <c r="M2136" s="4" t="s">
        <v>8351</v>
      </c>
      <c r="N2136" s="4" t="s">
        <v>8352</v>
      </c>
      <c r="O2136" s="4"/>
      <c r="P2136" s="5">
        <v>328325</v>
      </c>
      <c r="Q2136" s="5">
        <v>290449</v>
      </c>
      <c r="R2136" s="5">
        <v>512640</v>
      </c>
      <c r="S2136" s="5">
        <v>835135</v>
      </c>
      <c r="T2136" s="5"/>
      <c r="U2136" s="5"/>
      <c r="V2136" s="5"/>
      <c r="W2136" s="5"/>
      <c r="X2136" s="5"/>
      <c r="Y2136" s="5"/>
      <c r="Z2136" s="5">
        <v>290449</v>
      </c>
      <c r="AA2136" s="5">
        <v>512640</v>
      </c>
      <c r="AB2136" s="5">
        <v>835135</v>
      </c>
      <c r="AC2136" s="4" t="s">
        <v>8353</v>
      </c>
      <c r="AD2136" s="6">
        <v>44833.603506944397</v>
      </c>
      <c r="AE2136" s="4" t="s">
        <v>33</v>
      </c>
    </row>
    <row r="2137" spans="1:31" ht="38.25" x14ac:dyDescent="0.25">
      <c r="A2137" s="4" t="s">
        <v>26</v>
      </c>
      <c r="B2137" s="4" t="s">
        <v>1037</v>
      </c>
      <c r="C2137" s="4" t="s">
        <v>8354</v>
      </c>
      <c r="D2137" s="6">
        <v>39675</v>
      </c>
      <c r="E2137" s="6"/>
      <c r="F2137" s="4" t="s">
        <v>28</v>
      </c>
      <c r="G2137" s="4" t="s">
        <v>1039</v>
      </c>
      <c r="H2137" s="4">
        <v>594</v>
      </c>
      <c r="I2137" s="4" t="s">
        <v>3799</v>
      </c>
      <c r="J2137" s="4" t="s">
        <v>2211</v>
      </c>
      <c r="K2137" s="4"/>
      <c r="L2137" s="4" t="s">
        <v>9285</v>
      </c>
      <c r="M2137" s="4" t="s">
        <v>8355</v>
      </c>
      <c r="N2137" s="4" t="s">
        <v>8356</v>
      </c>
      <c r="O2137" s="4"/>
      <c r="P2137" s="5">
        <v>910000</v>
      </c>
      <c r="Q2137" s="5">
        <v>290124</v>
      </c>
      <c r="R2137" s="5">
        <v>512316</v>
      </c>
      <c r="S2137" s="5">
        <v>834811</v>
      </c>
      <c r="T2137" s="5"/>
      <c r="U2137" s="5"/>
      <c r="V2137" s="5"/>
      <c r="W2137" s="5"/>
      <c r="X2137" s="5"/>
      <c r="Y2137" s="5"/>
      <c r="Z2137" s="5">
        <v>290124</v>
      </c>
      <c r="AA2137" s="5">
        <v>512316</v>
      </c>
      <c r="AB2137" s="5">
        <v>834811</v>
      </c>
      <c r="AC2137" s="4" t="s">
        <v>12842</v>
      </c>
      <c r="AD2137" s="6">
        <v>44833.603506944397</v>
      </c>
      <c r="AE2137" s="4" t="s">
        <v>33</v>
      </c>
    </row>
    <row r="2138" spans="1:31" ht="38.25" x14ac:dyDescent="0.25">
      <c r="A2138" s="4" t="s">
        <v>26</v>
      </c>
      <c r="B2138" s="4" t="s">
        <v>1037</v>
      </c>
      <c r="C2138" s="4" t="s">
        <v>8357</v>
      </c>
      <c r="D2138" s="6">
        <v>37340</v>
      </c>
      <c r="E2138" s="6">
        <v>45553.607476851903</v>
      </c>
      <c r="F2138" s="4" t="s">
        <v>176</v>
      </c>
      <c r="G2138" s="4" t="s">
        <v>2768</v>
      </c>
      <c r="H2138" s="4">
        <v>82</v>
      </c>
      <c r="I2138" s="4" t="s">
        <v>8358</v>
      </c>
      <c r="J2138" s="4" t="s">
        <v>1953</v>
      </c>
      <c r="K2138" s="4"/>
      <c r="L2138" s="4" t="s">
        <v>9308</v>
      </c>
      <c r="M2138" s="4" t="s">
        <v>8359</v>
      </c>
      <c r="N2138" s="4" t="s">
        <v>8360</v>
      </c>
      <c r="O2138" s="4"/>
      <c r="P2138" s="5">
        <v>0</v>
      </c>
      <c r="Q2138" s="5">
        <v>290000</v>
      </c>
      <c r="R2138" s="5">
        <v>290000</v>
      </c>
      <c r="S2138" s="5">
        <v>290000</v>
      </c>
      <c r="T2138" s="5"/>
      <c r="U2138" s="5"/>
      <c r="V2138" s="5"/>
      <c r="W2138" s="5"/>
      <c r="X2138" s="5"/>
      <c r="Y2138" s="5"/>
      <c r="Z2138" s="5">
        <v>290000</v>
      </c>
      <c r="AA2138" s="5">
        <v>290000</v>
      </c>
      <c r="AB2138" s="5">
        <v>290000</v>
      </c>
      <c r="AC2138" s="4"/>
      <c r="AD2138" s="6">
        <v>42600.402789351901</v>
      </c>
      <c r="AE2138" s="4" t="s">
        <v>33</v>
      </c>
    </row>
    <row r="2139" spans="1:31" ht="51" x14ac:dyDescent="0.25">
      <c r="A2139" s="4" t="s">
        <v>26</v>
      </c>
      <c r="B2139" s="4" t="s">
        <v>1037</v>
      </c>
      <c r="C2139" s="4" t="s">
        <v>8361</v>
      </c>
      <c r="D2139" s="6">
        <v>38555</v>
      </c>
      <c r="E2139" s="6"/>
      <c r="F2139" s="4" t="s">
        <v>28</v>
      </c>
      <c r="G2139" s="4" t="s">
        <v>1039</v>
      </c>
      <c r="H2139" s="4">
        <v>558</v>
      </c>
      <c r="I2139" s="4" t="s">
        <v>7998</v>
      </c>
      <c r="J2139" s="4" t="s">
        <v>1134</v>
      </c>
      <c r="K2139" s="4"/>
      <c r="L2139" s="4" t="s">
        <v>9268</v>
      </c>
      <c r="M2139" s="4" t="s">
        <v>8362</v>
      </c>
      <c r="N2139" s="4" t="s">
        <v>8363</v>
      </c>
      <c r="O2139" s="4"/>
      <c r="P2139" s="5">
        <v>0</v>
      </c>
      <c r="Q2139" s="5">
        <v>289845</v>
      </c>
      <c r="R2139" s="5">
        <v>512037</v>
      </c>
      <c r="S2139" s="5">
        <v>834532</v>
      </c>
      <c r="T2139" s="5"/>
      <c r="U2139" s="5"/>
      <c r="V2139" s="5"/>
      <c r="W2139" s="5"/>
      <c r="X2139" s="5"/>
      <c r="Y2139" s="5"/>
      <c r="Z2139" s="5">
        <v>289845</v>
      </c>
      <c r="AA2139" s="5">
        <v>512037</v>
      </c>
      <c r="AB2139" s="5">
        <v>834532</v>
      </c>
      <c r="AC2139" s="4"/>
      <c r="AD2139" s="6">
        <v>45580.383553240703</v>
      </c>
      <c r="AE2139" s="4" t="s">
        <v>33</v>
      </c>
    </row>
    <row r="2140" spans="1:31" ht="114.75" x14ac:dyDescent="0.25">
      <c r="A2140" s="4" t="s">
        <v>26</v>
      </c>
      <c r="B2140" s="4" t="s">
        <v>1037</v>
      </c>
      <c r="C2140" s="4" t="s">
        <v>8364</v>
      </c>
      <c r="D2140" s="6">
        <v>30162</v>
      </c>
      <c r="E2140" s="6"/>
      <c r="F2140" s="4" t="s">
        <v>28</v>
      </c>
      <c r="G2140" s="4" t="s">
        <v>1039</v>
      </c>
      <c r="H2140" s="4">
        <v>59</v>
      </c>
      <c r="I2140" s="4" t="s">
        <v>3891</v>
      </c>
      <c r="J2140" s="4" t="s">
        <v>7994</v>
      </c>
      <c r="K2140" s="4"/>
      <c r="L2140" s="4" t="s">
        <v>9636</v>
      </c>
      <c r="M2140" s="4" t="s">
        <v>8365</v>
      </c>
      <c r="N2140" s="4" t="s">
        <v>8366</v>
      </c>
      <c r="O2140" s="4"/>
      <c r="P2140" s="5">
        <v>423900</v>
      </c>
      <c r="Q2140" s="5">
        <v>289432</v>
      </c>
      <c r="R2140" s="5">
        <v>421455</v>
      </c>
      <c r="S2140" s="5">
        <v>612462</v>
      </c>
      <c r="T2140" s="5"/>
      <c r="U2140" s="5"/>
      <c r="V2140" s="5"/>
      <c r="W2140" s="5"/>
      <c r="X2140" s="5"/>
      <c r="Y2140" s="5"/>
      <c r="Z2140" s="5">
        <v>289432</v>
      </c>
      <c r="AA2140" s="5">
        <v>421455</v>
      </c>
      <c r="AB2140" s="5">
        <v>612462</v>
      </c>
      <c r="AC2140" s="4"/>
      <c r="AD2140" s="6">
        <v>45250.604212963</v>
      </c>
      <c r="AE2140" s="4" t="s">
        <v>33</v>
      </c>
    </row>
    <row r="2141" spans="1:31" ht="25.5" x14ac:dyDescent="0.25">
      <c r="A2141" s="4" t="s">
        <v>26</v>
      </c>
      <c r="B2141" s="4" t="s">
        <v>1037</v>
      </c>
      <c r="C2141" s="4" t="s">
        <v>8367</v>
      </c>
      <c r="D2141" s="6">
        <v>44852.406631944403</v>
      </c>
      <c r="E2141" s="6"/>
      <c r="F2141" s="4" t="s">
        <v>28</v>
      </c>
      <c r="G2141" s="4" t="s">
        <v>1039</v>
      </c>
      <c r="H2141" s="4">
        <v>115</v>
      </c>
      <c r="I2141" s="4" t="s">
        <v>4859</v>
      </c>
      <c r="J2141" s="4" t="s">
        <v>8368</v>
      </c>
      <c r="K2141" s="4"/>
      <c r="L2141" s="4" t="s">
        <v>9216</v>
      </c>
      <c r="M2141" s="4" t="s">
        <v>8369</v>
      </c>
      <c r="N2141" s="4" t="s">
        <v>8370</v>
      </c>
      <c r="O2141" s="4"/>
      <c r="P2141" s="5">
        <v>0</v>
      </c>
      <c r="Q2141" s="5">
        <v>288749</v>
      </c>
      <c r="R2141" s="5">
        <v>420772</v>
      </c>
      <c r="S2141" s="5">
        <v>611778</v>
      </c>
      <c r="T2141" s="5"/>
      <c r="U2141" s="5"/>
      <c r="V2141" s="5"/>
      <c r="W2141" s="5"/>
      <c r="X2141" s="5"/>
      <c r="Y2141" s="5"/>
      <c r="Z2141" s="5">
        <v>288749</v>
      </c>
      <c r="AA2141" s="5">
        <v>420772</v>
      </c>
      <c r="AB2141" s="5">
        <v>611778</v>
      </c>
      <c r="AC2141" s="4"/>
      <c r="AD2141" s="6">
        <v>45168.376689814802</v>
      </c>
      <c r="AE2141" s="4" t="s">
        <v>33</v>
      </c>
    </row>
    <row r="2142" spans="1:31" ht="25.5" x14ac:dyDescent="0.25">
      <c r="A2142" s="4" t="s">
        <v>26</v>
      </c>
      <c r="B2142" s="4" t="s">
        <v>1037</v>
      </c>
      <c r="C2142" s="4" t="s">
        <v>8371</v>
      </c>
      <c r="D2142" s="6">
        <v>41864</v>
      </c>
      <c r="E2142" s="6"/>
      <c r="F2142" s="4" t="s">
        <v>28</v>
      </c>
      <c r="G2142" s="4" t="s">
        <v>1039</v>
      </c>
      <c r="H2142" s="4">
        <v>735</v>
      </c>
      <c r="I2142" s="4" t="s">
        <v>361</v>
      </c>
      <c r="J2142" s="4" t="s">
        <v>779</v>
      </c>
      <c r="K2142" s="4"/>
      <c r="L2142" s="4" t="s">
        <v>9209</v>
      </c>
      <c r="M2142" s="4" t="s">
        <v>8372</v>
      </c>
      <c r="N2142" s="4" t="s">
        <v>8373</v>
      </c>
      <c r="O2142" s="4"/>
      <c r="P2142" s="5">
        <v>0</v>
      </c>
      <c r="Q2142" s="5">
        <v>287512</v>
      </c>
      <c r="R2142" s="5">
        <v>419535</v>
      </c>
      <c r="S2142" s="5">
        <v>610542</v>
      </c>
      <c r="T2142" s="5"/>
      <c r="U2142" s="5"/>
      <c r="V2142" s="5"/>
      <c r="W2142" s="5"/>
      <c r="X2142" s="5"/>
      <c r="Y2142" s="5"/>
      <c r="Z2142" s="5">
        <v>287512</v>
      </c>
      <c r="AA2142" s="5">
        <v>419535</v>
      </c>
      <c r="AB2142" s="5">
        <v>610542</v>
      </c>
      <c r="AC2142" s="4"/>
      <c r="AD2142" s="6">
        <v>44833.603506944397</v>
      </c>
      <c r="AE2142" s="4" t="s">
        <v>33</v>
      </c>
    </row>
    <row r="2143" spans="1:31" ht="38.25" x14ac:dyDescent="0.25">
      <c r="A2143" s="4" t="s">
        <v>26</v>
      </c>
      <c r="B2143" s="4" t="s">
        <v>1037</v>
      </c>
      <c r="C2143" s="4" t="s">
        <v>8381</v>
      </c>
      <c r="D2143" s="6">
        <v>43397</v>
      </c>
      <c r="E2143" s="6"/>
      <c r="F2143" s="4" t="s">
        <v>28</v>
      </c>
      <c r="G2143" s="4" t="s">
        <v>1039</v>
      </c>
      <c r="H2143" s="4">
        <v>16140</v>
      </c>
      <c r="I2143" s="4" t="s">
        <v>1604</v>
      </c>
      <c r="J2143" s="4" t="s">
        <v>957</v>
      </c>
      <c r="K2143" s="4"/>
      <c r="L2143" s="4" t="s">
        <v>9163</v>
      </c>
      <c r="M2143" s="4" t="s">
        <v>9648</v>
      </c>
      <c r="N2143" s="4" t="s">
        <v>8382</v>
      </c>
      <c r="O2143" s="4"/>
      <c r="P2143" s="5">
        <v>0</v>
      </c>
      <c r="Q2143" s="5">
        <v>287350</v>
      </c>
      <c r="R2143" s="5">
        <v>407488</v>
      </c>
      <c r="S2143" s="5">
        <v>583948</v>
      </c>
      <c r="T2143" s="5"/>
      <c r="U2143" s="5"/>
      <c r="V2143" s="5"/>
      <c r="W2143" s="5"/>
      <c r="X2143" s="5"/>
      <c r="Y2143" s="5"/>
      <c r="Z2143" s="5">
        <v>287350</v>
      </c>
      <c r="AA2143" s="5">
        <v>407488</v>
      </c>
      <c r="AB2143" s="5">
        <v>583948</v>
      </c>
      <c r="AC2143" s="4"/>
      <c r="AD2143" s="6">
        <v>44833.603506944397</v>
      </c>
      <c r="AE2143" s="4" t="s">
        <v>33</v>
      </c>
    </row>
    <row r="2144" spans="1:31" ht="38.25" x14ac:dyDescent="0.25">
      <c r="A2144" s="4" t="s">
        <v>26</v>
      </c>
      <c r="B2144" s="4" t="s">
        <v>1037</v>
      </c>
      <c r="C2144" s="4" t="s">
        <v>8374</v>
      </c>
      <c r="D2144" s="6">
        <v>43391</v>
      </c>
      <c r="E2144" s="6"/>
      <c r="F2144" s="4" t="s">
        <v>28</v>
      </c>
      <c r="G2144" s="4" t="s">
        <v>1039</v>
      </c>
      <c r="H2144" s="4">
        <v>16140</v>
      </c>
      <c r="I2144" s="4" t="s">
        <v>1604</v>
      </c>
      <c r="J2144" s="4" t="s">
        <v>957</v>
      </c>
      <c r="K2144" s="4"/>
      <c r="L2144" s="4" t="s">
        <v>9163</v>
      </c>
      <c r="M2144" s="4" t="s">
        <v>8375</v>
      </c>
      <c r="N2144" s="4" t="s">
        <v>8376</v>
      </c>
      <c r="O2144" s="4"/>
      <c r="P2144" s="5">
        <v>0</v>
      </c>
      <c r="Q2144" s="5">
        <v>287350</v>
      </c>
      <c r="R2144" s="5">
        <v>407488</v>
      </c>
      <c r="S2144" s="5">
        <v>583948</v>
      </c>
      <c r="T2144" s="5"/>
      <c r="U2144" s="5"/>
      <c r="V2144" s="5"/>
      <c r="W2144" s="5"/>
      <c r="X2144" s="5"/>
      <c r="Y2144" s="5"/>
      <c r="Z2144" s="5">
        <v>287350</v>
      </c>
      <c r="AA2144" s="5">
        <v>407488</v>
      </c>
      <c r="AB2144" s="5">
        <v>583948</v>
      </c>
      <c r="AC2144" s="4"/>
      <c r="AD2144" s="6">
        <v>44833.603506944397</v>
      </c>
      <c r="AE2144" s="4" t="s">
        <v>33</v>
      </c>
    </row>
    <row r="2145" spans="1:31" ht="51" x14ac:dyDescent="0.25">
      <c r="A2145" s="4" t="s">
        <v>26</v>
      </c>
      <c r="B2145" s="4" t="s">
        <v>1037</v>
      </c>
      <c r="C2145" s="4" t="s">
        <v>8377</v>
      </c>
      <c r="D2145" s="6">
        <v>41318</v>
      </c>
      <c r="E2145" s="6"/>
      <c r="F2145" s="4" t="s">
        <v>28</v>
      </c>
      <c r="G2145" s="4" t="s">
        <v>1039</v>
      </c>
      <c r="H2145" s="4">
        <v>11481</v>
      </c>
      <c r="I2145" s="4" t="s">
        <v>8378</v>
      </c>
      <c r="J2145" s="4" t="s">
        <v>957</v>
      </c>
      <c r="K2145" s="4"/>
      <c r="L2145" s="4" t="s">
        <v>9163</v>
      </c>
      <c r="M2145" s="4" t="s">
        <v>8379</v>
      </c>
      <c r="N2145" s="4" t="s">
        <v>8380</v>
      </c>
      <c r="O2145" s="4"/>
      <c r="P2145" s="5">
        <v>0</v>
      </c>
      <c r="Q2145" s="5">
        <v>287350</v>
      </c>
      <c r="R2145" s="5">
        <v>407488</v>
      </c>
      <c r="S2145" s="5">
        <v>583948</v>
      </c>
      <c r="T2145" s="5"/>
      <c r="U2145" s="5"/>
      <c r="V2145" s="5"/>
      <c r="W2145" s="5"/>
      <c r="X2145" s="5"/>
      <c r="Y2145" s="5"/>
      <c r="Z2145" s="5">
        <v>287350</v>
      </c>
      <c r="AA2145" s="5">
        <v>407488</v>
      </c>
      <c r="AB2145" s="5">
        <v>583948</v>
      </c>
      <c r="AC2145" s="4"/>
      <c r="AD2145" s="6">
        <v>44833.603506944397</v>
      </c>
      <c r="AE2145" s="4" t="s">
        <v>33</v>
      </c>
    </row>
    <row r="2146" spans="1:31" ht="102" x14ac:dyDescent="0.25">
      <c r="A2146" s="4" t="s">
        <v>26</v>
      </c>
      <c r="B2146" s="4" t="s">
        <v>1037</v>
      </c>
      <c r="C2146" s="4" t="s">
        <v>8383</v>
      </c>
      <c r="D2146" s="6">
        <v>35219</v>
      </c>
      <c r="E2146" s="6"/>
      <c r="F2146" s="4" t="s">
        <v>28</v>
      </c>
      <c r="G2146" s="4" t="s">
        <v>1039</v>
      </c>
      <c r="H2146" s="4"/>
      <c r="I2146" s="4" t="s">
        <v>3118</v>
      </c>
      <c r="J2146" s="4" t="s">
        <v>805</v>
      </c>
      <c r="K2146" s="4"/>
      <c r="L2146" s="4" t="s">
        <v>9217</v>
      </c>
      <c r="M2146" s="4" t="s">
        <v>8384</v>
      </c>
      <c r="N2146" s="4" t="s">
        <v>8385</v>
      </c>
      <c r="O2146" s="4"/>
      <c r="P2146" s="5">
        <v>455000</v>
      </c>
      <c r="Q2146" s="5">
        <v>287316</v>
      </c>
      <c r="R2146" s="5">
        <v>509507</v>
      </c>
      <c r="S2146" s="5">
        <v>832002</v>
      </c>
      <c r="T2146" s="5"/>
      <c r="U2146" s="5"/>
      <c r="V2146" s="5"/>
      <c r="W2146" s="5"/>
      <c r="X2146" s="5"/>
      <c r="Y2146" s="5"/>
      <c r="Z2146" s="5">
        <v>287316</v>
      </c>
      <c r="AA2146" s="5">
        <v>509507</v>
      </c>
      <c r="AB2146" s="5">
        <v>832002</v>
      </c>
      <c r="AC2146" s="4" t="s">
        <v>12843</v>
      </c>
      <c r="AD2146" s="6">
        <v>44833.603506944397</v>
      </c>
      <c r="AE2146" s="4" t="s">
        <v>33</v>
      </c>
    </row>
    <row r="2147" spans="1:31" ht="25.5" x14ac:dyDescent="0.25">
      <c r="A2147" s="4" t="s">
        <v>26</v>
      </c>
      <c r="B2147" s="4" t="s">
        <v>1037</v>
      </c>
      <c r="C2147" s="4" t="s">
        <v>8386</v>
      </c>
      <c r="D2147" s="6">
        <v>42439</v>
      </c>
      <c r="E2147" s="6"/>
      <c r="F2147" s="4" t="s">
        <v>28</v>
      </c>
      <c r="G2147" s="4" t="s">
        <v>1039</v>
      </c>
      <c r="H2147" s="4">
        <v>551</v>
      </c>
      <c r="I2147" s="4" t="s">
        <v>4809</v>
      </c>
      <c r="J2147" s="4" t="s">
        <v>2599</v>
      </c>
      <c r="K2147" s="4"/>
      <c r="L2147" s="4" t="s">
        <v>9202</v>
      </c>
      <c r="M2147" s="4" t="s">
        <v>8387</v>
      </c>
      <c r="N2147" s="4" t="s">
        <v>8388</v>
      </c>
      <c r="O2147" s="4"/>
      <c r="P2147" s="5">
        <v>0</v>
      </c>
      <c r="Q2147" s="5">
        <v>286767</v>
      </c>
      <c r="R2147" s="5">
        <v>508958</v>
      </c>
      <c r="S2147" s="5">
        <v>831454</v>
      </c>
      <c r="T2147" s="5"/>
      <c r="U2147" s="5"/>
      <c r="V2147" s="5"/>
      <c r="W2147" s="5"/>
      <c r="X2147" s="5"/>
      <c r="Y2147" s="5"/>
      <c r="Z2147" s="5">
        <v>286767</v>
      </c>
      <c r="AA2147" s="5">
        <v>508958</v>
      </c>
      <c r="AB2147" s="5">
        <v>831454</v>
      </c>
      <c r="AC2147" s="4"/>
      <c r="AD2147" s="6">
        <v>44833.603506944397</v>
      </c>
      <c r="AE2147" s="4" t="s">
        <v>33</v>
      </c>
    </row>
    <row r="2148" spans="1:31" ht="76.5" x14ac:dyDescent="0.25">
      <c r="A2148" s="4" t="s">
        <v>26</v>
      </c>
      <c r="B2148" s="4" t="s">
        <v>11923</v>
      </c>
      <c r="C2148" s="4" t="s">
        <v>8389</v>
      </c>
      <c r="D2148" s="6">
        <v>27638</v>
      </c>
      <c r="E2148" s="6">
        <v>44175</v>
      </c>
      <c r="F2148" s="4" t="s">
        <v>176</v>
      </c>
      <c r="G2148" s="4" t="s">
        <v>360</v>
      </c>
      <c r="H2148" s="4">
        <v>56</v>
      </c>
      <c r="I2148" s="4" t="s">
        <v>8390</v>
      </c>
      <c r="J2148" s="4" t="s">
        <v>201</v>
      </c>
      <c r="K2148" s="4" t="s">
        <v>202</v>
      </c>
      <c r="L2148" s="4" t="s">
        <v>9162</v>
      </c>
      <c r="M2148" s="4" t="s">
        <v>8391</v>
      </c>
      <c r="N2148" s="4" t="s">
        <v>8392</v>
      </c>
      <c r="O2148" s="4" t="s">
        <v>8393</v>
      </c>
      <c r="P2148" s="5">
        <v>0</v>
      </c>
      <c r="Q2148" s="5"/>
      <c r="R2148" s="5"/>
      <c r="S2148" s="5"/>
      <c r="T2148" s="5">
        <v>286479</v>
      </c>
      <c r="U2148" s="5">
        <v>480127</v>
      </c>
      <c r="V2148" s="5">
        <v>761191</v>
      </c>
      <c r="W2148" s="5"/>
      <c r="X2148" s="5"/>
      <c r="Y2148" s="5"/>
      <c r="Z2148" s="5">
        <v>286479</v>
      </c>
      <c r="AA2148" s="5">
        <v>480127</v>
      </c>
      <c r="AB2148" s="5">
        <v>761191</v>
      </c>
      <c r="AC2148" s="4"/>
      <c r="AD2148" s="6">
        <v>45139.727905092601</v>
      </c>
      <c r="AE2148" s="4" t="s">
        <v>33</v>
      </c>
    </row>
    <row r="2149" spans="1:31" ht="38.25" x14ac:dyDescent="0.25">
      <c r="A2149" s="4" t="s">
        <v>26</v>
      </c>
      <c r="B2149" s="4" t="s">
        <v>1037</v>
      </c>
      <c r="C2149" s="4" t="s">
        <v>8394</v>
      </c>
      <c r="D2149" s="6">
        <v>41207</v>
      </c>
      <c r="E2149" s="6">
        <v>42668</v>
      </c>
      <c r="F2149" s="4" t="s">
        <v>176</v>
      </c>
      <c r="G2149" s="4" t="s">
        <v>3510</v>
      </c>
      <c r="H2149" s="4">
        <v>161</v>
      </c>
      <c r="I2149" s="4" t="s">
        <v>6632</v>
      </c>
      <c r="J2149" s="4" t="s">
        <v>844</v>
      </c>
      <c r="K2149" s="4"/>
      <c r="L2149" s="4" t="s">
        <v>9213</v>
      </c>
      <c r="M2149" s="4" t="s">
        <v>8395</v>
      </c>
      <c r="N2149" s="4" t="s">
        <v>8396</v>
      </c>
      <c r="O2149" s="4"/>
      <c r="P2149" s="5">
        <v>200000</v>
      </c>
      <c r="Q2149" s="5">
        <v>285000</v>
      </c>
      <c r="R2149" s="5">
        <v>285000</v>
      </c>
      <c r="S2149" s="5">
        <v>285000</v>
      </c>
      <c r="T2149" s="5"/>
      <c r="U2149" s="5"/>
      <c r="V2149" s="5"/>
      <c r="W2149" s="5"/>
      <c r="X2149" s="5"/>
      <c r="Y2149" s="5"/>
      <c r="Z2149" s="5">
        <v>285000</v>
      </c>
      <c r="AA2149" s="5">
        <v>285000</v>
      </c>
      <c r="AB2149" s="5">
        <v>285000</v>
      </c>
      <c r="AC2149" s="4" t="s">
        <v>12844</v>
      </c>
      <c r="AD2149" s="6">
        <v>44910.612997685203</v>
      </c>
      <c r="AE2149" s="4" t="s">
        <v>33</v>
      </c>
    </row>
    <row r="2150" spans="1:31" ht="25.5" x14ac:dyDescent="0.25">
      <c r="A2150" s="4" t="s">
        <v>26</v>
      </c>
      <c r="B2150" s="4" t="s">
        <v>1037</v>
      </c>
      <c r="C2150" s="4" t="s">
        <v>8397</v>
      </c>
      <c r="D2150" s="6">
        <v>41452</v>
      </c>
      <c r="E2150" s="6"/>
      <c r="F2150" s="4" t="s">
        <v>28</v>
      </c>
      <c r="G2150" s="4" t="s">
        <v>1039</v>
      </c>
      <c r="H2150" s="4">
        <v>689</v>
      </c>
      <c r="I2150" s="4" t="s">
        <v>2046</v>
      </c>
      <c r="J2150" s="4" t="s">
        <v>779</v>
      </c>
      <c r="K2150" s="4"/>
      <c r="L2150" s="4" t="s">
        <v>9209</v>
      </c>
      <c r="M2150" s="4" t="s">
        <v>8398</v>
      </c>
      <c r="N2150" s="4" t="s">
        <v>8399</v>
      </c>
      <c r="O2150" s="4"/>
      <c r="P2150" s="5">
        <v>0</v>
      </c>
      <c r="Q2150" s="5">
        <v>283562</v>
      </c>
      <c r="R2150" s="5">
        <v>415585</v>
      </c>
      <c r="S2150" s="5">
        <v>606592</v>
      </c>
      <c r="T2150" s="5"/>
      <c r="U2150" s="5"/>
      <c r="V2150" s="5"/>
      <c r="W2150" s="5"/>
      <c r="X2150" s="5"/>
      <c r="Y2150" s="5"/>
      <c r="Z2150" s="5">
        <v>283562</v>
      </c>
      <c r="AA2150" s="5">
        <v>415585</v>
      </c>
      <c r="AB2150" s="5">
        <v>606592</v>
      </c>
      <c r="AC2150" s="4"/>
      <c r="AD2150" s="6">
        <v>44833.603506944397</v>
      </c>
      <c r="AE2150" s="4" t="s">
        <v>33</v>
      </c>
    </row>
    <row r="2151" spans="1:31" ht="38.25" x14ac:dyDescent="0.25">
      <c r="A2151" s="4" t="s">
        <v>26</v>
      </c>
      <c r="B2151" s="4" t="s">
        <v>1037</v>
      </c>
      <c r="C2151" s="4" t="s">
        <v>8400</v>
      </c>
      <c r="D2151" s="6">
        <v>40955</v>
      </c>
      <c r="E2151" s="6"/>
      <c r="F2151" s="4" t="s">
        <v>28</v>
      </c>
      <c r="G2151" s="4" t="s">
        <v>1039</v>
      </c>
      <c r="H2151" s="4">
        <v>0</v>
      </c>
      <c r="I2151" s="4" t="s">
        <v>6507</v>
      </c>
      <c r="J2151" s="4" t="s">
        <v>6784</v>
      </c>
      <c r="K2151" s="4"/>
      <c r="L2151" s="4" t="s">
        <v>9599</v>
      </c>
      <c r="M2151" s="4" t="s">
        <v>8401</v>
      </c>
      <c r="N2151" s="4" t="s">
        <v>8402</v>
      </c>
      <c r="O2151" s="4"/>
      <c r="P2151" s="5">
        <v>564300</v>
      </c>
      <c r="Q2151" s="5">
        <v>283224</v>
      </c>
      <c r="R2151" s="5">
        <v>415247</v>
      </c>
      <c r="S2151" s="5">
        <v>606254</v>
      </c>
      <c r="T2151" s="5"/>
      <c r="U2151" s="5"/>
      <c r="V2151" s="5"/>
      <c r="W2151" s="5"/>
      <c r="X2151" s="5"/>
      <c r="Y2151" s="5"/>
      <c r="Z2151" s="5">
        <v>283224</v>
      </c>
      <c r="AA2151" s="5">
        <v>415247</v>
      </c>
      <c r="AB2151" s="5">
        <v>606254</v>
      </c>
      <c r="AC2151" s="4" t="s">
        <v>12845</v>
      </c>
      <c r="AD2151" s="6">
        <v>45250.604212963</v>
      </c>
      <c r="AE2151" s="4" t="s">
        <v>33</v>
      </c>
    </row>
    <row r="2152" spans="1:31" ht="114.75" x14ac:dyDescent="0.25">
      <c r="A2152" s="4" t="s">
        <v>26</v>
      </c>
      <c r="B2152" s="4" t="s">
        <v>11923</v>
      </c>
      <c r="C2152" s="4" t="s">
        <v>7626</v>
      </c>
      <c r="D2152" s="6">
        <v>16677</v>
      </c>
      <c r="E2152" s="6">
        <v>44250</v>
      </c>
      <c r="F2152" s="4" t="s">
        <v>176</v>
      </c>
      <c r="G2152" s="4" t="s">
        <v>360</v>
      </c>
      <c r="H2152" s="4">
        <v>46</v>
      </c>
      <c r="I2152" s="4" t="s">
        <v>7627</v>
      </c>
      <c r="J2152" s="4" t="s">
        <v>201</v>
      </c>
      <c r="K2152" s="4" t="s">
        <v>202</v>
      </c>
      <c r="L2152" s="4" t="s">
        <v>9162</v>
      </c>
      <c r="M2152" s="4" t="s">
        <v>12846</v>
      </c>
      <c r="N2152" s="4" t="s">
        <v>12847</v>
      </c>
      <c r="O2152" s="4" t="s">
        <v>7628</v>
      </c>
      <c r="P2152" s="5">
        <v>0</v>
      </c>
      <c r="Q2152" s="5"/>
      <c r="R2152" s="5"/>
      <c r="S2152" s="5"/>
      <c r="T2152" s="5"/>
      <c r="U2152" s="5"/>
      <c r="V2152" s="5"/>
      <c r="W2152" s="5">
        <v>282776</v>
      </c>
      <c r="X2152" s="5">
        <v>459616</v>
      </c>
      <c r="Y2152" s="5">
        <v>905744</v>
      </c>
      <c r="Z2152" s="5">
        <v>282776</v>
      </c>
      <c r="AA2152" s="5">
        <v>459616</v>
      </c>
      <c r="AB2152" s="5">
        <v>905744</v>
      </c>
      <c r="AC2152" s="4"/>
      <c r="AD2152" s="6">
        <v>45250.614733796298</v>
      </c>
      <c r="AE2152" s="4" t="s">
        <v>33</v>
      </c>
    </row>
    <row r="2153" spans="1:31" ht="216.75" x14ac:dyDescent="0.25">
      <c r="A2153" s="4" t="s">
        <v>26</v>
      </c>
      <c r="B2153" s="4" t="s">
        <v>11923</v>
      </c>
      <c r="C2153" s="4" t="s">
        <v>8408</v>
      </c>
      <c r="D2153" s="6">
        <v>29587</v>
      </c>
      <c r="E2153" s="6">
        <v>41731</v>
      </c>
      <c r="F2153" s="4" t="s">
        <v>176</v>
      </c>
      <c r="G2153" s="4" t="s">
        <v>360</v>
      </c>
      <c r="H2153" s="4">
        <v>230</v>
      </c>
      <c r="I2153" s="4" t="s">
        <v>8409</v>
      </c>
      <c r="J2153" s="4" t="s">
        <v>8410</v>
      </c>
      <c r="K2153" s="4"/>
      <c r="L2153" s="4" t="s">
        <v>9650</v>
      </c>
      <c r="M2153" s="4" t="s">
        <v>8411</v>
      </c>
      <c r="N2153" s="4" t="s">
        <v>8412</v>
      </c>
      <c r="O2153" s="4"/>
      <c r="P2153" s="5">
        <v>4350000</v>
      </c>
      <c r="Q2153" s="5"/>
      <c r="R2153" s="5"/>
      <c r="S2153" s="5"/>
      <c r="T2153" s="5"/>
      <c r="U2153" s="5"/>
      <c r="V2153" s="5"/>
      <c r="W2153" s="5">
        <v>282776</v>
      </c>
      <c r="X2153" s="5">
        <v>459616</v>
      </c>
      <c r="Y2153" s="5">
        <v>905744</v>
      </c>
      <c r="Z2153" s="5">
        <v>282776</v>
      </c>
      <c r="AA2153" s="5">
        <v>459616</v>
      </c>
      <c r="AB2153" s="5">
        <v>905744</v>
      </c>
      <c r="AC2153" s="4" t="s">
        <v>12848</v>
      </c>
      <c r="AD2153" s="6">
        <v>44048</v>
      </c>
      <c r="AE2153" s="4" t="s">
        <v>33</v>
      </c>
    </row>
    <row r="2154" spans="1:31" ht="140.25" x14ac:dyDescent="0.25">
      <c r="A2154" s="4" t="s">
        <v>26</v>
      </c>
      <c r="B2154" s="4" t="s">
        <v>11923</v>
      </c>
      <c r="C2154" s="4" t="s">
        <v>8414</v>
      </c>
      <c r="D2154" s="6">
        <v>22798</v>
      </c>
      <c r="E2154" s="6">
        <v>42646</v>
      </c>
      <c r="F2154" s="4" t="s">
        <v>176</v>
      </c>
      <c r="G2154" s="4" t="s">
        <v>360</v>
      </c>
      <c r="H2154" s="4">
        <v>174</v>
      </c>
      <c r="I2154" s="4" t="s">
        <v>8415</v>
      </c>
      <c r="J2154" s="4" t="s">
        <v>8416</v>
      </c>
      <c r="K2154" s="4" t="s">
        <v>8417</v>
      </c>
      <c r="L2154" s="4" t="s">
        <v>9162</v>
      </c>
      <c r="M2154" s="4" t="s">
        <v>8418</v>
      </c>
      <c r="N2154" s="4" t="s">
        <v>8419</v>
      </c>
      <c r="O2154" s="4" t="s">
        <v>8420</v>
      </c>
      <c r="P2154" s="5">
        <v>3302308</v>
      </c>
      <c r="Q2154" s="5"/>
      <c r="R2154" s="5"/>
      <c r="S2154" s="5"/>
      <c r="T2154" s="5"/>
      <c r="U2154" s="5"/>
      <c r="V2154" s="5"/>
      <c r="W2154" s="5">
        <v>282776</v>
      </c>
      <c r="X2154" s="5">
        <v>459616</v>
      </c>
      <c r="Y2154" s="5">
        <v>905744</v>
      </c>
      <c r="Z2154" s="5">
        <v>282776</v>
      </c>
      <c r="AA2154" s="5">
        <v>459616</v>
      </c>
      <c r="AB2154" s="5">
        <v>905744</v>
      </c>
      <c r="AC2154" s="4" t="s">
        <v>12849</v>
      </c>
      <c r="AD2154" s="6">
        <v>45100.285428240699</v>
      </c>
      <c r="AE2154" s="4" t="s">
        <v>33</v>
      </c>
    </row>
    <row r="2155" spans="1:31" ht="165.75" x14ac:dyDescent="0.25">
      <c r="A2155" s="4" t="s">
        <v>26</v>
      </c>
      <c r="B2155" s="4" t="s">
        <v>11923</v>
      </c>
      <c r="C2155" s="4" t="s">
        <v>8421</v>
      </c>
      <c r="D2155" s="6">
        <v>20333</v>
      </c>
      <c r="E2155" s="6">
        <v>43251</v>
      </c>
      <c r="F2155" s="4" t="s">
        <v>176</v>
      </c>
      <c r="G2155" s="4" t="s">
        <v>360</v>
      </c>
      <c r="H2155" s="4">
        <v>98</v>
      </c>
      <c r="I2155" s="4" t="s">
        <v>7010</v>
      </c>
      <c r="J2155" s="4" t="s">
        <v>382</v>
      </c>
      <c r="K2155" s="4"/>
      <c r="L2155" s="4" t="s">
        <v>9177</v>
      </c>
      <c r="M2155" s="4" t="s">
        <v>8422</v>
      </c>
      <c r="N2155" s="4" t="s">
        <v>8423</v>
      </c>
      <c r="O2155" s="4"/>
      <c r="P2155" s="5">
        <v>0</v>
      </c>
      <c r="Q2155" s="5"/>
      <c r="R2155" s="5"/>
      <c r="S2155" s="5"/>
      <c r="T2155" s="5"/>
      <c r="U2155" s="5"/>
      <c r="V2155" s="5"/>
      <c r="W2155" s="5">
        <v>282776</v>
      </c>
      <c r="X2155" s="5">
        <v>459616</v>
      </c>
      <c r="Y2155" s="5">
        <v>905744</v>
      </c>
      <c r="Z2155" s="5">
        <v>282776</v>
      </c>
      <c r="AA2155" s="5">
        <v>459616</v>
      </c>
      <c r="AB2155" s="5">
        <v>905744</v>
      </c>
      <c r="AC2155" s="4"/>
      <c r="AD2155" s="6">
        <v>44048</v>
      </c>
      <c r="AE2155" s="4" t="s">
        <v>33</v>
      </c>
    </row>
    <row r="2156" spans="1:31" ht="153" x14ac:dyDescent="0.25">
      <c r="A2156" s="4" t="s">
        <v>26</v>
      </c>
      <c r="B2156" s="4" t="s">
        <v>11923</v>
      </c>
      <c r="C2156" s="4" t="s">
        <v>8403</v>
      </c>
      <c r="D2156" s="6">
        <v>25173</v>
      </c>
      <c r="E2156" s="6">
        <v>44495</v>
      </c>
      <c r="F2156" s="4" t="s">
        <v>176</v>
      </c>
      <c r="G2156" s="4" t="s">
        <v>177</v>
      </c>
      <c r="H2156" s="4">
        <v>177</v>
      </c>
      <c r="I2156" s="4" t="s">
        <v>8404</v>
      </c>
      <c r="J2156" s="4" t="s">
        <v>8405</v>
      </c>
      <c r="K2156" s="4"/>
      <c r="L2156" s="4" t="s">
        <v>9649</v>
      </c>
      <c r="M2156" s="4" t="s">
        <v>8406</v>
      </c>
      <c r="N2156" s="4" t="s">
        <v>8407</v>
      </c>
      <c r="O2156" s="4"/>
      <c r="P2156" s="5">
        <v>0</v>
      </c>
      <c r="Q2156" s="5"/>
      <c r="R2156" s="5"/>
      <c r="S2156" s="5"/>
      <c r="T2156" s="5"/>
      <c r="U2156" s="5"/>
      <c r="V2156" s="5"/>
      <c r="W2156" s="5">
        <v>282776</v>
      </c>
      <c r="X2156" s="5">
        <v>459616</v>
      </c>
      <c r="Y2156" s="5">
        <v>905744</v>
      </c>
      <c r="Z2156" s="5">
        <v>282776</v>
      </c>
      <c r="AA2156" s="5">
        <v>459616</v>
      </c>
      <c r="AB2156" s="5">
        <v>905744</v>
      </c>
      <c r="AC2156" s="4"/>
      <c r="AD2156" s="6">
        <v>45558.4617476852</v>
      </c>
      <c r="AE2156" s="4" t="s">
        <v>33</v>
      </c>
    </row>
    <row r="2157" spans="1:31" ht="51" x14ac:dyDescent="0.25">
      <c r="A2157" s="4" t="s">
        <v>26</v>
      </c>
      <c r="B2157" s="4" t="s">
        <v>1037</v>
      </c>
      <c r="C2157" s="4" t="s">
        <v>8424</v>
      </c>
      <c r="D2157" s="6">
        <v>40309</v>
      </c>
      <c r="E2157" s="6"/>
      <c r="F2157" s="4" t="s">
        <v>28</v>
      </c>
      <c r="G2157" s="4" t="s">
        <v>1039</v>
      </c>
      <c r="H2157" s="4">
        <v>256</v>
      </c>
      <c r="I2157" s="4" t="s">
        <v>6757</v>
      </c>
      <c r="J2157" s="4" t="s">
        <v>307</v>
      </c>
      <c r="K2157" s="4"/>
      <c r="L2157" s="4" t="s">
        <v>9165</v>
      </c>
      <c r="M2157" s="4" t="s">
        <v>8425</v>
      </c>
      <c r="N2157" s="4" t="s">
        <v>9651</v>
      </c>
      <c r="O2157" s="4"/>
      <c r="P2157" s="5">
        <v>0</v>
      </c>
      <c r="Q2157" s="5">
        <v>282615</v>
      </c>
      <c r="R2157" s="5">
        <v>504807</v>
      </c>
      <c r="S2157" s="5">
        <v>827302</v>
      </c>
      <c r="T2157" s="5"/>
      <c r="U2157" s="5"/>
      <c r="V2157" s="5"/>
      <c r="W2157" s="5"/>
      <c r="X2157" s="5"/>
      <c r="Y2157" s="5"/>
      <c r="Z2157" s="5">
        <v>282615</v>
      </c>
      <c r="AA2157" s="5">
        <v>504807</v>
      </c>
      <c r="AB2157" s="5">
        <v>827302</v>
      </c>
      <c r="AC2157" s="4"/>
      <c r="AD2157" s="6">
        <v>44833.603506944397</v>
      </c>
      <c r="AE2157" s="4" t="s">
        <v>33</v>
      </c>
    </row>
    <row r="2158" spans="1:31" ht="38.25" x14ac:dyDescent="0.25">
      <c r="A2158" s="4" t="s">
        <v>26</v>
      </c>
      <c r="B2158" s="4" t="s">
        <v>1037</v>
      </c>
      <c r="C2158" s="4" t="s">
        <v>8426</v>
      </c>
      <c r="D2158" s="6">
        <v>34985</v>
      </c>
      <c r="E2158" s="6"/>
      <c r="F2158" s="4" t="s">
        <v>28</v>
      </c>
      <c r="G2158" s="4" t="s">
        <v>1039</v>
      </c>
      <c r="H2158" s="4">
        <v>262</v>
      </c>
      <c r="I2158" s="4" t="s">
        <v>2807</v>
      </c>
      <c r="J2158" s="4" t="s">
        <v>93</v>
      </c>
      <c r="K2158" s="4"/>
      <c r="L2158" s="4" t="s">
        <v>9153</v>
      </c>
      <c r="M2158" s="4" t="s">
        <v>8427</v>
      </c>
      <c r="N2158" s="4" t="s">
        <v>8428</v>
      </c>
      <c r="O2158" s="4"/>
      <c r="P2158" s="5">
        <v>0</v>
      </c>
      <c r="Q2158" s="5">
        <v>281337</v>
      </c>
      <c r="R2158" s="5">
        <v>503529</v>
      </c>
      <c r="S2158" s="5">
        <v>826024</v>
      </c>
      <c r="T2158" s="5"/>
      <c r="U2158" s="5"/>
      <c r="V2158" s="5"/>
      <c r="W2158" s="5"/>
      <c r="X2158" s="5"/>
      <c r="Y2158" s="5"/>
      <c r="Z2158" s="5">
        <v>281337</v>
      </c>
      <c r="AA2158" s="5">
        <v>503529</v>
      </c>
      <c r="AB2158" s="5">
        <v>826024</v>
      </c>
      <c r="AC2158" s="4"/>
      <c r="AD2158" s="6">
        <v>44833.603506944397</v>
      </c>
      <c r="AE2158" s="4" t="s">
        <v>33</v>
      </c>
    </row>
    <row r="2159" spans="1:31" ht="25.5" x14ac:dyDescent="0.25">
      <c r="A2159" s="4" t="s">
        <v>26</v>
      </c>
      <c r="B2159" s="4" t="s">
        <v>1037</v>
      </c>
      <c r="C2159" s="4" t="s">
        <v>8429</v>
      </c>
      <c r="D2159" s="6">
        <v>34402</v>
      </c>
      <c r="E2159" s="6"/>
      <c r="F2159" s="4" t="s">
        <v>28</v>
      </c>
      <c r="G2159" s="4" t="s">
        <v>1039</v>
      </c>
      <c r="H2159" s="4">
        <v>157</v>
      </c>
      <c r="I2159" s="4" t="s">
        <v>5584</v>
      </c>
      <c r="J2159" s="4" t="s">
        <v>2916</v>
      </c>
      <c r="K2159" s="4"/>
      <c r="L2159" s="4" t="s">
        <v>9396</v>
      </c>
      <c r="M2159" s="4" t="s">
        <v>8430</v>
      </c>
      <c r="N2159" s="4" t="s">
        <v>5586</v>
      </c>
      <c r="O2159" s="4"/>
      <c r="P2159" s="5">
        <v>0</v>
      </c>
      <c r="Q2159" s="5">
        <v>281189</v>
      </c>
      <c r="R2159" s="5">
        <v>413211</v>
      </c>
      <c r="S2159" s="5">
        <v>604218</v>
      </c>
      <c r="T2159" s="5"/>
      <c r="U2159" s="5"/>
      <c r="V2159" s="5"/>
      <c r="W2159" s="5"/>
      <c r="X2159" s="5"/>
      <c r="Y2159" s="5"/>
      <c r="Z2159" s="5">
        <v>281189</v>
      </c>
      <c r="AA2159" s="5">
        <v>413211</v>
      </c>
      <c r="AB2159" s="5">
        <v>604218</v>
      </c>
      <c r="AC2159" s="4"/>
      <c r="AD2159" s="6">
        <v>45250.604212963</v>
      </c>
      <c r="AE2159" s="4" t="s">
        <v>33</v>
      </c>
    </row>
    <row r="2160" spans="1:31" ht="102" x14ac:dyDescent="0.25">
      <c r="A2160" s="4" t="s">
        <v>26</v>
      </c>
      <c r="B2160" s="4" t="s">
        <v>1037</v>
      </c>
      <c r="C2160" s="4" t="s">
        <v>8431</v>
      </c>
      <c r="D2160" s="6">
        <v>38194</v>
      </c>
      <c r="E2160" s="6"/>
      <c r="F2160" s="4" t="s">
        <v>28</v>
      </c>
      <c r="G2160" s="4" t="s">
        <v>1039</v>
      </c>
      <c r="H2160" s="4">
        <v>321</v>
      </c>
      <c r="I2160" s="4" t="s">
        <v>3188</v>
      </c>
      <c r="J2160" s="4" t="s">
        <v>805</v>
      </c>
      <c r="K2160" s="4"/>
      <c r="L2160" s="4" t="s">
        <v>9217</v>
      </c>
      <c r="M2160" s="4" t="s">
        <v>8432</v>
      </c>
      <c r="N2160" s="4" t="s">
        <v>8433</v>
      </c>
      <c r="O2160" s="4"/>
      <c r="P2160" s="5">
        <v>347500</v>
      </c>
      <c r="Q2160" s="5">
        <v>280801</v>
      </c>
      <c r="R2160" s="5">
        <v>412824</v>
      </c>
      <c r="S2160" s="5">
        <v>603830</v>
      </c>
      <c r="T2160" s="5"/>
      <c r="U2160" s="5"/>
      <c r="V2160" s="5"/>
      <c r="W2160" s="5"/>
      <c r="X2160" s="5"/>
      <c r="Y2160" s="5"/>
      <c r="Z2160" s="5">
        <v>280801</v>
      </c>
      <c r="AA2160" s="5">
        <v>412824</v>
      </c>
      <c r="AB2160" s="5">
        <v>603830</v>
      </c>
      <c r="AC2160" s="4" t="s">
        <v>12850</v>
      </c>
      <c r="AD2160" s="6">
        <v>44833.603506944397</v>
      </c>
      <c r="AE2160" s="4" t="s">
        <v>33</v>
      </c>
    </row>
    <row r="2161" spans="1:31" ht="25.5" x14ac:dyDescent="0.25">
      <c r="A2161" s="4" t="s">
        <v>26</v>
      </c>
      <c r="B2161" s="4" t="s">
        <v>1037</v>
      </c>
      <c r="C2161" s="4" t="s">
        <v>8434</v>
      </c>
      <c r="D2161" s="6">
        <v>43993.430740740703</v>
      </c>
      <c r="E2161" s="6">
        <v>44209.569027777798</v>
      </c>
      <c r="F2161" s="4" t="s">
        <v>176</v>
      </c>
      <c r="G2161" s="4" t="s">
        <v>3510</v>
      </c>
      <c r="H2161" s="4">
        <v>961</v>
      </c>
      <c r="I2161" s="4" t="s">
        <v>1767</v>
      </c>
      <c r="J2161" s="4" t="s">
        <v>201</v>
      </c>
      <c r="K2161" s="4"/>
      <c r="L2161" s="4" t="s">
        <v>9141</v>
      </c>
      <c r="M2161" s="4" t="s">
        <v>8435</v>
      </c>
      <c r="N2161" s="4" t="s">
        <v>8436</v>
      </c>
      <c r="O2161" s="4"/>
      <c r="P2161" s="5">
        <v>0</v>
      </c>
      <c r="Q2161" s="5">
        <v>280576</v>
      </c>
      <c r="R2161" s="5">
        <v>502768</v>
      </c>
      <c r="S2161" s="5">
        <v>825263</v>
      </c>
      <c r="T2161" s="5"/>
      <c r="U2161" s="5"/>
      <c r="V2161" s="5"/>
      <c r="W2161" s="5"/>
      <c r="X2161" s="5"/>
      <c r="Y2161" s="5"/>
      <c r="Z2161" s="5">
        <v>280576</v>
      </c>
      <c r="AA2161" s="5">
        <v>502768</v>
      </c>
      <c r="AB2161" s="5">
        <v>825263</v>
      </c>
      <c r="AC2161" s="4"/>
      <c r="AD2161" s="6">
        <v>44833.603506944397</v>
      </c>
      <c r="AE2161" s="4" t="s">
        <v>33</v>
      </c>
    </row>
    <row r="2162" spans="1:31" ht="25.5" x14ac:dyDescent="0.25">
      <c r="A2162" s="4" t="s">
        <v>26</v>
      </c>
      <c r="B2162" s="4" t="s">
        <v>1037</v>
      </c>
      <c r="C2162" s="4" t="s">
        <v>8437</v>
      </c>
      <c r="D2162" s="6">
        <v>40821</v>
      </c>
      <c r="E2162" s="6"/>
      <c r="F2162" s="4" t="s">
        <v>28</v>
      </c>
      <c r="G2162" s="4" t="s">
        <v>1039</v>
      </c>
      <c r="H2162" s="4">
        <v>125</v>
      </c>
      <c r="I2162" s="4" t="s">
        <v>2041</v>
      </c>
      <c r="J2162" s="4" t="s">
        <v>779</v>
      </c>
      <c r="K2162" s="4"/>
      <c r="L2162" s="4" t="s">
        <v>9209</v>
      </c>
      <c r="M2162" s="4" t="s">
        <v>8438</v>
      </c>
      <c r="N2162" s="4" t="s">
        <v>8439</v>
      </c>
      <c r="O2162" s="4"/>
      <c r="P2162" s="5">
        <v>0</v>
      </c>
      <c r="Q2162" s="5">
        <v>279393</v>
      </c>
      <c r="R2162" s="5">
        <v>411415</v>
      </c>
      <c r="S2162" s="5">
        <v>602422</v>
      </c>
      <c r="T2162" s="5"/>
      <c r="U2162" s="5"/>
      <c r="V2162" s="5"/>
      <c r="W2162" s="5"/>
      <c r="X2162" s="5"/>
      <c r="Y2162" s="5"/>
      <c r="Z2162" s="5">
        <v>279393</v>
      </c>
      <c r="AA2162" s="5">
        <v>411415</v>
      </c>
      <c r="AB2162" s="5">
        <v>602422</v>
      </c>
      <c r="AC2162" s="4"/>
      <c r="AD2162" s="6">
        <v>45250.604212963</v>
      </c>
      <c r="AE2162" s="4" t="s">
        <v>33</v>
      </c>
    </row>
    <row r="2163" spans="1:31" ht="102" x14ac:dyDescent="0.25">
      <c r="A2163" s="4" t="s">
        <v>26</v>
      </c>
      <c r="B2163" s="4" t="s">
        <v>11923</v>
      </c>
      <c r="C2163" s="4" t="s">
        <v>8440</v>
      </c>
      <c r="D2163" s="6">
        <v>27638</v>
      </c>
      <c r="E2163" s="6">
        <v>38185</v>
      </c>
      <c r="F2163" s="4" t="s">
        <v>176</v>
      </c>
      <c r="G2163" s="4" t="s">
        <v>360</v>
      </c>
      <c r="H2163" s="4">
        <v>194</v>
      </c>
      <c r="I2163" s="4" t="s">
        <v>8441</v>
      </c>
      <c r="J2163" s="4" t="s">
        <v>7644</v>
      </c>
      <c r="K2163" s="4"/>
      <c r="L2163" s="4" t="s">
        <v>9529</v>
      </c>
      <c r="M2163" s="4" t="s">
        <v>8442</v>
      </c>
      <c r="N2163" s="4" t="s">
        <v>8443</v>
      </c>
      <c r="O2163" s="4"/>
      <c r="P2163" s="5">
        <v>0</v>
      </c>
      <c r="Q2163" s="5">
        <v>279011</v>
      </c>
      <c r="R2163" s="5">
        <v>411034</v>
      </c>
      <c r="S2163" s="5">
        <v>602040</v>
      </c>
      <c r="T2163" s="5"/>
      <c r="U2163" s="5"/>
      <c r="V2163" s="5"/>
      <c r="W2163" s="5"/>
      <c r="X2163" s="5"/>
      <c r="Y2163" s="5"/>
      <c r="Z2163" s="5">
        <v>279011</v>
      </c>
      <c r="AA2163" s="5">
        <v>411034</v>
      </c>
      <c r="AB2163" s="5">
        <v>602040</v>
      </c>
      <c r="AC2163" s="4"/>
      <c r="AD2163" s="6">
        <v>44837.606979166703</v>
      </c>
      <c r="AE2163" s="4" t="s">
        <v>33</v>
      </c>
    </row>
    <row r="2164" spans="1:31" ht="25.5" x14ac:dyDescent="0.25">
      <c r="A2164" s="4" t="s">
        <v>26</v>
      </c>
      <c r="B2164" s="4" t="s">
        <v>1037</v>
      </c>
      <c r="C2164" s="4" t="s">
        <v>8444</v>
      </c>
      <c r="D2164" s="6">
        <v>44924.4707291667</v>
      </c>
      <c r="E2164" s="6"/>
      <c r="F2164" s="4" t="s">
        <v>28</v>
      </c>
      <c r="G2164" s="4" t="s">
        <v>1039</v>
      </c>
      <c r="H2164" s="4">
        <v>213</v>
      </c>
      <c r="I2164" s="4" t="s">
        <v>4418</v>
      </c>
      <c r="J2164" s="4" t="s">
        <v>779</v>
      </c>
      <c r="K2164" s="4"/>
      <c r="L2164" s="4" t="s">
        <v>9209</v>
      </c>
      <c r="M2164" s="4" t="s">
        <v>8445</v>
      </c>
      <c r="N2164" s="4" t="s">
        <v>8446</v>
      </c>
      <c r="O2164" s="4"/>
      <c r="P2164" s="5">
        <v>0</v>
      </c>
      <c r="Q2164" s="5">
        <v>278051</v>
      </c>
      <c r="R2164" s="5">
        <v>410074</v>
      </c>
      <c r="S2164" s="5">
        <v>601081</v>
      </c>
      <c r="T2164" s="5"/>
      <c r="U2164" s="5"/>
      <c r="V2164" s="5"/>
      <c r="W2164" s="5"/>
      <c r="X2164" s="5"/>
      <c r="Y2164" s="5"/>
      <c r="Z2164" s="5">
        <v>278051</v>
      </c>
      <c r="AA2164" s="5">
        <v>410074</v>
      </c>
      <c r="AB2164" s="5">
        <v>601081</v>
      </c>
      <c r="AC2164" s="4"/>
      <c r="AD2164" s="6">
        <v>45572.315613425897</v>
      </c>
      <c r="AE2164" s="4" t="s">
        <v>33</v>
      </c>
    </row>
    <row r="2165" spans="1:31" ht="25.5" x14ac:dyDescent="0.25">
      <c r="A2165" s="4" t="s">
        <v>26</v>
      </c>
      <c r="B2165" s="4" t="s">
        <v>1037</v>
      </c>
      <c r="C2165" s="4" t="s">
        <v>8447</v>
      </c>
      <c r="D2165" s="6">
        <v>44931.690659722197</v>
      </c>
      <c r="E2165" s="6"/>
      <c r="F2165" s="4" t="s">
        <v>28</v>
      </c>
      <c r="G2165" s="4" t="s">
        <v>1039</v>
      </c>
      <c r="H2165" s="4">
        <v>213</v>
      </c>
      <c r="I2165" s="4" t="s">
        <v>4418</v>
      </c>
      <c r="J2165" s="4" t="s">
        <v>779</v>
      </c>
      <c r="K2165" s="4"/>
      <c r="L2165" s="4" t="s">
        <v>9209</v>
      </c>
      <c r="M2165" s="4" t="s">
        <v>8448</v>
      </c>
      <c r="N2165" s="4" t="s">
        <v>8446</v>
      </c>
      <c r="O2165" s="4"/>
      <c r="P2165" s="5">
        <v>0</v>
      </c>
      <c r="Q2165" s="5">
        <v>277053</v>
      </c>
      <c r="R2165" s="5">
        <v>409076</v>
      </c>
      <c r="S2165" s="5">
        <v>600082</v>
      </c>
      <c r="T2165" s="5"/>
      <c r="U2165" s="5"/>
      <c r="V2165" s="5"/>
      <c r="W2165" s="5"/>
      <c r="X2165" s="5"/>
      <c r="Y2165" s="5"/>
      <c r="Z2165" s="5">
        <v>277053</v>
      </c>
      <c r="AA2165" s="5">
        <v>409076</v>
      </c>
      <c r="AB2165" s="5">
        <v>600082</v>
      </c>
      <c r="AC2165" s="4"/>
      <c r="AD2165" s="6">
        <v>45558.412731481498</v>
      </c>
      <c r="AE2165" s="4" t="s">
        <v>33</v>
      </c>
    </row>
    <row r="2166" spans="1:31" ht="63.75" x14ac:dyDescent="0.25">
      <c r="A2166" s="4" t="s">
        <v>26</v>
      </c>
      <c r="B2166" s="4" t="s">
        <v>1037</v>
      </c>
      <c r="C2166" s="4" t="s">
        <v>8449</v>
      </c>
      <c r="D2166" s="6">
        <v>27887</v>
      </c>
      <c r="E2166" s="6">
        <v>44348.412499999999</v>
      </c>
      <c r="F2166" s="4" t="s">
        <v>176</v>
      </c>
      <c r="G2166" s="4" t="s">
        <v>2768</v>
      </c>
      <c r="H2166" s="4">
        <v>0</v>
      </c>
      <c r="I2166" s="4" t="s">
        <v>4014</v>
      </c>
      <c r="J2166" s="4" t="s">
        <v>201</v>
      </c>
      <c r="K2166" s="4"/>
      <c r="L2166" s="4" t="s">
        <v>9141</v>
      </c>
      <c r="M2166" s="4" t="s">
        <v>8450</v>
      </c>
      <c r="N2166" s="4" t="s">
        <v>8451</v>
      </c>
      <c r="O2166" s="4"/>
      <c r="P2166" s="5">
        <v>0</v>
      </c>
      <c r="Q2166" s="5">
        <v>276870</v>
      </c>
      <c r="R2166" s="5">
        <v>408893</v>
      </c>
      <c r="S2166" s="5">
        <v>599899</v>
      </c>
      <c r="T2166" s="5"/>
      <c r="U2166" s="5"/>
      <c r="V2166" s="5"/>
      <c r="W2166" s="5"/>
      <c r="X2166" s="5"/>
      <c r="Y2166" s="5"/>
      <c r="Z2166" s="5">
        <v>276870</v>
      </c>
      <c r="AA2166" s="5">
        <v>408893</v>
      </c>
      <c r="AB2166" s="5">
        <v>599899</v>
      </c>
      <c r="AC2166" s="4"/>
      <c r="AD2166" s="6">
        <v>45250.604212963</v>
      </c>
      <c r="AE2166" s="4" t="s">
        <v>33</v>
      </c>
    </row>
    <row r="2167" spans="1:31" ht="25.5" x14ac:dyDescent="0.25">
      <c r="A2167" s="4" t="s">
        <v>26</v>
      </c>
      <c r="B2167" s="4" t="s">
        <v>1037</v>
      </c>
      <c r="C2167" s="4" t="s">
        <v>8452</v>
      </c>
      <c r="D2167" s="6">
        <v>43838</v>
      </c>
      <c r="E2167" s="6"/>
      <c r="F2167" s="4" t="s">
        <v>28</v>
      </c>
      <c r="G2167" s="4" t="s">
        <v>1039</v>
      </c>
      <c r="H2167" s="4">
        <v>420</v>
      </c>
      <c r="I2167" s="4" t="s">
        <v>4594</v>
      </c>
      <c r="J2167" s="4" t="s">
        <v>93</v>
      </c>
      <c r="K2167" s="4"/>
      <c r="L2167" s="4" t="s">
        <v>9153</v>
      </c>
      <c r="M2167" s="4" t="s">
        <v>8453</v>
      </c>
      <c r="N2167" s="4" t="s">
        <v>8454</v>
      </c>
      <c r="O2167" s="4"/>
      <c r="P2167" s="5">
        <v>0</v>
      </c>
      <c r="Q2167" s="5">
        <v>276014</v>
      </c>
      <c r="R2167" s="5">
        <v>498205</v>
      </c>
      <c r="S2167" s="5">
        <v>820700</v>
      </c>
      <c r="T2167" s="5"/>
      <c r="U2167" s="5"/>
      <c r="V2167" s="5"/>
      <c r="W2167" s="5"/>
      <c r="X2167" s="5"/>
      <c r="Y2167" s="5"/>
      <c r="Z2167" s="5">
        <v>276014</v>
      </c>
      <c r="AA2167" s="5">
        <v>498205</v>
      </c>
      <c r="AB2167" s="5">
        <v>820700</v>
      </c>
      <c r="AC2167" s="4"/>
      <c r="AD2167" s="6">
        <v>44833.603506944397</v>
      </c>
      <c r="AE2167" s="4" t="s">
        <v>33</v>
      </c>
    </row>
    <row r="2168" spans="1:31" ht="51" x14ac:dyDescent="0.25">
      <c r="A2168" s="4" t="s">
        <v>26</v>
      </c>
      <c r="B2168" s="4" t="s">
        <v>1037</v>
      </c>
      <c r="C2168" s="4" t="s">
        <v>8455</v>
      </c>
      <c r="D2168" s="6">
        <v>35923</v>
      </c>
      <c r="E2168" s="6"/>
      <c r="F2168" s="4" t="s">
        <v>28</v>
      </c>
      <c r="G2168" s="4" t="s">
        <v>1039</v>
      </c>
      <c r="H2168" s="4">
        <v>180</v>
      </c>
      <c r="I2168" s="4" t="s">
        <v>2920</v>
      </c>
      <c r="J2168" s="4" t="s">
        <v>2656</v>
      </c>
      <c r="K2168" s="4"/>
      <c r="L2168" s="4" t="s">
        <v>9634</v>
      </c>
      <c r="M2168" s="4" t="s">
        <v>9652</v>
      </c>
      <c r="N2168" s="4" t="s">
        <v>7915</v>
      </c>
      <c r="O2168" s="4"/>
      <c r="P2168" s="5">
        <v>400000</v>
      </c>
      <c r="Q2168" s="5">
        <v>275776</v>
      </c>
      <c r="R2168" s="5">
        <v>407799</v>
      </c>
      <c r="S2168" s="5">
        <v>598805</v>
      </c>
      <c r="T2168" s="5"/>
      <c r="U2168" s="5"/>
      <c r="V2168" s="5"/>
      <c r="W2168" s="5"/>
      <c r="X2168" s="5"/>
      <c r="Y2168" s="5"/>
      <c r="Z2168" s="5">
        <v>275776</v>
      </c>
      <c r="AA2168" s="5">
        <v>407799</v>
      </c>
      <c r="AB2168" s="5">
        <v>598805</v>
      </c>
      <c r="AC2168" s="4" t="s">
        <v>12885</v>
      </c>
      <c r="AD2168" s="6">
        <v>44833.603506944397</v>
      </c>
      <c r="AE2168" s="4" t="s">
        <v>33</v>
      </c>
    </row>
    <row r="2169" spans="1:31" ht="25.5" x14ac:dyDescent="0.25">
      <c r="A2169" s="4" t="s">
        <v>26</v>
      </c>
      <c r="B2169" s="4" t="s">
        <v>1037</v>
      </c>
      <c r="C2169" s="4" t="s">
        <v>8456</v>
      </c>
      <c r="D2169" s="6">
        <v>25106</v>
      </c>
      <c r="E2169" s="6">
        <v>44191.668298611097</v>
      </c>
      <c r="F2169" s="4" t="s">
        <v>176</v>
      </c>
      <c r="G2169" s="4" t="s">
        <v>2768</v>
      </c>
      <c r="H2169" s="4">
        <v>466</v>
      </c>
      <c r="I2169" s="4" t="s">
        <v>8457</v>
      </c>
      <c r="J2169" s="4" t="s">
        <v>7011</v>
      </c>
      <c r="K2169" s="4"/>
      <c r="L2169" s="4" t="s">
        <v>9367</v>
      </c>
      <c r="M2169" s="4" t="s">
        <v>8458</v>
      </c>
      <c r="N2169" s="4" t="s">
        <v>8459</v>
      </c>
      <c r="O2169" s="4"/>
      <c r="P2169" s="5">
        <v>0</v>
      </c>
      <c r="Q2169" s="5">
        <v>274163</v>
      </c>
      <c r="R2169" s="5">
        <v>406186</v>
      </c>
      <c r="S2169" s="5">
        <v>597192</v>
      </c>
      <c r="T2169" s="5"/>
      <c r="U2169" s="5"/>
      <c r="V2169" s="5"/>
      <c r="W2169" s="5"/>
      <c r="X2169" s="5"/>
      <c r="Y2169" s="5"/>
      <c r="Z2169" s="5">
        <v>274163</v>
      </c>
      <c r="AA2169" s="5">
        <v>406186</v>
      </c>
      <c r="AB2169" s="5">
        <v>597192</v>
      </c>
      <c r="AC2169" s="4"/>
      <c r="AD2169" s="6">
        <v>45250.604212963</v>
      </c>
      <c r="AE2169" s="4" t="s">
        <v>33</v>
      </c>
    </row>
    <row r="2170" spans="1:31" ht="25.5" x14ac:dyDescent="0.25">
      <c r="A2170" s="4" t="s">
        <v>26</v>
      </c>
      <c r="B2170" s="4" t="s">
        <v>1037</v>
      </c>
      <c r="C2170" s="4" t="s">
        <v>8460</v>
      </c>
      <c r="D2170" s="6">
        <v>44637.417152777802</v>
      </c>
      <c r="E2170" s="6"/>
      <c r="F2170" s="4" t="s">
        <v>28</v>
      </c>
      <c r="G2170" s="4" t="s">
        <v>1039</v>
      </c>
      <c r="H2170" s="4">
        <v>745</v>
      </c>
      <c r="I2170" s="4" t="s">
        <v>3096</v>
      </c>
      <c r="J2170" s="4" t="s">
        <v>1440</v>
      </c>
      <c r="K2170" s="4"/>
      <c r="L2170" s="4" t="s">
        <v>9238</v>
      </c>
      <c r="M2170" s="4" t="s">
        <v>8461</v>
      </c>
      <c r="N2170" s="4" t="s">
        <v>8462</v>
      </c>
      <c r="O2170" s="4"/>
      <c r="P2170" s="5">
        <v>0</v>
      </c>
      <c r="Q2170" s="5">
        <v>273192</v>
      </c>
      <c r="R2170" s="5">
        <v>405215</v>
      </c>
      <c r="S2170" s="5">
        <v>596222</v>
      </c>
      <c r="T2170" s="5"/>
      <c r="U2170" s="5"/>
      <c r="V2170" s="5"/>
      <c r="W2170" s="5"/>
      <c r="X2170" s="5"/>
      <c r="Y2170" s="5"/>
      <c r="Z2170" s="5">
        <v>273192</v>
      </c>
      <c r="AA2170" s="5">
        <v>405215</v>
      </c>
      <c r="AB2170" s="5">
        <v>596222</v>
      </c>
      <c r="AC2170" s="4"/>
      <c r="AD2170" s="6">
        <v>44846.4695138889</v>
      </c>
      <c r="AE2170" s="4" t="s">
        <v>33</v>
      </c>
    </row>
    <row r="2171" spans="1:31" ht="38.25" x14ac:dyDescent="0.25">
      <c r="A2171" s="4" t="s">
        <v>26</v>
      </c>
      <c r="B2171" s="4" t="s">
        <v>11923</v>
      </c>
      <c r="C2171" s="4" t="s">
        <v>7162</v>
      </c>
      <c r="D2171" s="6">
        <v>39661</v>
      </c>
      <c r="E2171" s="6">
        <v>42216</v>
      </c>
      <c r="F2171" s="4" t="s">
        <v>176</v>
      </c>
      <c r="G2171" s="4" t="s">
        <v>360</v>
      </c>
      <c r="H2171" s="4">
        <v>230</v>
      </c>
      <c r="I2171" s="4" t="s">
        <v>5115</v>
      </c>
      <c r="J2171" s="4" t="s">
        <v>12851</v>
      </c>
      <c r="K2171" s="4" t="s">
        <v>2982</v>
      </c>
      <c r="L2171" s="4" t="s">
        <v>12852</v>
      </c>
      <c r="M2171" s="4" t="s">
        <v>9653</v>
      </c>
      <c r="N2171" s="4" t="s">
        <v>12853</v>
      </c>
      <c r="O2171" s="4" t="s">
        <v>7163</v>
      </c>
      <c r="P2171" s="5">
        <v>300000</v>
      </c>
      <c r="Q2171" s="5"/>
      <c r="R2171" s="5"/>
      <c r="S2171" s="5"/>
      <c r="T2171" s="5">
        <v>272718</v>
      </c>
      <c r="U2171" s="5">
        <v>321130</v>
      </c>
      <c r="V2171" s="5">
        <v>391396</v>
      </c>
      <c r="W2171" s="5"/>
      <c r="X2171" s="5"/>
      <c r="Y2171" s="5"/>
      <c r="Z2171" s="5">
        <v>272718</v>
      </c>
      <c r="AA2171" s="5">
        <v>321130</v>
      </c>
      <c r="AB2171" s="5">
        <v>391396</v>
      </c>
      <c r="AC2171" s="4" t="s">
        <v>12854</v>
      </c>
      <c r="AD2171" s="6">
        <v>44048</v>
      </c>
      <c r="AE2171" s="4" t="s">
        <v>33</v>
      </c>
    </row>
    <row r="2172" spans="1:31" ht="25.5" x14ac:dyDescent="0.25">
      <c r="A2172" s="4" t="s">
        <v>26</v>
      </c>
      <c r="B2172" s="4" t="s">
        <v>1037</v>
      </c>
      <c r="C2172" s="4" t="s">
        <v>8463</v>
      </c>
      <c r="D2172" s="6">
        <v>31653</v>
      </c>
      <c r="E2172" s="6">
        <v>44681.469641203701</v>
      </c>
      <c r="F2172" s="4" t="s">
        <v>176</v>
      </c>
      <c r="G2172" s="4" t="s">
        <v>2768</v>
      </c>
      <c r="H2172" s="4">
        <v>777</v>
      </c>
      <c r="I2172" s="4" t="s">
        <v>1806</v>
      </c>
      <c r="J2172" s="4" t="s">
        <v>201</v>
      </c>
      <c r="K2172" s="4"/>
      <c r="L2172" s="4" t="s">
        <v>9141</v>
      </c>
      <c r="M2172" s="4" t="s">
        <v>8464</v>
      </c>
      <c r="N2172" s="4" t="s">
        <v>8465</v>
      </c>
      <c r="O2172" s="4"/>
      <c r="P2172" s="5">
        <v>0</v>
      </c>
      <c r="Q2172" s="5">
        <v>271864</v>
      </c>
      <c r="R2172" s="5">
        <v>403887</v>
      </c>
      <c r="S2172" s="5">
        <v>594893</v>
      </c>
      <c r="T2172" s="5"/>
      <c r="U2172" s="5"/>
      <c r="V2172" s="5"/>
      <c r="W2172" s="5"/>
      <c r="X2172" s="5"/>
      <c r="Y2172" s="5"/>
      <c r="Z2172" s="5">
        <v>271864</v>
      </c>
      <c r="AA2172" s="5">
        <v>403887</v>
      </c>
      <c r="AB2172" s="5">
        <v>594893</v>
      </c>
      <c r="AC2172" s="4"/>
      <c r="AD2172" s="6">
        <v>44833.603506944397</v>
      </c>
      <c r="AE2172" s="4" t="s">
        <v>33</v>
      </c>
    </row>
    <row r="2173" spans="1:31" ht="38.25" x14ac:dyDescent="0.25">
      <c r="A2173" s="4" t="s">
        <v>26</v>
      </c>
      <c r="B2173" s="4" t="s">
        <v>1037</v>
      </c>
      <c r="C2173" s="4" t="s">
        <v>8466</v>
      </c>
      <c r="D2173" s="6">
        <v>32408</v>
      </c>
      <c r="E2173" s="6"/>
      <c r="F2173" s="4" t="s">
        <v>28</v>
      </c>
      <c r="G2173" s="4" t="s">
        <v>1039</v>
      </c>
      <c r="H2173" s="4">
        <v>223</v>
      </c>
      <c r="I2173" s="4" t="s">
        <v>2179</v>
      </c>
      <c r="J2173" s="4" t="s">
        <v>93</v>
      </c>
      <c r="K2173" s="4"/>
      <c r="L2173" s="4" t="s">
        <v>9153</v>
      </c>
      <c r="M2173" s="4" t="s">
        <v>8467</v>
      </c>
      <c r="N2173" s="4" t="s">
        <v>8468</v>
      </c>
      <c r="O2173" s="4"/>
      <c r="P2173" s="5">
        <v>0</v>
      </c>
      <c r="Q2173" s="5">
        <v>270845</v>
      </c>
      <c r="R2173" s="5">
        <v>493037</v>
      </c>
      <c r="S2173" s="5">
        <v>815532</v>
      </c>
      <c r="T2173" s="5"/>
      <c r="U2173" s="5"/>
      <c r="V2173" s="5"/>
      <c r="W2173" s="5"/>
      <c r="X2173" s="5"/>
      <c r="Y2173" s="5"/>
      <c r="Z2173" s="5">
        <v>270845</v>
      </c>
      <c r="AA2173" s="5">
        <v>493037</v>
      </c>
      <c r="AB2173" s="5">
        <v>815532</v>
      </c>
      <c r="AC2173" s="4"/>
      <c r="AD2173" s="6">
        <v>44833.603506944397</v>
      </c>
      <c r="AE2173" s="4" t="s">
        <v>33</v>
      </c>
    </row>
    <row r="2174" spans="1:31" ht="25.5" x14ac:dyDescent="0.25">
      <c r="A2174" s="4" t="s">
        <v>26</v>
      </c>
      <c r="B2174" s="4" t="s">
        <v>1037</v>
      </c>
      <c r="C2174" s="4" t="s">
        <v>8469</v>
      </c>
      <c r="D2174" s="6">
        <v>39265</v>
      </c>
      <c r="E2174" s="6"/>
      <c r="F2174" s="4" t="s">
        <v>28</v>
      </c>
      <c r="G2174" s="4" t="s">
        <v>1039</v>
      </c>
      <c r="H2174" s="4">
        <v>571</v>
      </c>
      <c r="I2174" s="4" t="s">
        <v>3972</v>
      </c>
      <c r="J2174" s="4" t="s">
        <v>2211</v>
      </c>
      <c r="K2174" s="4"/>
      <c r="L2174" s="4" t="s">
        <v>9285</v>
      </c>
      <c r="M2174" s="4" t="s">
        <v>8470</v>
      </c>
      <c r="N2174" s="4" t="s">
        <v>8471</v>
      </c>
      <c r="O2174" s="4"/>
      <c r="P2174" s="5">
        <v>357670</v>
      </c>
      <c r="Q2174" s="5">
        <v>270641</v>
      </c>
      <c r="R2174" s="5">
        <v>402663</v>
      </c>
      <c r="S2174" s="5">
        <v>593670</v>
      </c>
      <c r="T2174" s="5"/>
      <c r="U2174" s="5"/>
      <c r="V2174" s="5"/>
      <c r="W2174" s="5"/>
      <c r="X2174" s="5"/>
      <c r="Y2174" s="5"/>
      <c r="Z2174" s="5">
        <v>270641</v>
      </c>
      <c r="AA2174" s="5">
        <v>402663</v>
      </c>
      <c r="AB2174" s="5">
        <v>593670</v>
      </c>
      <c r="AC2174" s="4" t="s">
        <v>8472</v>
      </c>
      <c r="AD2174" s="6">
        <v>44833.603506944397</v>
      </c>
      <c r="AE2174" s="4" t="s">
        <v>33</v>
      </c>
    </row>
    <row r="2175" spans="1:31" ht="25.5" x14ac:dyDescent="0.25">
      <c r="A2175" s="4" t="s">
        <v>26</v>
      </c>
      <c r="B2175" s="4" t="s">
        <v>1037</v>
      </c>
      <c r="C2175" s="4" t="s">
        <v>8473</v>
      </c>
      <c r="D2175" s="6">
        <v>42401</v>
      </c>
      <c r="E2175" s="6"/>
      <c r="F2175" s="4" t="s">
        <v>28</v>
      </c>
      <c r="G2175" s="4" t="s">
        <v>1039</v>
      </c>
      <c r="H2175" s="4">
        <v>62</v>
      </c>
      <c r="I2175" s="4" t="s">
        <v>1987</v>
      </c>
      <c r="J2175" s="4" t="s">
        <v>935</v>
      </c>
      <c r="K2175" s="4"/>
      <c r="L2175" s="4" t="s">
        <v>9367</v>
      </c>
      <c r="M2175" s="4" t="s">
        <v>8474</v>
      </c>
      <c r="N2175" s="4" t="s">
        <v>8475</v>
      </c>
      <c r="O2175" s="4"/>
      <c r="P2175" s="5">
        <v>494100</v>
      </c>
      <c r="Q2175" s="5">
        <v>270209</v>
      </c>
      <c r="R2175" s="5">
        <v>402232</v>
      </c>
      <c r="S2175" s="5">
        <v>593239</v>
      </c>
      <c r="T2175" s="5"/>
      <c r="U2175" s="5"/>
      <c r="V2175" s="5"/>
      <c r="W2175" s="5"/>
      <c r="X2175" s="5"/>
      <c r="Y2175" s="5"/>
      <c r="Z2175" s="5">
        <v>270209</v>
      </c>
      <c r="AA2175" s="5">
        <v>402232</v>
      </c>
      <c r="AB2175" s="5">
        <v>593239</v>
      </c>
      <c r="AC2175" s="4" t="s">
        <v>8476</v>
      </c>
      <c r="AD2175" s="6">
        <v>45250.604212963</v>
      </c>
      <c r="AE2175" s="4" t="s">
        <v>33</v>
      </c>
    </row>
    <row r="2176" spans="1:31" ht="63.75" x14ac:dyDescent="0.25">
      <c r="A2176" s="4" t="s">
        <v>26</v>
      </c>
      <c r="B2176" s="4" t="s">
        <v>1037</v>
      </c>
      <c r="C2176" s="4" t="s">
        <v>8477</v>
      </c>
      <c r="D2176" s="6"/>
      <c r="E2176" s="6">
        <v>43738</v>
      </c>
      <c r="F2176" s="4" t="s">
        <v>176</v>
      </c>
      <c r="G2176" s="4" t="s">
        <v>2768</v>
      </c>
      <c r="H2176" s="4">
        <v>295</v>
      </c>
      <c r="I2176" s="4" t="s">
        <v>3715</v>
      </c>
      <c r="J2176" s="4" t="s">
        <v>2211</v>
      </c>
      <c r="K2176" s="4"/>
      <c r="L2176" s="4" t="s">
        <v>9285</v>
      </c>
      <c r="M2176" s="4" t="s">
        <v>8478</v>
      </c>
      <c r="N2176" s="4" t="s">
        <v>8479</v>
      </c>
      <c r="O2176" s="4"/>
      <c r="P2176" s="5">
        <v>90000</v>
      </c>
      <c r="Q2176" s="5">
        <v>269987</v>
      </c>
      <c r="R2176" s="5">
        <v>492178</v>
      </c>
      <c r="S2176" s="5">
        <v>814674</v>
      </c>
      <c r="T2176" s="5"/>
      <c r="U2176" s="5"/>
      <c r="V2176" s="5"/>
      <c r="W2176" s="5"/>
      <c r="X2176" s="5"/>
      <c r="Y2176" s="5"/>
      <c r="Z2176" s="5">
        <v>269987</v>
      </c>
      <c r="AA2176" s="5">
        <v>492178</v>
      </c>
      <c r="AB2176" s="5">
        <v>814674</v>
      </c>
      <c r="AC2176" s="4" t="s">
        <v>12855</v>
      </c>
      <c r="AD2176" s="6">
        <v>44833.603506944397</v>
      </c>
      <c r="AE2176" s="4" t="s">
        <v>33</v>
      </c>
    </row>
    <row r="2177" spans="1:31" ht="38.25" x14ac:dyDescent="0.25">
      <c r="A2177" s="4" t="s">
        <v>26</v>
      </c>
      <c r="B2177" s="4" t="s">
        <v>1037</v>
      </c>
      <c r="C2177" s="4" t="s">
        <v>8480</v>
      </c>
      <c r="D2177" s="6">
        <v>40052</v>
      </c>
      <c r="E2177" s="6">
        <v>44104.355312500003</v>
      </c>
      <c r="F2177" s="4" t="s">
        <v>176</v>
      </c>
      <c r="G2177" s="4" t="s">
        <v>2768</v>
      </c>
      <c r="H2177" s="4">
        <v>919</v>
      </c>
      <c r="I2177" s="4" t="s">
        <v>2222</v>
      </c>
      <c r="J2177" s="4" t="s">
        <v>93</v>
      </c>
      <c r="K2177" s="4"/>
      <c r="L2177" s="4" t="s">
        <v>9153</v>
      </c>
      <c r="M2177" s="4" t="s">
        <v>8481</v>
      </c>
      <c r="N2177" s="4" t="s">
        <v>8482</v>
      </c>
      <c r="O2177" s="4"/>
      <c r="P2177" s="5">
        <v>0</v>
      </c>
      <c r="Q2177" s="5">
        <v>269054</v>
      </c>
      <c r="R2177" s="5">
        <v>401077</v>
      </c>
      <c r="S2177" s="5">
        <v>592083</v>
      </c>
      <c r="T2177" s="5"/>
      <c r="U2177" s="5"/>
      <c r="V2177" s="5"/>
      <c r="W2177" s="5"/>
      <c r="X2177" s="5"/>
      <c r="Y2177" s="5"/>
      <c r="Z2177" s="5">
        <v>269054</v>
      </c>
      <c r="AA2177" s="5">
        <v>401077</v>
      </c>
      <c r="AB2177" s="5">
        <v>592083</v>
      </c>
      <c r="AC2177" s="4"/>
      <c r="AD2177" s="6">
        <v>45447.391423611101</v>
      </c>
      <c r="AE2177" s="4" t="s">
        <v>33</v>
      </c>
    </row>
    <row r="2178" spans="1:31" ht="25.5" x14ac:dyDescent="0.25">
      <c r="A2178" s="4" t="s">
        <v>26</v>
      </c>
      <c r="B2178" s="4" t="s">
        <v>1037</v>
      </c>
      <c r="C2178" s="4" t="s">
        <v>8483</v>
      </c>
      <c r="D2178" s="6">
        <v>44944.499166666697</v>
      </c>
      <c r="E2178" s="6"/>
      <c r="F2178" s="4" t="s">
        <v>28</v>
      </c>
      <c r="G2178" s="4" t="s">
        <v>3624</v>
      </c>
      <c r="H2178" s="4">
        <v>919</v>
      </c>
      <c r="I2178" s="4" t="s">
        <v>2222</v>
      </c>
      <c r="J2178" s="4" t="s">
        <v>8484</v>
      </c>
      <c r="K2178" s="4"/>
      <c r="L2178" s="4" t="s">
        <v>9654</v>
      </c>
      <c r="M2178" s="4" t="s">
        <v>8485</v>
      </c>
      <c r="N2178" s="4"/>
      <c r="O2178" s="4"/>
      <c r="P2178" s="5">
        <v>0</v>
      </c>
      <c r="Q2178" s="5">
        <v>269025</v>
      </c>
      <c r="R2178" s="5">
        <v>401048</v>
      </c>
      <c r="S2178" s="5">
        <v>592055</v>
      </c>
      <c r="T2178" s="5"/>
      <c r="U2178" s="5"/>
      <c r="V2178" s="5"/>
      <c r="W2178" s="5"/>
      <c r="X2178" s="5"/>
      <c r="Y2178" s="5"/>
      <c r="Z2178" s="5">
        <v>269025</v>
      </c>
      <c r="AA2178" s="5">
        <v>401048</v>
      </c>
      <c r="AB2178" s="5">
        <v>592055</v>
      </c>
      <c r="AC2178" s="4"/>
      <c r="AD2178" s="6">
        <v>44956.6086574074</v>
      </c>
      <c r="AE2178" s="4" t="s">
        <v>33</v>
      </c>
    </row>
    <row r="2179" spans="1:31" ht="63.75" x14ac:dyDescent="0.25">
      <c r="A2179" s="4" t="s">
        <v>26</v>
      </c>
      <c r="B2179" s="4" t="s">
        <v>11923</v>
      </c>
      <c r="C2179" s="4" t="s">
        <v>8486</v>
      </c>
      <c r="D2179" s="6">
        <v>22798</v>
      </c>
      <c r="E2179" s="6"/>
      <c r="F2179" s="4" t="s">
        <v>28</v>
      </c>
      <c r="G2179" s="4" t="s">
        <v>29</v>
      </c>
      <c r="H2179" s="4">
        <v>66</v>
      </c>
      <c r="I2179" s="4" t="s">
        <v>3557</v>
      </c>
      <c r="J2179" s="4" t="s">
        <v>779</v>
      </c>
      <c r="K2179" s="4"/>
      <c r="L2179" s="4" t="s">
        <v>9209</v>
      </c>
      <c r="M2179" s="4" t="s">
        <v>8487</v>
      </c>
      <c r="N2179" s="4" t="s">
        <v>2031</v>
      </c>
      <c r="O2179" s="4"/>
      <c r="P2179" s="5">
        <v>367939</v>
      </c>
      <c r="Q2179" s="5">
        <v>200012</v>
      </c>
      <c r="R2179" s="5">
        <v>332035</v>
      </c>
      <c r="S2179" s="5">
        <v>523042</v>
      </c>
      <c r="T2179" s="5">
        <v>68805</v>
      </c>
      <c r="U2179" s="5">
        <v>117217</v>
      </c>
      <c r="V2179" s="5">
        <v>187483</v>
      </c>
      <c r="W2179" s="5"/>
      <c r="X2179" s="5"/>
      <c r="Y2179" s="5"/>
      <c r="Z2179" s="5">
        <v>268817</v>
      </c>
      <c r="AA2179" s="5">
        <v>449252</v>
      </c>
      <c r="AB2179" s="5">
        <v>710525</v>
      </c>
      <c r="AC2179" s="4" t="s">
        <v>12856</v>
      </c>
      <c r="AD2179" s="6">
        <v>45250.604212963</v>
      </c>
      <c r="AE2179" s="4" t="s">
        <v>33</v>
      </c>
    </row>
    <row r="2180" spans="1:31" ht="38.25" x14ac:dyDescent="0.25">
      <c r="A2180" s="4" t="s">
        <v>26</v>
      </c>
      <c r="B2180" s="4" t="s">
        <v>1037</v>
      </c>
      <c r="C2180" s="4" t="s">
        <v>8488</v>
      </c>
      <c r="D2180" s="6">
        <v>43748</v>
      </c>
      <c r="E2180" s="6"/>
      <c r="F2180" s="4" t="s">
        <v>28</v>
      </c>
      <c r="G2180" s="4" t="s">
        <v>1039</v>
      </c>
      <c r="H2180" s="4">
        <v>321</v>
      </c>
      <c r="I2180" s="4" t="s">
        <v>5357</v>
      </c>
      <c r="J2180" s="4" t="s">
        <v>805</v>
      </c>
      <c r="K2180" s="4"/>
      <c r="L2180" s="4" t="s">
        <v>9168</v>
      </c>
      <c r="M2180" s="4" t="s">
        <v>8489</v>
      </c>
      <c r="N2180" s="4" t="s">
        <v>8490</v>
      </c>
      <c r="O2180" s="4"/>
      <c r="P2180" s="5">
        <v>0</v>
      </c>
      <c r="Q2180" s="5">
        <v>268801</v>
      </c>
      <c r="R2180" s="5">
        <v>490992</v>
      </c>
      <c r="S2180" s="5">
        <v>813487</v>
      </c>
      <c r="T2180" s="5"/>
      <c r="U2180" s="5"/>
      <c r="V2180" s="5"/>
      <c r="W2180" s="5"/>
      <c r="X2180" s="5"/>
      <c r="Y2180" s="5"/>
      <c r="Z2180" s="5">
        <v>268801</v>
      </c>
      <c r="AA2180" s="5">
        <v>490992</v>
      </c>
      <c r="AB2180" s="5">
        <v>813487</v>
      </c>
      <c r="AC2180" s="4"/>
      <c r="AD2180" s="6">
        <v>44833.603506944397</v>
      </c>
      <c r="AE2180" s="4" t="s">
        <v>33</v>
      </c>
    </row>
    <row r="2181" spans="1:31" ht="25.5" x14ac:dyDescent="0.25">
      <c r="A2181" s="4" t="s">
        <v>26</v>
      </c>
      <c r="B2181" s="4" t="s">
        <v>1037</v>
      </c>
      <c r="C2181" s="4" t="s">
        <v>8491</v>
      </c>
      <c r="D2181" s="6">
        <v>23552</v>
      </c>
      <c r="E2181" s="6">
        <v>38597</v>
      </c>
      <c r="F2181" s="4" t="s">
        <v>176</v>
      </c>
      <c r="G2181" s="4" t="s">
        <v>3510</v>
      </c>
      <c r="H2181" s="4">
        <v>0</v>
      </c>
      <c r="I2181" s="4" t="s">
        <v>1728</v>
      </c>
      <c r="J2181" s="4" t="s">
        <v>2860</v>
      </c>
      <c r="K2181" s="4"/>
      <c r="L2181" s="4" t="s">
        <v>9392</v>
      </c>
      <c r="M2181" s="4" t="s">
        <v>8492</v>
      </c>
      <c r="N2181" s="4" t="s">
        <v>8493</v>
      </c>
      <c r="O2181" s="4"/>
      <c r="P2181" s="5">
        <v>0</v>
      </c>
      <c r="Q2181" s="5">
        <v>268517</v>
      </c>
      <c r="R2181" s="5">
        <v>400540</v>
      </c>
      <c r="S2181" s="5">
        <v>591546</v>
      </c>
      <c r="T2181" s="5"/>
      <c r="U2181" s="5"/>
      <c r="V2181" s="5"/>
      <c r="W2181" s="5"/>
      <c r="X2181" s="5"/>
      <c r="Y2181" s="5"/>
      <c r="Z2181" s="5">
        <v>268517</v>
      </c>
      <c r="AA2181" s="5">
        <v>400540</v>
      </c>
      <c r="AB2181" s="5">
        <v>591546</v>
      </c>
      <c r="AC2181" s="4"/>
      <c r="AD2181" s="6">
        <v>44833.603506944397</v>
      </c>
      <c r="AE2181" s="4" t="s">
        <v>33</v>
      </c>
    </row>
    <row r="2182" spans="1:31" ht="25.5" x14ac:dyDescent="0.25">
      <c r="A2182" s="4" t="s">
        <v>26</v>
      </c>
      <c r="B2182" s="4" t="s">
        <v>1037</v>
      </c>
      <c r="C2182" s="4" t="s">
        <v>8494</v>
      </c>
      <c r="D2182" s="6">
        <v>35663</v>
      </c>
      <c r="E2182" s="6">
        <v>44264.436157407399</v>
      </c>
      <c r="F2182" s="4" t="s">
        <v>176</v>
      </c>
      <c r="G2182" s="4" t="s">
        <v>3510</v>
      </c>
      <c r="H2182" s="4">
        <v>220</v>
      </c>
      <c r="I2182" s="4" t="s">
        <v>8495</v>
      </c>
      <c r="J2182" s="4" t="s">
        <v>5956</v>
      </c>
      <c r="K2182" s="4"/>
      <c r="L2182" s="4" t="s">
        <v>9305</v>
      </c>
      <c r="M2182" s="4" t="s">
        <v>8496</v>
      </c>
      <c r="N2182" s="4" t="s">
        <v>8497</v>
      </c>
      <c r="O2182" s="4"/>
      <c r="P2182" s="5">
        <v>0</v>
      </c>
      <c r="Q2182" s="5">
        <v>268509</v>
      </c>
      <c r="R2182" s="5">
        <v>400532</v>
      </c>
      <c r="S2182" s="5">
        <v>591539</v>
      </c>
      <c r="T2182" s="5"/>
      <c r="U2182" s="5"/>
      <c r="V2182" s="5"/>
      <c r="W2182" s="5"/>
      <c r="X2182" s="5"/>
      <c r="Y2182" s="5"/>
      <c r="Z2182" s="5">
        <v>268509</v>
      </c>
      <c r="AA2182" s="5">
        <v>400532</v>
      </c>
      <c r="AB2182" s="5">
        <v>591539</v>
      </c>
      <c r="AC2182" s="4"/>
      <c r="AD2182" s="6">
        <v>45250.604212963</v>
      </c>
      <c r="AE2182" s="4" t="s">
        <v>33</v>
      </c>
    </row>
    <row r="2183" spans="1:31" ht="102" x14ac:dyDescent="0.25">
      <c r="A2183" s="4" t="s">
        <v>26</v>
      </c>
      <c r="B2183" s="4" t="s">
        <v>1037</v>
      </c>
      <c r="C2183" s="4" t="s">
        <v>8498</v>
      </c>
      <c r="D2183" s="6">
        <v>39478</v>
      </c>
      <c r="E2183" s="6"/>
      <c r="F2183" s="4" t="s">
        <v>28</v>
      </c>
      <c r="G2183" s="4" t="s">
        <v>1039</v>
      </c>
      <c r="H2183" s="4">
        <v>134</v>
      </c>
      <c r="I2183" s="4" t="s">
        <v>5410</v>
      </c>
      <c r="J2183" s="4" t="s">
        <v>8499</v>
      </c>
      <c r="K2183" s="4"/>
      <c r="L2183" s="4" t="s">
        <v>9361</v>
      </c>
      <c r="M2183" s="4" t="s">
        <v>8500</v>
      </c>
      <c r="N2183" s="4" t="s">
        <v>8501</v>
      </c>
      <c r="O2183" s="4"/>
      <c r="P2183" s="5">
        <v>155000</v>
      </c>
      <c r="Q2183" s="5">
        <v>268398</v>
      </c>
      <c r="R2183" s="5">
        <v>490590</v>
      </c>
      <c r="S2183" s="5">
        <v>813085</v>
      </c>
      <c r="T2183" s="5"/>
      <c r="U2183" s="5"/>
      <c r="V2183" s="5"/>
      <c r="W2183" s="5"/>
      <c r="X2183" s="5"/>
      <c r="Y2183" s="5"/>
      <c r="Z2183" s="5">
        <v>268398</v>
      </c>
      <c r="AA2183" s="5">
        <v>490590</v>
      </c>
      <c r="AB2183" s="5">
        <v>813085</v>
      </c>
      <c r="AC2183" s="4" t="s">
        <v>12857</v>
      </c>
      <c r="AD2183" s="6">
        <v>44833.603506944397</v>
      </c>
      <c r="AE2183" s="4" t="s">
        <v>33</v>
      </c>
    </row>
    <row r="2184" spans="1:31" ht="25.5" x14ac:dyDescent="0.25">
      <c r="A2184" s="4" t="s">
        <v>26</v>
      </c>
      <c r="B2184" s="4" t="s">
        <v>1037</v>
      </c>
      <c r="C2184" s="4" t="s">
        <v>8502</v>
      </c>
      <c r="D2184" s="6">
        <v>44882.6690856481</v>
      </c>
      <c r="E2184" s="6"/>
      <c r="F2184" s="4" t="s">
        <v>28</v>
      </c>
      <c r="G2184" s="4" t="s">
        <v>1039</v>
      </c>
      <c r="H2184" s="4">
        <v>584</v>
      </c>
      <c r="I2184" s="4" t="s">
        <v>3056</v>
      </c>
      <c r="J2184" s="4" t="s">
        <v>2599</v>
      </c>
      <c r="K2184" s="4"/>
      <c r="L2184" s="4" t="s">
        <v>9202</v>
      </c>
      <c r="M2184" s="4" t="s">
        <v>8503</v>
      </c>
      <c r="N2184" s="4" t="s">
        <v>8504</v>
      </c>
      <c r="O2184" s="4"/>
      <c r="P2184" s="5">
        <v>0</v>
      </c>
      <c r="Q2184" s="5">
        <v>268277</v>
      </c>
      <c r="R2184" s="5">
        <v>490469</v>
      </c>
      <c r="S2184" s="5">
        <v>812964</v>
      </c>
      <c r="T2184" s="5"/>
      <c r="U2184" s="5"/>
      <c r="V2184" s="5"/>
      <c r="W2184" s="5"/>
      <c r="X2184" s="5"/>
      <c r="Y2184" s="5"/>
      <c r="Z2184" s="5">
        <v>268277</v>
      </c>
      <c r="AA2184" s="5">
        <v>490469</v>
      </c>
      <c r="AB2184" s="5">
        <v>812964</v>
      </c>
      <c r="AC2184" s="4"/>
      <c r="AD2184" s="6">
        <v>44900.639965277798</v>
      </c>
      <c r="AE2184" s="4" t="s">
        <v>33</v>
      </c>
    </row>
    <row r="2185" spans="1:31" ht="51" x14ac:dyDescent="0.25">
      <c r="A2185" s="4" t="s">
        <v>26</v>
      </c>
      <c r="B2185" s="4" t="s">
        <v>1037</v>
      </c>
      <c r="C2185" s="4" t="s">
        <v>8505</v>
      </c>
      <c r="D2185" s="6">
        <v>31387</v>
      </c>
      <c r="E2185" s="6"/>
      <c r="F2185" s="4" t="s">
        <v>28</v>
      </c>
      <c r="G2185" s="4" t="s">
        <v>1039</v>
      </c>
      <c r="H2185" s="4">
        <v>66</v>
      </c>
      <c r="I2185" s="4" t="s">
        <v>5121</v>
      </c>
      <c r="J2185" s="4" t="s">
        <v>6784</v>
      </c>
      <c r="K2185" s="4"/>
      <c r="L2185" s="4" t="s">
        <v>9599</v>
      </c>
      <c r="M2185" s="4" t="s">
        <v>8506</v>
      </c>
      <c r="N2185" s="4" t="s">
        <v>8507</v>
      </c>
      <c r="O2185" s="4"/>
      <c r="P2185" s="5">
        <v>494100</v>
      </c>
      <c r="Q2185" s="5">
        <v>266690</v>
      </c>
      <c r="R2185" s="5">
        <v>398713</v>
      </c>
      <c r="S2185" s="5">
        <v>589719</v>
      </c>
      <c r="T2185" s="5"/>
      <c r="U2185" s="5"/>
      <c r="V2185" s="5"/>
      <c r="W2185" s="5"/>
      <c r="X2185" s="5"/>
      <c r="Y2185" s="5"/>
      <c r="Z2185" s="5">
        <v>266690</v>
      </c>
      <c r="AA2185" s="5">
        <v>398713</v>
      </c>
      <c r="AB2185" s="5">
        <v>589719</v>
      </c>
      <c r="AC2185" s="4" t="s">
        <v>12858</v>
      </c>
      <c r="AD2185" s="6">
        <v>45250.604212963</v>
      </c>
      <c r="AE2185" s="4" t="s">
        <v>33</v>
      </c>
    </row>
    <row r="2186" spans="1:31" ht="51" x14ac:dyDescent="0.25">
      <c r="A2186" s="4" t="s">
        <v>26</v>
      </c>
      <c r="B2186" s="4" t="s">
        <v>1037</v>
      </c>
      <c r="C2186" s="4" t="s">
        <v>8508</v>
      </c>
      <c r="D2186" s="6"/>
      <c r="E2186" s="6">
        <v>44209</v>
      </c>
      <c r="F2186" s="4" t="s">
        <v>176</v>
      </c>
      <c r="G2186" s="4" t="s">
        <v>3510</v>
      </c>
      <c r="H2186" s="4">
        <v>164</v>
      </c>
      <c r="I2186" s="4" t="s">
        <v>6013</v>
      </c>
      <c r="J2186" s="4" t="s">
        <v>201</v>
      </c>
      <c r="K2186" s="4"/>
      <c r="L2186" s="4" t="s">
        <v>9141</v>
      </c>
      <c r="M2186" s="4" t="s">
        <v>8509</v>
      </c>
      <c r="N2186" s="4" t="s">
        <v>8510</v>
      </c>
      <c r="O2186" s="4"/>
      <c r="P2186" s="5">
        <v>0</v>
      </c>
      <c r="Q2186" s="5">
        <v>266566</v>
      </c>
      <c r="R2186" s="5">
        <v>488757</v>
      </c>
      <c r="S2186" s="5">
        <v>811253</v>
      </c>
      <c r="T2186" s="5"/>
      <c r="U2186" s="5"/>
      <c r="V2186" s="5"/>
      <c r="W2186" s="5"/>
      <c r="X2186" s="5"/>
      <c r="Y2186" s="5"/>
      <c r="Z2186" s="5">
        <v>266566</v>
      </c>
      <c r="AA2186" s="5">
        <v>488757</v>
      </c>
      <c r="AB2186" s="5">
        <v>811253</v>
      </c>
      <c r="AC2186" s="4"/>
      <c r="AD2186" s="6">
        <v>44833.603506944397</v>
      </c>
      <c r="AE2186" s="4" t="s">
        <v>33</v>
      </c>
    </row>
    <row r="2187" spans="1:31" ht="25.5" x14ac:dyDescent="0.25">
      <c r="A2187" s="4" t="s">
        <v>26</v>
      </c>
      <c r="B2187" s="4" t="s">
        <v>11923</v>
      </c>
      <c r="C2187" s="4" t="s">
        <v>8511</v>
      </c>
      <c r="D2187" s="6">
        <v>32325</v>
      </c>
      <c r="E2187" s="6">
        <v>34660</v>
      </c>
      <c r="F2187" s="4" t="s">
        <v>176</v>
      </c>
      <c r="G2187" s="4" t="s">
        <v>360</v>
      </c>
      <c r="H2187" s="4">
        <v>197</v>
      </c>
      <c r="I2187" s="4" t="s">
        <v>8512</v>
      </c>
      <c r="J2187" s="4" t="s">
        <v>1201</v>
      </c>
      <c r="K2187" s="4"/>
      <c r="L2187" s="4" t="s">
        <v>9194</v>
      </c>
      <c r="M2187" s="4" t="s">
        <v>8513</v>
      </c>
      <c r="N2187" s="4" t="s">
        <v>8514</v>
      </c>
      <c r="O2187" s="4"/>
      <c r="P2187" s="5">
        <v>0</v>
      </c>
      <c r="Q2187" s="5"/>
      <c r="R2187" s="5"/>
      <c r="S2187" s="5"/>
      <c r="T2187" s="5">
        <v>266463</v>
      </c>
      <c r="U2187" s="5">
        <v>314875</v>
      </c>
      <c r="V2187" s="5">
        <v>385141</v>
      </c>
      <c r="W2187" s="5"/>
      <c r="X2187" s="5"/>
      <c r="Y2187" s="5"/>
      <c r="Z2187" s="5">
        <v>266463</v>
      </c>
      <c r="AA2187" s="5">
        <v>314875</v>
      </c>
      <c r="AB2187" s="5">
        <v>385141</v>
      </c>
      <c r="AC2187" s="4"/>
      <c r="AD2187" s="6">
        <v>44048</v>
      </c>
      <c r="AE2187" s="4" t="s">
        <v>33</v>
      </c>
    </row>
    <row r="2188" spans="1:31" ht="25.5" x14ac:dyDescent="0.25">
      <c r="A2188" s="4" t="s">
        <v>26</v>
      </c>
      <c r="B2188" s="4" t="s">
        <v>1037</v>
      </c>
      <c r="C2188" s="4" t="s">
        <v>8515</v>
      </c>
      <c r="D2188" s="6">
        <v>43103</v>
      </c>
      <c r="E2188" s="6"/>
      <c r="F2188" s="4" t="s">
        <v>28</v>
      </c>
      <c r="G2188" s="4" t="s">
        <v>1039</v>
      </c>
      <c r="H2188" s="4">
        <v>525</v>
      </c>
      <c r="I2188" s="4" t="s">
        <v>4326</v>
      </c>
      <c r="J2188" s="4" t="s">
        <v>307</v>
      </c>
      <c r="K2188" s="4"/>
      <c r="L2188" s="4" t="s">
        <v>9165</v>
      </c>
      <c r="M2188" s="4" t="s">
        <v>8516</v>
      </c>
      <c r="N2188" s="4" t="s">
        <v>8517</v>
      </c>
      <c r="O2188" s="4"/>
      <c r="P2188" s="5">
        <v>0</v>
      </c>
      <c r="Q2188" s="5">
        <v>265986</v>
      </c>
      <c r="R2188" s="5">
        <v>398008</v>
      </c>
      <c r="S2188" s="5">
        <v>589015</v>
      </c>
      <c r="T2188" s="5"/>
      <c r="U2188" s="5"/>
      <c r="V2188" s="5"/>
      <c r="W2188" s="5"/>
      <c r="X2188" s="5"/>
      <c r="Y2188" s="5"/>
      <c r="Z2188" s="5">
        <v>265986</v>
      </c>
      <c r="AA2188" s="5">
        <v>398008</v>
      </c>
      <c r="AB2188" s="5">
        <v>589015</v>
      </c>
      <c r="AC2188" s="4"/>
      <c r="AD2188" s="6">
        <v>44833.603506944397</v>
      </c>
      <c r="AE2188" s="4" t="s">
        <v>33</v>
      </c>
    </row>
    <row r="2189" spans="1:31" ht="25.5" x14ac:dyDescent="0.25">
      <c r="A2189" s="4" t="s">
        <v>26</v>
      </c>
      <c r="B2189" s="4" t="s">
        <v>1037</v>
      </c>
      <c r="C2189" s="4" t="s">
        <v>8518</v>
      </c>
      <c r="D2189" s="6">
        <v>42124</v>
      </c>
      <c r="E2189" s="6"/>
      <c r="F2189" s="4" t="s">
        <v>28</v>
      </c>
      <c r="G2189" s="4" t="s">
        <v>1039</v>
      </c>
      <c r="H2189" s="4">
        <v>469</v>
      </c>
      <c r="I2189" s="4" t="s">
        <v>1359</v>
      </c>
      <c r="J2189" s="4" t="s">
        <v>2599</v>
      </c>
      <c r="K2189" s="4"/>
      <c r="L2189" s="4" t="s">
        <v>9202</v>
      </c>
      <c r="M2189" s="4" t="s">
        <v>8519</v>
      </c>
      <c r="N2189" s="4" t="s">
        <v>8520</v>
      </c>
      <c r="O2189" s="4"/>
      <c r="P2189" s="5">
        <v>0</v>
      </c>
      <c r="Q2189" s="5">
        <v>265549</v>
      </c>
      <c r="R2189" s="5">
        <v>397571</v>
      </c>
      <c r="S2189" s="5">
        <v>588578</v>
      </c>
      <c r="T2189" s="5"/>
      <c r="U2189" s="5"/>
      <c r="V2189" s="5"/>
      <c r="W2189" s="5"/>
      <c r="X2189" s="5"/>
      <c r="Y2189" s="5"/>
      <c r="Z2189" s="5">
        <v>265549</v>
      </c>
      <c r="AA2189" s="5">
        <v>397571</v>
      </c>
      <c r="AB2189" s="5">
        <v>588578</v>
      </c>
      <c r="AC2189" s="4"/>
      <c r="AD2189" s="6">
        <v>44833.603506944397</v>
      </c>
      <c r="AE2189" s="4" t="s">
        <v>33</v>
      </c>
    </row>
    <row r="2190" spans="1:31" ht="25.5" x14ac:dyDescent="0.25">
      <c r="A2190" s="4" t="s">
        <v>26</v>
      </c>
      <c r="B2190" s="4" t="s">
        <v>1037</v>
      </c>
      <c r="C2190" s="4" t="s">
        <v>8521</v>
      </c>
      <c r="D2190" s="6">
        <v>34962</v>
      </c>
      <c r="E2190" s="6">
        <v>44616.4290162037</v>
      </c>
      <c r="F2190" s="4" t="s">
        <v>176</v>
      </c>
      <c r="G2190" s="4" t="s">
        <v>3510</v>
      </c>
      <c r="H2190" s="4">
        <v>131</v>
      </c>
      <c r="I2190" s="4" t="s">
        <v>2732</v>
      </c>
      <c r="J2190" s="4" t="s">
        <v>935</v>
      </c>
      <c r="K2190" s="4"/>
      <c r="L2190" s="4" t="s">
        <v>12859</v>
      </c>
      <c r="M2190" s="4" t="s">
        <v>8522</v>
      </c>
      <c r="N2190" s="4" t="s">
        <v>8523</v>
      </c>
      <c r="O2190" s="4"/>
      <c r="P2190" s="5">
        <v>565000</v>
      </c>
      <c r="Q2190" s="5">
        <v>265500</v>
      </c>
      <c r="R2190" s="5">
        <v>397523</v>
      </c>
      <c r="S2190" s="5">
        <v>588530</v>
      </c>
      <c r="T2190" s="5"/>
      <c r="U2190" s="5"/>
      <c r="V2190" s="5"/>
      <c r="W2190" s="5"/>
      <c r="X2190" s="5"/>
      <c r="Y2190" s="5"/>
      <c r="Z2190" s="5">
        <v>265500</v>
      </c>
      <c r="AA2190" s="5">
        <v>397523</v>
      </c>
      <c r="AB2190" s="5">
        <v>588530</v>
      </c>
      <c r="AC2190" s="4" t="s">
        <v>8524</v>
      </c>
      <c r="AD2190" s="6">
        <v>44833.603506944397</v>
      </c>
      <c r="AE2190" s="4" t="s">
        <v>33</v>
      </c>
    </row>
    <row r="2191" spans="1:31" ht="25.5" x14ac:dyDescent="0.25">
      <c r="A2191" s="4" t="s">
        <v>26</v>
      </c>
      <c r="B2191" s="4" t="s">
        <v>1037</v>
      </c>
      <c r="C2191" s="4" t="s">
        <v>8525</v>
      </c>
      <c r="D2191" s="6">
        <v>41145</v>
      </c>
      <c r="E2191" s="6"/>
      <c r="F2191" s="4" t="s">
        <v>28</v>
      </c>
      <c r="G2191" s="4" t="s">
        <v>1039</v>
      </c>
      <c r="H2191" s="4">
        <v>312</v>
      </c>
      <c r="I2191" s="4" t="s">
        <v>2574</v>
      </c>
      <c r="J2191" s="4" t="s">
        <v>935</v>
      </c>
      <c r="K2191" s="4"/>
      <c r="L2191" s="4" t="s">
        <v>12859</v>
      </c>
      <c r="M2191" s="4" t="s">
        <v>8526</v>
      </c>
      <c r="N2191" s="4" t="s">
        <v>8527</v>
      </c>
      <c r="O2191" s="4"/>
      <c r="P2191" s="5">
        <v>521100</v>
      </c>
      <c r="Q2191" s="5">
        <v>264667</v>
      </c>
      <c r="R2191" s="5">
        <v>486858</v>
      </c>
      <c r="S2191" s="5">
        <v>809353</v>
      </c>
      <c r="T2191" s="5"/>
      <c r="U2191" s="5"/>
      <c r="V2191" s="5"/>
      <c r="W2191" s="5"/>
      <c r="X2191" s="5"/>
      <c r="Y2191" s="5"/>
      <c r="Z2191" s="5">
        <v>264667</v>
      </c>
      <c r="AA2191" s="5">
        <v>486858</v>
      </c>
      <c r="AB2191" s="5">
        <v>809353</v>
      </c>
      <c r="AC2191" s="4" t="s">
        <v>8528</v>
      </c>
      <c r="AD2191" s="6">
        <v>45250.604212963</v>
      </c>
      <c r="AE2191" s="4" t="s">
        <v>33</v>
      </c>
    </row>
    <row r="2192" spans="1:31" ht="38.25" x14ac:dyDescent="0.25">
      <c r="A2192" s="4" t="s">
        <v>26</v>
      </c>
      <c r="B2192" s="4" t="s">
        <v>1037</v>
      </c>
      <c r="C2192" s="4" t="s">
        <v>8529</v>
      </c>
      <c r="D2192" s="6">
        <v>28362</v>
      </c>
      <c r="E2192" s="6"/>
      <c r="F2192" s="4" t="s">
        <v>28</v>
      </c>
      <c r="G2192" s="4" t="s">
        <v>1039</v>
      </c>
      <c r="H2192" s="4">
        <v>213</v>
      </c>
      <c r="I2192" s="4" t="s">
        <v>8530</v>
      </c>
      <c r="J2192" s="4" t="s">
        <v>1953</v>
      </c>
      <c r="K2192" s="4"/>
      <c r="L2192" s="4" t="s">
        <v>9308</v>
      </c>
      <c r="M2192" s="4" t="s">
        <v>8531</v>
      </c>
      <c r="N2192" s="4" t="s">
        <v>3037</v>
      </c>
      <c r="O2192" s="4"/>
      <c r="P2192" s="5">
        <v>0</v>
      </c>
      <c r="Q2192" s="5">
        <v>264651</v>
      </c>
      <c r="R2192" s="5">
        <v>486843</v>
      </c>
      <c r="S2192" s="5">
        <v>809338</v>
      </c>
      <c r="T2192" s="5"/>
      <c r="U2192" s="5"/>
      <c r="V2192" s="5"/>
      <c r="W2192" s="5"/>
      <c r="X2192" s="5"/>
      <c r="Y2192" s="5"/>
      <c r="Z2192" s="5">
        <v>264651</v>
      </c>
      <c r="AA2192" s="5">
        <v>486843</v>
      </c>
      <c r="AB2192" s="5">
        <v>809338</v>
      </c>
      <c r="AC2192" s="4"/>
      <c r="AD2192" s="6">
        <v>44833.603506944397</v>
      </c>
      <c r="AE2192" s="4" t="s">
        <v>33</v>
      </c>
    </row>
    <row r="2193" spans="1:31" ht="140.25" x14ac:dyDescent="0.25">
      <c r="A2193" s="4" t="s">
        <v>26</v>
      </c>
      <c r="B2193" s="4" t="s">
        <v>11923</v>
      </c>
      <c r="C2193" s="4" t="s">
        <v>8532</v>
      </c>
      <c r="D2193" s="6">
        <v>17057</v>
      </c>
      <c r="E2193" s="6">
        <v>44307</v>
      </c>
      <c r="F2193" s="4" t="s">
        <v>176</v>
      </c>
      <c r="G2193" s="4" t="s">
        <v>360</v>
      </c>
      <c r="H2193" s="4">
        <v>20</v>
      </c>
      <c r="I2193" s="4" t="s">
        <v>8533</v>
      </c>
      <c r="J2193" s="4" t="s">
        <v>8534</v>
      </c>
      <c r="K2193" s="4" t="s">
        <v>8535</v>
      </c>
      <c r="L2193" s="4" t="s">
        <v>9217</v>
      </c>
      <c r="M2193" s="4" t="s">
        <v>8536</v>
      </c>
      <c r="N2193" s="4" t="s">
        <v>8537</v>
      </c>
      <c r="O2193" s="4" t="s">
        <v>8538</v>
      </c>
      <c r="P2193" s="5">
        <v>0</v>
      </c>
      <c r="Q2193" s="5"/>
      <c r="R2193" s="5"/>
      <c r="S2193" s="5"/>
      <c r="T2193" s="5"/>
      <c r="U2193" s="5"/>
      <c r="V2193" s="5"/>
      <c r="W2193" s="5">
        <v>263592</v>
      </c>
      <c r="X2193" s="5">
        <v>496347</v>
      </c>
      <c r="Y2193" s="5">
        <v>857459</v>
      </c>
      <c r="Z2193" s="5">
        <v>263592</v>
      </c>
      <c r="AA2193" s="5">
        <v>496347</v>
      </c>
      <c r="AB2193" s="5">
        <v>857459</v>
      </c>
      <c r="AC2193" s="4"/>
      <c r="AD2193" s="6">
        <v>44048</v>
      </c>
      <c r="AE2193" s="4" t="s">
        <v>33</v>
      </c>
    </row>
    <row r="2194" spans="1:31" ht="38.25" x14ac:dyDescent="0.25">
      <c r="A2194" s="4" t="s">
        <v>26</v>
      </c>
      <c r="B2194" s="4" t="s">
        <v>1037</v>
      </c>
      <c r="C2194" s="4" t="s">
        <v>8076</v>
      </c>
      <c r="D2194" s="6">
        <v>36046</v>
      </c>
      <c r="E2194" s="6"/>
      <c r="F2194" s="4" t="s">
        <v>28</v>
      </c>
      <c r="G2194" s="4" t="s">
        <v>1039</v>
      </c>
      <c r="H2194" s="4">
        <v>151</v>
      </c>
      <c r="I2194" s="4" t="s">
        <v>4427</v>
      </c>
      <c r="J2194" s="4" t="s">
        <v>805</v>
      </c>
      <c r="K2194" s="4"/>
      <c r="L2194" s="4" t="s">
        <v>9217</v>
      </c>
      <c r="M2194" s="4" t="s">
        <v>9655</v>
      </c>
      <c r="N2194" s="4" t="s">
        <v>8077</v>
      </c>
      <c r="O2194" s="4"/>
      <c r="P2194" s="5">
        <v>0</v>
      </c>
      <c r="Q2194" s="5">
        <v>261993</v>
      </c>
      <c r="R2194" s="5">
        <v>484185</v>
      </c>
      <c r="S2194" s="5">
        <v>806680</v>
      </c>
      <c r="T2194" s="5"/>
      <c r="U2194" s="5"/>
      <c r="V2194" s="5"/>
      <c r="W2194" s="5"/>
      <c r="X2194" s="5"/>
      <c r="Y2194" s="5"/>
      <c r="Z2194" s="5">
        <v>261993</v>
      </c>
      <c r="AA2194" s="5">
        <v>484185</v>
      </c>
      <c r="AB2194" s="5">
        <v>806680</v>
      </c>
      <c r="AC2194" s="4"/>
      <c r="AD2194" s="6">
        <v>45768.373159722199</v>
      </c>
      <c r="AE2194" s="4" t="s">
        <v>33</v>
      </c>
    </row>
    <row r="2195" spans="1:31" ht="25.5" x14ac:dyDescent="0.25">
      <c r="A2195" s="4" t="s">
        <v>26</v>
      </c>
      <c r="B2195" s="4" t="s">
        <v>1037</v>
      </c>
      <c r="C2195" s="4" t="s">
        <v>8539</v>
      </c>
      <c r="D2195" s="6">
        <v>44013.438020833302</v>
      </c>
      <c r="E2195" s="6"/>
      <c r="F2195" s="4" t="s">
        <v>28</v>
      </c>
      <c r="G2195" s="4" t="s">
        <v>1039</v>
      </c>
      <c r="H2195" s="4">
        <v>200</v>
      </c>
      <c r="I2195" s="4" t="s">
        <v>4636</v>
      </c>
      <c r="J2195" s="4" t="s">
        <v>5267</v>
      </c>
      <c r="K2195" s="4"/>
      <c r="L2195" s="4" t="s">
        <v>9202</v>
      </c>
      <c r="M2195" s="4" t="s">
        <v>8540</v>
      </c>
      <c r="N2195" s="4" t="s">
        <v>8541</v>
      </c>
      <c r="O2195" s="4"/>
      <c r="P2195" s="5">
        <v>0</v>
      </c>
      <c r="Q2195" s="5">
        <v>261013</v>
      </c>
      <c r="R2195" s="5">
        <v>483205</v>
      </c>
      <c r="S2195" s="5">
        <v>805700</v>
      </c>
      <c r="T2195" s="5"/>
      <c r="U2195" s="5"/>
      <c r="V2195" s="5"/>
      <c r="W2195" s="5"/>
      <c r="X2195" s="5"/>
      <c r="Y2195" s="5"/>
      <c r="Z2195" s="5">
        <v>261013</v>
      </c>
      <c r="AA2195" s="5">
        <v>483205</v>
      </c>
      <c r="AB2195" s="5">
        <v>805700</v>
      </c>
      <c r="AC2195" s="4"/>
      <c r="AD2195" s="6">
        <v>44833.603506944397</v>
      </c>
      <c r="AE2195" s="4" t="s">
        <v>33</v>
      </c>
    </row>
    <row r="2196" spans="1:31" ht="76.5" x14ac:dyDescent="0.25">
      <c r="A2196" s="4" t="s">
        <v>26</v>
      </c>
      <c r="B2196" s="4" t="s">
        <v>1037</v>
      </c>
      <c r="C2196" s="4" t="s">
        <v>8542</v>
      </c>
      <c r="D2196" s="6">
        <v>39370</v>
      </c>
      <c r="E2196" s="6">
        <v>44796.352789351899</v>
      </c>
      <c r="F2196" s="4" t="s">
        <v>176</v>
      </c>
      <c r="G2196" s="4" t="s">
        <v>3510</v>
      </c>
      <c r="H2196" s="4">
        <v>358</v>
      </c>
      <c r="I2196" s="4" t="s">
        <v>7000</v>
      </c>
      <c r="J2196" s="4" t="s">
        <v>8543</v>
      </c>
      <c r="K2196" s="4"/>
      <c r="L2196" s="4" t="s">
        <v>9168</v>
      </c>
      <c r="M2196" s="4" t="s">
        <v>8544</v>
      </c>
      <c r="N2196" s="4" t="s">
        <v>8545</v>
      </c>
      <c r="O2196" s="4"/>
      <c r="P2196" s="5">
        <v>0</v>
      </c>
      <c r="Q2196" s="5">
        <v>260089</v>
      </c>
      <c r="R2196" s="5">
        <v>392111</v>
      </c>
      <c r="S2196" s="5">
        <v>583118</v>
      </c>
      <c r="T2196" s="5"/>
      <c r="U2196" s="5"/>
      <c r="V2196" s="5"/>
      <c r="W2196" s="5"/>
      <c r="X2196" s="5"/>
      <c r="Y2196" s="5"/>
      <c r="Z2196" s="5">
        <v>260089</v>
      </c>
      <c r="AA2196" s="5">
        <v>392111</v>
      </c>
      <c r="AB2196" s="5">
        <v>583118</v>
      </c>
      <c r="AC2196" s="4"/>
      <c r="AD2196" s="6">
        <v>44833.603506944397</v>
      </c>
      <c r="AE2196" s="4" t="s">
        <v>33</v>
      </c>
    </row>
    <row r="2197" spans="1:31" ht="63.75" x14ac:dyDescent="0.25">
      <c r="A2197" s="4" t="s">
        <v>26</v>
      </c>
      <c r="B2197" s="4" t="s">
        <v>1037</v>
      </c>
      <c r="C2197" s="4" t="s">
        <v>8546</v>
      </c>
      <c r="D2197" s="6">
        <v>35083</v>
      </c>
      <c r="E2197" s="6">
        <v>44011.599155092597</v>
      </c>
      <c r="F2197" s="4" t="s">
        <v>176</v>
      </c>
      <c r="G2197" s="4" t="s">
        <v>3510</v>
      </c>
      <c r="H2197" s="4">
        <v>623</v>
      </c>
      <c r="I2197" s="4" t="s">
        <v>3938</v>
      </c>
      <c r="J2197" s="4" t="s">
        <v>882</v>
      </c>
      <c r="K2197" s="4"/>
      <c r="L2197" s="4" t="s">
        <v>9333</v>
      </c>
      <c r="M2197" s="4" t="s">
        <v>8547</v>
      </c>
      <c r="N2197" s="4" t="s">
        <v>8258</v>
      </c>
      <c r="O2197" s="4"/>
      <c r="P2197" s="5">
        <v>338462</v>
      </c>
      <c r="Q2197" s="5">
        <v>259643</v>
      </c>
      <c r="R2197" s="5">
        <v>391666</v>
      </c>
      <c r="S2197" s="5">
        <v>582672</v>
      </c>
      <c r="T2197" s="5"/>
      <c r="U2197" s="5"/>
      <c r="V2197" s="5"/>
      <c r="W2197" s="5"/>
      <c r="X2197" s="5"/>
      <c r="Y2197" s="5"/>
      <c r="Z2197" s="5">
        <v>259643</v>
      </c>
      <c r="AA2197" s="5">
        <v>391666</v>
      </c>
      <c r="AB2197" s="5">
        <v>582672</v>
      </c>
      <c r="AC2197" s="4" t="s">
        <v>12860</v>
      </c>
      <c r="AD2197" s="6">
        <v>44833.603506944397</v>
      </c>
      <c r="AE2197" s="4" t="s">
        <v>33</v>
      </c>
    </row>
    <row r="2198" spans="1:31" ht="25.5" x14ac:dyDescent="0.25">
      <c r="A2198" s="4" t="s">
        <v>26</v>
      </c>
      <c r="B2198" s="4" t="s">
        <v>1037</v>
      </c>
      <c r="C2198" s="4" t="s">
        <v>8548</v>
      </c>
      <c r="D2198" s="6">
        <v>29397</v>
      </c>
      <c r="E2198" s="6">
        <v>44308.628657407397</v>
      </c>
      <c r="F2198" s="4" t="s">
        <v>176</v>
      </c>
      <c r="G2198" s="4" t="s">
        <v>2768</v>
      </c>
      <c r="H2198" s="4">
        <v>0</v>
      </c>
      <c r="I2198" s="4" t="s">
        <v>4774</v>
      </c>
      <c r="J2198" s="4" t="s">
        <v>3026</v>
      </c>
      <c r="K2198" s="4"/>
      <c r="L2198" s="4" t="s">
        <v>9405</v>
      </c>
      <c r="M2198" s="4" t="s">
        <v>8549</v>
      </c>
      <c r="N2198" s="4" t="s">
        <v>8550</v>
      </c>
      <c r="O2198" s="4"/>
      <c r="P2198" s="5">
        <v>0</v>
      </c>
      <c r="Q2198" s="5">
        <v>259381</v>
      </c>
      <c r="R2198" s="5">
        <v>391404</v>
      </c>
      <c r="S2198" s="5">
        <v>582410</v>
      </c>
      <c r="T2198" s="5"/>
      <c r="U2198" s="5"/>
      <c r="V2198" s="5"/>
      <c r="W2198" s="5"/>
      <c r="X2198" s="5"/>
      <c r="Y2198" s="5"/>
      <c r="Z2198" s="5">
        <v>259381</v>
      </c>
      <c r="AA2198" s="5">
        <v>391404</v>
      </c>
      <c r="AB2198" s="5">
        <v>582410</v>
      </c>
      <c r="AC2198" s="4"/>
      <c r="AD2198" s="6">
        <v>44833.603506944397</v>
      </c>
      <c r="AE2198" s="4" t="s">
        <v>33</v>
      </c>
    </row>
    <row r="2199" spans="1:31" ht="76.5" x14ac:dyDescent="0.25">
      <c r="A2199" s="4" t="s">
        <v>26</v>
      </c>
      <c r="B2199" s="4" t="s">
        <v>1037</v>
      </c>
      <c r="C2199" s="4" t="s">
        <v>8551</v>
      </c>
      <c r="D2199" s="6">
        <v>34766</v>
      </c>
      <c r="E2199" s="6"/>
      <c r="F2199" s="4" t="s">
        <v>28</v>
      </c>
      <c r="G2199" s="4" t="s">
        <v>1039</v>
      </c>
      <c r="H2199" s="4">
        <v>56</v>
      </c>
      <c r="I2199" s="4" t="s">
        <v>7989</v>
      </c>
      <c r="J2199" s="4" t="s">
        <v>8552</v>
      </c>
      <c r="K2199" s="4"/>
      <c r="L2199" s="4" t="s">
        <v>9238</v>
      </c>
      <c r="M2199" s="4" t="s">
        <v>8553</v>
      </c>
      <c r="N2199" s="4" t="s">
        <v>8554</v>
      </c>
      <c r="O2199" s="4"/>
      <c r="P2199" s="5">
        <v>391395</v>
      </c>
      <c r="Q2199" s="5">
        <v>259372</v>
      </c>
      <c r="R2199" s="5">
        <v>391395</v>
      </c>
      <c r="S2199" s="5">
        <v>582401</v>
      </c>
      <c r="T2199" s="5"/>
      <c r="U2199" s="5"/>
      <c r="V2199" s="5"/>
      <c r="W2199" s="5"/>
      <c r="X2199" s="5"/>
      <c r="Y2199" s="5"/>
      <c r="Z2199" s="5">
        <v>259372</v>
      </c>
      <c r="AA2199" s="5">
        <v>391395</v>
      </c>
      <c r="AB2199" s="5">
        <v>582401</v>
      </c>
      <c r="AC2199" s="4" t="s">
        <v>8555</v>
      </c>
      <c r="AD2199" s="6">
        <v>45250.604212963</v>
      </c>
      <c r="AE2199" s="4" t="s">
        <v>33</v>
      </c>
    </row>
    <row r="2200" spans="1:31" ht="25.5" x14ac:dyDescent="0.25">
      <c r="A2200" s="4" t="s">
        <v>26</v>
      </c>
      <c r="B2200" s="4" t="s">
        <v>1037</v>
      </c>
      <c r="C2200" s="4" t="s">
        <v>8556</v>
      </c>
      <c r="D2200" s="6">
        <v>34613</v>
      </c>
      <c r="E2200" s="6">
        <v>44824.460601851897</v>
      </c>
      <c r="F2200" s="4" t="s">
        <v>176</v>
      </c>
      <c r="G2200" s="4" t="s">
        <v>2768</v>
      </c>
      <c r="H2200" s="4">
        <v>797</v>
      </c>
      <c r="I2200" s="4" t="s">
        <v>644</v>
      </c>
      <c r="J2200" s="4" t="s">
        <v>2599</v>
      </c>
      <c r="K2200" s="4"/>
      <c r="L2200" s="4" t="s">
        <v>9202</v>
      </c>
      <c r="M2200" s="4" t="s">
        <v>8557</v>
      </c>
      <c r="N2200" s="4" t="s">
        <v>8558</v>
      </c>
      <c r="O2200" s="4"/>
      <c r="P2200" s="5">
        <v>0</v>
      </c>
      <c r="Q2200" s="5">
        <v>257764</v>
      </c>
      <c r="R2200" s="5">
        <v>479956</v>
      </c>
      <c r="S2200" s="5">
        <v>802451</v>
      </c>
      <c r="T2200" s="5"/>
      <c r="U2200" s="5"/>
      <c r="V2200" s="5"/>
      <c r="W2200" s="5"/>
      <c r="X2200" s="5"/>
      <c r="Y2200" s="5"/>
      <c r="Z2200" s="5">
        <v>257764</v>
      </c>
      <c r="AA2200" s="5">
        <v>479956</v>
      </c>
      <c r="AB2200" s="5">
        <v>802451</v>
      </c>
      <c r="AC2200" s="4"/>
      <c r="AD2200" s="6">
        <v>45614.382152777798</v>
      </c>
      <c r="AE2200" s="4" t="s">
        <v>33</v>
      </c>
    </row>
    <row r="2201" spans="1:31" ht="306" x14ac:dyDescent="0.25">
      <c r="A2201" s="4" t="s">
        <v>26</v>
      </c>
      <c r="B2201" s="4" t="s">
        <v>11923</v>
      </c>
      <c r="C2201" s="4" t="s">
        <v>8559</v>
      </c>
      <c r="D2201" s="6">
        <v>28338</v>
      </c>
      <c r="E2201" s="6">
        <v>39615</v>
      </c>
      <c r="F2201" s="4" t="s">
        <v>176</v>
      </c>
      <c r="G2201" s="4" t="s">
        <v>360</v>
      </c>
      <c r="H2201" s="4">
        <v>203</v>
      </c>
      <c r="I2201" s="4" t="s">
        <v>8560</v>
      </c>
      <c r="J2201" s="4" t="s">
        <v>8561</v>
      </c>
      <c r="K2201" s="4" t="s">
        <v>8562</v>
      </c>
      <c r="L2201" s="4" t="s">
        <v>9143</v>
      </c>
      <c r="M2201" s="4" t="s">
        <v>8563</v>
      </c>
      <c r="N2201" s="4" t="s">
        <v>8564</v>
      </c>
      <c r="O2201" s="4" t="s">
        <v>8565</v>
      </c>
      <c r="P2201" s="5">
        <v>5750000</v>
      </c>
      <c r="Q2201" s="5"/>
      <c r="R2201" s="5"/>
      <c r="S2201" s="5"/>
      <c r="T2201" s="5">
        <v>257706</v>
      </c>
      <c r="U2201" s="5">
        <v>306118</v>
      </c>
      <c r="V2201" s="5">
        <v>376384</v>
      </c>
      <c r="W2201" s="5"/>
      <c r="X2201" s="5"/>
      <c r="Y2201" s="5"/>
      <c r="Z2201" s="5">
        <v>257706</v>
      </c>
      <c r="AA2201" s="5">
        <v>306118</v>
      </c>
      <c r="AB2201" s="5">
        <v>376384</v>
      </c>
      <c r="AC2201" s="4" t="s">
        <v>12861</v>
      </c>
      <c r="AD2201" s="6">
        <v>44690.408842592602</v>
      </c>
      <c r="AE2201" s="4" t="s">
        <v>33</v>
      </c>
    </row>
    <row r="2202" spans="1:31" ht="409.5" x14ac:dyDescent="0.25">
      <c r="A2202" s="4" t="s">
        <v>26</v>
      </c>
      <c r="B2202" s="4" t="s">
        <v>11923</v>
      </c>
      <c r="C2202" s="4" t="s">
        <v>8566</v>
      </c>
      <c r="D2202" s="6">
        <v>27576</v>
      </c>
      <c r="E2202" s="6">
        <v>43243</v>
      </c>
      <c r="F2202" s="4" t="s">
        <v>176</v>
      </c>
      <c r="G2202" s="4" t="s">
        <v>360</v>
      </c>
      <c r="H2202" s="4">
        <v>36</v>
      </c>
      <c r="I2202" s="4" t="s">
        <v>8567</v>
      </c>
      <c r="J2202" s="4" t="s">
        <v>8568</v>
      </c>
      <c r="K2202" s="4" t="s">
        <v>8569</v>
      </c>
      <c r="L2202" s="4" t="s">
        <v>9656</v>
      </c>
      <c r="M2202" s="4" t="s">
        <v>8570</v>
      </c>
      <c r="N2202" s="4" t="s">
        <v>8571</v>
      </c>
      <c r="O2202" s="4" t="s">
        <v>8572</v>
      </c>
      <c r="P2202" s="5">
        <v>0</v>
      </c>
      <c r="Q2202" s="5">
        <v>257384</v>
      </c>
      <c r="R2202" s="5">
        <v>479575</v>
      </c>
      <c r="S2202" s="5">
        <v>802071</v>
      </c>
      <c r="T2202" s="5"/>
      <c r="U2202" s="5"/>
      <c r="V2202" s="5"/>
      <c r="W2202" s="5"/>
      <c r="X2202" s="5"/>
      <c r="Y2202" s="5"/>
      <c r="Z2202" s="5">
        <v>257384</v>
      </c>
      <c r="AA2202" s="5">
        <v>479575</v>
      </c>
      <c r="AB2202" s="5">
        <v>802071</v>
      </c>
      <c r="AC2202" s="4"/>
      <c r="AD2202" s="6">
        <v>45250.604212963</v>
      </c>
      <c r="AE2202" s="4" t="s">
        <v>33</v>
      </c>
    </row>
    <row r="2203" spans="1:31" ht="153" x14ac:dyDescent="0.25">
      <c r="A2203" s="4" t="s">
        <v>26</v>
      </c>
      <c r="B2203" s="4" t="s">
        <v>11923</v>
      </c>
      <c r="C2203" s="4" t="s">
        <v>8573</v>
      </c>
      <c r="D2203" s="6">
        <v>40360</v>
      </c>
      <c r="E2203" s="6"/>
      <c r="F2203" s="4" t="s">
        <v>28</v>
      </c>
      <c r="G2203" s="4" t="s">
        <v>29</v>
      </c>
      <c r="H2203" s="4">
        <v>217</v>
      </c>
      <c r="I2203" s="4" t="s">
        <v>8574</v>
      </c>
      <c r="J2203" s="4" t="s">
        <v>8575</v>
      </c>
      <c r="K2203" s="4"/>
      <c r="L2203" s="4" t="s">
        <v>9194</v>
      </c>
      <c r="M2203" s="4" t="s">
        <v>8576</v>
      </c>
      <c r="N2203" s="4" t="s">
        <v>8577</v>
      </c>
      <c r="O2203" s="4"/>
      <c r="P2203" s="5">
        <v>0</v>
      </c>
      <c r="Q2203" s="5"/>
      <c r="R2203" s="5"/>
      <c r="S2203" s="5"/>
      <c r="T2203" s="5">
        <v>256455</v>
      </c>
      <c r="U2203" s="5">
        <v>304867</v>
      </c>
      <c r="V2203" s="5">
        <v>375133</v>
      </c>
      <c r="W2203" s="5"/>
      <c r="X2203" s="5"/>
      <c r="Y2203" s="5"/>
      <c r="Z2203" s="5">
        <v>256455</v>
      </c>
      <c r="AA2203" s="5">
        <v>304867</v>
      </c>
      <c r="AB2203" s="5">
        <v>375133</v>
      </c>
      <c r="AC2203" s="4"/>
      <c r="AD2203" s="6">
        <v>44048</v>
      </c>
      <c r="AE2203" s="4" t="s">
        <v>33</v>
      </c>
    </row>
    <row r="2204" spans="1:31" ht="38.25" x14ac:dyDescent="0.25">
      <c r="A2204" s="4" t="s">
        <v>26</v>
      </c>
      <c r="B2204" s="4" t="s">
        <v>1037</v>
      </c>
      <c r="C2204" s="4" t="s">
        <v>8578</v>
      </c>
      <c r="D2204" s="6">
        <v>31670</v>
      </c>
      <c r="E2204" s="6">
        <v>43496.540648148097</v>
      </c>
      <c r="F2204" s="4" t="s">
        <v>176</v>
      </c>
      <c r="G2204" s="4" t="s">
        <v>2768</v>
      </c>
      <c r="H2204" s="4">
        <v>935</v>
      </c>
      <c r="I2204" s="4" t="s">
        <v>1767</v>
      </c>
      <c r="J2204" s="4" t="s">
        <v>201</v>
      </c>
      <c r="K2204" s="4"/>
      <c r="L2204" s="4" t="s">
        <v>9141</v>
      </c>
      <c r="M2204" s="4" t="s">
        <v>8579</v>
      </c>
      <c r="N2204" s="4" t="s">
        <v>8580</v>
      </c>
      <c r="O2204" s="4"/>
      <c r="P2204" s="5">
        <v>0</v>
      </c>
      <c r="Q2204" s="5">
        <v>253199</v>
      </c>
      <c r="R2204" s="5">
        <v>475391</v>
      </c>
      <c r="S2204" s="5">
        <v>797886</v>
      </c>
      <c r="T2204" s="5"/>
      <c r="U2204" s="5"/>
      <c r="V2204" s="5"/>
      <c r="W2204" s="5"/>
      <c r="X2204" s="5"/>
      <c r="Y2204" s="5"/>
      <c r="Z2204" s="5">
        <v>253199</v>
      </c>
      <c r="AA2204" s="5">
        <v>475391</v>
      </c>
      <c r="AB2204" s="5">
        <v>797886</v>
      </c>
      <c r="AC2204" s="4"/>
      <c r="AD2204" s="6">
        <v>44833.603506944397</v>
      </c>
      <c r="AE2204" s="4" t="s">
        <v>33</v>
      </c>
    </row>
    <row r="2205" spans="1:31" ht="25.5" x14ac:dyDescent="0.25">
      <c r="A2205" s="4" t="s">
        <v>26</v>
      </c>
      <c r="B2205" s="4" t="s">
        <v>1037</v>
      </c>
      <c r="C2205" s="4" t="s">
        <v>8581</v>
      </c>
      <c r="D2205" s="6">
        <v>40844</v>
      </c>
      <c r="E2205" s="6"/>
      <c r="F2205" s="4" t="s">
        <v>28</v>
      </c>
      <c r="G2205" s="4" t="s">
        <v>1039</v>
      </c>
      <c r="H2205" s="4">
        <v>98</v>
      </c>
      <c r="I2205" s="4" t="s">
        <v>6754</v>
      </c>
      <c r="J2205" s="4" t="s">
        <v>1539</v>
      </c>
      <c r="K2205" s="4"/>
      <c r="L2205" s="4" t="s">
        <v>9272</v>
      </c>
      <c r="M2205" s="4" t="s">
        <v>8582</v>
      </c>
      <c r="N2205" s="4" t="s">
        <v>8583</v>
      </c>
      <c r="O2205" s="4"/>
      <c r="P2205" s="5">
        <v>0</v>
      </c>
      <c r="Q2205" s="5">
        <v>252036</v>
      </c>
      <c r="R2205" s="5">
        <v>474228</v>
      </c>
      <c r="S2205" s="5">
        <v>796723</v>
      </c>
      <c r="T2205" s="5"/>
      <c r="U2205" s="5"/>
      <c r="V2205" s="5"/>
      <c r="W2205" s="5"/>
      <c r="X2205" s="5"/>
      <c r="Y2205" s="5"/>
      <c r="Z2205" s="5">
        <v>252036</v>
      </c>
      <c r="AA2205" s="5">
        <v>474228</v>
      </c>
      <c r="AB2205" s="5">
        <v>796723</v>
      </c>
      <c r="AC2205" s="4"/>
      <c r="AD2205" s="6">
        <v>45250.604212963</v>
      </c>
      <c r="AE2205" s="4" t="s">
        <v>33</v>
      </c>
    </row>
    <row r="2206" spans="1:31" ht="102" x14ac:dyDescent="0.25">
      <c r="A2206" s="4" t="s">
        <v>26</v>
      </c>
      <c r="B2206" s="4" t="s">
        <v>11923</v>
      </c>
      <c r="C2206" s="4" t="s">
        <v>8584</v>
      </c>
      <c r="D2206" s="6">
        <v>39965</v>
      </c>
      <c r="E2206" s="6">
        <v>43627</v>
      </c>
      <c r="F2206" s="4" t="s">
        <v>176</v>
      </c>
      <c r="G2206" s="4" t="s">
        <v>177</v>
      </c>
      <c r="H2206" s="4">
        <v>56</v>
      </c>
      <c r="I2206" s="4" t="s">
        <v>8585</v>
      </c>
      <c r="J2206" s="4" t="s">
        <v>8586</v>
      </c>
      <c r="K2206" s="4"/>
      <c r="L2206" s="4" t="s">
        <v>9194</v>
      </c>
      <c r="M2206" s="4" t="s">
        <v>8587</v>
      </c>
      <c r="N2206" s="4" t="s">
        <v>8588</v>
      </c>
      <c r="O2206" s="4"/>
      <c r="P2206" s="5">
        <v>0</v>
      </c>
      <c r="Q2206" s="5">
        <v>251667</v>
      </c>
      <c r="R2206" s="5">
        <v>473859</v>
      </c>
      <c r="S2206" s="5">
        <v>796354</v>
      </c>
      <c r="T2206" s="5"/>
      <c r="U2206" s="5"/>
      <c r="V2206" s="5"/>
      <c r="W2206" s="5"/>
      <c r="X2206" s="5"/>
      <c r="Y2206" s="5"/>
      <c r="Z2206" s="5">
        <v>251667</v>
      </c>
      <c r="AA2206" s="5">
        <v>473859</v>
      </c>
      <c r="AB2206" s="5">
        <v>796354</v>
      </c>
      <c r="AC2206" s="4"/>
      <c r="AD2206" s="6">
        <v>45250.604212963</v>
      </c>
      <c r="AE2206" s="4" t="s">
        <v>33</v>
      </c>
    </row>
    <row r="2207" spans="1:31" ht="38.25" x14ac:dyDescent="0.25">
      <c r="A2207" s="4" t="s">
        <v>26</v>
      </c>
      <c r="B2207" s="4" t="s">
        <v>1037</v>
      </c>
      <c r="C2207" s="4" t="s">
        <v>8589</v>
      </c>
      <c r="D2207" s="6">
        <v>30883</v>
      </c>
      <c r="E2207" s="6"/>
      <c r="F2207" s="4" t="s">
        <v>28</v>
      </c>
      <c r="G2207" s="4" t="s">
        <v>1039</v>
      </c>
      <c r="H2207" s="4">
        <v>72</v>
      </c>
      <c r="I2207" s="4" t="s">
        <v>8590</v>
      </c>
      <c r="J2207" s="4" t="s">
        <v>307</v>
      </c>
      <c r="K2207" s="4"/>
      <c r="L2207" s="4" t="s">
        <v>9165</v>
      </c>
      <c r="M2207" s="4" t="s">
        <v>8591</v>
      </c>
      <c r="N2207" s="4" t="s">
        <v>8592</v>
      </c>
      <c r="O2207" s="4"/>
      <c r="P2207" s="5">
        <v>0</v>
      </c>
      <c r="Q2207" s="5">
        <v>251584</v>
      </c>
      <c r="R2207" s="5">
        <v>473775</v>
      </c>
      <c r="S2207" s="5">
        <v>796270</v>
      </c>
      <c r="T2207" s="5"/>
      <c r="U2207" s="5"/>
      <c r="V2207" s="5"/>
      <c r="W2207" s="5"/>
      <c r="X2207" s="5"/>
      <c r="Y2207" s="5"/>
      <c r="Z2207" s="5">
        <v>251584</v>
      </c>
      <c r="AA2207" s="5">
        <v>473775</v>
      </c>
      <c r="AB2207" s="5">
        <v>796270</v>
      </c>
      <c r="AC2207" s="4"/>
      <c r="AD2207" s="6">
        <v>45250.604212963</v>
      </c>
      <c r="AE2207" s="4" t="s">
        <v>33</v>
      </c>
    </row>
    <row r="2208" spans="1:31" ht="25.5" x14ac:dyDescent="0.25">
      <c r="A2208" s="4" t="s">
        <v>26</v>
      </c>
      <c r="B2208" s="4" t="s">
        <v>1037</v>
      </c>
      <c r="C2208" s="4" t="s">
        <v>8593</v>
      </c>
      <c r="D2208" s="6">
        <v>40388</v>
      </c>
      <c r="E2208" s="6"/>
      <c r="F2208" s="4" t="s">
        <v>28</v>
      </c>
      <c r="G2208" s="4" t="s">
        <v>1039</v>
      </c>
      <c r="H2208" s="4">
        <v>144</v>
      </c>
      <c r="I2208" s="4" t="s">
        <v>8594</v>
      </c>
      <c r="J2208" s="4" t="s">
        <v>779</v>
      </c>
      <c r="K2208" s="4"/>
      <c r="L2208" s="4" t="s">
        <v>9209</v>
      </c>
      <c r="M2208" s="4" t="s">
        <v>8595</v>
      </c>
      <c r="N2208" s="4" t="s">
        <v>8596</v>
      </c>
      <c r="O2208" s="4"/>
      <c r="P2208" s="5">
        <v>0</v>
      </c>
      <c r="Q2208" s="5">
        <v>251332</v>
      </c>
      <c r="R2208" s="5">
        <v>473524</v>
      </c>
      <c r="S2208" s="5">
        <v>796019</v>
      </c>
      <c r="T2208" s="5"/>
      <c r="U2208" s="5"/>
      <c r="V2208" s="5"/>
      <c r="W2208" s="5"/>
      <c r="X2208" s="5"/>
      <c r="Y2208" s="5"/>
      <c r="Z2208" s="5">
        <v>251332</v>
      </c>
      <c r="AA2208" s="5">
        <v>473524</v>
      </c>
      <c r="AB2208" s="5">
        <v>796019</v>
      </c>
      <c r="AC2208" s="4"/>
      <c r="AD2208" s="6">
        <v>45580.383553240703</v>
      </c>
      <c r="AE2208" s="4" t="s">
        <v>33</v>
      </c>
    </row>
    <row r="2209" spans="1:31" ht="140.25" x14ac:dyDescent="0.25">
      <c r="A2209" s="4" t="s">
        <v>26</v>
      </c>
      <c r="B2209" s="4" t="s">
        <v>11923</v>
      </c>
      <c r="C2209" s="4" t="s">
        <v>8597</v>
      </c>
      <c r="D2209" s="6">
        <v>26696</v>
      </c>
      <c r="E2209" s="6">
        <v>42461</v>
      </c>
      <c r="F2209" s="4" t="s">
        <v>176</v>
      </c>
      <c r="G2209" s="4" t="s">
        <v>360</v>
      </c>
      <c r="H2209" s="4">
        <v>203</v>
      </c>
      <c r="I2209" s="4" t="s">
        <v>4373</v>
      </c>
      <c r="J2209" s="4" t="s">
        <v>2297</v>
      </c>
      <c r="K2209" s="4" t="s">
        <v>2298</v>
      </c>
      <c r="L2209" s="4" t="s">
        <v>9141</v>
      </c>
      <c r="M2209" s="4" t="s">
        <v>8598</v>
      </c>
      <c r="N2209" s="4" t="s">
        <v>8599</v>
      </c>
      <c r="O2209" s="4" t="s">
        <v>8600</v>
      </c>
      <c r="P2209" s="5">
        <v>0</v>
      </c>
      <c r="Q2209" s="5"/>
      <c r="R2209" s="5"/>
      <c r="S2209" s="5"/>
      <c r="T2209" s="5">
        <v>250200</v>
      </c>
      <c r="U2209" s="5">
        <v>298612</v>
      </c>
      <c r="V2209" s="5">
        <v>368878</v>
      </c>
      <c r="W2209" s="5"/>
      <c r="X2209" s="5"/>
      <c r="Y2209" s="5"/>
      <c r="Z2209" s="5">
        <v>250200</v>
      </c>
      <c r="AA2209" s="5">
        <v>298612</v>
      </c>
      <c r="AB2209" s="5">
        <v>368878</v>
      </c>
      <c r="AC2209" s="4"/>
      <c r="AD2209" s="6">
        <v>44048</v>
      </c>
      <c r="AE2209" s="4" t="s">
        <v>33</v>
      </c>
    </row>
    <row r="2210" spans="1:31" ht="38.25" x14ac:dyDescent="0.25">
      <c r="A2210" s="4" t="s">
        <v>26</v>
      </c>
      <c r="B2210" s="4" t="s">
        <v>1037</v>
      </c>
      <c r="C2210" s="4" t="s">
        <v>8601</v>
      </c>
      <c r="D2210" s="6">
        <v>38652</v>
      </c>
      <c r="E2210" s="6">
        <v>43906.613043981502</v>
      </c>
      <c r="F2210" s="4" t="s">
        <v>176</v>
      </c>
      <c r="G2210" s="4" t="s">
        <v>3510</v>
      </c>
      <c r="H2210" s="4">
        <v>131</v>
      </c>
      <c r="I2210" s="4" t="s">
        <v>6632</v>
      </c>
      <c r="J2210" s="4" t="s">
        <v>844</v>
      </c>
      <c r="K2210" s="4"/>
      <c r="L2210" s="4" t="s">
        <v>9213</v>
      </c>
      <c r="M2210" s="4" t="s">
        <v>8602</v>
      </c>
      <c r="N2210" s="4" t="s">
        <v>8603</v>
      </c>
      <c r="O2210" s="4"/>
      <c r="P2210" s="5">
        <v>200000</v>
      </c>
      <c r="Q2210" s="5">
        <v>250000</v>
      </c>
      <c r="R2210" s="5">
        <v>250000</v>
      </c>
      <c r="S2210" s="5">
        <v>250000</v>
      </c>
      <c r="T2210" s="5"/>
      <c r="U2210" s="5"/>
      <c r="V2210" s="5"/>
      <c r="W2210" s="5"/>
      <c r="X2210" s="5"/>
      <c r="Y2210" s="5"/>
      <c r="Z2210" s="5">
        <v>250000</v>
      </c>
      <c r="AA2210" s="5">
        <v>250000</v>
      </c>
      <c r="AB2210" s="5">
        <v>250000</v>
      </c>
      <c r="AC2210" s="4" t="s">
        <v>12862</v>
      </c>
      <c r="AD2210" s="6">
        <v>42600.402789351901</v>
      </c>
      <c r="AE2210" s="4" t="s">
        <v>33</v>
      </c>
    </row>
    <row r="2211" spans="1:31" ht="25.5" x14ac:dyDescent="0.25">
      <c r="A2211" s="4" t="s">
        <v>26</v>
      </c>
      <c r="B2211" s="4" t="s">
        <v>1037</v>
      </c>
      <c r="C2211" s="4" t="s">
        <v>8604</v>
      </c>
      <c r="D2211" s="6">
        <v>40847</v>
      </c>
      <c r="E2211" s="6">
        <v>43894.381203703699</v>
      </c>
      <c r="F2211" s="4" t="s">
        <v>176</v>
      </c>
      <c r="G2211" s="4" t="s">
        <v>3510</v>
      </c>
      <c r="H2211" s="4">
        <v>131</v>
      </c>
      <c r="I2211" s="4" t="s">
        <v>4816</v>
      </c>
      <c r="J2211" s="4" t="s">
        <v>844</v>
      </c>
      <c r="K2211" s="4"/>
      <c r="L2211" s="4" t="s">
        <v>9213</v>
      </c>
      <c r="M2211" s="4" t="s">
        <v>8605</v>
      </c>
      <c r="N2211" s="4" t="s">
        <v>8606</v>
      </c>
      <c r="O2211" s="4"/>
      <c r="P2211" s="5">
        <v>200000</v>
      </c>
      <c r="Q2211" s="5">
        <v>250000</v>
      </c>
      <c r="R2211" s="5">
        <v>250000</v>
      </c>
      <c r="S2211" s="5">
        <v>250000</v>
      </c>
      <c r="T2211" s="5"/>
      <c r="U2211" s="5"/>
      <c r="V2211" s="5"/>
      <c r="W2211" s="5"/>
      <c r="X2211" s="5"/>
      <c r="Y2211" s="5"/>
      <c r="Z2211" s="5">
        <v>250000</v>
      </c>
      <c r="AA2211" s="5">
        <v>250000</v>
      </c>
      <c r="AB2211" s="5">
        <v>250000</v>
      </c>
      <c r="AC2211" s="4" t="s">
        <v>12863</v>
      </c>
      <c r="AD2211" s="6">
        <v>42600.402789351901</v>
      </c>
      <c r="AE2211" s="4" t="s">
        <v>33</v>
      </c>
    </row>
    <row r="2212" spans="1:31" ht="38.25" x14ac:dyDescent="0.25">
      <c r="A2212" s="4" t="s">
        <v>26</v>
      </c>
      <c r="B2212" s="4" t="s">
        <v>1037</v>
      </c>
      <c r="C2212" s="4" t="s">
        <v>8607</v>
      </c>
      <c r="D2212" s="6">
        <v>39717</v>
      </c>
      <c r="E2212" s="6">
        <v>43724</v>
      </c>
      <c r="F2212" s="4" t="s">
        <v>176</v>
      </c>
      <c r="G2212" s="4" t="s">
        <v>3510</v>
      </c>
      <c r="H2212" s="4">
        <v>131</v>
      </c>
      <c r="I2212" s="4" t="s">
        <v>4816</v>
      </c>
      <c r="J2212" s="4" t="s">
        <v>844</v>
      </c>
      <c r="K2212" s="4"/>
      <c r="L2212" s="4" t="s">
        <v>9213</v>
      </c>
      <c r="M2212" s="4" t="s">
        <v>8608</v>
      </c>
      <c r="N2212" s="4" t="s">
        <v>8603</v>
      </c>
      <c r="O2212" s="4"/>
      <c r="P2212" s="5">
        <v>200000</v>
      </c>
      <c r="Q2212" s="5">
        <v>250000</v>
      </c>
      <c r="R2212" s="5">
        <v>250000</v>
      </c>
      <c r="S2212" s="5">
        <v>250000</v>
      </c>
      <c r="T2212" s="5"/>
      <c r="U2212" s="5"/>
      <c r="V2212" s="5"/>
      <c r="W2212" s="5"/>
      <c r="X2212" s="5"/>
      <c r="Y2212" s="5"/>
      <c r="Z2212" s="5">
        <v>250000</v>
      </c>
      <c r="AA2212" s="5">
        <v>250000</v>
      </c>
      <c r="AB2212" s="5">
        <v>250000</v>
      </c>
      <c r="AC2212" s="4" t="s">
        <v>12864</v>
      </c>
      <c r="AD2212" s="6">
        <v>42600.402789351901</v>
      </c>
      <c r="AE2212" s="4" t="s">
        <v>33</v>
      </c>
    </row>
    <row r="2213" spans="1:31" ht="25.5" x14ac:dyDescent="0.25">
      <c r="A2213" s="4" t="s">
        <v>26</v>
      </c>
      <c r="B2213" s="4" t="s">
        <v>1037</v>
      </c>
      <c r="C2213" s="4" t="s">
        <v>8609</v>
      </c>
      <c r="D2213" s="6">
        <v>44361.6398611111</v>
      </c>
      <c r="E2213" s="6"/>
      <c r="F2213" s="4" t="s">
        <v>28</v>
      </c>
      <c r="G2213" s="4" t="s">
        <v>1039</v>
      </c>
      <c r="H2213" s="4">
        <v>82</v>
      </c>
      <c r="I2213" s="4" t="s">
        <v>8610</v>
      </c>
      <c r="J2213" s="4" t="s">
        <v>8269</v>
      </c>
      <c r="K2213" s="4"/>
      <c r="L2213" s="4" t="s">
        <v>9645</v>
      </c>
      <c r="M2213" s="4" t="s">
        <v>8611</v>
      </c>
      <c r="N2213" s="4" t="s">
        <v>8612</v>
      </c>
      <c r="O2213" s="4"/>
      <c r="P2213" s="5">
        <v>361884</v>
      </c>
      <c r="Q2213" s="5">
        <v>249352</v>
      </c>
      <c r="R2213" s="5">
        <v>471543</v>
      </c>
      <c r="S2213" s="5">
        <v>794038</v>
      </c>
      <c r="T2213" s="5"/>
      <c r="U2213" s="5"/>
      <c r="V2213" s="5"/>
      <c r="W2213" s="5"/>
      <c r="X2213" s="5"/>
      <c r="Y2213" s="5"/>
      <c r="Z2213" s="5">
        <v>249352</v>
      </c>
      <c r="AA2213" s="5">
        <v>471543</v>
      </c>
      <c r="AB2213" s="5">
        <v>794038</v>
      </c>
      <c r="AC2213" s="4" t="s">
        <v>8613</v>
      </c>
      <c r="AD2213" s="6">
        <v>44833.603506944397</v>
      </c>
      <c r="AE2213" s="4" t="s">
        <v>33</v>
      </c>
    </row>
    <row r="2214" spans="1:31" ht="38.25" x14ac:dyDescent="0.25">
      <c r="A2214" s="4" t="s">
        <v>26</v>
      </c>
      <c r="B2214" s="4" t="s">
        <v>1037</v>
      </c>
      <c r="C2214" s="4" t="s">
        <v>8614</v>
      </c>
      <c r="D2214" s="6">
        <v>34110</v>
      </c>
      <c r="E2214" s="6">
        <v>41548.3581134259</v>
      </c>
      <c r="F2214" s="4" t="s">
        <v>176</v>
      </c>
      <c r="G2214" s="4" t="s">
        <v>2768</v>
      </c>
      <c r="H2214" s="4">
        <v>223</v>
      </c>
      <c r="I2214" s="4" t="s">
        <v>3311</v>
      </c>
      <c r="J2214" s="4" t="s">
        <v>8615</v>
      </c>
      <c r="K2214" s="4"/>
      <c r="L2214" s="4" t="s">
        <v>9657</v>
      </c>
      <c r="M2214" s="4" t="s">
        <v>8616</v>
      </c>
      <c r="N2214" s="4" t="s">
        <v>8617</v>
      </c>
      <c r="O2214" s="4"/>
      <c r="P2214" s="5">
        <v>0</v>
      </c>
      <c r="Q2214" s="5">
        <v>249100</v>
      </c>
      <c r="R2214" s="5">
        <v>381123</v>
      </c>
      <c r="S2214" s="5">
        <v>572130</v>
      </c>
      <c r="T2214" s="5"/>
      <c r="U2214" s="5"/>
      <c r="V2214" s="5"/>
      <c r="W2214" s="5"/>
      <c r="X2214" s="5"/>
      <c r="Y2214" s="5"/>
      <c r="Z2214" s="5">
        <v>249100</v>
      </c>
      <c r="AA2214" s="5">
        <v>381123</v>
      </c>
      <c r="AB2214" s="5">
        <v>572130</v>
      </c>
      <c r="AC2214" s="4"/>
      <c r="AD2214" s="6">
        <v>44833.603506944397</v>
      </c>
      <c r="AE2214" s="4" t="s">
        <v>33</v>
      </c>
    </row>
    <row r="2215" spans="1:31" ht="25.5" x14ac:dyDescent="0.25">
      <c r="A2215" s="4" t="s">
        <v>26</v>
      </c>
      <c r="B2215" s="4" t="s">
        <v>1037</v>
      </c>
      <c r="C2215" s="4" t="s">
        <v>8618</v>
      </c>
      <c r="D2215" s="6">
        <v>43488</v>
      </c>
      <c r="E2215" s="6"/>
      <c r="F2215" s="4" t="s">
        <v>28</v>
      </c>
      <c r="G2215" s="4" t="s">
        <v>1039</v>
      </c>
      <c r="H2215" s="4">
        <v>197</v>
      </c>
      <c r="I2215" s="4" t="s">
        <v>3560</v>
      </c>
      <c r="J2215" s="4" t="s">
        <v>93</v>
      </c>
      <c r="K2215" s="4"/>
      <c r="L2215" s="4" t="s">
        <v>9153</v>
      </c>
      <c r="M2215" s="4" t="s">
        <v>8619</v>
      </c>
      <c r="N2215" s="4" t="s">
        <v>8620</v>
      </c>
      <c r="O2215" s="4"/>
      <c r="P2215" s="5">
        <v>503684</v>
      </c>
      <c r="Q2215" s="5">
        <v>247646</v>
      </c>
      <c r="R2215" s="5">
        <v>469837</v>
      </c>
      <c r="S2215" s="5">
        <v>792333</v>
      </c>
      <c r="T2215" s="5"/>
      <c r="U2215" s="5"/>
      <c r="V2215" s="5"/>
      <c r="W2215" s="5"/>
      <c r="X2215" s="5"/>
      <c r="Y2215" s="5"/>
      <c r="Z2215" s="5">
        <v>247646</v>
      </c>
      <c r="AA2215" s="5">
        <v>469837</v>
      </c>
      <c r="AB2215" s="5">
        <v>792333</v>
      </c>
      <c r="AC2215" s="4" t="s">
        <v>8621</v>
      </c>
      <c r="AD2215" s="6">
        <v>44833.603506944397</v>
      </c>
      <c r="AE2215" s="4" t="s">
        <v>33</v>
      </c>
    </row>
    <row r="2216" spans="1:31" ht="25.5" x14ac:dyDescent="0.25">
      <c r="A2216" s="4" t="s">
        <v>26</v>
      </c>
      <c r="B2216" s="4" t="s">
        <v>1037</v>
      </c>
      <c r="C2216" s="4" t="s">
        <v>8622</v>
      </c>
      <c r="D2216" s="6">
        <v>35555</v>
      </c>
      <c r="E2216" s="6"/>
      <c r="F2216" s="4" t="s">
        <v>28</v>
      </c>
      <c r="G2216" s="4" t="s">
        <v>1039</v>
      </c>
      <c r="H2216" s="4">
        <v>705</v>
      </c>
      <c r="I2216" s="4" t="s">
        <v>676</v>
      </c>
      <c r="J2216" s="4" t="s">
        <v>3826</v>
      </c>
      <c r="K2216" s="4"/>
      <c r="L2216" s="4" t="s">
        <v>9475</v>
      </c>
      <c r="M2216" s="4" t="s">
        <v>8623</v>
      </c>
      <c r="N2216" s="4" t="s">
        <v>3828</v>
      </c>
      <c r="O2216" s="4"/>
      <c r="P2216" s="5">
        <v>481722</v>
      </c>
      <c r="Q2216" s="5">
        <v>246924</v>
      </c>
      <c r="R2216" s="5">
        <v>469116</v>
      </c>
      <c r="S2216" s="5">
        <v>791611</v>
      </c>
      <c r="T2216" s="5"/>
      <c r="U2216" s="5"/>
      <c r="V2216" s="5"/>
      <c r="W2216" s="5"/>
      <c r="X2216" s="5"/>
      <c r="Y2216" s="5"/>
      <c r="Z2216" s="5">
        <v>246924</v>
      </c>
      <c r="AA2216" s="5">
        <v>469116</v>
      </c>
      <c r="AB2216" s="5">
        <v>791611</v>
      </c>
      <c r="AC2216" s="4" t="s">
        <v>8624</v>
      </c>
      <c r="AD2216" s="6">
        <v>44833.603506944397</v>
      </c>
      <c r="AE2216" s="4" t="s">
        <v>33</v>
      </c>
    </row>
    <row r="2217" spans="1:31" ht="25.5" x14ac:dyDescent="0.25">
      <c r="A2217" s="4" t="s">
        <v>26</v>
      </c>
      <c r="B2217" s="4" t="s">
        <v>1037</v>
      </c>
      <c r="C2217" s="4" t="s">
        <v>8625</v>
      </c>
      <c r="D2217" s="6">
        <v>38891</v>
      </c>
      <c r="E2217" s="6">
        <v>45311.455150463</v>
      </c>
      <c r="F2217" s="4" t="s">
        <v>176</v>
      </c>
      <c r="G2217" s="4" t="s">
        <v>2768</v>
      </c>
      <c r="H2217" s="4">
        <v>59</v>
      </c>
      <c r="I2217" s="4" t="s">
        <v>6975</v>
      </c>
      <c r="J2217" s="4" t="s">
        <v>2599</v>
      </c>
      <c r="K2217" s="4"/>
      <c r="L2217" s="4" t="s">
        <v>9202</v>
      </c>
      <c r="M2217" s="4" t="s">
        <v>9658</v>
      </c>
      <c r="N2217" s="4" t="s">
        <v>8626</v>
      </c>
      <c r="O2217" s="4"/>
      <c r="P2217" s="5">
        <v>0</v>
      </c>
      <c r="Q2217" s="5">
        <v>245739</v>
      </c>
      <c r="R2217" s="5">
        <v>467930</v>
      </c>
      <c r="S2217" s="5">
        <v>790425</v>
      </c>
      <c r="T2217" s="5"/>
      <c r="U2217" s="5"/>
      <c r="V2217" s="5"/>
      <c r="W2217" s="5"/>
      <c r="X2217" s="5"/>
      <c r="Y2217" s="5"/>
      <c r="Z2217" s="5">
        <v>245739</v>
      </c>
      <c r="AA2217" s="5">
        <v>467930</v>
      </c>
      <c r="AB2217" s="5">
        <v>790425</v>
      </c>
      <c r="AC2217" s="4"/>
      <c r="AD2217" s="6">
        <v>45250.604212963</v>
      </c>
      <c r="AE2217" s="4" t="s">
        <v>33</v>
      </c>
    </row>
    <row r="2218" spans="1:31" ht="51" x14ac:dyDescent="0.25">
      <c r="A2218" s="4" t="s">
        <v>26</v>
      </c>
      <c r="B2218" s="4" t="s">
        <v>1037</v>
      </c>
      <c r="C2218" s="4" t="s">
        <v>8627</v>
      </c>
      <c r="D2218" s="6">
        <v>39611</v>
      </c>
      <c r="E2218" s="6"/>
      <c r="F2218" s="4" t="s">
        <v>28</v>
      </c>
      <c r="G2218" s="4" t="s">
        <v>1039</v>
      </c>
      <c r="H2218" s="4">
        <v>98</v>
      </c>
      <c r="I2218" s="4" t="s">
        <v>4257</v>
      </c>
      <c r="J2218" s="4" t="s">
        <v>93</v>
      </c>
      <c r="K2218" s="4"/>
      <c r="L2218" s="4" t="s">
        <v>9153</v>
      </c>
      <c r="M2218" s="4" t="s">
        <v>8628</v>
      </c>
      <c r="N2218" s="4" t="s">
        <v>8629</v>
      </c>
      <c r="O2218" s="4"/>
      <c r="P2218" s="5">
        <v>0</v>
      </c>
      <c r="Q2218" s="5">
        <v>245502</v>
      </c>
      <c r="R2218" s="5">
        <v>377525</v>
      </c>
      <c r="S2218" s="5">
        <v>568531</v>
      </c>
      <c r="T2218" s="5"/>
      <c r="U2218" s="5"/>
      <c r="V2218" s="5"/>
      <c r="W2218" s="5"/>
      <c r="X2218" s="5"/>
      <c r="Y2218" s="5"/>
      <c r="Z2218" s="5">
        <v>245502</v>
      </c>
      <c r="AA2218" s="5">
        <v>377525</v>
      </c>
      <c r="AB2218" s="5">
        <v>568531</v>
      </c>
      <c r="AC2218" s="4"/>
      <c r="AD2218" s="6">
        <v>44833.603506944397</v>
      </c>
      <c r="AE2218" s="4" t="s">
        <v>33</v>
      </c>
    </row>
    <row r="2219" spans="1:31" ht="25.5" x14ac:dyDescent="0.25">
      <c r="A2219" s="4" t="s">
        <v>26</v>
      </c>
      <c r="B2219" s="4" t="s">
        <v>1037</v>
      </c>
      <c r="C2219" s="4" t="s">
        <v>8630</v>
      </c>
      <c r="D2219" s="6">
        <v>21688</v>
      </c>
      <c r="E2219" s="6"/>
      <c r="F2219" s="4" t="s">
        <v>28</v>
      </c>
      <c r="G2219" s="4" t="s">
        <v>1039</v>
      </c>
      <c r="H2219" s="4">
        <v>125</v>
      </c>
      <c r="I2219" s="4" t="s">
        <v>8631</v>
      </c>
      <c r="J2219" s="4" t="s">
        <v>3026</v>
      </c>
      <c r="K2219" s="4"/>
      <c r="L2219" s="4" t="s">
        <v>9405</v>
      </c>
      <c r="M2219" s="4" t="s">
        <v>8632</v>
      </c>
      <c r="N2219" s="4" t="s">
        <v>6110</v>
      </c>
      <c r="O2219" s="4"/>
      <c r="P2219" s="5">
        <v>0</v>
      </c>
      <c r="Q2219" s="5">
        <v>244254</v>
      </c>
      <c r="R2219" s="5">
        <v>466446</v>
      </c>
      <c r="S2219" s="5">
        <v>788941</v>
      </c>
      <c r="T2219" s="5"/>
      <c r="U2219" s="5"/>
      <c r="V2219" s="5"/>
      <c r="W2219" s="5"/>
      <c r="X2219" s="5"/>
      <c r="Y2219" s="5"/>
      <c r="Z2219" s="5">
        <v>244254</v>
      </c>
      <c r="AA2219" s="5">
        <v>466446</v>
      </c>
      <c r="AB2219" s="5">
        <v>788941</v>
      </c>
      <c r="AC2219" s="4"/>
      <c r="AD2219" s="6">
        <v>44833.603506944397</v>
      </c>
      <c r="AE2219" s="4" t="s">
        <v>33</v>
      </c>
    </row>
    <row r="2220" spans="1:31" ht="38.25" x14ac:dyDescent="0.25">
      <c r="A2220" s="4" t="s">
        <v>26</v>
      </c>
      <c r="B2220" s="4" t="s">
        <v>1037</v>
      </c>
      <c r="C2220" s="4" t="s">
        <v>8633</v>
      </c>
      <c r="D2220" s="6">
        <v>42480</v>
      </c>
      <c r="E2220" s="6"/>
      <c r="F2220" s="4" t="s">
        <v>28</v>
      </c>
      <c r="G2220" s="4" t="s">
        <v>1039</v>
      </c>
      <c r="H2220" s="4">
        <v>751</v>
      </c>
      <c r="I2220" s="4" t="s">
        <v>1096</v>
      </c>
      <c r="J2220" s="4" t="s">
        <v>805</v>
      </c>
      <c r="K2220" s="4"/>
      <c r="L2220" s="4" t="s">
        <v>9217</v>
      </c>
      <c r="M2220" s="4" t="s">
        <v>8634</v>
      </c>
      <c r="N2220" s="4" t="s">
        <v>8635</v>
      </c>
      <c r="O2220" s="4"/>
      <c r="P2220" s="5">
        <v>519301</v>
      </c>
      <c r="Q2220" s="5">
        <v>241412</v>
      </c>
      <c r="R2220" s="5">
        <v>463604</v>
      </c>
      <c r="S2220" s="5">
        <v>786099</v>
      </c>
      <c r="T2220" s="5"/>
      <c r="U2220" s="5"/>
      <c r="V2220" s="5"/>
      <c r="W2220" s="5"/>
      <c r="X2220" s="5"/>
      <c r="Y2220" s="5"/>
      <c r="Z2220" s="5">
        <v>241412</v>
      </c>
      <c r="AA2220" s="5">
        <v>463604</v>
      </c>
      <c r="AB2220" s="5">
        <v>786099</v>
      </c>
      <c r="AC2220" s="4" t="s">
        <v>12865</v>
      </c>
      <c r="AD2220" s="6">
        <v>44833.603506944397</v>
      </c>
      <c r="AE2220" s="4" t="s">
        <v>33</v>
      </c>
    </row>
    <row r="2221" spans="1:31" ht="102" x14ac:dyDescent="0.25">
      <c r="A2221" s="4" t="s">
        <v>26</v>
      </c>
      <c r="B2221" s="4" t="s">
        <v>1037</v>
      </c>
      <c r="C2221" s="4" t="s">
        <v>8636</v>
      </c>
      <c r="D2221" s="6">
        <v>38194</v>
      </c>
      <c r="E2221" s="6"/>
      <c r="F2221" s="4" t="s">
        <v>28</v>
      </c>
      <c r="G2221" s="4" t="s">
        <v>1039</v>
      </c>
      <c r="H2221" s="4">
        <v>321</v>
      </c>
      <c r="I2221" s="4" t="s">
        <v>3188</v>
      </c>
      <c r="J2221" s="4" t="s">
        <v>805</v>
      </c>
      <c r="K2221" s="4"/>
      <c r="L2221" s="4" t="s">
        <v>9217</v>
      </c>
      <c r="M2221" s="4" t="s">
        <v>8637</v>
      </c>
      <c r="N2221" s="4" t="s">
        <v>8433</v>
      </c>
      <c r="O2221" s="4"/>
      <c r="P2221" s="5">
        <v>347500</v>
      </c>
      <c r="Q2221" s="5">
        <v>241184</v>
      </c>
      <c r="R2221" s="5">
        <v>373207</v>
      </c>
      <c r="S2221" s="5">
        <v>564213</v>
      </c>
      <c r="T2221" s="5"/>
      <c r="U2221" s="5"/>
      <c r="V2221" s="5"/>
      <c r="W2221" s="5"/>
      <c r="X2221" s="5"/>
      <c r="Y2221" s="5"/>
      <c r="Z2221" s="5">
        <v>241184</v>
      </c>
      <c r="AA2221" s="5">
        <v>373207</v>
      </c>
      <c r="AB2221" s="5">
        <v>564213</v>
      </c>
      <c r="AC2221" s="4" t="s">
        <v>12866</v>
      </c>
      <c r="AD2221" s="6">
        <v>44833.603506944397</v>
      </c>
      <c r="AE2221" s="4" t="s">
        <v>33</v>
      </c>
    </row>
    <row r="2222" spans="1:31" ht="102" x14ac:dyDescent="0.25">
      <c r="A2222" s="4" t="s">
        <v>26</v>
      </c>
      <c r="B2222" s="4" t="s">
        <v>1037</v>
      </c>
      <c r="C2222" s="4" t="s">
        <v>8638</v>
      </c>
      <c r="D2222" s="6">
        <v>38194</v>
      </c>
      <c r="E2222" s="6"/>
      <c r="F2222" s="4" t="s">
        <v>28</v>
      </c>
      <c r="G2222" s="4" t="s">
        <v>1039</v>
      </c>
      <c r="H2222" s="4">
        <v>321</v>
      </c>
      <c r="I2222" s="4" t="s">
        <v>2409</v>
      </c>
      <c r="J2222" s="4" t="s">
        <v>805</v>
      </c>
      <c r="K2222" s="4"/>
      <c r="L2222" s="4" t="s">
        <v>9217</v>
      </c>
      <c r="M2222" s="4" t="s">
        <v>8639</v>
      </c>
      <c r="N2222" s="4" t="s">
        <v>8640</v>
      </c>
      <c r="O2222" s="4"/>
      <c r="P2222" s="5">
        <v>347500</v>
      </c>
      <c r="Q2222" s="5">
        <v>241168</v>
      </c>
      <c r="R2222" s="5">
        <v>373191</v>
      </c>
      <c r="S2222" s="5">
        <v>564197</v>
      </c>
      <c r="T2222" s="5"/>
      <c r="U2222" s="5"/>
      <c r="V2222" s="5"/>
      <c r="W2222" s="5"/>
      <c r="X2222" s="5"/>
      <c r="Y2222" s="5"/>
      <c r="Z2222" s="5">
        <v>241168</v>
      </c>
      <c r="AA2222" s="5">
        <v>373191</v>
      </c>
      <c r="AB2222" s="5">
        <v>564197</v>
      </c>
      <c r="AC2222" s="4" t="s">
        <v>12867</v>
      </c>
      <c r="AD2222" s="6">
        <v>44833.603506944397</v>
      </c>
      <c r="AE2222" s="4" t="s">
        <v>33</v>
      </c>
    </row>
    <row r="2223" spans="1:31" ht="89.25" x14ac:dyDescent="0.25">
      <c r="A2223" s="4" t="s">
        <v>26</v>
      </c>
      <c r="B2223" s="4" t="s">
        <v>11923</v>
      </c>
      <c r="C2223" s="4" t="s">
        <v>8641</v>
      </c>
      <c r="D2223" s="6">
        <v>24990</v>
      </c>
      <c r="E2223" s="6">
        <v>43996</v>
      </c>
      <c r="F2223" s="4" t="s">
        <v>176</v>
      </c>
      <c r="G2223" s="4" t="s">
        <v>360</v>
      </c>
      <c r="H2223" s="4">
        <v>184</v>
      </c>
      <c r="I2223" s="4" t="s">
        <v>8642</v>
      </c>
      <c r="J2223" s="4" t="s">
        <v>3935</v>
      </c>
      <c r="K2223" s="4"/>
      <c r="L2223" s="4" t="s">
        <v>9141</v>
      </c>
      <c r="M2223" s="4" t="s">
        <v>8643</v>
      </c>
      <c r="N2223" s="4" t="s">
        <v>8644</v>
      </c>
      <c r="O2223" s="4"/>
      <c r="P2223" s="5">
        <v>500000</v>
      </c>
      <c r="Q2223" s="5"/>
      <c r="R2223" s="5"/>
      <c r="S2223" s="5"/>
      <c r="T2223" s="5">
        <v>240192</v>
      </c>
      <c r="U2223" s="5">
        <v>288604</v>
      </c>
      <c r="V2223" s="5">
        <v>358870</v>
      </c>
      <c r="W2223" s="5"/>
      <c r="X2223" s="5"/>
      <c r="Y2223" s="5"/>
      <c r="Z2223" s="5">
        <v>240192</v>
      </c>
      <c r="AA2223" s="5">
        <v>288604</v>
      </c>
      <c r="AB2223" s="5">
        <v>358870</v>
      </c>
      <c r="AC2223" s="4" t="s">
        <v>8645</v>
      </c>
      <c r="AD2223" s="6">
        <v>44817.6897916667</v>
      </c>
      <c r="AE2223" s="4" t="s">
        <v>33</v>
      </c>
    </row>
    <row r="2224" spans="1:31" ht="63.75" x14ac:dyDescent="0.25">
      <c r="A2224" s="4" t="s">
        <v>26</v>
      </c>
      <c r="B2224" s="4" t="s">
        <v>1037</v>
      </c>
      <c r="C2224" s="4" t="s">
        <v>8646</v>
      </c>
      <c r="D2224" s="6">
        <v>41379</v>
      </c>
      <c r="E2224" s="6"/>
      <c r="F2224" s="4" t="s">
        <v>28</v>
      </c>
      <c r="G2224" s="4" t="s">
        <v>1039</v>
      </c>
      <c r="H2224" s="4">
        <v>446</v>
      </c>
      <c r="I2224" s="4" t="s">
        <v>8647</v>
      </c>
      <c r="J2224" s="4" t="s">
        <v>12868</v>
      </c>
      <c r="K2224" s="4"/>
      <c r="L2224" s="4" t="s">
        <v>12869</v>
      </c>
      <c r="M2224" s="4" t="s">
        <v>8648</v>
      </c>
      <c r="N2224" s="4" t="s">
        <v>12870</v>
      </c>
      <c r="O2224" s="4"/>
      <c r="P2224" s="5">
        <v>371420</v>
      </c>
      <c r="Q2224" s="5">
        <v>239398</v>
      </c>
      <c r="R2224" s="5">
        <v>371420</v>
      </c>
      <c r="S2224" s="5">
        <v>562427</v>
      </c>
      <c r="T2224" s="5"/>
      <c r="U2224" s="5"/>
      <c r="V2224" s="5"/>
      <c r="W2224" s="5"/>
      <c r="X2224" s="5"/>
      <c r="Y2224" s="5"/>
      <c r="Z2224" s="5">
        <v>239398</v>
      </c>
      <c r="AA2224" s="5">
        <v>371420</v>
      </c>
      <c r="AB2224" s="5">
        <v>562427</v>
      </c>
      <c r="AC2224" s="4" t="s">
        <v>12871</v>
      </c>
      <c r="AD2224" s="6">
        <v>45735.375798611101</v>
      </c>
      <c r="AE2224" s="4" t="s">
        <v>33</v>
      </c>
    </row>
    <row r="2225" spans="1:31" ht="51" x14ac:dyDescent="0.25">
      <c r="A2225" s="4" t="s">
        <v>26</v>
      </c>
      <c r="B2225" s="4" t="s">
        <v>1037</v>
      </c>
      <c r="C2225" s="4" t="s">
        <v>8649</v>
      </c>
      <c r="D2225" s="6">
        <v>32982</v>
      </c>
      <c r="E2225" s="6"/>
      <c r="F2225" s="4" t="s">
        <v>28</v>
      </c>
      <c r="G2225" s="4" t="s">
        <v>1039</v>
      </c>
      <c r="H2225" s="4">
        <v>230</v>
      </c>
      <c r="I2225" s="4" t="s">
        <v>2205</v>
      </c>
      <c r="J2225" s="4" t="s">
        <v>805</v>
      </c>
      <c r="K2225" s="4"/>
      <c r="L2225" s="4" t="s">
        <v>9217</v>
      </c>
      <c r="M2225" s="4" t="s">
        <v>9659</v>
      </c>
      <c r="N2225" s="4" t="s">
        <v>8650</v>
      </c>
      <c r="O2225" s="4"/>
      <c r="P2225" s="5">
        <v>0</v>
      </c>
      <c r="Q2225" s="5">
        <v>238858</v>
      </c>
      <c r="R2225" s="5">
        <v>461050</v>
      </c>
      <c r="S2225" s="5">
        <v>783545</v>
      </c>
      <c r="T2225" s="5"/>
      <c r="U2225" s="5"/>
      <c r="V2225" s="5"/>
      <c r="W2225" s="5"/>
      <c r="X2225" s="5"/>
      <c r="Y2225" s="5"/>
      <c r="Z2225" s="5">
        <v>238858</v>
      </c>
      <c r="AA2225" s="5">
        <v>461050</v>
      </c>
      <c r="AB2225" s="5">
        <v>783545</v>
      </c>
      <c r="AC2225" s="4"/>
      <c r="AD2225" s="6">
        <v>45250.604212963</v>
      </c>
      <c r="AE2225" s="4" t="s">
        <v>33</v>
      </c>
    </row>
    <row r="2226" spans="1:31" ht="178.5" x14ac:dyDescent="0.25">
      <c r="A2226" s="4" t="s">
        <v>26</v>
      </c>
      <c r="B2226" s="4" t="s">
        <v>11923</v>
      </c>
      <c r="C2226" s="4" t="s">
        <v>8651</v>
      </c>
      <c r="D2226" s="6">
        <v>28338</v>
      </c>
      <c r="E2226" s="6">
        <v>41034</v>
      </c>
      <c r="F2226" s="4" t="s">
        <v>176</v>
      </c>
      <c r="G2226" s="4" t="s">
        <v>360</v>
      </c>
      <c r="H2226" s="4">
        <v>194</v>
      </c>
      <c r="I2226" s="4" t="s">
        <v>8652</v>
      </c>
      <c r="J2226" s="4" t="s">
        <v>382</v>
      </c>
      <c r="K2226" s="4" t="s">
        <v>8653</v>
      </c>
      <c r="L2226" s="4" t="s">
        <v>9177</v>
      </c>
      <c r="M2226" s="4" t="s">
        <v>8654</v>
      </c>
      <c r="N2226" s="4" t="s">
        <v>8655</v>
      </c>
      <c r="O2226" s="4" t="s">
        <v>8656</v>
      </c>
      <c r="P2226" s="5">
        <v>150000</v>
      </c>
      <c r="Q2226" s="5"/>
      <c r="R2226" s="5"/>
      <c r="S2226" s="5"/>
      <c r="T2226" s="5">
        <v>237690</v>
      </c>
      <c r="U2226" s="5">
        <v>286102</v>
      </c>
      <c r="V2226" s="5">
        <v>356368</v>
      </c>
      <c r="W2226" s="5"/>
      <c r="X2226" s="5"/>
      <c r="Y2226" s="5"/>
      <c r="Z2226" s="5">
        <v>237690</v>
      </c>
      <c r="AA2226" s="5">
        <v>286102</v>
      </c>
      <c r="AB2226" s="5">
        <v>356368</v>
      </c>
      <c r="AC2226" s="4" t="s">
        <v>12872</v>
      </c>
      <c r="AD2226" s="6">
        <v>44048</v>
      </c>
      <c r="AE2226" s="4" t="s">
        <v>33</v>
      </c>
    </row>
    <row r="2227" spans="1:31" ht="25.5" x14ac:dyDescent="0.25">
      <c r="A2227" s="4" t="s">
        <v>26</v>
      </c>
      <c r="B2227" s="4" t="s">
        <v>1037</v>
      </c>
      <c r="C2227" s="4" t="s">
        <v>8657</v>
      </c>
      <c r="D2227" s="6">
        <v>26788</v>
      </c>
      <c r="E2227" s="6"/>
      <c r="F2227" s="4" t="s">
        <v>28</v>
      </c>
      <c r="G2227" s="4" t="s">
        <v>1039</v>
      </c>
      <c r="H2227" s="4">
        <v>0</v>
      </c>
      <c r="I2227" s="4" t="s">
        <v>1565</v>
      </c>
      <c r="J2227" s="4" t="s">
        <v>5956</v>
      </c>
      <c r="K2227" s="4"/>
      <c r="L2227" s="4" t="s">
        <v>9305</v>
      </c>
      <c r="M2227" s="4" t="s">
        <v>8658</v>
      </c>
      <c r="N2227" s="4" t="s">
        <v>6248</v>
      </c>
      <c r="O2227" s="4"/>
      <c r="P2227" s="5">
        <v>0</v>
      </c>
      <c r="Q2227" s="5">
        <v>234934</v>
      </c>
      <c r="R2227" s="5">
        <v>366956</v>
      </c>
      <c r="S2227" s="5">
        <v>557963</v>
      </c>
      <c r="T2227" s="5"/>
      <c r="U2227" s="5"/>
      <c r="V2227" s="5"/>
      <c r="W2227" s="5"/>
      <c r="X2227" s="5"/>
      <c r="Y2227" s="5"/>
      <c r="Z2227" s="5">
        <v>234934</v>
      </c>
      <c r="AA2227" s="5">
        <v>366956</v>
      </c>
      <c r="AB2227" s="5">
        <v>557963</v>
      </c>
      <c r="AC2227" s="4"/>
      <c r="AD2227" s="6">
        <v>45250.604212963</v>
      </c>
      <c r="AE2227" s="4" t="s">
        <v>33</v>
      </c>
    </row>
    <row r="2228" spans="1:31" ht="51" x14ac:dyDescent="0.25">
      <c r="A2228" s="4" t="s">
        <v>26</v>
      </c>
      <c r="B2228" s="4" t="s">
        <v>1037</v>
      </c>
      <c r="C2228" s="4" t="s">
        <v>8659</v>
      </c>
      <c r="D2228" s="6">
        <v>41022</v>
      </c>
      <c r="E2228" s="6"/>
      <c r="F2228" s="4" t="s">
        <v>28</v>
      </c>
      <c r="G2228" s="4" t="s">
        <v>1039</v>
      </c>
      <c r="H2228" s="4">
        <v>787</v>
      </c>
      <c r="I2228" s="4" t="s">
        <v>2224</v>
      </c>
      <c r="J2228" s="4" t="s">
        <v>2599</v>
      </c>
      <c r="K2228" s="4"/>
      <c r="L2228" s="4" t="s">
        <v>9202</v>
      </c>
      <c r="M2228" s="4" t="s">
        <v>8660</v>
      </c>
      <c r="N2228" s="4" t="s">
        <v>8661</v>
      </c>
      <c r="O2228" s="4"/>
      <c r="P2228" s="5">
        <v>0</v>
      </c>
      <c r="Q2228" s="5">
        <v>234342</v>
      </c>
      <c r="R2228" s="5">
        <v>366365</v>
      </c>
      <c r="S2228" s="5">
        <v>557371</v>
      </c>
      <c r="T2228" s="5"/>
      <c r="U2228" s="5"/>
      <c r="V2228" s="5"/>
      <c r="W2228" s="5"/>
      <c r="X2228" s="5"/>
      <c r="Y2228" s="5"/>
      <c r="Z2228" s="5">
        <v>234342</v>
      </c>
      <c r="AA2228" s="5">
        <v>366365</v>
      </c>
      <c r="AB2228" s="5">
        <v>557371</v>
      </c>
      <c r="AC2228" s="4"/>
      <c r="AD2228" s="6">
        <v>44833.603506944397</v>
      </c>
      <c r="AE2228" s="4" t="s">
        <v>33</v>
      </c>
    </row>
    <row r="2229" spans="1:31" ht="38.25" x14ac:dyDescent="0.25">
      <c r="A2229" s="4" t="s">
        <v>26</v>
      </c>
      <c r="B2229" s="4" t="s">
        <v>1037</v>
      </c>
      <c r="C2229" s="4" t="s">
        <v>8662</v>
      </c>
      <c r="D2229" s="6">
        <v>36724</v>
      </c>
      <c r="E2229" s="6"/>
      <c r="F2229" s="4" t="s">
        <v>28</v>
      </c>
      <c r="G2229" s="4" t="s">
        <v>1039</v>
      </c>
      <c r="H2229" s="4">
        <v>699</v>
      </c>
      <c r="I2229" s="4" t="s">
        <v>381</v>
      </c>
      <c r="J2229" s="4" t="s">
        <v>2495</v>
      </c>
      <c r="K2229" s="4"/>
      <c r="L2229" s="4" t="s">
        <v>9361</v>
      </c>
      <c r="M2229" s="4" t="s">
        <v>12873</v>
      </c>
      <c r="N2229" s="4" t="s">
        <v>8663</v>
      </c>
      <c r="O2229" s="4"/>
      <c r="P2229" s="5">
        <v>175000</v>
      </c>
      <c r="Q2229" s="5">
        <v>233067</v>
      </c>
      <c r="R2229" s="5">
        <v>365090</v>
      </c>
      <c r="S2229" s="5">
        <v>556096</v>
      </c>
      <c r="T2229" s="5"/>
      <c r="U2229" s="5"/>
      <c r="V2229" s="5"/>
      <c r="W2229" s="5"/>
      <c r="X2229" s="5"/>
      <c r="Y2229" s="5"/>
      <c r="Z2229" s="5">
        <v>233067</v>
      </c>
      <c r="AA2229" s="5">
        <v>365090</v>
      </c>
      <c r="AB2229" s="5">
        <v>556096</v>
      </c>
      <c r="AC2229" s="4" t="s">
        <v>12874</v>
      </c>
      <c r="AD2229" s="6">
        <v>44833.603506944397</v>
      </c>
      <c r="AE2229" s="4" t="s">
        <v>33</v>
      </c>
    </row>
    <row r="2230" spans="1:31" ht="25.5" x14ac:dyDescent="0.25">
      <c r="A2230" s="4" t="s">
        <v>26</v>
      </c>
      <c r="B2230" s="4" t="s">
        <v>1037</v>
      </c>
      <c r="C2230" s="4" t="s">
        <v>8664</v>
      </c>
      <c r="D2230" s="6">
        <v>45063.416736111103</v>
      </c>
      <c r="E2230" s="6"/>
      <c r="F2230" s="4" t="s">
        <v>28</v>
      </c>
      <c r="G2230" s="4" t="s">
        <v>1039</v>
      </c>
      <c r="H2230" s="4">
        <v>197</v>
      </c>
      <c r="I2230" s="4" t="s">
        <v>4636</v>
      </c>
      <c r="J2230" s="4" t="s">
        <v>93</v>
      </c>
      <c r="K2230" s="4"/>
      <c r="L2230" s="4" t="s">
        <v>9153</v>
      </c>
      <c r="M2230" s="4" t="s">
        <v>8665</v>
      </c>
      <c r="N2230" s="4" t="s">
        <v>8666</v>
      </c>
      <c r="O2230" s="4"/>
      <c r="P2230" s="5">
        <v>363209</v>
      </c>
      <c r="Q2230" s="5">
        <v>231416</v>
      </c>
      <c r="R2230" s="5">
        <v>363439</v>
      </c>
      <c r="S2230" s="5">
        <v>554445</v>
      </c>
      <c r="T2230" s="5"/>
      <c r="U2230" s="5"/>
      <c r="V2230" s="5"/>
      <c r="W2230" s="5"/>
      <c r="X2230" s="5"/>
      <c r="Y2230" s="5"/>
      <c r="Z2230" s="5">
        <v>231416</v>
      </c>
      <c r="AA2230" s="5">
        <v>363439</v>
      </c>
      <c r="AB2230" s="5">
        <v>554445</v>
      </c>
      <c r="AC2230" s="4" t="s">
        <v>12942</v>
      </c>
      <c r="AD2230" s="6">
        <v>45468.5370833333</v>
      </c>
      <c r="AE2230" s="4" t="s">
        <v>33</v>
      </c>
    </row>
    <row r="2231" spans="1:31" ht="38.25" x14ac:dyDescent="0.25">
      <c r="A2231" s="4" t="s">
        <v>26</v>
      </c>
      <c r="B2231" s="4" t="s">
        <v>1037</v>
      </c>
      <c r="C2231" s="4" t="s">
        <v>8667</v>
      </c>
      <c r="D2231" s="6">
        <v>33793</v>
      </c>
      <c r="E2231" s="6">
        <v>45363.330810185202</v>
      </c>
      <c r="F2231" s="4" t="s">
        <v>176</v>
      </c>
      <c r="G2231" s="4" t="s">
        <v>3510</v>
      </c>
      <c r="H2231" s="4">
        <v>52</v>
      </c>
      <c r="I2231" s="4" t="s">
        <v>1466</v>
      </c>
      <c r="J2231" s="4" t="s">
        <v>935</v>
      </c>
      <c r="K2231" s="4"/>
      <c r="L2231" s="4" t="s">
        <v>9484</v>
      </c>
      <c r="M2231" s="4" t="s">
        <v>8668</v>
      </c>
      <c r="N2231" s="4" t="s">
        <v>8669</v>
      </c>
      <c r="O2231" s="4"/>
      <c r="P2231" s="5">
        <v>0</v>
      </c>
      <c r="Q2231" s="5">
        <v>231348</v>
      </c>
      <c r="R2231" s="5">
        <v>453539</v>
      </c>
      <c r="S2231" s="5">
        <v>776035</v>
      </c>
      <c r="T2231" s="5"/>
      <c r="U2231" s="5"/>
      <c r="V2231" s="5"/>
      <c r="W2231" s="5"/>
      <c r="X2231" s="5"/>
      <c r="Y2231" s="5"/>
      <c r="Z2231" s="5">
        <v>231348</v>
      </c>
      <c r="AA2231" s="5">
        <v>453539</v>
      </c>
      <c r="AB2231" s="5">
        <v>776035</v>
      </c>
      <c r="AC2231" s="4"/>
      <c r="AD2231" s="6">
        <v>45250.604212963</v>
      </c>
      <c r="AE2231" s="4" t="s">
        <v>33</v>
      </c>
    </row>
    <row r="2232" spans="1:31" ht="38.25" x14ac:dyDescent="0.25">
      <c r="A2232" s="4" t="s">
        <v>26</v>
      </c>
      <c r="B2232" s="4" t="s">
        <v>1037</v>
      </c>
      <c r="C2232" s="4" t="s">
        <v>8670</v>
      </c>
      <c r="D2232" s="6">
        <v>38201</v>
      </c>
      <c r="E2232" s="6">
        <v>41827</v>
      </c>
      <c r="F2232" s="4" t="s">
        <v>176</v>
      </c>
      <c r="G2232" s="4" t="s">
        <v>2768</v>
      </c>
      <c r="H2232" s="4">
        <v>157</v>
      </c>
      <c r="I2232" s="4" t="s">
        <v>8671</v>
      </c>
      <c r="J2232" s="4" t="s">
        <v>201</v>
      </c>
      <c r="K2232" s="4"/>
      <c r="L2232" s="4" t="s">
        <v>9280</v>
      </c>
      <c r="M2232" s="4" t="s">
        <v>8672</v>
      </c>
      <c r="N2232" s="4" t="s">
        <v>8673</v>
      </c>
      <c r="O2232" s="4"/>
      <c r="P2232" s="5">
        <v>0</v>
      </c>
      <c r="Q2232" s="5">
        <v>229898</v>
      </c>
      <c r="R2232" s="5">
        <v>361921</v>
      </c>
      <c r="S2232" s="5">
        <v>552927</v>
      </c>
      <c r="T2232" s="5"/>
      <c r="U2232" s="5"/>
      <c r="V2232" s="5"/>
      <c r="W2232" s="5"/>
      <c r="X2232" s="5"/>
      <c r="Y2232" s="5"/>
      <c r="Z2232" s="5">
        <v>229898</v>
      </c>
      <c r="AA2232" s="5">
        <v>361921</v>
      </c>
      <c r="AB2232" s="5">
        <v>552927</v>
      </c>
      <c r="AC2232" s="4"/>
      <c r="AD2232" s="6">
        <v>45250.604212963</v>
      </c>
      <c r="AE2232" s="4" t="s">
        <v>33</v>
      </c>
    </row>
    <row r="2233" spans="1:31" ht="25.5" x14ac:dyDescent="0.25">
      <c r="A2233" s="4" t="s">
        <v>26</v>
      </c>
      <c r="B2233" s="4" t="s">
        <v>1037</v>
      </c>
      <c r="C2233" s="4" t="s">
        <v>8674</v>
      </c>
      <c r="D2233" s="6">
        <v>44014.436249999999</v>
      </c>
      <c r="E2233" s="6"/>
      <c r="F2233" s="4" t="s">
        <v>28</v>
      </c>
      <c r="G2233" s="4" t="s">
        <v>1039</v>
      </c>
      <c r="H2233" s="4">
        <v>443</v>
      </c>
      <c r="I2233" s="4" t="s">
        <v>2064</v>
      </c>
      <c r="J2233" s="4" t="s">
        <v>2481</v>
      </c>
      <c r="K2233" s="4"/>
      <c r="L2233" s="4" t="s">
        <v>9439</v>
      </c>
      <c r="M2233" s="4" t="s">
        <v>8675</v>
      </c>
      <c r="N2233" s="4" t="s">
        <v>8676</v>
      </c>
      <c r="O2233" s="4"/>
      <c r="P2233" s="5">
        <v>367776</v>
      </c>
      <c r="Q2233" s="5">
        <v>229883</v>
      </c>
      <c r="R2233" s="5">
        <v>361906</v>
      </c>
      <c r="S2233" s="5">
        <v>552912</v>
      </c>
      <c r="T2233" s="5"/>
      <c r="U2233" s="5"/>
      <c r="V2233" s="5"/>
      <c r="W2233" s="5"/>
      <c r="X2233" s="5"/>
      <c r="Y2233" s="5"/>
      <c r="Z2233" s="5">
        <v>229883</v>
      </c>
      <c r="AA2233" s="5">
        <v>361906</v>
      </c>
      <c r="AB2233" s="5">
        <v>552912</v>
      </c>
      <c r="AC2233" s="4" t="s">
        <v>12875</v>
      </c>
      <c r="AD2233" s="6">
        <v>44833.603506944397</v>
      </c>
      <c r="AE2233" s="4" t="s">
        <v>33</v>
      </c>
    </row>
    <row r="2234" spans="1:31" ht="51" x14ac:dyDescent="0.25">
      <c r="A2234" s="4" t="s">
        <v>26</v>
      </c>
      <c r="B2234" s="4" t="s">
        <v>1037</v>
      </c>
      <c r="C2234" s="4" t="s">
        <v>8677</v>
      </c>
      <c r="D2234" s="6">
        <v>24293</v>
      </c>
      <c r="E2234" s="6">
        <v>44132.614027777803</v>
      </c>
      <c r="F2234" s="4" t="s">
        <v>176</v>
      </c>
      <c r="G2234" s="4" t="s">
        <v>2768</v>
      </c>
      <c r="H2234" s="4">
        <v>180</v>
      </c>
      <c r="I2234" s="4" t="s">
        <v>1393</v>
      </c>
      <c r="J2234" s="4" t="s">
        <v>8678</v>
      </c>
      <c r="K2234" s="4"/>
      <c r="L2234" s="4" t="s">
        <v>12859</v>
      </c>
      <c r="M2234" s="4" t="s">
        <v>8679</v>
      </c>
      <c r="N2234" s="4" t="s">
        <v>8680</v>
      </c>
      <c r="O2234" s="4"/>
      <c r="P2234" s="5">
        <v>0</v>
      </c>
      <c r="Q2234" s="5">
        <v>229858</v>
      </c>
      <c r="R2234" s="5">
        <v>361881</v>
      </c>
      <c r="S2234" s="5">
        <v>552888</v>
      </c>
      <c r="T2234" s="5"/>
      <c r="U2234" s="5"/>
      <c r="V2234" s="5"/>
      <c r="W2234" s="5"/>
      <c r="X2234" s="5"/>
      <c r="Y2234" s="5"/>
      <c r="Z2234" s="5">
        <v>229858</v>
      </c>
      <c r="AA2234" s="5">
        <v>361881</v>
      </c>
      <c r="AB2234" s="5">
        <v>552888</v>
      </c>
      <c r="AC2234" s="4"/>
      <c r="AD2234" s="6">
        <v>45250.604212963</v>
      </c>
      <c r="AE2234" s="4" t="s">
        <v>33</v>
      </c>
    </row>
    <row r="2235" spans="1:31" ht="51" x14ac:dyDescent="0.25">
      <c r="A2235" s="4" t="s">
        <v>26</v>
      </c>
      <c r="B2235" s="4" t="s">
        <v>1037</v>
      </c>
      <c r="C2235" s="4" t="s">
        <v>8681</v>
      </c>
      <c r="D2235" s="6">
        <v>40564</v>
      </c>
      <c r="E2235" s="6"/>
      <c r="F2235" s="4" t="s">
        <v>28</v>
      </c>
      <c r="G2235" s="4" t="s">
        <v>1039</v>
      </c>
      <c r="H2235" s="4">
        <v>531</v>
      </c>
      <c r="I2235" s="4" t="s">
        <v>3329</v>
      </c>
      <c r="J2235" s="4" t="s">
        <v>6417</v>
      </c>
      <c r="K2235" s="4"/>
      <c r="L2235" s="4" t="s">
        <v>9361</v>
      </c>
      <c r="M2235" s="4" t="s">
        <v>8682</v>
      </c>
      <c r="N2235" s="4" t="s">
        <v>8683</v>
      </c>
      <c r="O2235" s="4"/>
      <c r="P2235" s="5">
        <v>517214</v>
      </c>
      <c r="Q2235" s="5">
        <v>229318</v>
      </c>
      <c r="R2235" s="5">
        <v>451510</v>
      </c>
      <c r="S2235" s="5">
        <v>774005</v>
      </c>
      <c r="T2235" s="5"/>
      <c r="U2235" s="5"/>
      <c r="V2235" s="5"/>
      <c r="W2235" s="5"/>
      <c r="X2235" s="5"/>
      <c r="Y2235" s="5"/>
      <c r="Z2235" s="5">
        <v>229318</v>
      </c>
      <c r="AA2235" s="5">
        <v>451510</v>
      </c>
      <c r="AB2235" s="5">
        <v>774005</v>
      </c>
      <c r="AC2235" s="4" t="s">
        <v>12876</v>
      </c>
      <c r="AD2235" s="6">
        <v>44833.603506944397</v>
      </c>
      <c r="AE2235" s="4" t="s">
        <v>33</v>
      </c>
    </row>
    <row r="2236" spans="1:31" ht="204" x14ac:dyDescent="0.25">
      <c r="A2236" s="4" t="s">
        <v>26</v>
      </c>
      <c r="B2236" s="4" t="s">
        <v>11923</v>
      </c>
      <c r="C2236" s="4" t="s">
        <v>5185</v>
      </c>
      <c r="D2236" s="6">
        <v>29587</v>
      </c>
      <c r="E2236" s="6">
        <v>34969</v>
      </c>
      <c r="F2236" s="4" t="s">
        <v>176</v>
      </c>
      <c r="G2236" s="4" t="s">
        <v>177</v>
      </c>
      <c r="H2236" s="4">
        <v>194</v>
      </c>
      <c r="I2236" s="4" t="s">
        <v>3258</v>
      </c>
      <c r="J2236" s="4" t="s">
        <v>5186</v>
      </c>
      <c r="K2236" s="4"/>
      <c r="L2236" s="4" t="s">
        <v>9535</v>
      </c>
      <c r="M2236" s="4" t="s">
        <v>12877</v>
      </c>
      <c r="N2236" s="4" t="s">
        <v>5187</v>
      </c>
      <c r="O2236" s="4"/>
      <c r="P2236" s="5">
        <v>0</v>
      </c>
      <c r="Q2236" s="5"/>
      <c r="R2236" s="5"/>
      <c r="S2236" s="5"/>
      <c r="T2236" s="5">
        <v>228933</v>
      </c>
      <c r="U2236" s="5">
        <v>277345</v>
      </c>
      <c r="V2236" s="5">
        <v>347611</v>
      </c>
      <c r="W2236" s="5"/>
      <c r="X2236" s="5"/>
      <c r="Y2236" s="5"/>
      <c r="Z2236" s="5">
        <v>228933</v>
      </c>
      <c r="AA2236" s="5">
        <v>277345</v>
      </c>
      <c r="AB2236" s="5">
        <v>347611</v>
      </c>
      <c r="AC2236" s="4"/>
      <c r="AD2236" s="6">
        <v>44048</v>
      </c>
      <c r="AE2236" s="4" t="s">
        <v>33</v>
      </c>
    </row>
    <row r="2237" spans="1:31" ht="25.5" x14ac:dyDescent="0.25">
      <c r="A2237" s="4" t="s">
        <v>26</v>
      </c>
      <c r="B2237" s="4" t="s">
        <v>1037</v>
      </c>
      <c r="C2237" s="4" t="s">
        <v>8684</v>
      </c>
      <c r="D2237" s="6">
        <v>39259</v>
      </c>
      <c r="E2237" s="6">
        <v>44629.7282291667</v>
      </c>
      <c r="F2237" s="4" t="s">
        <v>176</v>
      </c>
      <c r="G2237" s="4" t="s">
        <v>2768</v>
      </c>
      <c r="H2237" s="4">
        <v>607</v>
      </c>
      <c r="I2237" s="4" t="s">
        <v>1728</v>
      </c>
      <c r="J2237" s="4" t="s">
        <v>201</v>
      </c>
      <c r="K2237" s="4"/>
      <c r="L2237" s="4" t="s">
        <v>9141</v>
      </c>
      <c r="M2237" s="4" t="s">
        <v>8685</v>
      </c>
      <c r="N2237" s="4" t="s">
        <v>8686</v>
      </c>
      <c r="O2237" s="4"/>
      <c r="P2237" s="5">
        <v>0</v>
      </c>
      <c r="Q2237" s="5">
        <v>228486</v>
      </c>
      <c r="R2237" s="5">
        <v>450678</v>
      </c>
      <c r="S2237" s="5">
        <v>773173</v>
      </c>
      <c r="T2237" s="5"/>
      <c r="U2237" s="5"/>
      <c r="V2237" s="5"/>
      <c r="W2237" s="5"/>
      <c r="X2237" s="5"/>
      <c r="Y2237" s="5"/>
      <c r="Z2237" s="5">
        <v>228486</v>
      </c>
      <c r="AA2237" s="5">
        <v>450678</v>
      </c>
      <c r="AB2237" s="5">
        <v>773173</v>
      </c>
      <c r="AC2237" s="4"/>
      <c r="AD2237" s="6">
        <v>44833.603506944397</v>
      </c>
      <c r="AE2237" s="4" t="s">
        <v>33</v>
      </c>
    </row>
    <row r="2238" spans="1:31" ht="25.5" x14ac:dyDescent="0.25">
      <c r="A2238" s="4" t="s">
        <v>26</v>
      </c>
      <c r="B2238" s="4" t="s">
        <v>11923</v>
      </c>
      <c r="C2238" s="4" t="s">
        <v>8687</v>
      </c>
      <c r="D2238" s="6">
        <v>40940</v>
      </c>
      <c r="E2238" s="6">
        <v>44984</v>
      </c>
      <c r="F2238" s="4" t="s">
        <v>176</v>
      </c>
      <c r="G2238" s="4" t="s">
        <v>360</v>
      </c>
      <c r="H2238" s="4">
        <v>180</v>
      </c>
      <c r="I2238" s="4" t="s">
        <v>8688</v>
      </c>
      <c r="J2238" s="4" t="s">
        <v>677</v>
      </c>
      <c r="K2238" s="4"/>
      <c r="L2238" s="4" t="s">
        <v>9202</v>
      </c>
      <c r="M2238" s="4" t="s">
        <v>8689</v>
      </c>
      <c r="N2238" s="4" t="s">
        <v>8690</v>
      </c>
      <c r="O2238" s="4"/>
      <c r="P2238" s="5">
        <v>0</v>
      </c>
      <c r="Q2238" s="5"/>
      <c r="R2238" s="5"/>
      <c r="S2238" s="5"/>
      <c r="T2238" s="5">
        <v>227682</v>
      </c>
      <c r="U2238" s="5">
        <v>276094</v>
      </c>
      <c r="V2238" s="5">
        <v>346360</v>
      </c>
      <c r="W2238" s="5"/>
      <c r="X2238" s="5"/>
      <c r="Y2238" s="5"/>
      <c r="Z2238" s="5">
        <v>227682</v>
      </c>
      <c r="AA2238" s="5">
        <v>276094</v>
      </c>
      <c r="AB2238" s="5">
        <v>346360</v>
      </c>
      <c r="AC2238" s="4"/>
      <c r="AD2238" s="6">
        <v>45551.408125000002</v>
      </c>
      <c r="AE2238" s="4" t="s">
        <v>33</v>
      </c>
    </row>
    <row r="2239" spans="1:31" ht="25.5" x14ac:dyDescent="0.25">
      <c r="A2239" s="4" t="s">
        <v>26</v>
      </c>
      <c r="B2239" s="4" t="s">
        <v>1037</v>
      </c>
      <c r="C2239" s="4" t="s">
        <v>8691</v>
      </c>
      <c r="D2239" s="6">
        <v>39293</v>
      </c>
      <c r="E2239" s="6"/>
      <c r="F2239" s="4" t="s">
        <v>28</v>
      </c>
      <c r="G2239" s="4" t="s">
        <v>1039</v>
      </c>
      <c r="H2239" s="4">
        <v>600</v>
      </c>
      <c r="I2239" s="4" t="s">
        <v>1302</v>
      </c>
      <c r="J2239" s="4" t="s">
        <v>2599</v>
      </c>
      <c r="K2239" s="4"/>
      <c r="L2239" s="4" t="s">
        <v>9202</v>
      </c>
      <c r="M2239" s="4" t="s">
        <v>8692</v>
      </c>
      <c r="N2239" s="4" t="s">
        <v>7933</v>
      </c>
      <c r="O2239" s="4"/>
      <c r="P2239" s="5">
        <v>0</v>
      </c>
      <c r="Q2239" s="5">
        <v>227363</v>
      </c>
      <c r="R2239" s="5">
        <v>449555</v>
      </c>
      <c r="S2239" s="5">
        <v>772050</v>
      </c>
      <c r="T2239" s="5"/>
      <c r="U2239" s="5"/>
      <c r="V2239" s="5"/>
      <c r="W2239" s="5"/>
      <c r="X2239" s="5"/>
      <c r="Y2239" s="5"/>
      <c r="Z2239" s="5">
        <v>227363</v>
      </c>
      <c r="AA2239" s="5">
        <v>449555</v>
      </c>
      <c r="AB2239" s="5">
        <v>772050</v>
      </c>
      <c r="AC2239" s="4"/>
      <c r="AD2239" s="6">
        <v>44833.603506944397</v>
      </c>
      <c r="AE2239" s="4" t="s">
        <v>33</v>
      </c>
    </row>
    <row r="2240" spans="1:31" ht="25.5" x14ac:dyDescent="0.25">
      <c r="A2240" s="4" t="s">
        <v>26</v>
      </c>
      <c r="B2240" s="4" t="s">
        <v>1037</v>
      </c>
      <c r="C2240" s="4" t="s">
        <v>8693</v>
      </c>
      <c r="D2240" s="6">
        <v>44854.437349537002</v>
      </c>
      <c r="E2240" s="6"/>
      <c r="F2240" s="4" t="s">
        <v>28</v>
      </c>
      <c r="G2240" s="4" t="s">
        <v>1039</v>
      </c>
      <c r="H2240" s="4">
        <v>115</v>
      </c>
      <c r="I2240" s="4" t="s">
        <v>5691</v>
      </c>
      <c r="J2240" s="4" t="s">
        <v>8368</v>
      </c>
      <c r="K2240" s="4"/>
      <c r="L2240" s="4" t="s">
        <v>9216</v>
      </c>
      <c r="M2240" s="4" t="s">
        <v>8694</v>
      </c>
      <c r="N2240" s="4" t="s">
        <v>8695</v>
      </c>
      <c r="O2240" s="4"/>
      <c r="P2240" s="5">
        <v>0</v>
      </c>
      <c r="Q2240" s="5">
        <v>227057</v>
      </c>
      <c r="R2240" s="5">
        <v>359079</v>
      </c>
      <c r="S2240" s="5">
        <v>550086</v>
      </c>
      <c r="T2240" s="5"/>
      <c r="U2240" s="5"/>
      <c r="V2240" s="5"/>
      <c r="W2240" s="5"/>
      <c r="X2240" s="5"/>
      <c r="Y2240" s="5"/>
      <c r="Z2240" s="5">
        <v>227057</v>
      </c>
      <c r="AA2240" s="5">
        <v>359079</v>
      </c>
      <c r="AB2240" s="5">
        <v>550086</v>
      </c>
      <c r="AC2240" s="4"/>
      <c r="AD2240" s="6">
        <v>44859.356284722198</v>
      </c>
      <c r="AE2240" s="4" t="s">
        <v>33</v>
      </c>
    </row>
    <row r="2241" spans="1:31" ht="25.5" x14ac:dyDescent="0.25">
      <c r="A2241" s="4" t="s">
        <v>26</v>
      </c>
      <c r="B2241" s="4" t="s">
        <v>1037</v>
      </c>
      <c r="C2241" s="4" t="s">
        <v>8696</v>
      </c>
      <c r="D2241" s="6">
        <v>37847</v>
      </c>
      <c r="E2241" s="6"/>
      <c r="F2241" s="4" t="s">
        <v>28</v>
      </c>
      <c r="G2241" s="4" t="s">
        <v>1039</v>
      </c>
      <c r="H2241" s="4">
        <v>39</v>
      </c>
      <c r="I2241" s="4" t="s">
        <v>8697</v>
      </c>
      <c r="J2241" s="4" t="s">
        <v>1229</v>
      </c>
      <c r="K2241" s="4"/>
      <c r="L2241" s="4" t="s">
        <v>9410</v>
      </c>
      <c r="M2241" s="4" t="s">
        <v>8698</v>
      </c>
      <c r="N2241" s="4" t="s">
        <v>8699</v>
      </c>
      <c r="O2241" s="4"/>
      <c r="P2241" s="5">
        <v>0</v>
      </c>
      <c r="Q2241" s="5">
        <v>226441</v>
      </c>
      <c r="R2241" s="5">
        <v>358464</v>
      </c>
      <c r="S2241" s="5">
        <v>549471</v>
      </c>
      <c r="T2241" s="5"/>
      <c r="U2241" s="5"/>
      <c r="V2241" s="5"/>
      <c r="W2241" s="5"/>
      <c r="X2241" s="5"/>
      <c r="Y2241" s="5"/>
      <c r="Z2241" s="5">
        <v>226441</v>
      </c>
      <c r="AA2241" s="5">
        <v>358464</v>
      </c>
      <c r="AB2241" s="5">
        <v>549471</v>
      </c>
      <c r="AC2241" s="4"/>
      <c r="AD2241" s="6">
        <v>45250.604212963</v>
      </c>
      <c r="AE2241" s="4" t="s">
        <v>33</v>
      </c>
    </row>
    <row r="2242" spans="1:31" ht="63.75" x14ac:dyDescent="0.25">
      <c r="A2242" s="4" t="s">
        <v>26</v>
      </c>
      <c r="B2242" s="4" t="s">
        <v>1037</v>
      </c>
      <c r="C2242" s="4" t="s">
        <v>8700</v>
      </c>
      <c r="D2242" s="6">
        <v>35269</v>
      </c>
      <c r="E2242" s="6">
        <v>45363.332418981503</v>
      </c>
      <c r="F2242" s="4" t="s">
        <v>176</v>
      </c>
      <c r="G2242" s="4" t="s">
        <v>3510</v>
      </c>
      <c r="H2242" s="4">
        <v>0</v>
      </c>
      <c r="I2242" s="4" t="s">
        <v>917</v>
      </c>
      <c r="J2242" s="4" t="s">
        <v>5859</v>
      </c>
      <c r="K2242" s="4"/>
      <c r="L2242" s="4" t="s">
        <v>12878</v>
      </c>
      <c r="M2242" s="4" t="s">
        <v>8701</v>
      </c>
      <c r="N2242" s="4" t="s">
        <v>8702</v>
      </c>
      <c r="O2242" s="4"/>
      <c r="P2242" s="5">
        <v>277451</v>
      </c>
      <c r="Q2242" s="5">
        <v>224701</v>
      </c>
      <c r="R2242" s="5">
        <v>356724</v>
      </c>
      <c r="S2242" s="5">
        <v>547730</v>
      </c>
      <c r="T2242" s="5"/>
      <c r="U2242" s="5"/>
      <c r="V2242" s="5"/>
      <c r="W2242" s="5"/>
      <c r="X2242" s="5"/>
      <c r="Y2242" s="5"/>
      <c r="Z2242" s="5">
        <v>224701</v>
      </c>
      <c r="AA2242" s="5">
        <v>356724</v>
      </c>
      <c r="AB2242" s="5">
        <v>547730</v>
      </c>
      <c r="AC2242" s="4" t="s">
        <v>8703</v>
      </c>
      <c r="AD2242" s="6">
        <v>44833.603506944397</v>
      </c>
      <c r="AE2242" s="4" t="s">
        <v>33</v>
      </c>
    </row>
    <row r="2243" spans="1:31" ht="255" x14ac:dyDescent="0.25">
      <c r="A2243" s="4" t="s">
        <v>26</v>
      </c>
      <c r="B2243" s="4" t="s">
        <v>11923</v>
      </c>
      <c r="C2243" s="4" t="s">
        <v>8704</v>
      </c>
      <c r="D2243" s="6">
        <v>33817</v>
      </c>
      <c r="E2243" s="6"/>
      <c r="F2243" s="4" t="s">
        <v>28</v>
      </c>
      <c r="G2243" s="4" t="s">
        <v>29</v>
      </c>
      <c r="H2243" s="4">
        <v>292</v>
      </c>
      <c r="I2243" s="4" t="s">
        <v>8705</v>
      </c>
      <c r="J2243" s="4" t="s">
        <v>1201</v>
      </c>
      <c r="K2243" s="4"/>
      <c r="L2243" s="4" t="s">
        <v>9194</v>
      </c>
      <c r="M2243" s="4" t="s">
        <v>8706</v>
      </c>
      <c r="N2243" s="4" t="s">
        <v>8707</v>
      </c>
      <c r="O2243" s="4"/>
      <c r="P2243" s="5">
        <v>0</v>
      </c>
      <c r="Q2243" s="5">
        <v>223322</v>
      </c>
      <c r="R2243" s="5">
        <v>445514</v>
      </c>
      <c r="S2243" s="5">
        <v>768009</v>
      </c>
      <c r="T2243" s="5"/>
      <c r="U2243" s="5"/>
      <c r="V2243" s="5"/>
      <c r="W2243" s="5"/>
      <c r="X2243" s="5"/>
      <c r="Y2243" s="5"/>
      <c r="Z2243" s="5">
        <v>223322</v>
      </c>
      <c r="AA2243" s="5">
        <v>445514</v>
      </c>
      <c r="AB2243" s="5">
        <v>768009</v>
      </c>
      <c r="AC2243" s="4"/>
      <c r="AD2243" s="6">
        <v>44833.603506944397</v>
      </c>
      <c r="AE2243" s="4" t="s">
        <v>33</v>
      </c>
    </row>
    <row r="2244" spans="1:31" ht="51" x14ac:dyDescent="0.25">
      <c r="A2244" s="4" t="s">
        <v>26</v>
      </c>
      <c r="B2244" s="4" t="s">
        <v>1037</v>
      </c>
      <c r="C2244" s="4" t="s">
        <v>8708</v>
      </c>
      <c r="D2244" s="6">
        <v>37894</v>
      </c>
      <c r="E2244" s="6"/>
      <c r="F2244" s="4" t="s">
        <v>28</v>
      </c>
      <c r="G2244" s="4" t="s">
        <v>1039</v>
      </c>
      <c r="H2244" s="4">
        <v>161</v>
      </c>
      <c r="I2244" s="4" t="s">
        <v>4896</v>
      </c>
      <c r="J2244" s="4" t="s">
        <v>1539</v>
      </c>
      <c r="K2244" s="4"/>
      <c r="L2244" s="4" t="s">
        <v>9272</v>
      </c>
      <c r="M2244" s="4" t="s">
        <v>8709</v>
      </c>
      <c r="N2244" s="4" t="s">
        <v>8710</v>
      </c>
      <c r="O2244" s="4"/>
      <c r="P2244" s="5">
        <v>444912</v>
      </c>
      <c r="Q2244" s="5">
        <v>222720</v>
      </c>
      <c r="R2244" s="5">
        <v>444912</v>
      </c>
      <c r="S2244" s="5">
        <v>767407</v>
      </c>
      <c r="T2244" s="5"/>
      <c r="U2244" s="5"/>
      <c r="V2244" s="5"/>
      <c r="W2244" s="5"/>
      <c r="X2244" s="5"/>
      <c r="Y2244" s="5"/>
      <c r="Z2244" s="5">
        <v>222720</v>
      </c>
      <c r="AA2244" s="5">
        <v>444912</v>
      </c>
      <c r="AB2244" s="5">
        <v>767407</v>
      </c>
      <c r="AC2244" s="4" t="s">
        <v>8711</v>
      </c>
      <c r="AD2244" s="6">
        <v>44833.603506944397</v>
      </c>
      <c r="AE2244" s="4" t="s">
        <v>33</v>
      </c>
    </row>
    <row r="2245" spans="1:31" ht="25.5" x14ac:dyDescent="0.25">
      <c r="A2245" s="4" t="s">
        <v>26</v>
      </c>
      <c r="B2245" s="4" t="s">
        <v>1037</v>
      </c>
      <c r="C2245" s="4" t="s">
        <v>12879</v>
      </c>
      <c r="D2245" s="6">
        <v>45817.8740972222</v>
      </c>
      <c r="E2245" s="6"/>
      <c r="F2245" s="4" t="s">
        <v>28</v>
      </c>
      <c r="G2245" s="4" t="s">
        <v>3624</v>
      </c>
      <c r="H2245" s="4">
        <v>820</v>
      </c>
      <c r="I2245" s="4" t="s">
        <v>1243</v>
      </c>
      <c r="J2245" s="4" t="s">
        <v>1780</v>
      </c>
      <c r="K2245" s="4"/>
      <c r="L2245" s="4" t="s">
        <v>9298</v>
      </c>
      <c r="M2245" s="4" t="s">
        <v>12880</v>
      </c>
      <c r="N2245" s="4" t="s">
        <v>12881</v>
      </c>
      <c r="O2245" s="4"/>
      <c r="P2245" s="5">
        <v>0</v>
      </c>
      <c r="Q2245" s="5">
        <v>221942</v>
      </c>
      <c r="R2245" s="5">
        <v>353964</v>
      </c>
      <c r="S2245" s="5">
        <v>544971</v>
      </c>
      <c r="T2245" s="5"/>
      <c r="U2245" s="5"/>
      <c r="V2245" s="5"/>
      <c r="W2245" s="5"/>
      <c r="X2245" s="5"/>
      <c r="Y2245" s="5"/>
      <c r="Z2245" s="5">
        <v>221942</v>
      </c>
      <c r="AA2245" s="5">
        <v>353964</v>
      </c>
      <c r="AB2245" s="5">
        <v>544971</v>
      </c>
      <c r="AC2245" s="4"/>
      <c r="AD2245" s="6">
        <v>45834.678981481498</v>
      </c>
      <c r="AE2245" s="4" t="s">
        <v>33</v>
      </c>
    </row>
    <row r="2246" spans="1:31" ht="102" x14ac:dyDescent="0.25">
      <c r="A2246" s="4" t="s">
        <v>26</v>
      </c>
      <c r="B2246" s="4" t="s">
        <v>1037</v>
      </c>
      <c r="C2246" s="4" t="s">
        <v>8712</v>
      </c>
      <c r="D2246" s="6">
        <v>36619</v>
      </c>
      <c r="E2246" s="6"/>
      <c r="F2246" s="4" t="s">
        <v>28</v>
      </c>
      <c r="G2246" s="4" t="s">
        <v>1039</v>
      </c>
      <c r="H2246" s="4"/>
      <c r="I2246" s="4" t="s">
        <v>2409</v>
      </c>
      <c r="J2246" s="4" t="s">
        <v>805</v>
      </c>
      <c r="K2246" s="4"/>
      <c r="L2246" s="4" t="s">
        <v>9217</v>
      </c>
      <c r="M2246" s="4" t="s">
        <v>8713</v>
      </c>
      <c r="N2246" s="4" t="s">
        <v>8714</v>
      </c>
      <c r="O2246" s="4"/>
      <c r="P2246" s="5">
        <v>347500</v>
      </c>
      <c r="Q2246" s="5">
        <v>219248</v>
      </c>
      <c r="R2246" s="5">
        <v>441439</v>
      </c>
      <c r="S2246" s="5">
        <v>763934</v>
      </c>
      <c r="T2246" s="5"/>
      <c r="U2246" s="5"/>
      <c r="V2246" s="5"/>
      <c r="W2246" s="5"/>
      <c r="X2246" s="5"/>
      <c r="Y2246" s="5"/>
      <c r="Z2246" s="5">
        <v>219248</v>
      </c>
      <c r="AA2246" s="5">
        <v>441439</v>
      </c>
      <c r="AB2246" s="5">
        <v>763934</v>
      </c>
      <c r="AC2246" s="4" t="s">
        <v>12882</v>
      </c>
      <c r="AD2246" s="6">
        <v>44833.603506944397</v>
      </c>
      <c r="AE2246" s="4" t="s">
        <v>33</v>
      </c>
    </row>
    <row r="2247" spans="1:31" ht="25.5" x14ac:dyDescent="0.25">
      <c r="A2247" s="4" t="s">
        <v>26</v>
      </c>
      <c r="B2247" s="4" t="s">
        <v>1037</v>
      </c>
      <c r="C2247" s="4" t="s">
        <v>8715</v>
      </c>
      <c r="D2247" s="6">
        <v>41429</v>
      </c>
      <c r="E2247" s="6"/>
      <c r="F2247" s="4" t="s">
        <v>28</v>
      </c>
      <c r="G2247" s="4" t="s">
        <v>1039</v>
      </c>
      <c r="H2247" s="4">
        <v>174</v>
      </c>
      <c r="I2247" s="4" t="s">
        <v>1826</v>
      </c>
      <c r="J2247" s="4" t="s">
        <v>779</v>
      </c>
      <c r="K2247" s="4"/>
      <c r="L2247" s="4" t="s">
        <v>9209</v>
      </c>
      <c r="M2247" s="4" t="s">
        <v>8716</v>
      </c>
      <c r="N2247" s="4" t="s">
        <v>8717</v>
      </c>
      <c r="O2247" s="4"/>
      <c r="P2247" s="5">
        <v>0</v>
      </c>
      <c r="Q2247" s="5">
        <v>218472</v>
      </c>
      <c r="R2247" s="5">
        <v>440664</v>
      </c>
      <c r="S2247" s="5">
        <v>763159</v>
      </c>
      <c r="T2247" s="5"/>
      <c r="U2247" s="5"/>
      <c r="V2247" s="5"/>
      <c r="W2247" s="5"/>
      <c r="X2247" s="5"/>
      <c r="Y2247" s="5"/>
      <c r="Z2247" s="5">
        <v>218472</v>
      </c>
      <c r="AA2247" s="5">
        <v>440664</v>
      </c>
      <c r="AB2247" s="5">
        <v>763159</v>
      </c>
      <c r="AC2247" s="4"/>
      <c r="AD2247" s="6">
        <v>45250.604212963</v>
      </c>
      <c r="AE2247" s="4" t="s">
        <v>33</v>
      </c>
    </row>
    <row r="2248" spans="1:31" ht="76.5" x14ac:dyDescent="0.25">
      <c r="A2248" s="4" t="s">
        <v>26</v>
      </c>
      <c r="B2248" s="4" t="s">
        <v>1037</v>
      </c>
      <c r="C2248" s="4" t="s">
        <v>8718</v>
      </c>
      <c r="D2248" s="6">
        <v>36012</v>
      </c>
      <c r="E2248" s="6"/>
      <c r="F2248" s="4" t="s">
        <v>28</v>
      </c>
      <c r="G2248" s="4" t="s">
        <v>1039</v>
      </c>
      <c r="H2248" s="4">
        <v>131</v>
      </c>
      <c r="I2248" s="4" t="s">
        <v>2428</v>
      </c>
      <c r="J2248" s="4" t="s">
        <v>935</v>
      </c>
      <c r="K2248" s="4"/>
      <c r="L2248" s="4" t="s">
        <v>9484</v>
      </c>
      <c r="M2248" s="4" t="s">
        <v>8719</v>
      </c>
      <c r="N2248" s="4" t="s">
        <v>8720</v>
      </c>
      <c r="O2248" s="4"/>
      <c r="P2248" s="5">
        <v>0</v>
      </c>
      <c r="Q2248" s="5">
        <v>217989</v>
      </c>
      <c r="R2248" s="5">
        <v>350011</v>
      </c>
      <c r="S2248" s="5">
        <v>541018</v>
      </c>
      <c r="T2248" s="5"/>
      <c r="U2248" s="5"/>
      <c r="V2248" s="5"/>
      <c r="W2248" s="5"/>
      <c r="X2248" s="5"/>
      <c r="Y2248" s="5"/>
      <c r="Z2248" s="5">
        <v>217989</v>
      </c>
      <c r="AA2248" s="5">
        <v>350011</v>
      </c>
      <c r="AB2248" s="5">
        <v>541018</v>
      </c>
      <c r="AC2248" s="4"/>
      <c r="AD2248" s="6">
        <v>45250.604212963</v>
      </c>
      <c r="AE2248" s="4" t="s">
        <v>33</v>
      </c>
    </row>
    <row r="2249" spans="1:31" ht="25.5" x14ac:dyDescent="0.25">
      <c r="A2249" s="4" t="s">
        <v>26</v>
      </c>
      <c r="B2249" s="4" t="s">
        <v>1037</v>
      </c>
      <c r="C2249" s="4" t="s">
        <v>8721</v>
      </c>
      <c r="D2249" s="6">
        <v>22069</v>
      </c>
      <c r="E2249" s="6">
        <v>43318</v>
      </c>
      <c r="F2249" s="4" t="s">
        <v>176</v>
      </c>
      <c r="G2249" s="4" t="s">
        <v>3510</v>
      </c>
      <c r="H2249" s="4">
        <v>115</v>
      </c>
      <c r="I2249" s="4" t="s">
        <v>8722</v>
      </c>
      <c r="J2249" s="4" t="s">
        <v>3026</v>
      </c>
      <c r="K2249" s="4"/>
      <c r="L2249" s="4" t="s">
        <v>9405</v>
      </c>
      <c r="M2249" s="4" t="s">
        <v>8723</v>
      </c>
      <c r="N2249" s="4" t="s">
        <v>8724</v>
      </c>
      <c r="O2249" s="4"/>
      <c r="P2249" s="5">
        <v>0</v>
      </c>
      <c r="Q2249" s="5">
        <v>216697</v>
      </c>
      <c r="R2249" s="5">
        <v>348719</v>
      </c>
      <c r="S2249" s="5">
        <v>539726</v>
      </c>
      <c r="T2249" s="5"/>
      <c r="U2249" s="5"/>
      <c r="V2249" s="5"/>
      <c r="W2249" s="5"/>
      <c r="X2249" s="5"/>
      <c r="Y2249" s="5"/>
      <c r="Z2249" s="5">
        <v>216697</v>
      </c>
      <c r="AA2249" s="5">
        <v>348719</v>
      </c>
      <c r="AB2249" s="5">
        <v>539726</v>
      </c>
      <c r="AC2249" s="4"/>
      <c r="AD2249" s="6">
        <v>45250.604212963</v>
      </c>
      <c r="AE2249" s="4" t="s">
        <v>33</v>
      </c>
    </row>
    <row r="2250" spans="1:31" ht="25.5" x14ac:dyDescent="0.25">
      <c r="A2250" s="4" t="s">
        <v>26</v>
      </c>
      <c r="B2250" s="4" t="s">
        <v>1037</v>
      </c>
      <c r="C2250" s="4" t="s">
        <v>8725</v>
      </c>
      <c r="D2250" s="6">
        <v>43369</v>
      </c>
      <c r="E2250" s="6"/>
      <c r="F2250" s="4" t="s">
        <v>28</v>
      </c>
      <c r="G2250" s="4" t="s">
        <v>1039</v>
      </c>
      <c r="H2250" s="4">
        <v>325</v>
      </c>
      <c r="I2250" s="4" t="s">
        <v>8726</v>
      </c>
      <c r="J2250" s="4" t="s">
        <v>2599</v>
      </c>
      <c r="K2250" s="4"/>
      <c r="L2250" s="4" t="s">
        <v>9202</v>
      </c>
      <c r="M2250" s="4" t="s">
        <v>8727</v>
      </c>
      <c r="N2250" s="4" t="s">
        <v>8728</v>
      </c>
      <c r="O2250" s="4"/>
      <c r="P2250" s="5">
        <v>0</v>
      </c>
      <c r="Q2250" s="5">
        <v>216183</v>
      </c>
      <c r="R2250" s="5">
        <v>348206</v>
      </c>
      <c r="S2250" s="5">
        <v>539212</v>
      </c>
      <c r="T2250" s="5"/>
      <c r="U2250" s="5"/>
      <c r="V2250" s="5"/>
      <c r="W2250" s="5"/>
      <c r="X2250" s="5"/>
      <c r="Y2250" s="5"/>
      <c r="Z2250" s="5">
        <v>216183</v>
      </c>
      <c r="AA2250" s="5">
        <v>348206</v>
      </c>
      <c r="AB2250" s="5">
        <v>539212</v>
      </c>
      <c r="AC2250" s="4"/>
      <c r="AD2250" s="6">
        <v>44833.603506944397</v>
      </c>
      <c r="AE2250" s="4" t="s">
        <v>33</v>
      </c>
    </row>
    <row r="2251" spans="1:31" ht="38.25" x14ac:dyDescent="0.25">
      <c r="A2251" s="4" t="s">
        <v>26</v>
      </c>
      <c r="B2251" s="4" t="s">
        <v>1037</v>
      </c>
      <c r="C2251" s="4" t="s">
        <v>8729</v>
      </c>
      <c r="D2251" s="6">
        <v>39576</v>
      </c>
      <c r="E2251" s="6">
        <v>44139.684652777803</v>
      </c>
      <c r="F2251" s="4" t="s">
        <v>176</v>
      </c>
      <c r="G2251" s="4" t="s">
        <v>3510</v>
      </c>
      <c r="H2251" s="4">
        <v>157</v>
      </c>
      <c r="I2251" s="4" t="s">
        <v>5005</v>
      </c>
      <c r="J2251" s="4" t="s">
        <v>201</v>
      </c>
      <c r="K2251" s="4"/>
      <c r="L2251" s="4" t="s">
        <v>9141</v>
      </c>
      <c r="M2251" s="4" t="s">
        <v>8730</v>
      </c>
      <c r="N2251" s="4" t="s">
        <v>8731</v>
      </c>
      <c r="O2251" s="4"/>
      <c r="P2251" s="5">
        <v>0</v>
      </c>
      <c r="Q2251" s="5">
        <v>215690</v>
      </c>
      <c r="R2251" s="5">
        <v>347712</v>
      </c>
      <c r="S2251" s="5">
        <v>538719</v>
      </c>
      <c r="T2251" s="5"/>
      <c r="U2251" s="5"/>
      <c r="V2251" s="5"/>
      <c r="W2251" s="5"/>
      <c r="X2251" s="5"/>
      <c r="Y2251" s="5"/>
      <c r="Z2251" s="5">
        <v>215690</v>
      </c>
      <c r="AA2251" s="5">
        <v>347712</v>
      </c>
      <c r="AB2251" s="5">
        <v>538719</v>
      </c>
      <c r="AC2251" s="4"/>
      <c r="AD2251" s="6">
        <v>44833.603506944397</v>
      </c>
      <c r="AE2251" s="4" t="s">
        <v>33</v>
      </c>
    </row>
    <row r="2252" spans="1:31" ht="38.25" x14ac:dyDescent="0.25">
      <c r="A2252" s="4" t="s">
        <v>26</v>
      </c>
      <c r="B2252" s="4" t="s">
        <v>1037</v>
      </c>
      <c r="C2252" s="4" t="s">
        <v>8732</v>
      </c>
      <c r="D2252" s="6">
        <v>39510</v>
      </c>
      <c r="E2252" s="6">
        <v>43658</v>
      </c>
      <c r="F2252" s="4" t="s">
        <v>176</v>
      </c>
      <c r="G2252" s="4" t="s">
        <v>3510</v>
      </c>
      <c r="H2252" s="4">
        <v>197</v>
      </c>
      <c r="I2252" s="4" t="s">
        <v>2973</v>
      </c>
      <c r="J2252" s="4" t="s">
        <v>882</v>
      </c>
      <c r="K2252" s="4"/>
      <c r="L2252" s="4" t="s">
        <v>9333</v>
      </c>
      <c r="M2252" s="4" t="s">
        <v>8733</v>
      </c>
      <c r="N2252" s="4" t="s">
        <v>8734</v>
      </c>
      <c r="O2252" s="4"/>
      <c r="P2252" s="5">
        <v>0</v>
      </c>
      <c r="Q2252" s="5">
        <v>213791</v>
      </c>
      <c r="R2252" s="5">
        <v>345814</v>
      </c>
      <c r="S2252" s="5">
        <v>536820</v>
      </c>
      <c r="T2252" s="5"/>
      <c r="U2252" s="5"/>
      <c r="V2252" s="5"/>
      <c r="W2252" s="5"/>
      <c r="X2252" s="5"/>
      <c r="Y2252" s="5"/>
      <c r="Z2252" s="5">
        <v>213791</v>
      </c>
      <c r="AA2252" s="5">
        <v>345814</v>
      </c>
      <c r="AB2252" s="5">
        <v>536820</v>
      </c>
      <c r="AC2252" s="4"/>
      <c r="AD2252" s="6">
        <v>45250.604212963</v>
      </c>
      <c r="AE2252" s="4" t="s">
        <v>33</v>
      </c>
    </row>
    <row r="2253" spans="1:31" ht="25.5" x14ac:dyDescent="0.25">
      <c r="A2253" s="4" t="s">
        <v>26</v>
      </c>
      <c r="B2253" s="4" t="s">
        <v>1037</v>
      </c>
      <c r="C2253" s="4" t="s">
        <v>8735</v>
      </c>
      <c r="D2253" s="6">
        <v>41115</v>
      </c>
      <c r="E2253" s="6">
        <v>44760.361886574101</v>
      </c>
      <c r="F2253" s="4" t="s">
        <v>176</v>
      </c>
      <c r="G2253" s="4" t="s">
        <v>2768</v>
      </c>
      <c r="H2253" s="4">
        <v>79</v>
      </c>
      <c r="I2253" s="4" t="s">
        <v>6857</v>
      </c>
      <c r="J2253" s="4" t="s">
        <v>2599</v>
      </c>
      <c r="K2253" s="4"/>
      <c r="L2253" s="4" t="s">
        <v>9202</v>
      </c>
      <c r="M2253" s="4" t="s">
        <v>8736</v>
      </c>
      <c r="N2253" s="4" t="s">
        <v>8737</v>
      </c>
      <c r="O2253" s="4"/>
      <c r="P2253" s="5">
        <v>0</v>
      </c>
      <c r="Q2253" s="5">
        <v>213077</v>
      </c>
      <c r="R2253" s="5">
        <v>345100</v>
      </c>
      <c r="S2253" s="5">
        <v>536106</v>
      </c>
      <c r="T2253" s="5"/>
      <c r="U2253" s="5"/>
      <c r="V2253" s="5"/>
      <c r="W2253" s="5"/>
      <c r="X2253" s="5"/>
      <c r="Y2253" s="5"/>
      <c r="Z2253" s="5">
        <v>213077</v>
      </c>
      <c r="AA2253" s="5">
        <v>345100</v>
      </c>
      <c r="AB2253" s="5">
        <v>536106</v>
      </c>
      <c r="AC2253" s="4"/>
      <c r="AD2253" s="6">
        <v>44833.603506944397</v>
      </c>
      <c r="AE2253" s="4" t="s">
        <v>33</v>
      </c>
    </row>
    <row r="2254" spans="1:31" ht="51" x14ac:dyDescent="0.25">
      <c r="A2254" s="4" t="s">
        <v>26</v>
      </c>
      <c r="B2254" s="4" t="s">
        <v>1037</v>
      </c>
      <c r="C2254" s="4" t="s">
        <v>8738</v>
      </c>
      <c r="D2254" s="6">
        <v>30861</v>
      </c>
      <c r="E2254" s="6"/>
      <c r="F2254" s="4" t="s">
        <v>28</v>
      </c>
      <c r="G2254" s="4" t="s">
        <v>1039</v>
      </c>
      <c r="H2254" s="4">
        <v>125</v>
      </c>
      <c r="I2254" s="4" t="s">
        <v>951</v>
      </c>
      <c r="J2254" s="4" t="s">
        <v>935</v>
      </c>
      <c r="K2254" s="4"/>
      <c r="L2254" s="4" t="s">
        <v>9484</v>
      </c>
      <c r="M2254" s="4" t="s">
        <v>8739</v>
      </c>
      <c r="N2254" s="4" t="s">
        <v>8740</v>
      </c>
      <c r="O2254" s="4"/>
      <c r="P2254" s="5">
        <v>0</v>
      </c>
      <c r="Q2254" s="5">
        <v>211103</v>
      </c>
      <c r="R2254" s="5">
        <v>343125</v>
      </c>
      <c r="S2254" s="5">
        <v>534132</v>
      </c>
      <c r="T2254" s="5"/>
      <c r="U2254" s="5"/>
      <c r="V2254" s="5"/>
      <c r="W2254" s="5"/>
      <c r="X2254" s="5"/>
      <c r="Y2254" s="5"/>
      <c r="Z2254" s="5">
        <v>211103</v>
      </c>
      <c r="AA2254" s="5">
        <v>343125</v>
      </c>
      <c r="AB2254" s="5">
        <v>534132</v>
      </c>
      <c r="AC2254" s="4"/>
      <c r="AD2254" s="6">
        <v>45250.604212963</v>
      </c>
      <c r="AE2254" s="4" t="s">
        <v>33</v>
      </c>
    </row>
    <row r="2255" spans="1:31" ht="51" x14ac:dyDescent="0.25">
      <c r="A2255" s="4" t="s">
        <v>26</v>
      </c>
      <c r="B2255" s="4" t="s">
        <v>1037</v>
      </c>
      <c r="C2255" s="4" t="s">
        <v>8741</v>
      </c>
      <c r="D2255" s="6">
        <v>39652</v>
      </c>
      <c r="E2255" s="6">
        <v>44135.702523148102</v>
      </c>
      <c r="F2255" s="4" t="s">
        <v>176</v>
      </c>
      <c r="G2255" s="4" t="s">
        <v>2768</v>
      </c>
      <c r="H2255" s="4">
        <v>128</v>
      </c>
      <c r="I2255" s="4" t="s">
        <v>8742</v>
      </c>
      <c r="J2255" s="4" t="s">
        <v>201</v>
      </c>
      <c r="K2255" s="4"/>
      <c r="L2255" s="4" t="s">
        <v>9141</v>
      </c>
      <c r="M2255" s="4" t="s">
        <v>8743</v>
      </c>
      <c r="N2255" s="4" t="s">
        <v>8744</v>
      </c>
      <c r="O2255" s="4"/>
      <c r="P2255" s="5">
        <v>0</v>
      </c>
      <c r="Q2255" s="5">
        <v>210806</v>
      </c>
      <c r="R2255" s="5">
        <v>342829</v>
      </c>
      <c r="S2255" s="5">
        <v>533835</v>
      </c>
      <c r="T2255" s="5"/>
      <c r="U2255" s="5"/>
      <c r="V2255" s="5"/>
      <c r="W2255" s="5"/>
      <c r="X2255" s="5"/>
      <c r="Y2255" s="5"/>
      <c r="Z2255" s="5">
        <v>210806</v>
      </c>
      <c r="AA2255" s="5">
        <v>342829</v>
      </c>
      <c r="AB2255" s="5">
        <v>533835</v>
      </c>
      <c r="AC2255" s="4"/>
      <c r="AD2255" s="6">
        <v>45250.604212963</v>
      </c>
      <c r="AE2255" s="4" t="s">
        <v>33</v>
      </c>
    </row>
    <row r="2256" spans="1:31" ht="38.25" x14ac:dyDescent="0.25">
      <c r="A2256" s="4" t="s">
        <v>26</v>
      </c>
      <c r="B2256" s="4" t="s">
        <v>1037</v>
      </c>
      <c r="C2256" s="4" t="s">
        <v>8745</v>
      </c>
      <c r="D2256" s="6">
        <v>37116</v>
      </c>
      <c r="E2256" s="6">
        <v>44645.592060185198</v>
      </c>
      <c r="F2256" s="4" t="s">
        <v>176</v>
      </c>
      <c r="G2256" s="4" t="s">
        <v>2768</v>
      </c>
      <c r="H2256" s="4">
        <v>407</v>
      </c>
      <c r="I2256" s="4" t="s">
        <v>4039</v>
      </c>
      <c r="J2256" s="4" t="s">
        <v>2599</v>
      </c>
      <c r="K2256" s="4"/>
      <c r="L2256" s="4" t="s">
        <v>9202</v>
      </c>
      <c r="M2256" s="4" t="s">
        <v>8746</v>
      </c>
      <c r="N2256" s="4" t="s">
        <v>8747</v>
      </c>
      <c r="O2256" s="4"/>
      <c r="P2256" s="5">
        <v>0</v>
      </c>
      <c r="Q2256" s="5">
        <v>208875</v>
      </c>
      <c r="R2256" s="5">
        <v>340898</v>
      </c>
      <c r="S2256" s="5">
        <v>531905</v>
      </c>
      <c r="T2256" s="5"/>
      <c r="U2256" s="5"/>
      <c r="V2256" s="5"/>
      <c r="W2256" s="5"/>
      <c r="X2256" s="5"/>
      <c r="Y2256" s="5"/>
      <c r="Z2256" s="5">
        <v>208875</v>
      </c>
      <c r="AA2256" s="5">
        <v>340898</v>
      </c>
      <c r="AB2256" s="5">
        <v>531905</v>
      </c>
      <c r="AC2256" s="4"/>
      <c r="AD2256" s="6">
        <v>44833.603506944397</v>
      </c>
      <c r="AE2256" s="4" t="s">
        <v>33</v>
      </c>
    </row>
    <row r="2257" spans="1:31" ht="63.75" x14ac:dyDescent="0.25">
      <c r="A2257" s="4" t="s">
        <v>26</v>
      </c>
      <c r="B2257" s="4" t="s">
        <v>1037</v>
      </c>
      <c r="C2257" s="4" t="s">
        <v>8748</v>
      </c>
      <c r="D2257" s="6">
        <v>33130</v>
      </c>
      <c r="E2257" s="6"/>
      <c r="F2257" s="4" t="s">
        <v>28</v>
      </c>
      <c r="G2257" s="4" t="s">
        <v>1039</v>
      </c>
      <c r="H2257" s="4">
        <v>558</v>
      </c>
      <c r="I2257" s="4" t="s">
        <v>3329</v>
      </c>
      <c r="J2257" s="4" t="s">
        <v>6417</v>
      </c>
      <c r="K2257" s="4"/>
      <c r="L2257" s="4" t="s">
        <v>9361</v>
      </c>
      <c r="M2257" s="4" t="s">
        <v>8749</v>
      </c>
      <c r="N2257" s="4" t="s">
        <v>8750</v>
      </c>
      <c r="O2257" s="4"/>
      <c r="P2257" s="5">
        <v>487930</v>
      </c>
      <c r="Q2257" s="5">
        <v>203072</v>
      </c>
      <c r="R2257" s="5">
        <v>425263</v>
      </c>
      <c r="S2257" s="5">
        <v>747759</v>
      </c>
      <c r="T2257" s="5"/>
      <c r="U2257" s="5"/>
      <c r="V2257" s="5"/>
      <c r="W2257" s="5"/>
      <c r="X2257" s="5"/>
      <c r="Y2257" s="5"/>
      <c r="Z2257" s="5">
        <v>203072</v>
      </c>
      <c r="AA2257" s="5">
        <v>425263</v>
      </c>
      <c r="AB2257" s="5">
        <v>747759</v>
      </c>
      <c r="AC2257" s="4" t="s">
        <v>12883</v>
      </c>
      <c r="AD2257" s="6">
        <v>44833.603506944397</v>
      </c>
      <c r="AE2257" s="4" t="s">
        <v>33</v>
      </c>
    </row>
    <row r="2258" spans="1:31" ht="51" x14ac:dyDescent="0.25">
      <c r="A2258" s="4" t="s">
        <v>26</v>
      </c>
      <c r="B2258" s="4" t="s">
        <v>1037</v>
      </c>
      <c r="C2258" s="4" t="s">
        <v>8751</v>
      </c>
      <c r="D2258" s="6">
        <v>41563</v>
      </c>
      <c r="E2258" s="6"/>
      <c r="F2258" s="4" t="s">
        <v>28</v>
      </c>
      <c r="G2258" s="4" t="s">
        <v>1039</v>
      </c>
      <c r="H2258" s="4">
        <v>239</v>
      </c>
      <c r="I2258" s="4" t="s">
        <v>5901</v>
      </c>
      <c r="J2258" s="4" t="s">
        <v>8752</v>
      </c>
      <c r="K2258" s="4"/>
      <c r="L2258" s="4" t="s">
        <v>9562</v>
      </c>
      <c r="M2258" s="4" t="s">
        <v>8753</v>
      </c>
      <c r="N2258" s="4" t="s">
        <v>8754</v>
      </c>
      <c r="O2258" s="4"/>
      <c r="P2258" s="5">
        <v>0</v>
      </c>
      <c r="Q2258" s="5">
        <v>201183</v>
      </c>
      <c r="R2258" s="5">
        <v>333206</v>
      </c>
      <c r="S2258" s="5">
        <v>524212</v>
      </c>
      <c r="T2258" s="5"/>
      <c r="U2258" s="5"/>
      <c r="V2258" s="5"/>
      <c r="W2258" s="5"/>
      <c r="X2258" s="5"/>
      <c r="Y2258" s="5"/>
      <c r="Z2258" s="5">
        <v>201183</v>
      </c>
      <c r="AA2258" s="5">
        <v>333206</v>
      </c>
      <c r="AB2258" s="5">
        <v>524212</v>
      </c>
      <c r="AC2258" s="4"/>
      <c r="AD2258" s="6">
        <v>44833.603506944397</v>
      </c>
      <c r="AE2258" s="4" t="s">
        <v>33</v>
      </c>
    </row>
    <row r="2259" spans="1:31" ht="51" x14ac:dyDescent="0.25">
      <c r="A2259" s="4" t="s">
        <v>26</v>
      </c>
      <c r="B2259" s="4" t="s">
        <v>1037</v>
      </c>
      <c r="C2259" s="4" t="s">
        <v>8755</v>
      </c>
      <c r="D2259" s="6">
        <v>39952</v>
      </c>
      <c r="E2259" s="6">
        <v>44104.388310185197</v>
      </c>
      <c r="F2259" s="4" t="s">
        <v>176</v>
      </c>
      <c r="G2259" s="4" t="s">
        <v>2768</v>
      </c>
      <c r="H2259" s="4">
        <v>207</v>
      </c>
      <c r="I2259" s="4" t="s">
        <v>4636</v>
      </c>
      <c r="J2259" s="4" t="s">
        <v>201</v>
      </c>
      <c r="K2259" s="4"/>
      <c r="L2259" s="4" t="s">
        <v>9141</v>
      </c>
      <c r="M2259" s="4" t="s">
        <v>8756</v>
      </c>
      <c r="N2259" s="4" t="s">
        <v>8757</v>
      </c>
      <c r="O2259" s="4"/>
      <c r="P2259" s="5">
        <v>0</v>
      </c>
      <c r="Q2259" s="5">
        <v>200665</v>
      </c>
      <c r="R2259" s="5">
        <v>422856</v>
      </c>
      <c r="S2259" s="5">
        <v>745352</v>
      </c>
      <c r="T2259" s="5"/>
      <c r="U2259" s="5"/>
      <c r="V2259" s="5"/>
      <c r="W2259" s="5"/>
      <c r="X2259" s="5"/>
      <c r="Y2259" s="5"/>
      <c r="Z2259" s="5">
        <v>200665</v>
      </c>
      <c r="AA2259" s="5">
        <v>422856</v>
      </c>
      <c r="AB2259" s="5">
        <v>745352</v>
      </c>
      <c r="AC2259" s="4"/>
      <c r="AD2259" s="6">
        <v>44833.603506944397</v>
      </c>
      <c r="AE2259" s="4" t="s">
        <v>33</v>
      </c>
    </row>
    <row r="2260" spans="1:31" ht="25.5" x14ac:dyDescent="0.25">
      <c r="A2260" s="4" t="s">
        <v>26</v>
      </c>
      <c r="B2260" s="4" t="s">
        <v>1037</v>
      </c>
      <c r="C2260" s="4" t="s">
        <v>8758</v>
      </c>
      <c r="D2260" s="6">
        <v>42613</v>
      </c>
      <c r="E2260" s="6">
        <v>45568.321863425903</v>
      </c>
      <c r="F2260" s="4" t="s">
        <v>176</v>
      </c>
      <c r="G2260" s="4" t="s">
        <v>3510</v>
      </c>
      <c r="H2260" s="4">
        <v>715</v>
      </c>
      <c r="I2260" s="4" t="s">
        <v>2771</v>
      </c>
      <c r="J2260" s="4" t="s">
        <v>2326</v>
      </c>
      <c r="K2260" s="4"/>
      <c r="L2260" s="4" t="s">
        <v>9280</v>
      </c>
      <c r="M2260" s="4" t="s">
        <v>8759</v>
      </c>
      <c r="N2260" s="4" t="s">
        <v>8112</v>
      </c>
      <c r="O2260" s="4"/>
      <c r="P2260" s="5">
        <v>0</v>
      </c>
      <c r="Q2260" s="5">
        <v>200248</v>
      </c>
      <c r="R2260" s="5">
        <v>422439</v>
      </c>
      <c r="S2260" s="5">
        <v>744934</v>
      </c>
      <c r="T2260" s="5"/>
      <c r="U2260" s="5"/>
      <c r="V2260" s="5"/>
      <c r="W2260" s="5"/>
      <c r="X2260" s="5"/>
      <c r="Y2260" s="5"/>
      <c r="Z2260" s="5">
        <v>200248</v>
      </c>
      <c r="AA2260" s="5">
        <v>422439</v>
      </c>
      <c r="AB2260" s="5">
        <v>744934</v>
      </c>
      <c r="AC2260" s="4"/>
      <c r="AD2260" s="6">
        <v>44833.603506944397</v>
      </c>
      <c r="AE2260" s="4" t="s">
        <v>33</v>
      </c>
    </row>
    <row r="2261" spans="1:31" ht="38.25" x14ac:dyDescent="0.25">
      <c r="A2261" s="4" t="s">
        <v>26</v>
      </c>
      <c r="B2261" s="4" t="s">
        <v>1037</v>
      </c>
      <c r="C2261" s="4" t="s">
        <v>8760</v>
      </c>
      <c r="D2261" s="6">
        <v>40919</v>
      </c>
      <c r="E2261" s="6"/>
      <c r="F2261" s="4" t="s">
        <v>28</v>
      </c>
      <c r="G2261" s="4" t="s">
        <v>1039</v>
      </c>
      <c r="H2261" s="4">
        <v>56</v>
      </c>
      <c r="I2261" s="4" t="s">
        <v>7989</v>
      </c>
      <c r="J2261" s="4" t="s">
        <v>6784</v>
      </c>
      <c r="K2261" s="4"/>
      <c r="L2261" s="4" t="s">
        <v>9599</v>
      </c>
      <c r="M2261" s="4" t="s">
        <v>8761</v>
      </c>
      <c r="N2261" s="4" t="s">
        <v>8762</v>
      </c>
      <c r="O2261" s="4"/>
      <c r="P2261" s="5">
        <v>423900</v>
      </c>
      <c r="Q2261" s="5">
        <v>200189</v>
      </c>
      <c r="R2261" s="5">
        <v>332211</v>
      </c>
      <c r="S2261" s="5">
        <v>523218</v>
      </c>
      <c r="T2261" s="5"/>
      <c r="U2261" s="5"/>
      <c r="V2261" s="5"/>
      <c r="W2261" s="5"/>
      <c r="X2261" s="5"/>
      <c r="Y2261" s="5"/>
      <c r="Z2261" s="5">
        <v>200189</v>
      </c>
      <c r="AA2261" s="5">
        <v>332211</v>
      </c>
      <c r="AB2261" s="5">
        <v>523218</v>
      </c>
      <c r="AC2261" s="4" t="s">
        <v>12884</v>
      </c>
      <c r="AD2261" s="6">
        <v>45250.604212963</v>
      </c>
      <c r="AE2261" s="4" t="s">
        <v>33</v>
      </c>
    </row>
    <row r="2262" spans="1:31" ht="38.25" x14ac:dyDescent="0.25">
      <c r="A2262" s="4" t="s">
        <v>26</v>
      </c>
      <c r="B2262" s="4" t="s">
        <v>1037</v>
      </c>
      <c r="C2262" s="4" t="s">
        <v>8763</v>
      </c>
      <c r="D2262" s="6">
        <v>38377</v>
      </c>
      <c r="E2262" s="6"/>
      <c r="F2262" s="4" t="s">
        <v>28</v>
      </c>
      <c r="G2262" s="4" t="s">
        <v>1039</v>
      </c>
      <c r="H2262" s="4">
        <v>190</v>
      </c>
      <c r="I2262" s="4" t="s">
        <v>2655</v>
      </c>
      <c r="J2262" s="4" t="s">
        <v>2656</v>
      </c>
      <c r="K2262" s="4"/>
      <c r="L2262" s="4" t="s">
        <v>9634</v>
      </c>
      <c r="M2262" s="4" t="s">
        <v>9660</v>
      </c>
      <c r="N2262" s="4" t="s">
        <v>8764</v>
      </c>
      <c r="O2262" s="4"/>
      <c r="P2262" s="5">
        <v>400000</v>
      </c>
      <c r="Q2262" s="5">
        <v>198678</v>
      </c>
      <c r="R2262" s="5">
        <v>330701</v>
      </c>
      <c r="S2262" s="5">
        <v>521708</v>
      </c>
      <c r="T2262" s="5"/>
      <c r="U2262" s="5"/>
      <c r="V2262" s="5"/>
      <c r="W2262" s="5"/>
      <c r="X2262" s="5"/>
      <c r="Y2262" s="5"/>
      <c r="Z2262" s="5">
        <v>198678</v>
      </c>
      <c r="AA2262" s="5">
        <v>330701</v>
      </c>
      <c r="AB2262" s="5">
        <v>521708</v>
      </c>
      <c r="AC2262" s="4" t="s">
        <v>12885</v>
      </c>
      <c r="AD2262" s="6">
        <v>44833.603506944397</v>
      </c>
      <c r="AE2262" s="4" t="s">
        <v>33</v>
      </c>
    </row>
    <row r="2263" spans="1:31" ht="25.5" x14ac:dyDescent="0.25">
      <c r="A2263" s="4" t="s">
        <v>26</v>
      </c>
      <c r="B2263" s="4" t="s">
        <v>1037</v>
      </c>
      <c r="C2263" s="4" t="s">
        <v>8765</v>
      </c>
      <c r="D2263" s="6">
        <v>38503</v>
      </c>
      <c r="E2263" s="6">
        <v>44074.646064814799</v>
      </c>
      <c r="F2263" s="4" t="s">
        <v>176</v>
      </c>
      <c r="G2263" s="4" t="s">
        <v>2768</v>
      </c>
      <c r="H2263" s="4">
        <v>781</v>
      </c>
      <c r="I2263" s="4" t="s">
        <v>8766</v>
      </c>
      <c r="J2263" s="4" t="s">
        <v>3935</v>
      </c>
      <c r="K2263" s="4"/>
      <c r="L2263" s="4" t="s">
        <v>9158</v>
      </c>
      <c r="M2263" s="4" t="s">
        <v>8767</v>
      </c>
      <c r="N2263" s="4" t="s">
        <v>8768</v>
      </c>
      <c r="O2263" s="4"/>
      <c r="P2263" s="5">
        <v>0</v>
      </c>
      <c r="Q2263" s="5">
        <v>197206</v>
      </c>
      <c r="R2263" s="5">
        <v>329229</v>
      </c>
      <c r="S2263" s="5">
        <v>520235</v>
      </c>
      <c r="T2263" s="5"/>
      <c r="U2263" s="5"/>
      <c r="V2263" s="5"/>
      <c r="W2263" s="5"/>
      <c r="X2263" s="5"/>
      <c r="Y2263" s="5"/>
      <c r="Z2263" s="5">
        <v>197206</v>
      </c>
      <c r="AA2263" s="5">
        <v>329229</v>
      </c>
      <c r="AB2263" s="5">
        <v>520235</v>
      </c>
      <c r="AC2263" s="4"/>
      <c r="AD2263" s="6">
        <v>44833.603506944397</v>
      </c>
      <c r="AE2263" s="4" t="s">
        <v>33</v>
      </c>
    </row>
    <row r="2264" spans="1:31" ht="25.5" x14ac:dyDescent="0.25">
      <c r="A2264" s="4" t="s">
        <v>26</v>
      </c>
      <c r="B2264" s="4" t="s">
        <v>11923</v>
      </c>
      <c r="C2264" s="4" t="s">
        <v>8769</v>
      </c>
      <c r="D2264" s="6">
        <v>17054</v>
      </c>
      <c r="E2264" s="6">
        <v>45366</v>
      </c>
      <c r="F2264" s="4" t="s">
        <v>176</v>
      </c>
      <c r="G2264" s="4" t="s">
        <v>177</v>
      </c>
      <c r="H2264" s="4">
        <v>43</v>
      </c>
      <c r="I2264" s="4" t="s">
        <v>8770</v>
      </c>
      <c r="J2264" s="4" t="s">
        <v>882</v>
      </c>
      <c r="K2264" s="4"/>
      <c r="L2264" s="4" t="s">
        <v>9216</v>
      </c>
      <c r="M2264" s="4" t="s">
        <v>8771</v>
      </c>
      <c r="N2264" s="4" t="s">
        <v>8772</v>
      </c>
      <c r="O2264" s="4"/>
      <c r="P2264" s="5">
        <v>0</v>
      </c>
      <c r="Q2264" s="5">
        <v>195624</v>
      </c>
      <c r="R2264" s="5">
        <v>327647</v>
      </c>
      <c r="S2264" s="5">
        <v>518654</v>
      </c>
      <c r="T2264" s="5"/>
      <c r="U2264" s="5"/>
      <c r="V2264" s="5"/>
      <c r="W2264" s="5"/>
      <c r="X2264" s="5"/>
      <c r="Y2264" s="5"/>
      <c r="Z2264" s="5">
        <v>195624</v>
      </c>
      <c r="AA2264" s="5">
        <v>327647</v>
      </c>
      <c r="AB2264" s="5">
        <v>518654</v>
      </c>
      <c r="AC2264" s="4"/>
      <c r="AD2264" s="6">
        <v>45250.604212963</v>
      </c>
      <c r="AE2264" s="4" t="s">
        <v>33</v>
      </c>
    </row>
    <row r="2265" spans="1:31" ht="38.25" x14ac:dyDescent="0.25">
      <c r="A2265" s="4" t="s">
        <v>26</v>
      </c>
      <c r="B2265" s="4" t="s">
        <v>1037</v>
      </c>
      <c r="C2265" s="4" t="s">
        <v>8773</v>
      </c>
      <c r="D2265" s="6">
        <v>43748</v>
      </c>
      <c r="E2265" s="6"/>
      <c r="F2265" s="4" t="s">
        <v>28</v>
      </c>
      <c r="G2265" s="4" t="s">
        <v>1039</v>
      </c>
      <c r="H2265" s="4">
        <v>328</v>
      </c>
      <c r="I2265" s="4" t="s">
        <v>5357</v>
      </c>
      <c r="J2265" s="4" t="s">
        <v>805</v>
      </c>
      <c r="K2265" s="4"/>
      <c r="L2265" s="4" t="s">
        <v>9168</v>
      </c>
      <c r="M2265" s="4" t="s">
        <v>8774</v>
      </c>
      <c r="N2265" s="4" t="s">
        <v>8775</v>
      </c>
      <c r="O2265" s="4"/>
      <c r="P2265" s="5">
        <v>0</v>
      </c>
      <c r="Q2265" s="5">
        <v>195124</v>
      </c>
      <c r="R2265" s="5">
        <v>327147</v>
      </c>
      <c r="S2265" s="5">
        <v>518154</v>
      </c>
      <c r="T2265" s="5"/>
      <c r="U2265" s="5"/>
      <c r="V2265" s="5"/>
      <c r="W2265" s="5"/>
      <c r="X2265" s="5"/>
      <c r="Y2265" s="5"/>
      <c r="Z2265" s="5">
        <v>195124</v>
      </c>
      <c r="AA2265" s="5">
        <v>327147</v>
      </c>
      <c r="AB2265" s="5">
        <v>518154</v>
      </c>
      <c r="AC2265" s="4"/>
      <c r="AD2265" s="6">
        <v>44833.603506944397</v>
      </c>
      <c r="AE2265" s="4" t="s">
        <v>33</v>
      </c>
    </row>
    <row r="2266" spans="1:31" ht="38.25" x14ac:dyDescent="0.25">
      <c r="A2266" s="4" t="s">
        <v>26</v>
      </c>
      <c r="B2266" s="4" t="s">
        <v>1037</v>
      </c>
      <c r="C2266" s="4" t="s">
        <v>8776</v>
      </c>
      <c r="D2266" s="6">
        <v>43748</v>
      </c>
      <c r="E2266" s="6"/>
      <c r="F2266" s="4" t="s">
        <v>28</v>
      </c>
      <c r="G2266" s="4" t="s">
        <v>1039</v>
      </c>
      <c r="H2266" s="4">
        <v>328</v>
      </c>
      <c r="I2266" s="4" t="s">
        <v>5357</v>
      </c>
      <c r="J2266" s="4" t="s">
        <v>805</v>
      </c>
      <c r="K2266" s="4"/>
      <c r="L2266" s="4" t="s">
        <v>9168</v>
      </c>
      <c r="M2266" s="4" t="s">
        <v>8777</v>
      </c>
      <c r="N2266" s="4" t="s">
        <v>8778</v>
      </c>
      <c r="O2266" s="4"/>
      <c r="P2266" s="5">
        <v>0</v>
      </c>
      <c r="Q2266" s="5">
        <v>195118</v>
      </c>
      <c r="R2266" s="5">
        <v>327141</v>
      </c>
      <c r="S2266" s="5">
        <v>518147</v>
      </c>
      <c r="T2266" s="5"/>
      <c r="U2266" s="5"/>
      <c r="V2266" s="5"/>
      <c r="W2266" s="5"/>
      <c r="X2266" s="5"/>
      <c r="Y2266" s="5"/>
      <c r="Z2266" s="5">
        <v>195118</v>
      </c>
      <c r="AA2266" s="5">
        <v>327141</v>
      </c>
      <c r="AB2266" s="5">
        <v>518147</v>
      </c>
      <c r="AC2266" s="4"/>
      <c r="AD2266" s="6">
        <v>44833.603506944397</v>
      </c>
      <c r="AE2266" s="4" t="s">
        <v>33</v>
      </c>
    </row>
    <row r="2267" spans="1:31" ht="25.5" x14ac:dyDescent="0.25">
      <c r="A2267" s="4" t="s">
        <v>26</v>
      </c>
      <c r="B2267" s="4" t="s">
        <v>1037</v>
      </c>
      <c r="C2267" s="4" t="s">
        <v>8779</v>
      </c>
      <c r="D2267" s="6">
        <v>42096</v>
      </c>
      <c r="E2267" s="6">
        <v>45589.4621990741</v>
      </c>
      <c r="F2267" s="4" t="s">
        <v>176</v>
      </c>
      <c r="G2267" s="4" t="s">
        <v>3510</v>
      </c>
      <c r="H2267" s="4">
        <v>39</v>
      </c>
      <c r="I2267" s="4" t="s">
        <v>5534</v>
      </c>
      <c r="J2267" s="4" t="s">
        <v>4920</v>
      </c>
      <c r="K2267" s="4"/>
      <c r="L2267" s="4" t="s">
        <v>9523</v>
      </c>
      <c r="M2267" s="4" t="s">
        <v>8780</v>
      </c>
      <c r="N2267" s="4" t="s">
        <v>8781</v>
      </c>
      <c r="O2267" s="4"/>
      <c r="P2267" s="5">
        <v>0</v>
      </c>
      <c r="Q2267" s="5">
        <v>193195</v>
      </c>
      <c r="R2267" s="5">
        <v>325218</v>
      </c>
      <c r="S2267" s="5">
        <v>516224</v>
      </c>
      <c r="T2267" s="5"/>
      <c r="U2267" s="5"/>
      <c r="V2267" s="5"/>
      <c r="W2267" s="5"/>
      <c r="X2267" s="5"/>
      <c r="Y2267" s="5"/>
      <c r="Z2267" s="5">
        <v>193195</v>
      </c>
      <c r="AA2267" s="5">
        <v>325218</v>
      </c>
      <c r="AB2267" s="5">
        <v>516224</v>
      </c>
      <c r="AC2267" s="4"/>
      <c r="AD2267" s="6">
        <v>45250.604212963</v>
      </c>
      <c r="AE2267" s="4" t="s">
        <v>33</v>
      </c>
    </row>
    <row r="2268" spans="1:31" ht="38.25" x14ac:dyDescent="0.25">
      <c r="A2268" s="4" t="s">
        <v>26</v>
      </c>
      <c r="B2268" s="4" t="s">
        <v>1037</v>
      </c>
      <c r="C2268" s="4" t="s">
        <v>8782</v>
      </c>
      <c r="D2268" s="6">
        <v>34127</v>
      </c>
      <c r="E2268" s="6">
        <v>41548.362488425897</v>
      </c>
      <c r="F2268" s="4" t="s">
        <v>176</v>
      </c>
      <c r="G2268" s="4" t="s">
        <v>2768</v>
      </c>
      <c r="H2268" s="4">
        <v>230</v>
      </c>
      <c r="I2268" s="4" t="s">
        <v>4136</v>
      </c>
      <c r="J2268" s="4" t="s">
        <v>8615</v>
      </c>
      <c r="K2268" s="4"/>
      <c r="L2268" s="4" t="s">
        <v>9657</v>
      </c>
      <c r="M2268" s="4" t="s">
        <v>8783</v>
      </c>
      <c r="N2268" s="4" t="s">
        <v>8784</v>
      </c>
      <c r="O2268" s="4"/>
      <c r="P2268" s="5">
        <v>0</v>
      </c>
      <c r="Q2268" s="5">
        <v>193017</v>
      </c>
      <c r="R2268" s="5">
        <v>325039</v>
      </c>
      <c r="S2268" s="5">
        <v>516046</v>
      </c>
      <c r="T2268" s="5"/>
      <c r="U2268" s="5"/>
      <c r="V2268" s="5"/>
      <c r="W2268" s="5"/>
      <c r="X2268" s="5"/>
      <c r="Y2268" s="5"/>
      <c r="Z2268" s="5">
        <v>193017</v>
      </c>
      <c r="AA2268" s="5">
        <v>325039</v>
      </c>
      <c r="AB2268" s="5">
        <v>516046</v>
      </c>
      <c r="AC2268" s="4"/>
      <c r="AD2268" s="6">
        <v>44833.603506944397</v>
      </c>
      <c r="AE2268" s="4" t="s">
        <v>33</v>
      </c>
    </row>
    <row r="2269" spans="1:31" ht="25.5" x14ac:dyDescent="0.25">
      <c r="A2269" s="4" t="s">
        <v>26</v>
      </c>
      <c r="B2269" s="4" t="s">
        <v>1037</v>
      </c>
      <c r="C2269" s="4" t="s">
        <v>8785</v>
      </c>
      <c r="D2269" s="6">
        <v>34360</v>
      </c>
      <c r="E2269" s="6"/>
      <c r="F2269" s="4" t="s">
        <v>28</v>
      </c>
      <c r="G2269" s="4" t="s">
        <v>1039</v>
      </c>
      <c r="H2269" s="4"/>
      <c r="I2269" s="4" t="s">
        <v>2432</v>
      </c>
      <c r="J2269" s="4" t="s">
        <v>6784</v>
      </c>
      <c r="K2269" s="4"/>
      <c r="L2269" s="4" t="s">
        <v>9599</v>
      </c>
      <c r="M2269" s="4" t="s">
        <v>8786</v>
      </c>
      <c r="N2269" s="4" t="s">
        <v>8787</v>
      </c>
      <c r="O2269" s="4"/>
      <c r="P2269" s="5">
        <v>415022</v>
      </c>
      <c r="Q2269" s="5">
        <v>192830</v>
      </c>
      <c r="R2269" s="5">
        <v>415022</v>
      </c>
      <c r="S2269" s="5">
        <v>737517</v>
      </c>
      <c r="T2269" s="5"/>
      <c r="U2269" s="5"/>
      <c r="V2269" s="5"/>
      <c r="W2269" s="5"/>
      <c r="X2269" s="5"/>
      <c r="Y2269" s="5"/>
      <c r="Z2269" s="5">
        <v>192830</v>
      </c>
      <c r="AA2269" s="5">
        <v>415022</v>
      </c>
      <c r="AB2269" s="5">
        <v>737517</v>
      </c>
      <c r="AC2269" s="4" t="s">
        <v>12886</v>
      </c>
      <c r="AD2269" s="6">
        <v>44833.603506944397</v>
      </c>
      <c r="AE2269" s="4" t="s">
        <v>33</v>
      </c>
    </row>
    <row r="2270" spans="1:31" ht="114.75" x14ac:dyDescent="0.25">
      <c r="A2270" s="4" t="s">
        <v>26</v>
      </c>
      <c r="B2270" s="4" t="s">
        <v>1037</v>
      </c>
      <c r="C2270" s="4" t="s">
        <v>8788</v>
      </c>
      <c r="D2270" s="6">
        <v>32409</v>
      </c>
      <c r="E2270" s="6">
        <v>44796.581423611096</v>
      </c>
      <c r="F2270" s="4" t="s">
        <v>176</v>
      </c>
      <c r="G2270" s="4" t="s">
        <v>3510</v>
      </c>
      <c r="H2270" s="4">
        <v>197</v>
      </c>
      <c r="I2270" s="4" t="s">
        <v>8789</v>
      </c>
      <c r="J2270" s="4" t="s">
        <v>2569</v>
      </c>
      <c r="K2270" s="4"/>
      <c r="L2270" s="4" t="s">
        <v>9168</v>
      </c>
      <c r="M2270" s="4" t="s">
        <v>8790</v>
      </c>
      <c r="N2270" s="4" t="s">
        <v>8791</v>
      </c>
      <c r="O2270" s="4"/>
      <c r="P2270" s="5">
        <v>0</v>
      </c>
      <c r="Q2270" s="5">
        <v>192112</v>
      </c>
      <c r="R2270" s="5">
        <v>324135</v>
      </c>
      <c r="S2270" s="5">
        <v>515141</v>
      </c>
      <c r="T2270" s="5"/>
      <c r="U2270" s="5"/>
      <c r="V2270" s="5"/>
      <c r="W2270" s="5"/>
      <c r="X2270" s="5"/>
      <c r="Y2270" s="5"/>
      <c r="Z2270" s="5">
        <v>192112</v>
      </c>
      <c r="AA2270" s="5">
        <v>324135</v>
      </c>
      <c r="AB2270" s="5">
        <v>515141</v>
      </c>
      <c r="AC2270" s="4"/>
      <c r="AD2270" s="6">
        <v>45250.604212963</v>
      </c>
      <c r="AE2270" s="4" t="s">
        <v>33</v>
      </c>
    </row>
    <row r="2271" spans="1:31" ht="25.5" x14ac:dyDescent="0.25">
      <c r="A2271" s="4" t="s">
        <v>26</v>
      </c>
      <c r="B2271" s="4" t="s">
        <v>1037</v>
      </c>
      <c r="C2271" s="4" t="s">
        <v>8792</v>
      </c>
      <c r="D2271" s="6">
        <v>45421.487824074102</v>
      </c>
      <c r="E2271" s="6"/>
      <c r="F2271" s="4" t="s">
        <v>28</v>
      </c>
      <c r="G2271" s="4" t="s">
        <v>1039</v>
      </c>
      <c r="H2271" s="4">
        <v>430</v>
      </c>
      <c r="I2271" s="4" t="s">
        <v>3378</v>
      </c>
      <c r="J2271" s="4" t="s">
        <v>805</v>
      </c>
      <c r="K2271" s="4"/>
      <c r="L2271" s="4" t="s">
        <v>9217</v>
      </c>
      <c r="M2271" s="4" t="s">
        <v>8793</v>
      </c>
      <c r="N2271" s="4" t="s">
        <v>8794</v>
      </c>
      <c r="O2271" s="4"/>
      <c r="P2271" s="5">
        <v>413944</v>
      </c>
      <c r="Q2271" s="5">
        <v>191752</v>
      </c>
      <c r="R2271" s="5">
        <v>413944</v>
      </c>
      <c r="S2271" s="5">
        <v>736439</v>
      </c>
      <c r="T2271" s="5"/>
      <c r="U2271" s="5"/>
      <c r="V2271" s="5"/>
      <c r="W2271" s="5"/>
      <c r="X2271" s="5"/>
      <c r="Y2271" s="5"/>
      <c r="Z2271" s="5">
        <v>191752</v>
      </c>
      <c r="AA2271" s="5">
        <v>413944</v>
      </c>
      <c r="AB2271" s="5">
        <v>736439</v>
      </c>
      <c r="AC2271" s="4" t="s">
        <v>8795</v>
      </c>
      <c r="AD2271" s="6">
        <v>45421.691631944399</v>
      </c>
      <c r="AE2271" s="4" t="s">
        <v>33</v>
      </c>
    </row>
    <row r="2272" spans="1:31" ht="25.5" x14ac:dyDescent="0.25">
      <c r="A2272" s="4" t="s">
        <v>26</v>
      </c>
      <c r="B2272" s="4" t="s">
        <v>1037</v>
      </c>
      <c r="C2272" s="4" t="s">
        <v>8796</v>
      </c>
      <c r="D2272" s="6">
        <v>42655</v>
      </c>
      <c r="E2272" s="6"/>
      <c r="F2272" s="4" t="s">
        <v>28</v>
      </c>
      <c r="G2272" s="4" t="s">
        <v>1039</v>
      </c>
      <c r="H2272" s="4">
        <v>108</v>
      </c>
      <c r="I2272" s="4" t="s">
        <v>2666</v>
      </c>
      <c r="J2272" s="4" t="s">
        <v>2211</v>
      </c>
      <c r="K2272" s="4"/>
      <c r="L2272" s="4" t="s">
        <v>9285</v>
      </c>
      <c r="M2272" s="4" t="s">
        <v>8797</v>
      </c>
      <c r="N2272" s="4" t="s">
        <v>8798</v>
      </c>
      <c r="O2272" s="4"/>
      <c r="P2272" s="5">
        <v>231998</v>
      </c>
      <c r="Q2272" s="5">
        <v>190151</v>
      </c>
      <c r="R2272" s="5">
        <v>322174</v>
      </c>
      <c r="S2272" s="5">
        <v>513181</v>
      </c>
      <c r="T2272" s="5"/>
      <c r="U2272" s="5"/>
      <c r="V2272" s="5"/>
      <c r="W2272" s="5"/>
      <c r="X2272" s="5"/>
      <c r="Y2272" s="5"/>
      <c r="Z2272" s="5">
        <v>190151</v>
      </c>
      <c r="AA2272" s="5">
        <v>322174</v>
      </c>
      <c r="AB2272" s="5">
        <v>513181</v>
      </c>
      <c r="AC2272" s="4" t="s">
        <v>12887</v>
      </c>
      <c r="AD2272" s="6">
        <v>45250.604212963</v>
      </c>
      <c r="AE2272" s="4" t="s">
        <v>33</v>
      </c>
    </row>
    <row r="2273" spans="1:31" ht="25.5" x14ac:dyDescent="0.25">
      <c r="A2273" s="4" t="s">
        <v>26</v>
      </c>
      <c r="B2273" s="4" t="s">
        <v>1037</v>
      </c>
      <c r="C2273" s="4" t="s">
        <v>8799</v>
      </c>
      <c r="D2273" s="6">
        <v>41830</v>
      </c>
      <c r="E2273" s="6"/>
      <c r="F2273" s="4" t="s">
        <v>28</v>
      </c>
      <c r="G2273" s="4" t="s">
        <v>1039</v>
      </c>
      <c r="H2273" s="4">
        <v>154</v>
      </c>
      <c r="I2273" s="4" t="s">
        <v>3284</v>
      </c>
      <c r="J2273" s="4" t="s">
        <v>779</v>
      </c>
      <c r="K2273" s="4"/>
      <c r="L2273" s="4" t="s">
        <v>9209</v>
      </c>
      <c r="M2273" s="4" t="s">
        <v>8800</v>
      </c>
      <c r="N2273" s="4" t="s">
        <v>8801</v>
      </c>
      <c r="O2273" s="4"/>
      <c r="P2273" s="5">
        <v>0</v>
      </c>
      <c r="Q2273" s="5">
        <v>187261</v>
      </c>
      <c r="R2273" s="5">
        <v>319284</v>
      </c>
      <c r="S2273" s="5">
        <v>510291</v>
      </c>
      <c r="T2273" s="5"/>
      <c r="U2273" s="5"/>
      <c r="V2273" s="5"/>
      <c r="W2273" s="5"/>
      <c r="X2273" s="5"/>
      <c r="Y2273" s="5"/>
      <c r="Z2273" s="5">
        <v>187261</v>
      </c>
      <c r="AA2273" s="5">
        <v>319284</v>
      </c>
      <c r="AB2273" s="5">
        <v>510291</v>
      </c>
      <c r="AC2273" s="4"/>
      <c r="AD2273" s="6">
        <v>45250.604212963</v>
      </c>
      <c r="AE2273" s="4" t="s">
        <v>33</v>
      </c>
    </row>
    <row r="2274" spans="1:31" ht="89.25" x14ac:dyDescent="0.25">
      <c r="A2274" s="4" t="s">
        <v>26</v>
      </c>
      <c r="B2274" s="4" t="s">
        <v>11923</v>
      </c>
      <c r="C2274" s="4" t="s">
        <v>8802</v>
      </c>
      <c r="D2274" s="6">
        <v>17132</v>
      </c>
      <c r="E2274" s="6">
        <v>41518</v>
      </c>
      <c r="F2274" s="4" t="s">
        <v>176</v>
      </c>
      <c r="G2274" s="4" t="s">
        <v>360</v>
      </c>
      <c r="H2274" s="4">
        <v>43</v>
      </c>
      <c r="I2274" s="4" t="s">
        <v>2853</v>
      </c>
      <c r="J2274" s="4" t="s">
        <v>2733</v>
      </c>
      <c r="K2274" s="4" t="s">
        <v>1394</v>
      </c>
      <c r="L2274" s="4" t="s">
        <v>9661</v>
      </c>
      <c r="M2274" s="4" t="s">
        <v>8803</v>
      </c>
      <c r="N2274" s="4" t="s">
        <v>2734</v>
      </c>
      <c r="O2274" s="4" t="s">
        <v>2735</v>
      </c>
      <c r="P2274" s="5">
        <v>0</v>
      </c>
      <c r="Q2274" s="5">
        <v>89284</v>
      </c>
      <c r="R2274" s="5">
        <v>221307</v>
      </c>
      <c r="S2274" s="5">
        <v>412313</v>
      </c>
      <c r="T2274" s="5">
        <v>97578</v>
      </c>
      <c r="U2274" s="5">
        <v>194402</v>
      </c>
      <c r="V2274" s="5">
        <v>334934</v>
      </c>
      <c r="W2274" s="5"/>
      <c r="X2274" s="5"/>
      <c r="Y2274" s="5"/>
      <c r="Z2274" s="5">
        <v>186862</v>
      </c>
      <c r="AA2274" s="5">
        <v>415709</v>
      </c>
      <c r="AB2274" s="5">
        <v>747247</v>
      </c>
      <c r="AC2274" s="4"/>
      <c r="AD2274" s="6">
        <v>44833.603506944397</v>
      </c>
      <c r="AE2274" s="4" t="s">
        <v>33</v>
      </c>
    </row>
    <row r="2275" spans="1:31" ht="38.25" x14ac:dyDescent="0.25">
      <c r="A2275" s="4" t="s">
        <v>26</v>
      </c>
      <c r="B2275" s="4" t="s">
        <v>1037</v>
      </c>
      <c r="C2275" s="4" t="s">
        <v>8804</v>
      </c>
      <c r="D2275" s="6">
        <v>41738</v>
      </c>
      <c r="E2275" s="6">
        <v>43158</v>
      </c>
      <c r="F2275" s="4" t="s">
        <v>176</v>
      </c>
      <c r="G2275" s="4" t="s">
        <v>2768</v>
      </c>
      <c r="H2275" s="4">
        <v>207</v>
      </c>
      <c r="I2275" s="4" t="s">
        <v>1399</v>
      </c>
      <c r="J2275" s="4" t="s">
        <v>882</v>
      </c>
      <c r="K2275" s="4"/>
      <c r="L2275" s="4" t="s">
        <v>9333</v>
      </c>
      <c r="M2275" s="4" t="s">
        <v>8805</v>
      </c>
      <c r="N2275" s="4" t="s">
        <v>8806</v>
      </c>
      <c r="O2275" s="4"/>
      <c r="P2275" s="5">
        <v>520000</v>
      </c>
      <c r="Q2275" s="5">
        <v>186679</v>
      </c>
      <c r="R2275" s="5">
        <v>318702</v>
      </c>
      <c r="S2275" s="5">
        <v>509709</v>
      </c>
      <c r="T2275" s="5"/>
      <c r="U2275" s="5"/>
      <c r="V2275" s="5"/>
      <c r="W2275" s="5"/>
      <c r="X2275" s="5"/>
      <c r="Y2275" s="5"/>
      <c r="Z2275" s="5">
        <v>186679</v>
      </c>
      <c r="AA2275" s="5">
        <v>318702</v>
      </c>
      <c r="AB2275" s="5">
        <v>509709</v>
      </c>
      <c r="AC2275" s="4" t="s">
        <v>8807</v>
      </c>
      <c r="AD2275" s="6">
        <v>45250.604212963</v>
      </c>
      <c r="AE2275" s="4" t="s">
        <v>33</v>
      </c>
    </row>
    <row r="2276" spans="1:31" ht="25.5" x14ac:dyDescent="0.25">
      <c r="A2276" s="4" t="s">
        <v>26</v>
      </c>
      <c r="B2276" s="4" t="s">
        <v>1037</v>
      </c>
      <c r="C2276" s="4" t="s">
        <v>8808</v>
      </c>
      <c r="D2276" s="6">
        <v>40849</v>
      </c>
      <c r="E2276" s="6">
        <v>45012.334467592598</v>
      </c>
      <c r="F2276" s="4" t="s">
        <v>176</v>
      </c>
      <c r="G2276" s="4" t="s">
        <v>3510</v>
      </c>
      <c r="H2276" s="4">
        <v>79</v>
      </c>
      <c r="I2276" s="4" t="s">
        <v>6857</v>
      </c>
      <c r="J2276" s="4" t="s">
        <v>2599</v>
      </c>
      <c r="K2276" s="4"/>
      <c r="L2276" s="4" t="s">
        <v>9202</v>
      </c>
      <c r="M2276" s="4" t="s">
        <v>8809</v>
      </c>
      <c r="N2276" s="4" t="s">
        <v>8810</v>
      </c>
      <c r="O2276" s="4"/>
      <c r="P2276" s="5">
        <v>0</v>
      </c>
      <c r="Q2276" s="5">
        <v>186651</v>
      </c>
      <c r="R2276" s="5">
        <v>318674</v>
      </c>
      <c r="S2276" s="5">
        <v>509680</v>
      </c>
      <c r="T2276" s="5"/>
      <c r="U2276" s="5"/>
      <c r="V2276" s="5"/>
      <c r="W2276" s="5"/>
      <c r="X2276" s="5"/>
      <c r="Y2276" s="5"/>
      <c r="Z2276" s="5">
        <v>186651</v>
      </c>
      <c r="AA2276" s="5">
        <v>318674</v>
      </c>
      <c r="AB2276" s="5">
        <v>509680</v>
      </c>
      <c r="AC2276" s="4"/>
      <c r="AD2276" s="6">
        <v>45250.604212963</v>
      </c>
      <c r="AE2276" s="4" t="s">
        <v>33</v>
      </c>
    </row>
    <row r="2277" spans="1:31" ht="25.5" x14ac:dyDescent="0.25">
      <c r="A2277" s="4" t="s">
        <v>26</v>
      </c>
      <c r="B2277" s="4" t="s">
        <v>1037</v>
      </c>
      <c r="C2277" s="4" t="s">
        <v>8811</v>
      </c>
      <c r="D2277" s="6">
        <v>42124</v>
      </c>
      <c r="E2277" s="6"/>
      <c r="F2277" s="4" t="s">
        <v>28</v>
      </c>
      <c r="G2277" s="4" t="s">
        <v>1039</v>
      </c>
      <c r="H2277" s="4">
        <v>469</v>
      </c>
      <c r="I2277" s="4" t="s">
        <v>1359</v>
      </c>
      <c r="J2277" s="4" t="s">
        <v>2599</v>
      </c>
      <c r="K2277" s="4"/>
      <c r="L2277" s="4" t="s">
        <v>9202</v>
      </c>
      <c r="M2277" s="4" t="s">
        <v>8812</v>
      </c>
      <c r="N2277" s="4" t="s">
        <v>8520</v>
      </c>
      <c r="O2277" s="4"/>
      <c r="P2277" s="5">
        <v>0</v>
      </c>
      <c r="Q2277" s="5">
        <v>186257</v>
      </c>
      <c r="R2277" s="5">
        <v>318279</v>
      </c>
      <c r="S2277" s="5">
        <v>509286</v>
      </c>
      <c r="T2277" s="5"/>
      <c r="U2277" s="5"/>
      <c r="V2277" s="5"/>
      <c r="W2277" s="5"/>
      <c r="X2277" s="5"/>
      <c r="Y2277" s="5"/>
      <c r="Z2277" s="5">
        <v>186257</v>
      </c>
      <c r="AA2277" s="5">
        <v>318279</v>
      </c>
      <c r="AB2277" s="5">
        <v>509286</v>
      </c>
      <c r="AC2277" s="4"/>
      <c r="AD2277" s="6">
        <v>44833.603506944397</v>
      </c>
      <c r="AE2277" s="4" t="s">
        <v>33</v>
      </c>
    </row>
    <row r="2278" spans="1:31" ht="165.75" x14ac:dyDescent="0.25">
      <c r="A2278" s="4" t="s">
        <v>26</v>
      </c>
      <c r="B2278" s="4" t="s">
        <v>11923</v>
      </c>
      <c r="C2278" s="4" t="s">
        <v>8813</v>
      </c>
      <c r="D2278" s="6">
        <v>27638</v>
      </c>
      <c r="E2278" s="6">
        <v>41061</v>
      </c>
      <c r="F2278" s="4" t="s">
        <v>176</v>
      </c>
      <c r="G2278" s="4" t="s">
        <v>360</v>
      </c>
      <c r="H2278" s="4">
        <v>30</v>
      </c>
      <c r="I2278" s="4" t="s">
        <v>8814</v>
      </c>
      <c r="J2278" s="4" t="s">
        <v>1574</v>
      </c>
      <c r="K2278" s="4" t="s">
        <v>8815</v>
      </c>
      <c r="L2278" s="4" t="s">
        <v>9662</v>
      </c>
      <c r="M2278" s="4" t="s">
        <v>12888</v>
      </c>
      <c r="N2278" s="4" t="s">
        <v>8816</v>
      </c>
      <c r="O2278" s="4" t="s">
        <v>8817</v>
      </c>
      <c r="P2278" s="5">
        <v>0</v>
      </c>
      <c r="Q2278" s="5"/>
      <c r="R2278" s="5"/>
      <c r="S2278" s="5"/>
      <c r="T2278" s="5">
        <v>185148</v>
      </c>
      <c r="U2278" s="5">
        <v>427208</v>
      </c>
      <c r="V2278" s="5">
        <v>778538</v>
      </c>
      <c r="W2278" s="5"/>
      <c r="X2278" s="5"/>
      <c r="Y2278" s="5"/>
      <c r="Z2278" s="5">
        <v>185148</v>
      </c>
      <c r="AA2278" s="5">
        <v>427208</v>
      </c>
      <c r="AB2278" s="5">
        <v>778538</v>
      </c>
      <c r="AC2278" s="4"/>
      <c r="AD2278" s="6">
        <v>44642.3261921296</v>
      </c>
      <c r="AE2278" s="4" t="s">
        <v>33</v>
      </c>
    </row>
    <row r="2279" spans="1:31" ht="102" x14ac:dyDescent="0.25">
      <c r="A2279" s="4" t="s">
        <v>26</v>
      </c>
      <c r="B2279" s="4" t="s">
        <v>11923</v>
      </c>
      <c r="C2279" s="4" t="s">
        <v>8818</v>
      </c>
      <c r="D2279" s="6">
        <v>32660</v>
      </c>
      <c r="E2279" s="6">
        <v>44289</v>
      </c>
      <c r="F2279" s="4" t="s">
        <v>176</v>
      </c>
      <c r="G2279" s="4" t="s">
        <v>360</v>
      </c>
      <c r="H2279" s="4">
        <v>151</v>
      </c>
      <c r="I2279" s="4" t="s">
        <v>4672</v>
      </c>
      <c r="J2279" s="4" t="s">
        <v>8819</v>
      </c>
      <c r="K2279" s="4" t="s">
        <v>4673</v>
      </c>
      <c r="L2279" s="4" t="s">
        <v>9480</v>
      </c>
      <c r="M2279" s="4" t="s">
        <v>8820</v>
      </c>
      <c r="N2279" s="4" t="s">
        <v>8821</v>
      </c>
      <c r="O2279" s="4" t="s">
        <v>8822</v>
      </c>
      <c r="P2279" s="5">
        <v>0</v>
      </c>
      <c r="Q2279" s="5"/>
      <c r="R2279" s="5"/>
      <c r="S2279" s="5"/>
      <c r="T2279" s="5">
        <v>185148</v>
      </c>
      <c r="U2279" s="5">
        <v>233560</v>
      </c>
      <c r="V2279" s="5">
        <v>303826</v>
      </c>
      <c r="W2279" s="5"/>
      <c r="X2279" s="5"/>
      <c r="Y2279" s="5"/>
      <c r="Z2279" s="5">
        <v>185148</v>
      </c>
      <c r="AA2279" s="5">
        <v>233560</v>
      </c>
      <c r="AB2279" s="5">
        <v>303826</v>
      </c>
      <c r="AC2279" s="4"/>
      <c r="AD2279" s="6">
        <v>45229.402210648099</v>
      </c>
      <c r="AE2279" s="4" t="s">
        <v>33</v>
      </c>
    </row>
    <row r="2280" spans="1:31" ht="25.5" x14ac:dyDescent="0.25">
      <c r="A2280" s="4" t="s">
        <v>26</v>
      </c>
      <c r="B2280" s="4" t="s">
        <v>1037</v>
      </c>
      <c r="C2280" s="4" t="s">
        <v>8823</v>
      </c>
      <c r="D2280" s="6">
        <v>39294</v>
      </c>
      <c r="E2280" s="6"/>
      <c r="F2280" s="4" t="s">
        <v>28</v>
      </c>
      <c r="G2280" s="4" t="s">
        <v>1039</v>
      </c>
      <c r="H2280" s="4">
        <v>131</v>
      </c>
      <c r="I2280" s="4" t="s">
        <v>3284</v>
      </c>
      <c r="J2280" s="4" t="s">
        <v>779</v>
      </c>
      <c r="K2280" s="4"/>
      <c r="L2280" s="4" t="s">
        <v>9209</v>
      </c>
      <c r="M2280" s="4" t="s">
        <v>8824</v>
      </c>
      <c r="N2280" s="4" t="s">
        <v>8825</v>
      </c>
      <c r="O2280" s="4"/>
      <c r="P2280" s="5">
        <v>0</v>
      </c>
      <c r="Q2280" s="5">
        <v>182564</v>
      </c>
      <c r="R2280" s="5">
        <v>314587</v>
      </c>
      <c r="S2280" s="5">
        <v>505593</v>
      </c>
      <c r="T2280" s="5"/>
      <c r="U2280" s="5"/>
      <c r="V2280" s="5"/>
      <c r="W2280" s="5"/>
      <c r="X2280" s="5"/>
      <c r="Y2280" s="5"/>
      <c r="Z2280" s="5">
        <v>182564</v>
      </c>
      <c r="AA2280" s="5">
        <v>314587</v>
      </c>
      <c r="AB2280" s="5">
        <v>505593</v>
      </c>
      <c r="AC2280" s="4"/>
      <c r="AD2280" s="6">
        <v>45250.604212963</v>
      </c>
      <c r="AE2280" s="4" t="s">
        <v>33</v>
      </c>
    </row>
    <row r="2281" spans="1:31" ht="38.25" x14ac:dyDescent="0.25">
      <c r="A2281" s="4" t="s">
        <v>26</v>
      </c>
      <c r="B2281" s="4" t="s">
        <v>11923</v>
      </c>
      <c r="C2281" s="4" t="s">
        <v>8826</v>
      </c>
      <c r="D2281" s="6">
        <v>34182</v>
      </c>
      <c r="E2281" s="6">
        <v>37385</v>
      </c>
      <c r="F2281" s="4" t="s">
        <v>176</v>
      </c>
      <c r="G2281" s="4" t="s">
        <v>177</v>
      </c>
      <c r="H2281" s="4">
        <v>79</v>
      </c>
      <c r="I2281" s="4" t="s">
        <v>7252</v>
      </c>
      <c r="J2281" s="4" t="s">
        <v>8827</v>
      </c>
      <c r="K2281" s="4"/>
      <c r="L2281" s="4" t="s">
        <v>9663</v>
      </c>
      <c r="M2281" s="4" t="s">
        <v>8828</v>
      </c>
      <c r="N2281" s="4" t="s">
        <v>8829</v>
      </c>
      <c r="O2281" s="4"/>
      <c r="P2281" s="5">
        <v>0</v>
      </c>
      <c r="Q2281" s="5"/>
      <c r="R2281" s="5"/>
      <c r="S2281" s="5"/>
      <c r="T2281" s="5">
        <v>177642</v>
      </c>
      <c r="U2281" s="5">
        <v>274466</v>
      </c>
      <c r="V2281" s="5">
        <v>414998</v>
      </c>
      <c r="W2281" s="5"/>
      <c r="X2281" s="5"/>
      <c r="Y2281" s="5"/>
      <c r="Z2281" s="5">
        <v>177642</v>
      </c>
      <c r="AA2281" s="5">
        <v>274466</v>
      </c>
      <c r="AB2281" s="5">
        <v>414998</v>
      </c>
      <c r="AC2281" s="4"/>
      <c r="AD2281" s="6">
        <v>44048</v>
      </c>
      <c r="AE2281" s="4" t="s">
        <v>33</v>
      </c>
    </row>
    <row r="2282" spans="1:31" ht="25.5" x14ac:dyDescent="0.25">
      <c r="A2282" s="4" t="s">
        <v>26</v>
      </c>
      <c r="B2282" s="4" t="s">
        <v>1037</v>
      </c>
      <c r="C2282" s="4" t="s">
        <v>8830</v>
      </c>
      <c r="D2282" s="6">
        <v>42270</v>
      </c>
      <c r="E2282" s="6">
        <v>45589.279861111099</v>
      </c>
      <c r="F2282" s="4" t="s">
        <v>176</v>
      </c>
      <c r="G2282" s="4" t="s">
        <v>3510</v>
      </c>
      <c r="H2282" s="4">
        <v>33</v>
      </c>
      <c r="I2282" s="4" t="s">
        <v>5534</v>
      </c>
      <c r="J2282" s="4" t="s">
        <v>4920</v>
      </c>
      <c r="K2282" s="4"/>
      <c r="L2282" s="4" t="s">
        <v>9523</v>
      </c>
      <c r="M2282" s="4" t="s">
        <v>8831</v>
      </c>
      <c r="N2282" s="4" t="s">
        <v>8832</v>
      </c>
      <c r="O2282" s="4"/>
      <c r="P2282" s="5">
        <v>0</v>
      </c>
      <c r="Q2282" s="5">
        <v>176746</v>
      </c>
      <c r="R2282" s="5">
        <v>308769</v>
      </c>
      <c r="S2282" s="5">
        <v>499775</v>
      </c>
      <c r="T2282" s="5"/>
      <c r="U2282" s="5"/>
      <c r="V2282" s="5"/>
      <c r="W2282" s="5"/>
      <c r="X2282" s="5"/>
      <c r="Y2282" s="5"/>
      <c r="Z2282" s="5">
        <v>176746</v>
      </c>
      <c r="AA2282" s="5">
        <v>308769</v>
      </c>
      <c r="AB2282" s="5">
        <v>499775</v>
      </c>
      <c r="AC2282" s="4"/>
      <c r="AD2282" s="6">
        <v>45250.604212963</v>
      </c>
      <c r="AE2282" s="4" t="s">
        <v>33</v>
      </c>
    </row>
    <row r="2283" spans="1:31" ht="216.75" x14ac:dyDescent="0.25">
      <c r="A2283" s="4" t="s">
        <v>26</v>
      </c>
      <c r="B2283" s="4" t="s">
        <v>11923</v>
      </c>
      <c r="C2283" s="4" t="s">
        <v>8833</v>
      </c>
      <c r="D2283" s="6">
        <v>30042</v>
      </c>
      <c r="E2283" s="6">
        <v>40099</v>
      </c>
      <c r="F2283" s="4" t="s">
        <v>176</v>
      </c>
      <c r="G2283" s="4" t="s">
        <v>360</v>
      </c>
      <c r="H2283" s="4">
        <v>56</v>
      </c>
      <c r="I2283" s="4" t="s">
        <v>8834</v>
      </c>
      <c r="J2283" s="4" t="s">
        <v>3642</v>
      </c>
      <c r="K2283" s="4" t="s">
        <v>8835</v>
      </c>
      <c r="L2283" s="4" t="s">
        <v>9664</v>
      </c>
      <c r="M2283" s="4" t="s">
        <v>8836</v>
      </c>
      <c r="N2283" s="4" t="s">
        <v>8837</v>
      </c>
      <c r="O2283" s="4" t="s">
        <v>8838</v>
      </c>
      <c r="P2283" s="5">
        <v>0</v>
      </c>
      <c r="Q2283" s="5">
        <v>176363</v>
      </c>
      <c r="R2283" s="5">
        <v>398554</v>
      </c>
      <c r="S2283" s="5">
        <v>721049</v>
      </c>
      <c r="T2283" s="5"/>
      <c r="U2283" s="5"/>
      <c r="V2283" s="5"/>
      <c r="W2283" s="5"/>
      <c r="X2283" s="5"/>
      <c r="Y2283" s="5"/>
      <c r="Z2283" s="5">
        <v>176363</v>
      </c>
      <c r="AA2283" s="5">
        <v>398554</v>
      </c>
      <c r="AB2283" s="5">
        <v>721049</v>
      </c>
      <c r="AC2283" s="4"/>
      <c r="AD2283" s="6">
        <v>45250.604212963</v>
      </c>
      <c r="AE2283" s="4" t="s">
        <v>33</v>
      </c>
    </row>
    <row r="2284" spans="1:31" ht="127.5" x14ac:dyDescent="0.25">
      <c r="A2284" s="4" t="s">
        <v>26</v>
      </c>
      <c r="B2284" s="4" t="s">
        <v>11923</v>
      </c>
      <c r="C2284" s="4" t="s">
        <v>8839</v>
      </c>
      <c r="D2284" s="6">
        <v>37438</v>
      </c>
      <c r="E2284" s="6">
        <v>44090</v>
      </c>
      <c r="F2284" s="4" t="s">
        <v>176</v>
      </c>
      <c r="G2284" s="4" t="s">
        <v>360</v>
      </c>
      <c r="H2284" s="4">
        <v>157</v>
      </c>
      <c r="I2284" s="4" t="s">
        <v>8840</v>
      </c>
      <c r="J2284" s="4" t="s">
        <v>8841</v>
      </c>
      <c r="K2284" s="4" t="s">
        <v>8842</v>
      </c>
      <c r="L2284" s="4" t="s">
        <v>9665</v>
      </c>
      <c r="M2284" s="4" t="s">
        <v>8843</v>
      </c>
      <c r="N2284" s="4" t="s">
        <v>8844</v>
      </c>
      <c r="O2284" s="4" t="s">
        <v>8845</v>
      </c>
      <c r="P2284" s="5">
        <v>0</v>
      </c>
      <c r="Q2284" s="5"/>
      <c r="R2284" s="5"/>
      <c r="S2284" s="5"/>
      <c r="T2284" s="5">
        <v>172638</v>
      </c>
      <c r="U2284" s="5">
        <v>221050</v>
      </c>
      <c r="V2284" s="5">
        <v>291316</v>
      </c>
      <c r="W2284" s="5"/>
      <c r="X2284" s="5"/>
      <c r="Y2284" s="5"/>
      <c r="Z2284" s="5">
        <v>172638</v>
      </c>
      <c r="AA2284" s="5">
        <v>221050</v>
      </c>
      <c r="AB2284" s="5">
        <v>291316</v>
      </c>
      <c r="AC2284" s="4"/>
      <c r="AD2284" s="6">
        <v>45063.7430902778</v>
      </c>
      <c r="AE2284" s="4" t="s">
        <v>33</v>
      </c>
    </row>
    <row r="2285" spans="1:31" ht="25.5" x14ac:dyDescent="0.25">
      <c r="A2285" s="4" t="s">
        <v>26</v>
      </c>
      <c r="B2285" s="4" t="s">
        <v>1037</v>
      </c>
      <c r="C2285" s="4" t="s">
        <v>8846</v>
      </c>
      <c r="D2285" s="6">
        <v>39541</v>
      </c>
      <c r="E2285" s="6">
        <v>45589.472615740699</v>
      </c>
      <c r="F2285" s="4" t="s">
        <v>176</v>
      </c>
      <c r="G2285" s="4" t="s">
        <v>3510</v>
      </c>
      <c r="H2285" s="4">
        <v>56</v>
      </c>
      <c r="I2285" s="4" t="s">
        <v>4919</v>
      </c>
      <c r="J2285" s="4" t="s">
        <v>4920</v>
      </c>
      <c r="K2285" s="4"/>
      <c r="L2285" s="4" t="s">
        <v>9523</v>
      </c>
      <c r="M2285" s="4" t="s">
        <v>8847</v>
      </c>
      <c r="N2285" s="4" t="s">
        <v>8848</v>
      </c>
      <c r="O2285" s="4"/>
      <c r="P2285" s="5">
        <v>0</v>
      </c>
      <c r="Q2285" s="5">
        <v>171507</v>
      </c>
      <c r="R2285" s="5">
        <v>303530</v>
      </c>
      <c r="S2285" s="5">
        <v>494537</v>
      </c>
      <c r="T2285" s="5"/>
      <c r="U2285" s="5"/>
      <c r="V2285" s="5"/>
      <c r="W2285" s="5"/>
      <c r="X2285" s="5"/>
      <c r="Y2285" s="5"/>
      <c r="Z2285" s="5">
        <v>171507</v>
      </c>
      <c r="AA2285" s="5">
        <v>303530</v>
      </c>
      <c r="AB2285" s="5">
        <v>494537</v>
      </c>
      <c r="AC2285" s="4"/>
      <c r="AD2285" s="6">
        <v>44833.603506944397</v>
      </c>
      <c r="AE2285" s="4" t="s">
        <v>33</v>
      </c>
    </row>
    <row r="2286" spans="1:31" ht="25.5" x14ac:dyDescent="0.25">
      <c r="A2286" s="4" t="s">
        <v>26</v>
      </c>
      <c r="B2286" s="4" t="s">
        <v>1037</v>
      </c>
      <c r="C2286" s="4" t="s">
        <v>8849</v>
      </c>
      <c r="D2286" s="6">
        <v>43894.455347222203</v>
      </c>
      <c r="E2286" s="6"/>
      <c r="F2286" s="4" t="s">
        <v>28</v>
      </c>
      <c r="G2286" s="4" t="s">
        <v>1039</v>
      </c>
      <c r="H2286" s="4">
        <v>443</v>
      </c>
      <c r="I2286" s="4" t="s">
        <v>2480</v>
      </c>
      <c r="J2286" s="4" t="s">
        <v>2481</v>
      </c>
      <c r="K2286" s="4"/>
      <c r="L2286" s="4" t="s">
        <v>9439</v>
      </c>
      <c r="M2286" s="4" t="s">
        <v>8850</v>
      </c>
      <c r="N2286" s="4" t="s">
        <v>8676</v>
      </c>
      <c r="O2286" s="4"/>
      <c r="P2286" s="5">
        <v>367776</v>
      </c>
      <c r="Q2286" s="5">
        <v>170414</v>
      </c>
      <c r="R2286" s="5">
        <v>302437</v>
      </c>
      <c r="S2286" s="5">
        <v>493443</v>
      </c>
      <c r="T2286" s="5"/>
      <c r="U2286" s="5"/>
      <c r="V2286" s="5"/>
      <c r="W2286" s="5"/>
      <c r="X2286" s="5"/>
      <c r="Y2286" s="5"/>
      <c r="Z2286" s="5">
        <v>170414</v>
      </c>
      <c r="AA2286" s="5">
        <v>302437</v>
      </c>
      <c r="AB2286" s="5">
        <v>493443</v>
      </c>
      <c r="AC2286" s="4" t="s">
        <v>12889</v>
      </c>
      <c r="AD2286" s="6">
        <v>44833.603506944397</v>
      </c>
      <c r="AE2286" s="4" t="s">
        <v>33</v>
      </c>
    </row>
    <row r="2287" spans="1:31" ht="25.5" x14ac:dyDescent="0.25">
      <c r="A2287" s="4" t="s">
        <v>26</v>
      </c>
      <c r="B2287" s="4" t="s">
        <v>1037</v>
      </c>
      <c r="C2287" s="4" t="s">
        <v>8851</v>
      </c>
      <c r="D2287" s="6">
        <v>39605</v>
      </c>
      <c r="E2287" s="6">
        <v>45589.583067129599</v>
      </c>
      <c r="F2287" s="4" t="s">
        <v>176</v>
      </c>
      <c r="G2287" s="4" t="s">
        <v>3510</v>
      </c>
      <c r="H2287" s="4">
        <v>43</v>
      </c>
      <c r="I2287" s="4" t="s">
        <v>4919</v>
      </c>
      <c r="J2287" s="4" t="s">
        <v>4920</v>
      </c>
      <c r="K2287" s="4"/>
      <c r="L2287" s="4" t="s">
        <v>9523</v>
      </c>
      <c r="M2287" s="4" t="s">
        <v>8852</v>
      </c>
      <c r="N2287" s="4" t="s">
        <v>8853</v>
      </c>
      <c r="O2287" s="4"/>
      <c r="P2287" s="5">
        <v>0</v>
      </c>
      <c r="Q2287" s="5">
        <v>169394</v>
      </c>
      <c r="R2287" s="5">
        <v>301416</v>
      </c>
      <c r="S2287" s="5">
        <v>492423</v>
      </c>
      <c r="T2287" s="5"/>
      <c r="U2287" s="5"/>
      <c r="V2287" s="5"/>
      <c r="W2287" s="5"/>
      <c r="X2287" s="5"/>
      <c r="Y2287" s="5"/>
      <c r="Z2287" s="5">
        <v>169394</v>
      </c>
      <c r="AA2287" s="5">
        <v>301416</v>
      </c>
      <c r="AB2287" s="5">
        <v>492423</v>
      </c>
      <c r="AC2287" s="4"/>
      <c r="AD2287" s="6">
        <v>44833.603506944397</v>
      </c>
      <c r="AE2287" s="4" t="s">
        <v>33</v>
      </c>
    </row>
    <row r="2288" spans="1:31" ht="76.5" x14ac:dyDescent="0.25">
      <c r="A2288" s="4" t="s">
        <v>26</v>
      </c>
      <c r="B2288" s="4" t="s">
        <v>1037</v>
      </c>
      <c r="C2288" s="4" t="s">
        <v>8854</v>
      </c>
      <c r="D2288" s="6">
        <v>40625</v>
      </c>
      <c r="E2288" s="6"/>
      <c r="F2288" s="4" t="s">
        <v>28</v>
      </c>
      <c r="G2288" s="4" t="s">
        <v>1039</v>
      </c>
      <c r="H2288" s="4">
        <v>128</v>
      </c>
      <c r="I2288" s="4" t="s">
        <v>3985</v>
      </c>
      <c r="J2288" s="4" t="s">
        <v>1678</v>
      </c>
      <c r="K2288" s="4"/>
      <c r="L2288" s="4" t="s">
        <v>9289</v>
      </c>
      <c r="M2288" s="4" t="s">
        <v>8855</v>
      </c>
      <c r="N2288" s="4" t="s">
        <v>8856</v>
      </c>
      <c r="O2288" s="4"/>
      <c r="P2288" s="5">
        <v>0</v>
      </c>
      <c r="Q2288" s="5">
        <v>162075</v>
      </c>
      <c r="R2288" s="5">
        <v>294098</v>
      </c>
      <c r="S2288" s="5">
        <v>485104</v>
      </c>
      <c r="T2288" s="5"/>
      <c r="U2288" s="5"/>
      <c r="V2288" s="5"/>
      <c r="W2288" s="5"/>
      <c r="X2288" s="5"/>
      <c r="Y2288" s="5"/>
      <c r="Z2288" s="5">
        <v>162075</v>
      </c>
      <c r="AA2288" s="5">
        <v>294098</v>
      </c>
      <c r="AB2288" s="5">
        <v>485104</v>
      </c>
      <c r="AC2288" s="4"/>
      <c r="AD2288" s="6">
        <v>44833.603506944397</v>
      </c>
      <c r="AE2288" s="4" t="s">
        <v>33</v>
      </c>
    </row>
    <row r="2289" spans="1:31" ht="51" x14ac:dyDescent="0.25">
      <c r="A2289" s="4" t="s">
        <v>26</v>
      </c>
      <c r="B2289" s="4" t="s">
        <v>1037</v>
      </c>
      <c r="C2289" s="4" t="s">
        <v>8857</v>
      </c>
      <c r="D2289" s="6">
        <v>41563</v>
      </c>
      <c r="E2289" s="6"/>
      <c r="F2289" s="4" t="s">
        <v>28</v>
      </c>
      <c r="G2289" s="4" t="s">
        <v>1039</v>
      </c>
      <c r="H2289" s="4">
        <v>239</v>
      </c>
      <c r="I2289" s="4" t="s">
        <v>5901</v>
      </c>
      <c r="J2289" s="4" t="s">
        <v>8752</v>
      </c>
      <c r="K2289" s="4"/>
      <c r="L2289" s="4" t="s">
        <v>9562</v>
      </c>
      <c r="M2289" s="4" t="s">
        <v>8858</v>
      </c>
      <c r="N2289" s="4" t="s">
        <v>8754</v>
      </c>
      <c r="O2289" s="4"/>
      <c r="P2289" s="5">
        <v>0</v>
      </c>
      <c r="Q2289" s="5">
        <v>161537</v>
      </c>
      <c r="R2289" s="5">
        <v>293560</v>
      </c>
      <c r="S2289" s="5">
        <v>484566</v>
      </c>
      <c r="T2289" s="5"/>
      <c r="U2289" s="5"/>
      <c r="V2289" s="5"/>
      <c r="W2289" s="5"/>
      <c r="X2289" s="5"/>
      <c r="Y2289" s="5"/>
      <c r="Z2289" s="5">
        <v>161537</v>
      </c>
      <c r="AA2289" s="5">
        <v>293560</v>
      </c>
      <c r="AB2289" s="5">
        <v>484566</v>
      </c>
      <c r="AC2289" s="4"/>
      <c r="AD2289" s="6">
        <v>44833.603506944397</v>
      </c>
      <c r="AE2289" s="4" t="s">
        <v>33</v>
      </c>
    </row>
    <row r="2290" spans="1:31" ht="38.25" x14ac:dyDescent="0.25">
      <c r="A2290" s="4" t="s">
        <v>26</v>
      </c>
      <c r="B2290" s="4" t="s">
        <v>1037</v>
      </c>
      <c r="C2290" s="4" t="s">
        <v>8859</v>
      </c>
      <c r="D2290" s="6">
        <v>41948</v>
      </c>
      <c r="E2290" s="6">
        <v>45379.603391203702</v>
      </c>
      <c r="F2290" s="4" t="s">
        <v>176</v>
      </c>
      <c r="G2290" s="4" t="s">
        <v>2768</v>
      </c>
      <c r="H2290" s="4">
        <v>154</v>
      </c>
      <c r="I2290" s="4" t="s">
        <v>2873</v>
      </c>
      <c r="J2290" s="4" t="s">
        <v>1134</v>
      </c>
      <c r="K2290" s="4"/>
      <c r="L2290" s="4" t="s">
        <v>9268</v>
      </c>
      <c r="M2290" s="4" t="s">
        <v>8860</v>
      </c>
      <c r="N2290" s="4" t="s">
        <v>8861</v>
      </c>
      <c r="O2290" s="4"/>
      <c r="P2290" s="5">
        <v>847800</v>
      </c>
      <c r="Q2290" s="5">
        <v>161228</v>
      </c>
      <c r="R2290" s="5">
        <v>293251</v>
      </c>
      <c r="S2290" s="5">
        <v>484257</v>
      </c>
      <c r="T2290" s="5"/>
      <c r="U2290" s="5"/>
      <c r="V2290" s="5"/>
      <c r="W2290" s="5"/>
      <c r="X2290" s="5"/>
      <c r="Y2290" s="5"/>
      <c r="Z2290" s="5">
        <v>161228</v>
      </c>
      <c r="AA2290" s="5">
        <v>293251</v>
      </c>
      <c r="AB2290" s="5">
        <v>484257</v>
      </c>
      <c r="AC2290" s="4" t="s">
        <v>12890</v>
      </c>
      <c r="AD2290" s="6">
        <v>45250.604212963</v>
      </c>
      <c r="AE2290" s="4" t="s">
        <v>33</v>
      </c>
    </row>
    <row r="2291" spans="1:31" ht="25.5" x14ac:dyDescent="0.25">
      <c r="A2291" s="4" t="s">
        <v>26</v>
      </c>
      <c r="B2291" s="4" t="s">
        <v>1037</v>
      </c>
      <c r="C2291" s="4" t="s">
        <v>9684</v>
      </c>
      <c r="D2291" s="6">
        <v>45741.482731481497</v>
      </c>
      <c r="E2291" s="6"/>
      <c r="F2291" s="4" t="s">
        <v>28</v>
      </c>
      <c r="G2291" s="4" t="s">
        <v>3624</v>
      </c>
      <c r="H2291" s="4">
        <v>148</v>
      </c>
      <c r="I2291" s="4" t="s">
        <v>2873</v>
      </c>
      <c r="J2291" s="4" t="s">
        <v>1134</v>
      </c>
      <c r="K2291" s="4"/>
      <c r="L2291" s="4" t="s">
        <v>9268</v>
      </c>
      <c r="M2291" s="4" t="s">
        <v>12891</v>
      </c>
      <c r="N2291" s="4" t="s">
        <v>9685</v>
      </c>
      <c r="O2291" s="4"/>
      <c r="P2291" s="5">
        <v>0</v>
      </c>
      <c r="Q2291" s="5">
        <v>160018</v>
      </c>
      <c r="R2291" s="5">
        <v>292041</v>
      </c>
      <c r="S2291" s="5">
        <v>483047</v>
      </c>
      <c r="T2291" s="5"/>
      <c r="U2291" s="5"/>
      <c r="V2291" s="5"/>
      <c r="W2291" s="5"/>
      <c r="X2291" s="5"/>
      <c r="Y2291" s="5"/>
      <c r="Z2291" s="5">
        <v>160018</v>
      </c>
      <c r="AA2291" s="5">
        <v>292041</v>
      </c>
      <c r="AB2291" s="5">
        <v>483047</v>
      </c>
      <c r="AC2291" s="4"/>
      <c r="AD2291" s="6">
        <v>45896.713078703702</v>
      </c>
      <c r="AE2291" s="4" t="s">
        <v>33</v>
      </c>
    </row>
    <row r="2292" spans="1:31" ht="38.25" x14ac:dyDescent="0.25">
      <c r="A2292" s="4" t="s">
        <v>26</v>
      </c>
      <c r="B2292" s="4" t="s">
        <v>1037</v>
      </c>
      <c r="C2292" s="4" t="s">
        <v>8862</v>
      </c>
      <c r="D2292" s="6">
        <v>33792</v>
      </c>
      <c r="E2292" s="6">
        <v>44841.641736111102</v>
      </c>
      <c r="F2292" s="4" t="s">
        <v>176</v>
      </c>
      <c r="G2292" s="4" t="s">
        <v>2768</v>
      </c>
      <c r="H2292" s="4">
        <v>0</v>
      </c>
      <c r="I2292" s="4" t="s">
        <v>7643</v>
      </c>
      <c r="J2292" s="4" t="s">
        <v>8863</v>
      </c>
      <c r="K2292" s="4"/>
      <c r="L2292" s="4" t="s">
        <v>9141</v>
      </c>
      <c r="M2292" s="4" t="s">
        <v>8864</v>
      </c>
      <c r="N2292" s="4" t="s">
        <v>8865</v>
      </c>
      <c r="O2292" s="4"/>
      <c r="P2292" s="5">
        <v>0</v>
      </c>
      <c r="Q2292" s="5">
        <v>159827</v>
      </c>
      <c r="R2292" s="5">
        <v>291850</v>
      </c>
      <c r="S2292" s="5">
        <v>482856</v>
      </c>
      <c r="T2292" s="5"/>
      <c r="U2292" s="5"/>
      <c r="V2292" s="5"/>
      <c r="W2292" s="5"/>
      <c r="X2292" s="5"/>
      <c r="Y2292" s="5"/>
      <c r="Z2292" s="5">
        <v>159827</v>
      </c>
      <c r="AA2292" s="5">
        <v>291850</v>
      </c>
      <c r="AB2292" s="5">
        <v>482856</v>
      </c>
      <c r="AC2292" s="4"/>
      <c r="AD2292" s="6">
        <v>44833.603506944397</v>
      </c>
      <c r="AE2292" s="4" t="s">
        <v>33</v>
      </c>
    </row>
    <row r="2293" spans="1:31" ht="38.25" x14ac:dyDescent="0.25">
      <c r="A2293" s="4" t="s">
        <v>26</v>
      </c>
      <c r="B2293" s="4" t="s">
        <v>1037</v>
      </c>
      <c r="C2293" s="4" t="s">
        <v>8862</v>
      </c>
      <c r="D2293" s="6">
        <v>33792</v>
      </c>
      <c r="E2293" s="6">
        <v>44841.641736111102</v>
      </c>
      <c r="F2293" s="4" t="s">
        <v>176</v>
      </c>
      <c r="G2293" s="4" t="s">
        <v>3510</v>
      </c>
      <c r="H2293" s="4">
        <v>0</v>
      </c>
      <c r="I2293" s="4" t="s">
        <v>7643</v>
      </c>
      <c r="J2293" s="4" t="s">
        <v>8863</v>
      </c>
      <c r="K2293" s="4"/>
      <c r="L2293" s="4" t="s">
        <v>9141</v>
      </c>
      <c r="M2293" s="4" t="s">
        <v>8864</v>
      </c>
      <c r="N2293" s="4" t="s">
        <v>8865</v>
      </c>
      <c r="O2293" s="4"/>
      <c r="P2293" s="5">
        <v>0</v>
      </c>
      <c r="Q2293" s="5">
        <v>159827</v>
      </c>
      <c r="R2293" s="5">
        <v>291850</v>
      </c>
      <c r="S2293" s="5">
        <v>482856</v>
      </c>
      <c r="T2293" s="5"/>
      <c r="U2293" s="5"/>
      <c r="V2293" s="5"/>
      <c r="W2293" s="5"/>
      <c r="X2293" s="5"/>
      <c r="Y2293" s="5"/>
      <c r="Z2293" s="5">
        <v>159827</v>
      </c>
      <c r="AA2293" s="5">
        <v>291850</v>
      </c>
      <c r="AB2293" s="5">
        <v>482856</v>
      </c>
      <c r="AC2293" s="4"/>
      <c r="AD2293" s="6">
        <v>44833.603506944397</v>
      </c>
      <c r="AE2293" s="4" t="s">
        <v>33</v>
      </c>
    </row>
    <row r="2294" spans="1:31" ht="25.5" x14ac:dyDescent="0.25">
      <c r="A2294" s="4" t="s">
        <v>26</v>
      </c>
      <c r="B2294" s="4" t="s">
        <v>1037</v>
      </c>
      <c r="C2294" s="4" t="s">
        <v>8866</v>
      </c>
      <c r="D2294" s="6">
        <v>42264</v>
      </c>
      <c r="E2294" s="6">
        <v>45589.411157407398</v>
      </c>
      <c r="F2294" s="4" t="s">
        <v>176</v>
      </c>
      <c r="G2294" s="4" t="s">
        <v>3510</v>
      </c>
      <c r="H2294" s="4">
        <v>36</v>
      </c>
      <c r="I2294" s="4" t="s">
        <v>5534</v>
      </c>
      <c r="J2294" s="4" t="s">
        <v>4920</v>
      </c>
      <c r="K2294" s="4"/>
      <c r="L2294" s="4" t="s">
        <v>9523</v>
      </c>
      <c r="M2294" s="4" t="s">
        <v>8867</v>
      </c>
      <c r="N2294" s="4" t="s">
        <v>8868</v>
      </c>
      <c r="O2294" s="4"/>
      <c r="P2294" s="5">
        <v>0</v>
      </c>
      <c r="Q2294" s="5">
        <v>156839</v>
      </c>
      <c r="R2294" s="5">
        <v>288862</v>
      </c>
      <c r="S2294" s="5">
        <v>479868</v>
      </c>
      <c r="T2294" s="5"/>
      <c r="U2294" s="5"/>
      <c r="V2294" s="5"/>
      <c r="W2294" s="5"/>
      <c r="X2294" s="5"/>
      <c r="Y2294" s="5"/>
      <c r="Z2294" s="5">
        <v>156839</v>
      </c>
      <c r="AA2294" s="5">
        <v>288862</v>
      </c>
      <c r="AB2294" s="5">
        <v>479868</v>
      </c>
      <c r="AC2294" s="4"/>
      <c r="AD2294" s="6">
        <v>45250.604212963</v>
      </c>
      <c r="AE2294" s="4" t="s">
        <v>33</v>
      </c>
    </row>
    <row r="2295" spans="1:31" ht="409.5" x14ac:dyDescent="0.25">
      <c r="A2295" s="4" t="s">
        <v>26</v>
      </c>
      <c r="B2295" s="4" t="s">
        <v>11923</v>
      </c>
      <c r="C2295" s="4" t="s">
        <v>8869</v>
      </c>
      <c r="D2295" s="6">
        <v>27638</v>
      </c>
      <c r="E2295" s="6">
        <v>39486</v>
      </c>
      <c r="F2295" s="4" t="s">
        <v>176</v>
      </c>
      <c r="G2295" s="4" t="s">
        <v>360</v>
      </c>
      <c r="H2295" s="4">
        <v>36</v>
      </c>
      <c r="I2295" s="4" t="s">
        <v>8266</v>
      </c>
      <c r="J2295" s="4" t="s">
        <v>1574</v>
      </c>
      <c r="K2295" s="4" t="s">
        <v>8870</v>
      </c>
      <c r="L2295" s="4" t="s">
        <v>9666</v>
      </c>
      <c r="M2295" s="4" t="s">
        <v>8871</v>
      </c>
      <c r="N2295" s="4" t="s">
        <v>8872</v>
      </c>
      <c r="O2295" s="4" t="s">
        <v>8873</v>
      </c>
      <c r="P2295" s="5">
        <v>0</v>
      </c>
      <c r="Q2295" s="5"/>
      <c r="R2295" s="5"/>
      <c r="S2295" s="5"/>
      <c r="T2295" s="5">
        <v>156375</v>
      </c>
      <c r="U2295" s="5">
        <v>350023</v>
      </c>
      <c r="V2295" s="5">
        <v>631087</v>
      </c>
      <c r="W2295" s="5"/>
      <c r="X2295" s="5"/>
      <c r="Y2295" s="5"/>
      <c r="Z2295" s="5">
        <v>156375</v>
      </c>
      <c r="AA2295" s="5">
        <v>350023</v>
      </c>
      <c r="AB2295" s="5">
        <v>631087</v>
      </c>
      <c r="AC2295" s="4"/>
      <c r="AD2295" s="6">
        <v>44048</v>
      </c>
      <c r="AE2295" s="4" t="s">
        <v>33</v>
      </c>
    </row>
    <row r="2296" spans="1:31" ht="229.5" x14ac:dyDescent="0.25">
      <c r="A2296" s="4" t="s">
        <v>26</v>
      </c>
      <c r="B2296" s="4" t="s">
        <v>11923</v>
      </c>
      <c r="C2296" s="4" t="s">
        <v>8874</v>
      </c>
      <c r="D2296" s="6">
        <v>39630</v>
      </c>
      <c r="E2296" s="6">
        <v>43637</v>
      </c>
      <c r="F2296" s="4" t="s">
        <v>176</v>
      </c>
      <c r="G2296" s="4" t="s">
        <v>177</v>
      </c>
      <c r="H2296" s="4">
        <v>134</v>
      </c>
      <c r="I2296" s="4" t="s">
        <v>8875</v>
      </c>
      <c r="J2296" s="4" t="s">
        <v>8876</v>
      </c>
      <c r="K2296" s="4" t="s">
        <v>8877</v>
      </c>
      <c r="L2296" s="4" t="s">
        <v>9162</v>
      </c>
      <c r="M2296" s="4" t="s">
        <v>8878</v>
      </c>
      <c r="N2296" s="4" t="s">
        <v>8879</v>
      </c>
      <c r="O2296" s="4" t="s">
        <v>8880</v>
      </c>
      <c r="P2296" s="5">
        <v>400000</v>
      </c>
      <c r="Q2296" s="5"/>
      <c r="R2296" s="5"/>
      <c r="S2296" s="5"/>
      <c r="T2296" s="5">
        <v>156375</v>
      </c>
      <c r="U2296" s="5">
        <v>204787</v>
      </c>
      <c r="V2296" s="5">
        <v>275053</v>
      </c>
      <c r="W2296" s="5"/>
      <c r="X2296" s="5"/>
      <c r="Y2296" s="5"/>
      <c r="Z2296" s="5">
        <v>156375</v>
      </c>
      <c r="AA2296" s="5">
        <v>204787</v>
      </c>
      <c r="AB2296" s="5">
        <v>275053</v>
      </c>
      <c r="AC2296" s="4" t="s">
        <v>8881</v>
      </c>
      <c r="AD2296" s="6">
        <v>45063.7430902778</v>
      </c>
      <c r="AE2296" s="4" t="s">
        <v>33</v>
      </c>
    </row>
    <row r="2297" spans="1:31" ht="76.5" x14ac:dyDescent="0.25">
      <c r="A2297" s="4" t="s">
        <v>26</v>
      </c>
      <c r="B2297" s="4" t="s">
        <v>1037</v>
      </c>
      <c r="C2297" s="4" t="s">
        <v>8882</v>
      </c>
      <c r="D2297" s="6">
        <v>38114</v>
      </c>
      <c r="E2297" s="6"/>
      <c r="F2297" s="4" t="s">
        <v>28</v>
      </c>
      <c r="G2297" s="4" t="s">
        <v>1039</v>
      </c>
      <c r="H2297" s="4">
        <v>331</v>
      </c>
      <c r="I2297" s="4" t="s">
        <v>2425</v>
      </c>
      <c r="J2297" s="4" t="s">
        <v>2211</v>
      </c>
      <c r="K2297" s="4"/>
      <c r="L2297" s="4" t="s">
        <v>9285</v>
      </c>
      <c r="M2297" s="4" t="s">
        <v>12892</v>
      </c>
      <c r="N2297" s="4" t="s">
        <v>9667</v>
      </c>
      <c r="O2297" s="4"/>
      <c r="P2297" s="5">
        <v>110000</v>
      </c>
      <c r="Q2297" s="5">
        <v>151493</v>
      </c>
      <c r="R2297" s="5">
        <v>283516</v>
      </c>
      <c r="S2297" s="5">
        <v>474522</v>
      </c>
      <c r="T2297" s="5"/>
      <c r="U2297" s="5"/>
      <c r="V2297" s="5"/>
      <c r="W2297" s="5"/>
      <c r="X2297" s="5"/>
      <c r="Y2297" s="5"/>
      <c r="Z2297" s="5">
        <v>151493</v>
      </c>
      <c r="AA2297" s="5">
        <v>283516</v>
      </c>
      <c r="AB2297" s="5">
        <v>474522</v>
      </c>
      <c r="AC2297" s="4" t="s">
        <v>12893</v>
      </c>
      <c r="AD2297" s="6">
        <v>44833.603506944397</v>
      </c>
      <c r="AE2297" s="4" t="s">
        <v>33</v>
      </c>
    </row>
    <row r="2298" spans="1:31" ht="51" x14ac:dyDescent="0.25">
      <c r="A2298" s="4" t="s">
        <v>26</v>
      </c>
      <c r="B2298" s="4" t="s">
        <v>1037</v>
      </c>
      <c r="C2298" s="4" t="s">
        <v>8883</v>
      </c>
      <c r="D2298" s="6">
        <v>38110</v>
      </c>
      <c r="E2298" s="6">
        <v>40610</v>
      </c>
      <c r="F2298" s="4" t="s">
        <v>176</v>
      </c>
      <c r="G2298" s="4" t="s">
        <v>2768</v>
      </c>
      <c r="H2298" s="4">
        <v>328</v>
      </c>
      <c r="I2298" s="4" t="s">
        <v>2425</v>
      </c>
      <c r="J2298" s="4" t="s">
        <v>8410</v>
      </c>
      <c r="K2298" s="4"/>
      <c r="L2298" s="4" t="s">
        <v>12894</v>
      </c>
      <c r="M2298" s="4" t="s">
        <v>8884</v>
      </c>
      <c r="N2298" s="4" t="s">
        <v>9668</v>
      </c>
      <c r="O2298" s="4"/>
      <c r="P2298" s="5">
        <v>0</v>
      </c>
      <c r="Q2298" s="5">
        <v>150923</v>
      </c>
      <c r="R2298" s="5">
        <v>282946</v>
      </c>
      <c r="S2298" s="5">
        <v>473952</v>
      </c>
      <c r="T2298" s="5"/>
      <c r="U2298" s="5"/>
      <c r="V2298" s="5"/>
      <c r="W2298" s="5"/>
      <c r="X2298" s="5"/>
      <c r="Y2298" s="5"/>
      <c r="Z2298" s="5">
        <v>150923</v>
      </c>
      <c r="AA2298" s="5">
        <v>282946</v>
      </c>
      <c r="AB2298" s="5">
        <v>473952</v>
      </c>
      <c r="AC2298" s="4"/>
      <c r="AD2298" s="6">
        <v>44833.603506944397</v>
      </c>
      <c r="AE2298" s="4" t="s">
        <v>33</v>
      </c>
    </row>
    <row r="2299" spans="1:31" ht="102" x14ac:dyDescent="0.25">
      <c r="A2299" s="4" t="s">
        <v>26</v>
      </c>
      <c r="B2299" s="4" t="s">
        <v>1037</v>
      </c>
      <c r="C2299" s="4" t="s">
        <v>8885</v>
      </c>
      <c r="D2299" s="6">
        <v>36942</v>
      </c>
      <c r="E2299" s="6"/>
      <c r="F2299" s="4" t="s">
        <v>28</v>
      </c>
      <c r="G2299" s="4" t="s">
        <v>1039</v>
      </c>
      <c r="H2299" s="4">
        <v>108</v>
      </c>
      <c r="I2299" s="4" t="s">
        <v>2666</v>
      </c>
      <c r="J2299" s="4" t="s">
        <v>2211</v>
      </c>
      <c r="K2299" s="4"/>
      <c r="L2299" s="4" t="s">
        <v>9285</v>
      </c>
      <c r="M2299" s="4" t="s">
        <v>8886</v>
      </c>
      <c r="N2299" s="4" t="s">
        <v>9669</v>
      </c>
      <c r="O2299" s="4"/>
      <c r="P2299" s="5">
        <v>145000</v>
      </c>
      <c r="Q2299" s="5">
        <v>150505</v>
      </c>
      <c r="R2299" s="5">
        <v>282528</v>
      </c>
      <c r="S2299" s="5">
        <v>473535</v>
      </c>
      <c r="T2299" s="5"/>
      <c r="U2299" s="5"/>
      <c r="V2299" s="5"/>
      <c r="W2299" s="5"/>
      <c r="X2299" s="5"/>
      <c r="Y2299" s="5"/>
      <c r="Z2299" s="5">
        <v>150505</v>
      </c>
      <c r="AA2299" s="5">
        <v>282528</v>
      </c>
      <c r="AB2299" s="5">
        <v>473535</v>
      </c>
      <c r="AC2299" s="4" t="s">
        <v>12895</v>
      </c>
      <c r="AD2299" s="6">
        <v>45250.604212963</v>
      </c>
      <c r="AE2299" s="4" t="s">
        <v>33</v>
      </c>
    </row>
    <row r="2300" spans="1:31" ht="140.25" x14ac:dyDescent="0.25">
      <c r="A2300" s="4" t="s">
        <v>26</v>
      </c>
      <c r="B2300" s="4" t="s">
        <v>11923</v>
      </c>
      <c r="C2300" s="4" t="s">
        <v>8887</v>
      </c>
      <c r="D2300" s="6">
        <v>17054</v>
      </c>
      <c r="E2300" s="6">
        <v>43818</v>
      </c>
      <c r="F2300" s="4" t="s">
        <v>176</v>
      </c>
      <c r="G2300" s="4" t="s">
        <v>360</v>
      </c>
      <c r="H2300" s="4">
        <v>43</v>
      </c>
      <c r="I2300" s="4" t="s">
        <v>8888</v>
      </c>
      <c r="J2300" s="4" t="s">
        <v>201</v>
      </c>
      <c r="K2300" s="4" t="s">
        <v>8889</v>
      </c>
      <c r="L2300" s="4" t="s">
        <v>9385</v>
      </c>
      <c r="M2300" s="4" t="s">
        <v>8890</v>
      </c>
      <c r="N2300" s="4" t="s">
        <v>8891</v>
      </c>
      <c r="O2300" s="4" t="s">
        <v>8892</v>
      </c>
      <c r="P2300" s="5">
        <v>0</v>
      </c>
      <c r="Q2300" s="5">
        <v>150429</v>
      </c>
      <c r="R2300" s="5">
        <v>282452</v>
      </c>
      <c r="S2300" s="5">
        <v>473458</v>
      </c>
      <c r="T2300" s="5"/>
      <c r="U2300" s="5"/>
      <c r="V2300" s="5"/>
      <c r="W2300" s="5"/>
      <c r="X2300" s="5"/>
      <c r="Y2300" s="5"/>
      <c r="Z2300" s="5">
        <v>150429</v>
      </c>
      <c r="AA2300" s="5">
        <v>282452</v>
      </c>
      <c r="AB2300" s="5">
        <v>473458</v>
      </c>
      <c r="AC2300" s="4"/>
      <c r="AD2300" s="6">
        <v>44833.603506944397</v>
      </c>
      <c r="AE2300" s="4" t="s">
        <v>33</v>
      </c>
    </row>
    <row r="2301" spans="1:31" ht="25.5" x14ac:dyDescent="0.25">
      <c r="A2301" s="4" t="s">
        <v>26</v>
      </c>
      <c r="B2301" s="4" t="s">
        <v>11923</v>
      </c>
      <c r="C2301" s="4" t="s">
        <v>8893</v>
      </c>
      <c r="D2301" s="6">
        <v>38534</v>
      </c>
      <c r="E2301" s="6">
        <v>40357</v>
      </c>
      <c r="F2301" s="4" t="s">
        <v>176</v>
      </c>
      <c r="G2301" s="4" t="s">
        <v>177</v>
      </c>
      <c r="H2301" s="4">
        <v>177</v>
      </c>
      <c r="I2301" s="4" t="s">
        <v>8894</v>
      </c>
      <c r="J2301" s="4" t="s">
        <v>3973</v>
      </c>
      <c r="K2301" s="4"/>
      <c r="L2301" s="4" t="s">
        <v>9670</v>
      </c>
      <c r="M2301" s="4" t="s">
        <v>8895</v>
      </c>
      <c r="N2301" s="4" t="s">
        <v>8896</v>
      </c>
      <c r="O2301" s="4"/>
      <c r="P2301" s="5">
        <v>150000</v>
      </c>
      <c r="Q2301" s="5"/>
      <c r="R2301" s="5"/>
      <c r="S2301" s="5"/>
      <c r="T2301" s="5">
        <v>150120</v>
      </c>
      <c r="U2301" s="5">
        <v>198532</v>
      </c>
      <c r="V2301" s="5">
        <v>268798</v>
      </c>
      <c r="W2301" s="5"/>
      <c r="X2301" s="5"/>
      <c r="Y2301" s="5"/>
      <c r="Z2301" s="5">
        <v>150120</v>
      </c>
      <c r="AA2301" s="5">
        <v>198532</v>
      </c>
      <c r="AB2301" s="5">
        <v>268798</v>
      </c>
      <c r="AC2301" s="4" t="s">
        <v>12896</v>
      </c>
      <c r="AD2301" s="6">
        <v>44642.3261921296</v>
      </c>
      <c r="AE2301" s="4" t="s">
        <v>33</v>
      </c>
    </row>
    <row r="2302" spans="1:31" ht="25.5" x14ac:dyDescent="0.25">
      <c r="A2302" s="4" t="s">
        <v>26</v>
      </c>
      <c r="B2302" s="4" t="s">
        <v>1037</v>
      </c>
      <c r="C2302" s="4" t="s">
        <v>8897</v>
      </c>
      <c r="D2302" s="6">
        <v>42843</v>
      </c>
      <c r="E2302" s="6">
        <v>44698.700937499998</v>
      </c>
      <c r="F2302" s="4" t="s">
        <v>176</v>
      </c>
      <c r="G2302" s="4" t="s">
        <v>2768</v>
      </c>
      <c r="H2302" s="4">
        <v>144</v>
      </c>
      <c r="I2302" s="4" t="s">
        <v>3569</v>
      </c>
      <c r="J2302" s="4" t="s">
        <v>201</v>
      </c>
      <c r="K2302" s="4"/>
      <c r="L2302" s="4" t="s">
        <v>9141</v>
      </c>
      <c r="M2302" s="4" t="s">
        <v>8898</v>
      </c>
      <c r="N2302" s="4" t="s">
        <v>8899</v>
      </c>
      <c r="O2302" s="4"/>
      <c r="P2302" s="5">
        <v>0</v>
      </c>
      <c r="Q2302" s="5">
        <v>147054</v>
      </c>
      <c r="R2302" s="5">
        <v>279076</v>
      </c>
      <c r="S2302" s="5">
        <v>470083</v>
      </c>
      <c r="T2302" s="5"/>
      <c r="U2302" s="5"/>
      <c r="V2302" s="5"/>
      <c r="W2302" s="5"/>
      <c r="X2302" s="5"/>
      <c r="Y2302" s="5"/>
      <c r="Z2302" s="5">
        <v>147054</v>
      </c>
      <c r="AA2302" s="5">
        <v>279076</v>
      </c>
      <c r="AB2302" s="5">
        <v>470083</v>
      </c>
      <c r="AC2302" s="4"/>
      <c r="AD2302" s="6">
        <v>44833.603506944397</v>
      </c>
      <c r="AE2302" s="4" t="s">
        <v>33</v>
      </c>
    </row>
    <row r="2303" spans="1:31" ht="102" x14ac:dyDescent="0.25">
      <c r="A2303" s="4" t="s">
        <v>26</v>
      </c>
      <c r="B2303" s="4" t="s">
        <v>11923</v>
      </c>
      <c r="C2303" s="4" t="s">
        <v>8900</v>
      </c>
      <c r="D2303" s="6">
        <v>29221</v>
      </c>
      <c r="E2303" s="6">
        <v>44022</v>
      </c>
      <c r="F2303" s="4" t="s">
        <v>176</v>
      </c>
      <c r="G2303" s="4" t="s">
        <v>360</v>
      </c>
      <c r="H2303" s="4">
        <v>30</v>
      </c>
      <c r="I2303" s="4" t="s">
        <v>8901</v>
      </c>
      <c r="J2303" s="4" t="s">
        <v>201</v>
      </c>
      <c r="K2303" s="4" t="s">
        <v>202</v>
      </c>
      <c r="L2303" s="4" t="s">
        <v>9162</v>
      </c>
      <c r="M2303" s="4" t="s">
        <v>8902</v>
      </c>
      <c r="N2303" s="4" t="s">
        <v>8903</v>
      </c>
      <c r="O2303" s="4" t="s">
        <v>8904</v>
      </c>
      <c r="P2303" s="5">
        <v>0</v>
      </c>
      <c r="Q2303" s="5">
        <v>145023</v>
      </c>
      <c r="R2303" s="5">
        <v>277046</v>
      </c>
      <c r="S2303" s="5">
        <v>468053</v>
      </c>
      <c r="T2303" s="5"/>
      <c r="U2303" s="5"/>
      <c r="V2303" s="5"/>
      <c r="W2303" s="5"/>
      <c r="X2303" s="5"/>
      <c r="Y2303" s="5"/>
      <c r="Z2303" s="5">
        <v>145023</v>
      </c>
      <c r="AA2303" s="5">
        <v>277046</v>
      </c>
      <c r="AB2303" s="5">
        <v>468053</v>
      </c>
      <c r="AC2303" s="4"/>
      <c r="AD2303" s="6">
        <v>45250.604212963</v>
      </c>
      <c r="AE2303" s="4" t="s">
        <v>33</v>
      </c>
    </row>
    <row r="2304" spans="1:31" ht="76.5" x14ac:dyDescent="0.25">
      <c r="A2304" s="4" t="s">
        <v>26</v>
      </c>
      <c r="B2304" s="4" t="s">
        <v>11923</v>
      </c>
      <c r="C2304" s="4" t="s">
        <v>8905</v>
      </c>
      <c r="D2304" s="6">
        <v>17328</v>
      </c>
      <c r="E2304" s="6">
        <v>38214</v>
      </c>
      <c r="F2304" s="4" t="s">
        <v>176</v>
      </c>
      <c r="G2304" s="4" t="s">
        <v>360</v>
      </c>
      <c r="H2304" s="4">
        <v>39</v>
      </c>
      <c r="I2304" s="4" t="s">
        <v>8906</v>
      </c>
      <c r="J2304" s="4" t="s">
        <v>8907</v>
      </c>
      <c r="K2304" s="4"/>
      <c r="L2304" s="4" t="s">
        <v>9671</v>
      </c>
      <c r="M2304" s="4" t="s">
        <v>8908</v>
      </c>
      <c r="N2304" s="4" t="s">
        <v>8909</v>
      </c>
      <c r="O2304" s="4"/>
      <c r="P2304" s="5">
        <v>0</v>
      </c>
      <c r="Q2304" s="5">
        <v>141896</v>
      </c>
      <c r="R2304" s="5">
        <v>273919</v>
      </c>
      <c r="S2304" s="5">
        <v>464925</v>
      </c>
      <c r="T2304" s="5"/>
      <c r="U2304" s="5"/>
      <c r="V2304" s="5"/>
      <c r="W2304" s="5"/>
      <c r="X2304" s="5"/>
      <c r="Y2304" s="5"/>
      <c r="Z2304" s="5">
        <v>141896</v>
      </c>
      <c r="AA2304" s="5">
        <v>273919</v>
      </c>
      <c r="AB2304" s="5">
        <v>464925</v>
      </c>
      <c r="AC2304" s="4"/>
      <c r="AD2304" s="6">
        <v>45250.604212963</v>
      </c>
      <c r="AE2304" s="4" t="s">
        <v>33</v>
      </c>
    </row>
    <row r="2305" spans="1:31" ht="51" x14ac:dyDescent="0.25">
      <c r="A2305" s="4" t="s">
        <v>26</v>
      </c>
      <c r="B2305" s="4" t="s">
        <v>1037</v>
      </c>
      <c r="C2305" s="4" t="s">
        <v>8910</v>
      </c>
      <c r="D2305" s="6">
        <v>41563</v>
      </c>
      <c r="E2305" s="6"/>
      <c r="F2305" s="4" t="s">
        <v>28</v>
      </c>
      <c r="G2305" s="4" t="s">
        <v>1039</v>
      </c>
      <c r="H2305" s="4">
        <v>239</v>
      </c>
      <c r="I2305" s="4" t="s">
        <v>2179</v>
      </c>
      <c r="J2305" s="4" t="s">
        <v>8752</v>
      </c>
      <c r="K2305" s="4"/>
      <c r="L2305" s="4" t="s">
        <v>9562</v>
      </c>
      <c r="M2305" s="4" t="s">
        <v>8911</v>
      </c>
      <c r="N2305" s="4" t="s">
        <v>8754</v>
      </c>
      <c r="O2305" s="4"/>
      <c r="P2305" s="5">
        <v>0</v>
      </c>
      <c r="Q2305" s="5">
        <v>141714</v>
      </c>
      <c r="R2305" s="5">
        <v>273737</v>
      </c>
      <c r="S2305" s="5">
        <v>464743</v>
      </c>
      <c r="T2305" s="5"/>
      <c r="U2305" s="5"/>
      <c r="V2305" s="5"/>
      <c r="W2305" s="5"/>
      <c r="X2305" s="5"/>
      <c r="Y2305" s="5"/>
      <c r="Z2305" s="5">
        <v>141714</v>
      </c>
      <c r="AA2305" s="5">
        <v>273737</v>
      </c>
      <c r="AB2305" s="5">
        <v>464743</v>
      </c>
      <c r="AC2305" s="4"/>
      <c r="AD2305" s="6">
        <v>44833.603506944397</v>
      </c>
      <c r="AE2305" s="4" t="s">
        <v>33</v>
      </c>
    </row>
    <row r="2306" spans="1:31" ht="409.5" x14ac:dyDescent="0.25">
      <c r="A2306" s="4" t="s">
        <v>26</v>
      </c>
      <c r="B2306" s="4" t="s">
        <v>11923</v>
      </c>
      <c r="C2306" s="4" t="s">
        <v>3640</v>
      </c>
      <c r="D2306" s="6">
        <v>22798</v>
      </c>
      <c r="E2306" s="6">
        <v>44309</v>
      </c>
      <c r="F2306" s="4" t="s">
        <v>176</v>
      </c>
      <c r="G2306" s="4" t="s">
        <v>360</v>
      </c>
      <c r="H2306" s="4">
        <v>167</v>
      </c>
      <c r="I2306" s="4" t="s">
        <v>3641</v>
      </c>
      <c r="J2306" s="4" t="s">
        <v>3642</v>
      </c>
      <c r="K2306" s="4" t="s">
        <v>3643</v>
      </c>
      <c r="L2306" s="4" t="s">
        <v>9379</v>
      </c>
      <c r="M2306" s="4" t="s">
        <v>12897</v>
      </c>
      <c r="N2306" s="4" t="s">
        <v>3644</v>
      </c>
      <c r="O2306" s="4" t="s">
        <v>3645</v>
      </c>
      <c r="P2306" s="5">
        <v>0</v>
      </c>
      <c r="Q2306" s="5"/>
      <c r="R2306" s="5"/>
      <c r="S2306" s="5"/>
      <c r="T2306" s="5"/>
      <c r="U2306" s="5"/>
      <c r="V2306" s="5"/>
      <c r="W2306" s="5">
        <v>141388</v>
      </c>
      <c r="X2306" s="5">
        <v>229808</v>
      </c>
      <c r="Y2306" s="5">
        <v>452872</v>
      </c>
      <c r="Z2306" s="5">
        <v>141388</v>
      </c>
      <c r="AA2306" s="5">
        <v>229808</v>
      </c>
      <c r="AB2306" s="5">
        <v>452872</v>
      </c>
      <c r="AC2306" s="4"/>
      <c r="AD2306" s="6">
        <v>45894.615081018499</v>
      </c>
      <c r="AE2306" s="4" t="s">
        <v>33</v>
      </c>
    </row>
    <row r="2307" spans="1:31" ht="140.25" x14ac:dyDescent="0.25">
      <c r="A2307" s="4" t="s">
        <v>26</v>
      </c>
      <c r="B2307" s="4" t="s">
        <v>11923</v>
      </c>
      <c r="C2307" s="4" t="s">
        <v>8912</v>
      </c>
      <c r="D2307" s="6">
        <v>36312</v>
      </c>
      <c r="E2307" s="6">
        <v>44064</v>
      </c>
      <c r="F2307" s="4" t="s">
        <v>176</v>
      </c>
      <c r="G2307" s="4" t="s">
        <v>360</v>
      </c>
      <c r="H2307" s="4">
        <v>217</v>
      </c>
      <c r="I2307" s="4" t="s">
        <v>8913</v>
      </c>
      <c r="J2307" s="4" t="s">
        <v>8914</v>
      </c>
      <c r="K2307" s="4" t="s">
        <v>8915</v>
      </c>
      <c r="L2307" s="4" t="s">
        <v>9162</v>
      </c>
      <c r="M2307" s="4" t="s">
        <v>8916</v>
      </c>
      <c r="N2307" s="4" t="s">
        <v>8917</v>
      </c>
      <c r="O2307" s="4" t="s">
        <v>8918</v>
      </c>
      <c r="P2307" s="5">
        <v>0</v>
      </c>
      <c r="Q2307" s="5"/>
      <c r="R2307" s="5"/>
      <c r="S2307" s="5"/>
      <c r="T2307" s="5"/>
      <c r="U2307" s="5"/>
      <c r="V2307" s="5"/>
      <c r="W2307" s="5">
        <v>141388</v>
      </c>
      <c r="X2307" s="5">
        <v>229808</v>
      </c>
      <c r="Y2307" s="5">
        <v>452872</v>
      </c>
      <c r="Z2307" s="5">
        <v>141388</v>
      </c>
      <c r="AA2307" s="5">
        <v>229808</v>
      </c>
      <c r="AB2307" s="5">
        <v>452872</v>
      </c>
      <c r="AC2307" s="4"/>
      <c r="AD2307" s="6">
        <v>45203.463263888902</v>
      </c>
      <c r="AE2307" s="4" t="s">
        <v>33</v>
      </c>
    </row>
    <row r="2308" spans="1:31" ht="25.5" x14ac:dyDescent="0.25">
      <c r="A2308" s="4" t="s">
        <v>26</v>
      </c>
      <c r="B2308" s="4" t="s">
        <v>11923</v>
      </c>
      <c r="C2308" s="4" t="s">
        <v>4824</v>
      </c>
      <c r="D2308" s="6">
        <v>43770</v>
      </c>
      <c r="E2308" s="6">
        <v>45596</v>
      </c>
      <c r="F2308" s="4" t="s">
        <v>176</v>
      </c>
      <c r="G2308" s="4" t="s">
        <v>1086</v>
      </c>
      <c r="H2308" s="4">
        <v>115</v>
      </c>
      <c r="I2308" s="4" t="s">
        <v>4825</v>
      </c>
      <c r="J2308" s="4" t="s">
        <v>677</v>
      </c>
      <c r="K2308" s="4"/>
      <c r="L2308" s="4" t="s">
        <v>9202</v>
      </c>
      <c r="M2308" s="4" t="s">
        <v>12898</v>
      </c>
      <c r="N2308" s="4" t="s">
        <v>4826</v>
      </c>
      <c r="O2308" s="4"/>
      <c r="P2308" s="5">
        <v>0</v>
      </c>
      <c r="Q2308" s="5"/>
      <c r="R2308" s="5"/>
      <c r="S2308" s="5"/>
      <c r="T2308" s="5"/>
      <c r="U2308" s="5"/>
      <c r="V2308" s="5"/>
      <c r="W2308" s="5">
        <v>141388</v>
      </c>
      <c r="X2308" s="5">
        <v>229808</v>
      </c>
      <c r="Y2308" s="5">
        <v>452872</v>
      </c>
      <c r="Z2308" s="5">
        <v>141388</v>
      </c>
      <c r="AA2308" s="5">
        <v>229808</v>
      </c>
      <c r="AB2308" s="5">
        <v>452872</v>
      </c>
      <c r="AC2308" s="4"/>
      <c r="AD2308" s="6">
        <v>45896.715393518498</v>
      </c>
      <c r="AE2308" s="4" t="s">
        <v>33</v>
      </c>
    </row>
    <row r="2309" spans="1:31" ht="25.5" x14ac:dyDescent="0.25">
      <c r="A2309" s="4" t="s">
        <v>26</v>
      </c>
      <c r="B2309" s="4" t="s">
        <v>609</v>
      </c>
      <c r="C2309" s="4" t="s">
        <v>4992</v>
      </c>
      <c r="D2309" s="6">
        <v>41507</v>
      </c>
      <c r="E2309" s="6">
        <v>44321</v>
      </c>
      <c r="F2309" s="4" t="s">
        <v>176</v>
      </c>
      <c r="G2309" s="4" t="s">
        <v>611</v>
      </c>
      <c r="H2309" s="4">
        <v>233</v>
      </c>
      <c r="I2309" s="4" t="s">
        <v>4993</v>
      </c>
      <c r="J2309" s="4" t="s">
        <v>3935</v>
      </c>
      <c r="K2309" s="4"/>
      <c r="L2309" s="4" t="s">
        <v>9480</v>
      </c>
      <c r="M2309" s="4" t="s">
        <v>12899</v>
      </c>
      <c r="N2309" s="4"/>
      <c r="O2309" s="4"/>
      <c r="P2309" s="5">
        <v>1070000</v>
      </c>
      <c r="Q2309" s="5"/>
      <c r="R2309" s="5"/>
      <c r="S2309" s="5"/>
      <c r="T2309" s="5"/>
      <c r="U2309" s="5"/>
      <c r="V2309" s="5"/>
      <c r="W2309" s="5">
        <v>141388</v>
      </c>
      <c r="X2309" s="5">
        <v>229808</v>
      </c>
      <c r="Y2309" s="5">
        <v>452872</v>
      </c>
      <c r="Z2309" s="5">
        <v>141388</v>
      </c>
      <c r="AA2309" s="5">
        <v>229808</v>
      </c>
      <c r="AB2309" s="5">
        <v>452872</v>
      </c>
      <c r="AC2309" s="4" t="s">
        <v>4994</v>
      </c>
      <c r="AD2309" s="6">
        <v>45875.386296296303</v>
      </c>
      <c r="AE2309" s="4" t="s">
        <v>33</v>
      </c>
    </row>
    <row r="2310" spans="1:31" ht="38.25" x14ac:dyDescent="0.25">
      <c r="A2310" s="4" t="s">
        <v>26</v>
      </c>
      <c r="B2310" s="4" t="s">
        <v>1037</v>
      </c>
      <c r="C2310" s="4" t="s">
        <v>8920</v>
      </c>
      <c r="D2310" s="6">
        <v>25421</v>
      </c>
      <c r="E2310" s="6">
        <v>43269</v>
      </c>
      <c r="F2310" s="4" t="s">
        <v>176</v>
      </c>
      <c r="G2310" s="4" t="s">
        <v>3510</v>
      </c>
      <c r="H2310" s="4">
        <v>0</v>
      </c>
      <c r="I2310" s="4" t="s">
        <v>8921</v>
      </c>
      <c r="J2310" s="4" t="s">
        <v>5613</v>
      </c>
      <c r="K2310" s="4"/>
      <c r="L2310" s="4" t="s">
        <v>9551</v>
      </c>
      <c r="M2310" s="4" t="s">
        <v>8922</v>
      </c>
      <c r="N2310" s="4" t="s">
        <v>5615</v>
      </c>
      <c r="O2310" s="4"/>
      <c r="P2310" s="5">
        <v>4665498</v>
      </c>
      <c r="Q2310" s="5"/>
      <c r="R2310" s="5"/>
      <c r="S2310" s="5"/>
      <c r="T2310" s="5"/>
      <c r="U2310" s="5"/>
      <c r="V2310" s="5"/>
      <c r="W2310" s="5">
        <v>141388</v>
      </c>
      <c r="X2310" s="5">
        <v>229808</v>
      </c>
      <c r="Y2310" s="5">
        <v>452872</v>
      </c>
      <c r="Z2310" s="5">
        <v>141388</v>
      </c>
      <c r="AA2310" s="5">
        <v>229808</v>
      </c>
      <c r="AB2310" s="5">
        <v>452872</v>
      </c>
      <c r="AC2310" s="4" t="s">
        <v>12900</v>
      </c>
      <c r="AD2310" s="6">
        <v>44573.674768518496</v>
      </c>
      <c r="AE2310" s="4" t="s">
        <v>33</v>
      </c>
    </row>
    <row r="2311" spans="1:31" ht="216.75" x14ac:dyDescent="0.25">
      <c r="A2311" s="4" t="s">
        <v>26</v>
      </c>
      <c r="B2311" s="4" t="s">
        <v>11923</v>
      </c>
      <c r="C2311" s="4" t="s">
        <v>8923</v>
      </c>
      <c r="D2311" s="6">
        <v>29190</v>
      </c>
      <c r="E2311" s="6">
        <v>39879</v>
      </c>
      <c r="F2311" s="4" t="s">
        <v>176</v>
      </c>
      <c r="G2311" s="4" t="s">
        <v>360</v>
      </c>
      <c r="H2311" s="4">
        <v>449</v>
      </c>
      <c r="I2311" s="4" t="s">
        <v>8924</v>
      </c>
      <c r="J2311" s="4" t="s">
        <v>8925</v>
      </c>
      <c r="K2311" s="4"/>
      <c r="L2311" s="4" t="s">
        <v>9596</v>
      </c>
      <c r="M2311" s="4" t="s">
        <v>8926</v>
      </c>
      <c r="N2311" s="4" t="s">
        <v>8927</v>
      </c>
      <c r="O2311" s="4"/>
      <c r="P2311" s="5">
        <v>0</v>
      </c>
      <c r="Q2311" s="5"/>
      <c r="R2311" s="5"/>
      <c r="S2311" s="5"/>
      <c r="T2311" s="5"/>
      <c r="U2311" s="5"/>
      <c r="V2311" s="5"/>
      <c r="W2311" s="5">
        <v>141388</v>
      </c>
      <c r="X2311" s="5">
        <v>229808</v>
      </c>
      <c r="Y2311" s="5">
        <v>452872</v>
      </c>
      <c r="Z2311" s="5">
        <v>141388</v>
      </c>
      <c r="AA2311" s="5">
        <v>229808</v>
      </c>
      <c r="AB2311" s="5">
        <v>452872</v>
      </c>
      <c r="AC2311" s="4"/>
      <c r="AD2311" s="6">
        <v>45236.428368055596</v>
      </c>
      <c r="AE2311" s="4" t="s">
        <v>33</v>
      </c>
    </row>
    <row r="2312" spans="1:31" ht="153" x14ac:dyDescent="0.25">
      <c r="A2312" s="4" t="s">
        <v>26</v>
      </c>
      <c r="B2312" s="4" t="s">
        <v>11923</v>
      </c>
      <c r="C2312" s="4" t="s">
        <v>8928</v>
      </c>
      <c r="D2312" s="6">
        <v>27485</v>
      </c>
      <c r="E2312" s="6">
        <v>41286</v>
      </c>
      <c r="F2312" s="4" t="s">
        <v>176</v>
      </c>
      <c r="G2312" s="4" t="s">
        <v>360</v>
      </c>
      <c r="H2312" s="4">
        <v>325</v>
      </c>
      <c r="I2312" s="4" t="s">
        <v>8929</v>
      </c>
      <c r="J2312" s="4" t="s">
        <v>1574</v>
      </c>
      <c r="K2312" s="4" t="s">
        <v>8930</v>
      </c>
      <c r="L2312" s="4" t="s">
        <v>9280</v>
      </c>
      <c r="M2312" s="4" t="s">
        <v>8931</v>
      </c>
      <c r="N2312" s="4" t="s">
        <v>8932</v>
      </c>
      <c r="O2312" s="4" t="s">
        <v>8933</v>
      </c>
      <c r="P2312" s="5">
        <v>0</v>
      </c>
      <c r="Q2312" s="5"/>
      <c r="R2312" s="5"/>
      <c r="S2312" s="5"/>
      <c r="T2312" s="5"/>
      <c r="U2312" s="5"/>
      <c r="V2312" s="5"/>
      <c r="W2312" s="5">
        <v>141388</v>
      </c>
      <c r="X2312" s="5">
        <v>229808</v>
      </c>
      <c r="Y2312" s="5">
        <v>452872</v>
      </c>
      <c r="Z2312" s="5">
        <v>141388</v>
      </c>
      <c r="AA2312" s="5">
        <v>229808</v>
      </c>
      <c r="AB2312" s="5">
        <v>452872</v>
      </c>
      <c r="AC2312" s="4"/>
      <c r="AD2312" s="6">
        <v>44048</v>
      </c>
      <c r="AE2312" s="4" t="s">
        <v>33</v>
      </c>
    </row>
    <row r="2313" spans="1:31" ht="191.25" x14ac:dyDescent="0.25">
      <c r="A2313" s="4" t="s">
        <v>26</v>
      </c>
      <c r="B2313" s="4" t="s">
        <v>11923</v>
      </c>
      <c r="C2313" s="4" t="s">
        <v>8934</v>
      </c>
      <c r="D2313" s="6">
        <v>27150</v>
      </c>
      <c r="E2313" s="6">
        <v>42185</v>
      </c>
      <c r="F2313" s="4" t="s">
        <v>176</v>
      </c>
      <c r="G2313" s="4" t="s">
        <v>360</v>
      </c>
      <c r="H2313" s="4">
        <v>217</v>
      </c>
      <c r="I2313" s="4" t="s">
        <v>8935</v>
      </c>
      <c r="J2313" s="4" t="s">
        <v>2297</v>
      </c>
      <c r="K2313" s="4" t="s">
        <v>2298</v>
      </c>
      <c r="L2313" s="4" t="s">
        <v>9162</v>
      </c>
      <c r="M2313" s="4" t="s">
        <v>8936</v>
      </c>
      <c r="N2313" s="4" t="s">
        <v>8937</v>
      </c>
      <c r="O2313" s="4" t="s">
        <v>8938</v>
      </c>
      <c r="P2313" s="5">
        <v>0</v>
      </c>
      <c r="Q2313" s="5"/>
      <c r="R2313" s="5"/>
      <c r="S2313" s="5"/>
      <c r="T2313" s="5"/>
      <c r="U2313" s="5"/>
      <c r="V2313" s="5"/>
      <c r="W2313" s="5">
        <v>141388</v>
      </c>
      <c r="X2313" s="5">
        <v>229808</v>
      </c>
      <c r="Y2313" s="5">
        <v>452872</v>
      </c>
      <c r="Z2313" s="5">
        <v>141388</v>
      </c>
      <c r="AA2313" s="5">
        <v>229808</v>
      </c>
      <c r="AB2313" s="5">
        <v>452872</v>
      </c>
      <c r="AC2313" s="4"/>
      <c r="AD2313" s="6">
        <v>45225.385023148097</v>
      </c>
      <c r="AE2313" s="4" t="s">
        <v>33</v>
      </c>
    </row>
    <row r="2314" spans="1:31" ht="204" x14ac:dyDescent="0.25">
      <c r="A2314" s="4" t="s">
        <v>26</v>
      </c>
      <c r="B2314" s="4" t="s">
        <v>11923</v>
      </c>
      <c r="C2314" s="4" t="s">
        <v>8939</v>
      </c>
      <c r="D2314" s="6">
        <v>22798</v>
      </c>
      <c r="E2314" s="6">
        <v>44165</v>
      </c>
      <c r="F2314" s="4" t="s">
        <v>176</v>
      </c>
      <c r="G2314" s="4" t="s">
        <v>360</v>
      </c>
      <c r="H2314" s="4">
        <v>210</v>
      </c>
      <c r="I2314" s="4" t="s">
        <v>8940</v>
      </c>
      <c r="J2314" s="4" t="s">
        <v>3935</v>
      </c>
      <c r="K2314" s="4" t="s">
        <v>8941</v>
      </c>
      <c r="L2314" s="4" t="s">
        <v>9480</v>
      </c>
      <c r="M2314" s="4" t="s">
        <v>8942</v>
      </c>
      <c r="N2314" s="4" t="s">
        <v>8943</v>
      </c>
      <c r="O2314" s="4" t="s">
        <v>8944</v>
      </c>
      <c r="P2314" s="5">
        <v>6050000</v>
      </c>
      <c r="Q2314" s="5"/>
      <c r="R2314" s="5"/>
      <c r="S2314" s="5"/>
      <c r="T2314" s="5"/>
      <c r="U2314" s="5"/>
      <c r="V2314" s="5"/>
      <c r="W2314" s="5">
        <v>141388</v>
      </c>
      <c r="X2314" s="5">
        <v>229808</v>
      </c>
      <c r="Y2314" s="5">
        <v>452872</v>
      </c>
      <c r="Z2314" s="5">
        <v>141388</v>
      </c>
      <c r="AA2314" s="5">
        <v>229808</v>
      </c>
      <c r="AB2314" s="5">
        <v>452872</v>
      </c>
      <c r="AC2314" s="4" t="s">
        <v>8945</v>
      </c>
      <c r="AD2314" s="6">
        <v>45181.586145833302</v>
      </c>
      <c r="AE2314" s="4" t="s">
        <v>33</v>
      </c>
    </row>
    <row r="2315" spans="1:31" ht="25.5" x14ac:dyDescent="0.25">
      <c r="A2315" s="4" t="s">
        <v>26</v>
      </c>
      <c r="B2315" s="4" t="s">
        <v>609</v>
      </c>
      <c r="C2315" s="4" t="s">
        <v>3933</v>
      </c>
      <c r="D2315" s="6">
        <v>41445</v>
      </c>
      <c r="E2315" s="6">
        <v>44321</v>
      </c>
      <c r="F2315" s="4" t="s">
        <v>176</v>
      </c>
      <c r="G2315" s="4" t="s">
        <v>611</v>
      </c>
      <c r="H2315" s="4">
        <v>203</v>
      </c>
      <c r="I2315" s="4" t="s">
        <v>3934</v>
      </c>
      <c r="J2315" s="4" t="s">
        <v>3935</v>
      </c>
      <c r="K2315" s="4"/>
      <c r="L2315" s="4" t="s">
        <v>9480</v>
      </c>
      <c r="M2315" s="4" t="s">
        <v>12901</v>
      </c>
      <c r="N2315" s="4"/>
      <c r="O2315" s="4"/>
      <c r="P2315" s="5">
        <v>1434000</v>
      </c>
      <c r="Q2315" s="5"/>
      <c r="R2315" s="5"/>
      <c r="S2315" s="5"/>
      <c r="T2315" s="5"/>
      <c r="U2315" s="5"/>
      <c r="V2315" s="5"/>
      <c r="W2315" s="5">
        <v>141388</v>
      </c>
      <c r="X2315" s="5">
        <v>229808</v>
      </c>
      <c r="Y2315" s="5">
        <v>452872</v>
      </c>
      <c r="Z2315" s="5">
        <v>141388</v>
      </c>
      <c r="AA2315" s="5">
        <v>229808</v>
      </c>
      <c r="AB2315" s="5">
        <v>452872</v>
      </c>
      <c r="AC2315" s="4" t="s">
        <v>3936</v>
      </c>
      <c r="AD2315" s="6">
        <v>45894.615081018499</v>
      </c>
      <c r="AE2315" s="4" t="s">
        <v>33</v>
      </c>
    </row>
    <row r="2316" spans="1:31" ht="51" x14ac:dyDescent="0.25">
      <c r="A2316" s="4" t="s">
        <v>26</v>
      </c>
      <c r="B2316" s="4" t="s">
        <v>1037</v>
      </c>
      <c r="C2316" s="4" t="s">
        <v>8947</v>
      </c>
      <c r="D2316" s="6">
        <v>26186</v>
      </c>
      <c r="E2316" s="6"/>
      <c r="F2316" s="4" t="s">
        <v>28</v>
      </c>
      <c r="G2316" s="4" t="s">
        <v>1039</v>
      </c>
      <c r="H2316" s="4">
        <v>39</v>
      </c>
      <c r="I2316" s="4" t="s">
        <v>3154</v>
      </c>
      <c r="J2316" s="4" t="s">
        <v>805</v>
      </c>
      <c r="K2316" s="4"/>
      <c r="L2316" s="4" t="s">
        <v>9217</v>
      </c>
      <c r="M2316" s="4" t="s">
        <v>8948</v>
      </c>
      <c r="N2316" s="4" t="s">
        <v>8949</v>
      </c>
      <c r="O2316" s="4"/>
      <c r="P2316" s="5">
        <v>0</v>
      </c>
      <c r="Q2316" s="5">
        <v>139449</v>
      </c>
      <c r="R2316" s="5">
        <v>271472</v>
      </c>
      <c r="S2316" s="5">
        <v>462478</v>
      </c>
      <c r="T2316" s="5"/>
      <c r="U2316" s="5"/>
      <c r="V2316" s="5"/>
      <c r="W2316" s="5"/>
      <c r="X2316" s="5"/>
      <c r="Y2316" s="5"/>
      <c r="Z2316" s="5">
        <v>139449</v>
      </c>
      <c r="AA2316" s="5">
        <v>271472</v>
      </c>
      <c r="AB2316" s="5">
        <v>462478</v>
      </c>
      <c r="AC2316" s="4"/>
      <c r="AD2316" s="6">
        <v>44833.603506944397</v>
      </c>
      <c r="AE2316" s="4" t="s">
        <v>33</v>
      </c>
    </row>
    <row r="2317" spans="1:31" ht="25.5" x14ac:dyDescent="0.25">
      <c r="A2317" s="4" t="s">
        <v>26</v>
      </c>
      <c r="B2317" s="4" t="s">
        <v>1037</v>
      </c>
      <c r="C2317" s="4" t="s">
        <v>8950</v>
      </c>
      <c r="D2317" s="6">
        <v>41120</v>
      </c>
      <c r="E2317" s="6">
        <v>44418.447847222204</v>
      </c>
      <c r="F2317" s="4" t="s">
        <v>176</v>
      </c>
      <c r="G2317" s="4" t="s">
        <v>2768</v>
      </c>
      <c r="H2317" s="4">
        <v>82</v>
      </c>
      <c r="I2317" s="4" t="s">
        <v>7957</v>
      </c>
      <c r="J2317" s="4" t="s">
        <v>2599</v>
      </c>
      <c r="K2317" s="4"/>
      <c r="L2317" s="4" t="s">
        <v>9202</v>
      </c>
      <c r="M2317" s="4" t="s">
        <v>8951</v>
      </c>
      <c r="N2317" s="4" t="s">
        <v>8952</v>
      </c>
      <c r="O2317" s="4"/>
      <c r="P2317" s="5">
        <v>0</v>
      </c>
      <c r="Q2317" s="5">
        <v>137578</v>
      </c>
      <c r="R2317" s="5">
        <v>269601</v>
      </c>
      <c r="S2317" s="5">
        <v>460607</v>
      </c>
      <c r="T2317" s="5"/>
      <c r="U2317" s="5"/>
      <c r="V2317" s="5"/>
      <c r="W2317" s="5"/>
      <c r="X2317" s="5"/>
      <c r="Y2317" s="5"/>
      <c r="Z2317" s="5">
        <v>137578</v>
      </c>
      <c r="AA2317" s="5">
        <v>269601</v>
      </c>
      <c r="AB2317" s="5">
        <v>460607</v>
      </c>
      <c r="AC2317" s="4"/>
      <c r="AD2317" s="6">
        <v>44833.603506944397</v>
      </c>
      <c r="AE2317" s="4" t="s">
        <v>33</v>
      </c>
    </row>
    <row r="2318" spans="1:31" ht="25.5" x14ac:dyDescent="0.25">
      <c r="A2318" s="4" t="s">
        <v>26</v>
      </c>
      <c r="B2318" s="4" t="s">
        <v>1037</v>
      </c>
      <c r="C2318" s="4" t="s">
        <v>8953</v>
      </c>
      <c r="D2318" s="6">
        <v>39680</v>
      </c>
      <c r="E2318" s="6">
        <v>45363.344270833302</v>
      </c>
      <c r="F2318" s="4" t="s">
        <v>176</v>
      </c>
      <c r="G2318" s="4" t="s">
        <v>3510</v>
      </c>
      <c r="H2318" s="4">
        <v>1050</v>
      </c>
      <c r="I2318" s="4" t="s">
        <v>92</v>
      </c>
      <c r="J2318" s="4" t="s">
        <v>1229</v>
      </c>
      <c r="K2318" s="4"/>
      <c r="L2318" s="4" t="s">
        <v>9410</v>
      </c>
      <c r="M2318" s="4" t="s">
        <v>8954</v>
      </c>
      <c r="N2318" s="4" t="s">
        <v>8955</v>
      </c>
      <c r="O2318" s="4"/>
      <c r="P2318" s="5">
        <v>0</v>
      </c>
      <c r="Q2318" s="5">
        <v>136632</v>
      </c>
      <c r="R2318" s="5">
        <v>358824</v>
      </c>
      <c r="S2318" s="5">
        <v>681319</v>
      </c>
      <c r="T2318" s="5"/>
      <c r="U2318" s="5"/>
      <c r="V2318" s="5"/>
      <c r="W2318" s="5"/>
      <c r="X2318" s="5"/>
      <c r="Y2318" s="5"/>
      <c r="Z2318" s="5">
        <v>136632</v>
      </c>
      <c r="AA2318" s="5">
        <v>358824</v>
      </c>
      <c r="AB2318" s="5">
        <v>681319</v>
      </c>
      <c r="AC2318" s="4"/>
      <c r="AD2318" s="6">
        <v>44833.603506944397</v>
      </c>
      <c r="AE2318" s="4" t="s">
        <v>33</v>
      </c>
    </row>
    <row r="2319" spans="1:31" ht="38.25" x14ac:dyDescent="0.25">
      <c r="A2319" s="4" t="s">
        <v>26</v>
      </c>
      <c r="B2319" s="4" t="s">
        <v>11923</v>
      </c>
      <c r="C2319" s="4" t="s">
        <v>4862</v>
      </c>
      <c r="D2319" s="6">
        <v>22798</v>
      </c>
      <c r="E2319" s="6">
        <v>44586</v>
      </c>
      <c r="F2319" s="4" t="s">
        <v>176</v>
      </c>
      <c r="G2319" s="4" t="s">
        <v>177</v>
      </c>
      <c r="H2319" s="4">
        <v>115</v>
      </c>
      <c r="I2319" s="4" t="s">
        <v>4863</v>
      </c>
      <c r="J2319" s="4" t="s">
        <v>677</v>
      </c>
      <c r="K2319" s="4"/>
      <c r="L2319" s="4" t="s">
        <v>9202</v>
      </c>
      <c r="M2319" s="4" t="s">
        <v>12902</v>
      </c>
      <c r="N2319" s="4" t="s">
        <v>4864</v>
      </c>
      <c r="O2319" s="4"/>
      <c r="P2319" s="5">
        <v>0</v>
      </c>
      <c r="Q2319" s="5"/>
      <c r="R2319" s="5"/>
      <c r="S2319" s="5"/>
      <c r="T2319" s="5">
        <v>135108</v>
      </c>
      <c r="U2319" s="5">
        <v>183520</v>
      </c>
      <c r="V2319" s="5">
        <v>253786</v>
      </c>
      <c r="W2319" s="5"/>
      <c r="X2319" s="5"/>
      <c r="Y2319" s="5"/>
      <c r="Z2319" s="5">
        <v>135108</v>
      </c>
      <c r="AA2319" s="5">
        <v>183520</v>
      </c>
      <c r="AB2319" s="5">
        <v>253786</v>
      </c>
      <c r="AC2319" s="4"/>
      <c r="AD2319" s="6">
        <v>45896.715208333299</v>
      </c>
      <c r="AE2319" s="4" t="s">
        <v>33</v>
      </c>
    </row>
    <row r="2320" spans="1:31" ht="25.5" x14ac:dyDescent="0.25">
      <c r="A2320" s="4" t="s">
        <v>26</v>
      </c>
      <c r="B2320" s="4" t="s">
        <v>1037</v>
      </c>
      <c r="C2320" s="4" t="s">
        <v>8956</v>
      </c>
      <c r="D2320" s="6">
        <v>43780.6074421296</v>
      </c>
      <c r="E2320" s="6">
        <v>45363.6166898148</v>
      </c>
      <c r="F2320" s="4" t="s">
        <v>176</v>
      </c>
      <c r="G2320" s="4" t="s">
        <v>3510</v>
      </c>
      <c r="H2320" s="4">
        <v>180</v>
      </c>
      <c r="I2320" s="4" t="s">
        <v>4733</v>
      </c>
      <c r="J2320" s="4" t="s">
        <v>882</v>
      </c>
      <c r="K2320" s="4"/>
      <c r="L2320" s="4" t="s">
        <v>9333</v>
      </c>
      <c r="M2320" s="4" t="s">
        <v>8957</v>
      </c>
      <c r="N2320" s="4" t="s">
        <v>8958</v>
      </c>
      <c r="O2320" s="4"/>
      <c r="P2320" s="5">
        <v>0</v>
      </c>
      <c r="Q2320" s="5">
        <v>131416</v>
      </c>
      <c r="R2320" s="5">
        <v>353608</v>
      </c>
      <c r="S2320" s="5">
        <v>676103</v>
      </c>
      <c r="T2320" s="5"/>
      <c r="U2320" s="5"/>
      <c r="V2320" s="5"/>
      <c r="W2320" s="5"/>
      <c r="X2320" s="5"/>
      <c r="Y2320" s="5"/>
      <c r="Z2320" s="5">
        <v>131416</v>
      </c>
      <c r="AA2320" s="5">
        <v>353608</v>
      </c>
      <c r="AB2320" s="5">
        <v>676103</v>
      </c>
      <c r="AC2320" s="4"/>
      <c r="AD2320" s="6">
        <v>44833.603506944397</v>
      </c>
      <c r="AE2320" s="4" t="s">
        <v>33</v>
      </c>
    </row>
    <row r="2321" spans="1:31" ht="38.25" x14ac:dyDescent="0.25">
      <c r="A2321" s="4" t="s">
        <v>26</v>
      </c>
      <c r="B2321" s="4" t="s">
        <v>1037</v>
      </c>
      <c r="C2321" s="4" t="s">
        <v>8959</v>
      </c>
      <c r="D2321" s="6">
        <v>30482</v>
      </c>
      <c r="E2321" s="6"/>
      <c r="F2321" s="4" t="s">
        <v>28</v>
      </c>
      <c r="G2321" s="4" t="s">
        <v>1039</v>
      </c>
      <c r="H2321" s="4">
        <v>82</v>
      </c>
      <c r="I2321" s="4" t="s">
        <v>8960</v>
      </c>
      <c r="J2321" s="4" t="s">
        <v>805</v>
      </c>
      <c r="K2321" s="4"/>
      <c r="L2321" s="4" t="s">
        <v>9217</v>
      </c>
      <c r="M2321" s="4" t="s">
        <v>8961</v>
      </c>
      <c r="N2321" s="4" t="s">
        <v>9672</v>
      </c>
      <c r="O2321" s="4"/>
      <c r="P2321" s="5">
        <v>0</v>
      </c>
      <c r="Q2321" s="5">
        <v>130717</v>
      </c>
      <c r="R2321" s="5">
        <v>394762</v>
      </c>
      <c r="S2321" s="5">
        <v>776775</v>
      </c>
      <c r="T2321" s="5"/>
      <c r="U2321" s="5"/>
      <c r="V2321" s="5"/>
      <c r="W2321" s="5"/>
      <c r="X2321" s="5"/>
      <c r="Y2321" s="5"/>
      <c r="Z2321" s="5">
        <v>130717</v>
      </c>
      <c r="AA2321" s="5">
        <v>394762</v>
      </c>
      <c r="AB2321" s="5">
        <v>776775</v>
      </c>
      <c r="AC2321" s="4"/>
      <c r="AD2321" s="6">
        <v>45250.604212963</v>
      </c>
      <c r="AE2321" s="4" t="s">
        <v>33</v>
      </c>
    </row>
    <row r="2322" spans="1:31" ht="38.25" x14ac:dyDescent="0.25">
      <c r="A2322" s="4" t="s">
        <v>26</v>
      </c>
      <c r="B2322" s="4" t="s">
        <v>1037</v>
      </c>
      <c r="C2322" s="4" t="s">
        <v>8962</v>
      </c>
      <c r="D2322" s="6">
        <v>35643</v>
      </c>
      <c r="E2322" s="6"/>
      <c r="F2322" s="4" t="s">
        <v>28</v>
      </c>
      <c r="G2322" s="4" t="s">
        <v>1039</v>
      </c>
      <c r="H2322" s="4">
        <v>66</v>
      </c>
      <c r="I2322" s="4" t="s">
        <v>3924</v>
      </c>
      <c r="J2322" s="4" t="s">
        <v>805</v>
      </c>
      <c r="K2322" s="4"/>
      <c r="L2322" s="4" t="s">
        <v>9217</v>
      </c>
      <c r="M2322" s="4" t="s">
        <v>12903</v>
      </c>
      <c r="N2322" s="4" t="s">
        <v>8963</v>
      </c>
      <c r="O2322" s="4"/>
      <c r="P2322" s="5">
        <v>0</v>
      </c>
      <c r="Q2322" s="5">
        <v>127828</v>
      </c>
      <c r="R2322" s="5">
        <v>259851</v>
      </c>
      <c r="S2322" s="5">
        <v>450858</v>
      </c>
      <c r="T2322" s="5"/>
      <c r="U2322" s="5"/>
      <c r="V2322" s="5"/>
      <c r="W2322" s="5"/>
      <c r="X2322" s="5"/>
      <c r="Y2322" s="5"/>
      <c r="Z2322" s="5">
        <v>127828</v>
      </c>
      <c r="AA2322" s="5">
        <v>259851</v>
      </c>
      <c r="AB2322" s="5">
        <v>450858</v>
      </c>
      <c r="AC2322" s="4"/>
      <c r="AD2322" s="6">
        <v>45250.604212963</v>
      </c>
      <c r="AE2322" s="4" t="s">
        <v>33</v>
      </c>
    </row>
    <row r="2323" spans="1:31" ht="38.25" x14ac:dyDescent="0.25">
      <c r="A2323" s="4" t="s">
        <v>26</v>
      </c>
      <c r="B2323" s="4" t="s">
        <v>1037</v>
      </c>
      <c r="C2323" s="4" t="s">
        <v>8964</v>
      </c>
      <c r="D2323" s="6">
        <v>35643</v>
      </c>
      <c r="E2323" s="6"/>
      <c r="F2323" s="4" t="s">
        <v>28</v>
      </c>
      <c r="G2323" s="4" t="s">
        <v>1039</v>
      </c>
      <c r="H2323" s="4">
        <v>66</v>
      </c>
      <c r="I2323" s="4" t="s">
        <v>4427</v>
      </c>
      <c r="J2323" s="4" t="s">
        <v>805</v>
      </c>
      <c r="K2323" s="4"/>
      <c r="L2323" s="4" t="s">
        <v>9217</v>
      </c>
      <c r="M2323" s="4" t="s">
        <v>12904</v>
      </c>
      <c r="N2323" s="4" t="s">
        <v>8965</v>
      </c>
      <c r="O2323" s="4"/>
      <c r="P2323" s="5">
        <v>0</v>
      </c>
      <c r="Q2323" s="5">
        <v>127828</v>
      </c>
      <c r="R2323" s="5">
        <v>259851</v>
      </c>
      <c r="S2323" s="5">
        <v>450858</v>
      </c>
      <c r="T2323" s="5"/>
      <c r="U2323" s="5"/>
      <c r="V2323" s="5"/>
      <c r="W2323" s="5"/>
      <c r="X2323" s="5"/>
      <c r="Y2323" s="5"/>
      <c r="Z2323" s="5">
        <v>127828</v>
      </c>
      <c r="AA2323" s="5">
        <v>259851</v>
      </c>
      <c r="AB2323" s="5">
        <v>450858</v>
      </c>
      <c r="AC2323" s="4"/>
      <c r="AD2323" s="6">
        <v>45250.604212963</v>
      </c>
      <c r="AE2323" s="4" t="s">
        <v>33</v>
      </c>
    </row>
    <row r="2324" spans="1:31" ht="63.75" x14ac:dyDescent="0.25">
      <c r="A2324" s="4" t="s">
        <v>26</v>
      </c>
      <c r="B2324" s="4" t="s">
        <v>1037</v>
      </c>
      <c r="C2324" s="4" t="s">
        <v>8966</v>
      </c>
      <c r="D2324" s="6">
        <v>37405</v>
      </c>
      <c r="E2324" s="6"/>
      <c r="F2324" s="4" t="s">
        <v>28</v>
      </c>
      <c r="G2324" s="4" t="s">
        <v>1039</v>
      </c>
      <c r="H2324" s="4">
        <v>89</v>
      </c>
      <c r="I2324" s="4" t="s">
        <v>6250</v>
      </c>
      <c r="J2324" s="4" t="s">
        <v>805</v>
      </c>
      <c r="K2324" s="4"/>
      <c r="L2324" s="4" t="s">
        <v>9217</v>
      </c>
      <c r="M2324" s="4" t="s">
        <v>8967</v>
      </c>
      <c r="N2324" s="4" t="s">
        <v>8968</v>
      </c>
      <c r="O2324" s="4"/>
      <c r="P2324" s="5">
        <v>256507</v>
      </c>
      <c r="Q2324" s="5">
        <v>124484</v>
      </c>
      <c r="R2324" s="5">
        <v>256507</v>
      </c>
      <c r="S2324" s="5">
        <v>447513</v>
      </c>
      <c r="T2324" s="5"/>
      <c r="U2324" s="5"/>
      <c r="V2324" s="5"/>
      <c r="W2324" s="5"/>
      <c r="X2324" s="5"/>
      <c r="Y2324" s="5"/>
      <c r="Z2324" s="5">
        <v>124484</v>
      </c>
      <c r="AA2324" s="5">
        <v>256507</v>
      </c>
      <c r="AB2324" s="5">
        <v>447513</v>
      </c>
      <c r="AC2324" s="4" t="s">
        <v>8969</v>
      </c>
      <c r="AD2324" s="6">
        <v>44833.603506944397</v>
      </c>
      <c r="AE2324" s="4" t="s">
        <v>33</v>
      </c>
    </row>
    <row r="2325" spans="1:31" ht="63.75" x14ac:dyDescent="0.25">
      <c r="A2325" s="4" t="s">
        <v>26</v>
      </c>
      <c r="B2325" s="4" t="s">
        <v>1037</v>
      </c>
      <c r="C2325" s="4" t="s">
        <v>8970</v>
      </c>
      <c r="D2325" s="6">
        <v>37405</v>
      </c>
      <c r="E2325" s="6"/>
      <c r="F2325" s="4" t="s">
        <v>28</v>
      </c>
      <c r="G2325" s="4" t="s">
        <v>1039</v>
      </c>
      <c r="H2325" s="4">
        <v>89</v>
      </c>
      <c r="I2325" s="4" t="s">
        <v>6250</v>
      </c>
      <c r="J2325" s="4" t="s">
        <v>805</v>
      </c>
      <c r="K2325" s="4"/>
      <c r="L2325" s="4" t="s">
        <v>9217</v>
      </c>
      <c r="M2325" s="4" t="s">
        <v>8971</v>
      </c>
      <c r="N2325" s="4" t="s">
        <v>8972</v>
      </c>
      <c r="O2325" s="4"/>
      <c r="P2325" s="5">
        <v>256501</v>
      </c>
      <c r="Q2325" s="5">
        <v>124478</v>
      </c>
      <c r="R2325" s="5">
        <v>256501</v>
      </c>
      <c r="S2325" s="5">
        <v>447507</v>
      </c>
      <c r="T2325" s="5"/>
      <c r="U2325" s="5"/>
      <c r="V2325" s="5"/>
      <c r="W2325" s="5"/>
      <c r="X2325" s="5"/>
      <c r="Y2325" s="5"/>
      <c r="Z2325" s="5">
        <v>124478</v>
      </c>
      <c r="AA2325" s="5">
        <v>256501</v>
      </c>
      <c r="AB2325" s="5">
        <v>447507</v>
      </c>
      <c r="AC2325" s="4" t="s">
        <v>8973</v>
      </c>
      <c r="AD2325" s="6">
        <v>44833.603506944397</v>
      </c>
      <c r="AE2325" s="4" t="s">
        <v>33</v>
      </c>
    </row>
    <row r="2326" spans="1:31" ht="25.5" x14ac:dyDescent="0.25">
      <c r="A2326" s="4" t="s">
        <v>26</v>
      </c>
      <c r="B2326" s="4" t="s">
        <v>1037</v>
      </c>
      <c r="C2326" s="4" t="s">
        <v>8974</v>
      </c>
      <c r="D2326" s="6">
        <v>36564</v>
      </c>
      <c r="E2326" s="6"/>
      <c r="F2326" s="4" t="s">
        <v>28</v>
      </c>
      <c r="G2326" s="4" t="s">
        <v>1039</v>
      </c>
      <c r="H2326" s="4">
        <v>187</v>
      </c>
      <c r="I2326" s="4" t="s">
        <v>8975</v>
      </c>
      <c r="J2326" s="4" t="s">
        <v>8976</v>
      </c>
      <c r="K2326" s="4"/>
      <c r="L2326" s="4" t="s">
        <v>9673</v>
      </c>
      <c r="M2326" s="4" t="s">
        <v>8977</v>
      </c>
      <c r="N2326" s="4" t="s">
        <v>8978</v>
      </c>
      <c r="O2326" s="4"/>
      <c r="P2326" s="5">
        <v>0</v>
      </c>
      <c r="Q2326" s="5">
        <v>123475</v>
      </c>
      <c r="R2326" s="5">
        <v>255498</v>
      </c>
      <c r="S2326" s="5">
        <v>446505</v>
      </c>
      <c r="T2326" s="5"/>
      <c r="U2326" s="5"/>
      <c r="V2326" s="5"/>
      <c r="W2326" s="5"/>
      <c r="X2326" s="5"/>
      <c r="Y2326" s="5"/>
      <c r="Z2326" s="5">
        <v>123475</v>
      </c>
      <c r="AA2326" s="5">
        <v>255498</v>
      </c>
      <c r="AB2326" s="5">
        <v>446505</v>
      </c>
      <c r="AC2326" s="4"/>
      <c r="AD2326" s="6">
        <v>44833.603506944397</v>
      </c>
      <c r="AE2326" s="4" t="s">
        <v>33</v>
      </c>
    </row>
    <row r="2327" spans="1:31" ht="280.5" x14ac:dyDescent="0.25">
      <c r="A2327" s="4" t="s">
        <v>26</v>
      </c>
      <c r="B2327" s="4" t="s">
        <v>11923</v>
      </c>
      <c r="C2327" s="4" t="s">
        <v>8979</v>
      </c>
      <c r="D2327" s="6">
        <v>27364</v>
      </c>
      <c r="E2327" s="6">
        <v>41581</v>
      </c>
      <c r="F2327" s="4" t="s">
        <v>176</v>
      </c>
      <c r="G2327" s="4" t="s">
        <v>360</v>
      </c>
      <c r="H2327" s="4">
        <v>33</v>
      </c>
      <c r="I2327" s="4" t="s">
        <v>8980</v>
      </c>
      <c r="J2327" s="4" t="s">
        <v>1574</v>
      </c>
      <c r="K2327" s="4" t="s">
        <v>8981</v>
      </c>
      <c r="L2327" s="4" t="s">
        <v>9280</v>
      </c>
      <c r="M2327" s="4" t="s">
        <v>12905</v>
      </c>
      <c r="N2327" s="4" t="s">
        <v>8982</v>
      </c>
      <c r="O2327" s="4" t="s">
        <v>8983</v>
      </c>
      <c r="P2327" s="5">
        <v>0</v>
      </c>
      <c r="Q2327" s="5"/>
      <c r="R2327" s="5"/>
      <c r="S2327" s="5"/>
      <c r="T2327" s="5">
        <v>120096</v>
      </c>
      <c r="U2327" s="5">
        <v>265332</v>
      </c>
      <c r="V2327" s="5">
        <v>476130</v>
      </c>
      <c r="W2327" s="5"/>
      <c r="X2327" s="5"/>
      <c r="Y2327" s="5"/>
      <c r="Z2327" s="5">
        <v>120096</v>
      </c>
      <c r="AA2327" s="5">
        <v>265332</v>
      </c>
      <c r="AB2327" s="5">
        <v>476130</v>
      </c>
      <c r="AC2327" s="4"/>
      <c r="AD2327" s="6">
        <v>44048</v>
      </c>
      <c r="AE2327" s="4" t="s">
        <v>33</v>
      </c>
    </row>
    <row r="2328" spans="1:31" ht="51" x14ac:dyDescent="0.25">
      <c r="A2328" s="4" t="s">
        <v>26</v>
      </c>
      <c r="B2328" s="4" t="s">
        <v>1037</v>
      </c>
      <c r="C2328" s="4" t="s">
        <v>8985</v>
      </c>
      <c r="D2328" s="6">
        <v>38175</v>
      </c>
      <c r="E2328" s="6">
        <v>41276</v>
      </c>
      <c r="F2328" s="4" t="s">
        <v>176</v>
      </c>
      <c r="G2328" s="4" t="s">
        <v>2768</v>
      </c>
      <c r="H2328" s="4">
        <v>361</v>
      </c>
      <c r="I2328" s="4" t="s">
        <v>5357</v>
      </c>
      <c r="J2328" s="4" t="s">
        <v>8410</v>
      </c>
      <c r="K2328" s="4"/>
      <c r="L2328" s="4" t="s">
        <v>12894</v>
      </c>
      <c r="M2328" s="4" t="s">
        <v>8986</v>
      </c>
      <c r="N2328" s="4" t="s">
        <v>9674</v>
      </c>
      <c r="O2328" s="4"/>
      <c r="P2328" s="5">
        <v>0</v>
      </c>
      <c r="Q2328" s="5">
        <v>116976</v>
      </c>
      <c r="R2328" s="5">
        <v>248999</v>
      </c>
      <c r="S2328" s="5">
        <v>440006</v>
      </c>
      <c r="T2328" s="5"/>
      <c r="U2328" s="5"/>
      <c r="V2328" s="5"/>
      <c r="W2328" s="5"/>
      <c r="X2328" s="5"/>
      <c r="Y2328" s="5"/>
      <c r="Z2328" s="5">
        <v>116976</v>
      </c>
      <c r="AA2328" s="5">
        <v>248999</v>
      </c>
      <c r="AB2328" s="5">
        <v>440006</v>
      </c>
      <c r="AC2328" s="4"/>
      <c r="AD2328" s="6">
        <v>44833.603506944397</v>
      </c>
      <c r="AE2328" s="4" t="s">
        <v>33</v>
      </c>
    </row>
    <row r="2329" spans="1:31" ht="25.5" x14ac:dyDescent="0.25">
      <c r="A2329" s="4" t="s">
        <v>26</v>
      </c>
      <c r="B2329" s="4" t="s">
        <v>1037</v>
      </c>
      <c r="C2329" s="4" t="s">
        <v>8987</v>
      </c>
      <c r="D2329" s="6">
        <v>43993.409953703696</v>
      </c>
      <c r="E2329" s="6"/>
      <c r="F2329" s="4" t="s">
        <v>28</v>
      </c>
      <c r="G2329" s="4" t="s">
        <v>1039</v>
      </c>
      <c r="H2329" s="4">
        <v>177</v>
      </c>
      <c r="I2329" s="4" t="s">
        <v>5920</v>
      </c>
      <c r="J2329" s="4" t="s">
        <v>882</v>
      </c>
      <c r="K2329" s="4"/>
      <c r="L2329" s="4" t="s">
        <v>9216</v>
      </c>
      <c r="M2329" s="4" t="s">
        <v>8988</v>
      </c>
      <c r="N2329" s="4" t="s">
        <v>8989</v>
      </c>
      <c r="O2329" s="4"/>
      <c r="P2329" s="5">
        <v>0</v>
      </c>
      <c r="Q2329" s="5">
        <v>116448</v>
      </c>
      <c r="R2329" s="5">
        <v>248471</v>
      </c>
      <c r="S2329" s="5">
        <v>439477</v>
      </c>
      <c r="T2329" s="5"/>
      <c r="U2329" s="5"/>
      <c r="V2329" s="5"/>
      <c r="W2329" s="5"/>
      <c r="X2329" s="5"/>
      <c r="Y2329" s="5"/>
      <c r="Z2329" s="5">
        <v>116448</v>
      </c>
      <c r="AA2329" s="5">
        <v>248471</v>
      </c>
      <c r="AB2329" s="5">
        <v>439477</v>
      </c>
      <c r="AC2329" s="4"/>
      <c r="AD2329" s="6">
        <v>44833.603506944397</v>
      </c>
      <c r="AE2329" s="4" t="s">
        <v>33</v>
      </c>
    </row>
    <row r="2330" spans="1:31" ht="38.25" x14ac:dyDescent="0.25">
      <c r="A2330" s="4" t="s">
        <v>26</v>
      </c>
      <c r="B2330" s="4" t="s">
        <v>1037</v>
      </c>
      <c r="C2330" s="4" t="s">
        <v>8990</v>
      </c>
      <c r="D2330" s="6">
        <v>43748</v>
      </c>
      <c r="E2330" s="6"/>
      <c r="F2330" s="4" t="s">
        <v>28</v>
      </c>
      <c r="G2330" s="4" t="s">
        <v>1039</v>
      </c>
      <c r="H2330" s="4">
        <v>328</v>
      </c>
      <c r="I2330" s="4" t="s">
        <v>5357</v>
      </c>
      <c r="J2330" s="4" t="s">
        <v>805</v>
      </c>
      <c r="K2330" s="4"/>
      <c r="L2330" s="4" t="s">
        <v>9217</v>
      </c>
      <c r="M2330" s="4" t="s">
        <v>8991</v>
      </c>
      <c r="N2330" s="4" t="s">
        <v>8992</v>
      </c>
      <c r="O2330" s="4"/>
      <c r="P2330" s="5">
        <v>0</v>
      </c>
      <c r="Q2330" s="5">
        <v>115842</v>
      </c>
      <c r="R2330" s="5">
        <v>247865</v>
      </c>
      <c r="S2330" s="5">
        <v>438871</v>
      </c>
      <c r="T2330" s="5"/>
      <c r="U2330" s="5"/>
      <c r="V2330" s="5"/>
      <c r="W2330" s="5"/>
      <c r="X2330" s="5"/>
      <c r="Y2330" s="5"/>
      <c r="Z2330" s="5">
        <v>115842</v>
      </c>
      <c r="AA2330" s="5">
        <v>247865</v>
      </c>
      <c r="AB2330" s="5">
        <v>438871</v>
      </c>
      <c r="AC2330" s="4"/>
      <c r="AD2330" s="6">
        <v>44833.603506944397</v>
      </c>
      <c r="AE2330" s="4" t="s">
        <v>33</v>
      </c>
    </row>
    <row r="2331" spans="1:31" ht="369.75" x14ac:dyDescent="0.25">
      <c r="A2331" s="4" t="s">
        <v>26</v>
      </c>
      <c r="B2331" s="4" t="s">
        <v>11923</v>
      </c>
      <c r="C2331" s="4" t="s">
        <v>8993</v>
      </c>
      <c r="D2331" s="6">
        <v>28642</v>
      </c>
      <c r="E2331" s="6">
        <v>44277</v>
      </c>
      <c r="F2331" s="4" t="s">
        <v>176</v>
      </c>
      <c r="G2331" s="4" t="s">
        <v>360</v>
      </c>
      <c r="H2331" s="4">
        <v>85</v>
      </c>
      <c r="I2331" s="4" t="s">
        <v>8994</v>
      </c>
      <c r="J2331" s="4" t="s">
        <v>201</v>
      </c>
      <c r="K2331" s="4" t="s">
        <v>8995</v>
      </c>
      <c r="L2331" s="4" t="s">
        <v>9675</v>
      </c>
      <c r="M2331" s="4" t="s">
        <v>8996</v>
      </c>
      <c r="N2331" s="4" t="s">
        <v>8997</v>
      </c>
      <c r="O2331" s="4" t="s">
        <v>8998</v>
      </c>
      <c r="P2331" s="5">
        <v>0</v>
      </c>
      <c r="Q2331" s="5"/>
      <c r="R2331" s="5"/>
      <c r="S2331" s="5"/>
      <c r="T2331" s="5">
        <v>110088</v>
      </c>
      <c r="U2331" s="5">
        <v>158500</v>
      </c>
      <c r="V2331" s="5">
        <v>228766</v>
      </c>
      <c r="W2331" s="5"/>
      <c r="X2331" s="5"/>
      <c r="Y2331" s="5"/>
      <c r="Z2331" s="5">
        <v>110088</v>
      </c>
      <c r="AA2331" s="5">
        <v>158500</v>
      </c>
      <c r="AB2331" s="5">
        <v>228766</v>
      </c>
      <c r="AC2331" s="4"/>
      <c r="AD2331" s="6">
        <v>44048</v>
      </c>
      <c r="AE2331" s="4" t="s">
        <v>33</v>
      </c>
    </row>
    <row r="2332" spans="1:31" ht="76.5" x14ac:dyDescent="0.25">
      <c r="A2332" s="4" t="s">
        <v>26</v>
      </c>
      <c r="B2332" s="4" t="s">
        <v>11923</v>
      </c>
      <c r="C2332" s="4" t="s">
        <v>8999</v>
      </c>
      <c r="D2332" s="6">
        <v>31229</v>
      </c>
      <c r="E2332" s="6">
        <v>35846</v>
      </c>
      <c r="F2332" s="4" t="s">
        <v>176</v>
      </c>
      <c r="G2332" s="4" t="s">
        <v>360</v>
      </c>
      <c r="H2332" s="4">
        <v>20</v>
      </c>
      <c r="I2332" s="4" t="s">
        <v>9000</v>
      </c>
      <c r="J2332" s="4" t="s">
        <v>9001</v>
      </c>
      <c r="K2332" s="4"/>
      <c r="L2332" s="4" t="s">
        <v>9676</v>
      </c>
      <c r="M2332" s="4" t="s">
        <v>9002</v>
      </c>
      <c r="N2332" s="4" t="s">
        <v>9003</v>
      </c>
      <c r="O2332" s="4"/>
      <c r="P2332" s="5">
        <v>0</v>
      </c>
      <c r="Q2332" s="5">
        <v>109920</v>
      </c>
      <c r="R2332" s="5">
        <v>241943</v>
      </c>
      <c r="S2332" s="5">
        <v>432949</v>
      </c>
      <c r="T2332" s="5"/>
      <c r="U2332" s="5"/>
      <c r="V2332" s="5"/>
      <c r="W2332" s="5"/>
      <c r="X2332" s="5"/>
      <c r="Y2332" s="5"/>
      <c r="Z2332" s="5">
        <v>109920</v>
      </c>
      <c r="AA2332" s="5">
        <v>241943</v>
      </c>
      <c r="AB2332" s="5">
        <v>432949</v>
      </c>
      <c r="AC2332" s="4"/>
      <c r="AD2332" s="6">
        <v>45250.604212963</v>
      </c>
      <c r="AE2332" s="4" t="s">
        <v>33</v>
      </c>
    </row>
    <row r="2333" spans="1:31" ht="89.25" x14ac:dyDescent="0.25">
      <c r="A2333" s="4" t="s">
        <v>26</v>
      </c>
      <c r="B2333" s="4" t="s">
        <v>1037</v>
      </c>
      <c r="C2333" s="4" t="s">
        <v>9004</v>
      </c>
      <c r="D2333" s="6">
        <v>36917</v>
      </c>
      <c r="E2333" s="6">
        <v>43858.754606481503</v>
      </c>
      <c r="F2333" s="4" t="s">
        <v>176</v>
      </c>
      <c r="G2333" s="4" t="s">
        <v>3510</v>
      </c>
      <c r="H2333" s="4">
        <v>98</v>
      </c>
      <c r="I2333" s="4" t="s">
        <v>9005</v>
      </c>
      <c r="J2333" s="4" t="s">
        <v>201</v>
      </c>
      <c r="K2333" s="4"/>
      <c r="L2333" s="4" t="s">
        <v>9141</v>
      </c>
      <c r="M2333" s="4" t="s">
        <v>9006</v>
      </c>
      <c r="N2333" s="4" t="s">
        <v>9007</v>
      </c>
      <c r="O2333" s="4"/>
      <c r="P2333" s="5">
        <v>0</v>
      </c>
      <c r="Q2333" s="5">
        <v>106473</v>
      </c>
      <c r="R2333" s="5">
        <v>238496</v>
      </c>
      <c r="S2333" s="5">
        <v>429503</v>
      </c>
      <c r="T2333" s="5"/>
      <c r="U2333" s="5"/>
      <c r="V2333" s="5"/>
      <c r="W2333" s="5"/>
      <c r="X2333" s="5"/>
      <c r="Y2333" s="5"/>
      <c r="Z2333" s="5">
        <v>106473</v>
      </c>
      <c r="AA2333" s="5">
        <v>238496</v>
      </c>
      <c r="AB2333" s="5">
        <v>429503</v>
      </c>
      <c r="AC2333" s="4"/>
      <c r="AD2333" s="6">
        <v>44833.603506944397</v>
      </c>
      <c r="AE2333" s="4" t="s">
        <v>33</v>
      </c>
    </row>
    <row r="2334" spans="1:31" ht="344.25" x14ac:dyDescent="0.25">
      <c r="A2334" s="4" t="s">
        <v>26</v>
      </c>
      <c r="B2334" s="4" t="s">
        <v>11923</v>
      </c>
      <c r="C2334" s="4" t="s">
        <v>9008</v>
      </c>
      <c r="D2334" s="6">
        <v>22767</v>
      </c>
      <c r="E2334" s="6">
        <v>42459</v>
      </c>
      <c r="F2334" s="4" t="s">
        <v>176</v>
      </c>
      <c r="G2334" s="4" t="s">
        <v>177</v>
      </c>
      <c r="H2334" s="4">
        <v>79</v>
      </c>
      <c r="I2334" s="4" t="s">
        <v>9009</v>
      </c>
      <c r="J2334" s="4" t="s">
        <v>9010</v>
      </c>
      <c r="K2334" s="4" t="s">
        <v>9011</v>
      </c>
      <c r="L2334" s="4" t="s">
        <v>9677</v>
      </c>
      <c r="M2334" s="4" t="s">
        <v>9012</v>
      </c>
      <c r="N2334" s="4" t="s">
        <v>9013</v>
      </c>
      <c r="O2334" s="4" t="s">
        <v>9014</v>
      </c>
      <c r="P2334" s="5">
        <v>0</v>
      </c>
      <c r="Q2334" s="5"/>
      <c r="R2334" s="5"/>
      <c r="S2334" s="5"/>
      <c r="T2334" s="5">
        <v>105084</v>
      </c>
      <c r="U2334" s="5">
        <v>153496</v>
      </c>
      <c r="V2334" s="5">
        <v>223762</v>
      </c>
      <c r="W2334" s="5"/>
      <c r="X2334" s="5"/>
      <c r="Y2334" s="5"/>
      <c r="Z2334" s="5">
        <v>105084</v>
      </c>
      <c r="AA2334" s="5">
        <v>153496</v>
      </c>
      <c r="AB2334" s="5">
        <v>223762</v>
      </c>
      <c r="AC2334" s="4"/>
      <c r="AD2334" s="6">
        <v>44048</v>
      </c>
      <c r="AE2334" s="4" t="s">
        <v>33</v>
      </c>
    </row>
    <row r="2335" spans="1:31" ht="63.75" x14ac:dyDescent="0.25">
      <c r="A2335" s="4" t="s">
        <v>26</v>
      </c>
      <c r="B2335" s="4" t="s">
        <v>1037</v>
      </c>
      <c r="C2335" s="4" t="s">
        <v>9015</v>
      </c>
      <c r="D2335" s="6">
        <v>29342</v>
      </c>
      <c r="E2335" s="6"/>
      <c r="F2335" s="4" t="s">
        <v>28</v>
      </c>
      <c r="G2335" s="4" t="s">
        <v>1039</v>
      </c>
      <c r="H2335" s="4">
        <v>0</v>
      </c>
      <c r="I2335" s="4" t="s">
        <v>9016</v>
      </c>
      <c r="J2335" s="4" t="s">
        <v>2089</v>
      </c>
      <c r="K2335" s="4"/>
      <c r="L2335" s="4" t="s">
        <v>9323</v>
      </c>
      <c r="M2335" s="4" t="s">
        <v>9017</v>
      </c>
      <c r="N2335" s="4" t="s">
        <v>9018</v>
      </c>
      <c r="O2335" s="4"/>
      <c r="P2335" s="5">
        <v>0</v>
      </c>
      <c r="Q2335" s="5">
        <v>103475</v>
      </c>
      <c r="R2335" s="5">
        <v>235498</v>
      </c>
      <c r="S2335" s="5">
        <v>426504</v>
      </c>
      <c r="T2335" s="5"/>
      <c r="U2335" s="5"/>
      <c r="V2335" s="5"/>
      <c r="W2335" s="5"/>
      <c r="X2335" s="5"/>
      <c r="Y2335" s="5"/>
      <c r="Z2335" s="5">
        <v>103475</v>
      </c>
      <c r="AA2335" s="5">
        <v>235498</v>
      </c>
      <c r="AB2335" s="5">
        <v>426504</v>
      </c>
      <c r="AC2335" s="4"/>
      <c r="AD2335" s="6">
        <v>45250.604212963</v>
      </c>
      <c r="AE2335" s="4" t="s">
        <v>33</v>
      </c>
    </row>
    <row r="2336" spans="1:31" ht="25.5" x14ac:dyDescent="0.25">
      <c r="A2336" s="4" t="s">
        <v>26</v>
      </c>
      <c r="B2336" s="4" t="s">
        <v>1037</v>
      </c>
      <c r="C2336" s="4" t="s">
        <v>9019</v>
      </c>
      <c r="D2336" s="6">
        <v>41948</v>
      </c>
      <c r="E2336" s="6">
        <v>45382.357499999998</v>
      </c>
      <c r="F2336" s="4" t="s">
        <v>176</v>
      </c>
      <c r="G2336" s="4" t="s">
        <v>2768</v>
      </c>
      <c r="H2336" s="4">
        <v>154</v>
      </c>
      <c r="I2336" s="4" t="s">
        <v>2428</v>
      </c>
      <c r="J2336" s="4" t="s">
        <v>1134</v>
      </c>
      <c r="K2336" s="4"/>
      <c r="L2336" s="4" t="s">
        <v>9268</v>
      </c>
      <c r="M2336" s="4" t="s">
        <v>9020</v>
      </c>
      <c r="N2336" s="4" t="s">
        <v>9021</v>
      </c>
      <c r="O2336" s="4"/>
      <c r="P2336" s="5">
        <v>423900</v>
      </c>
      <c r="Q2336" s="5">
        <v>101749</v>
      </c>
      <c r="R2336" s="5">
        <v>233772</v>
      </c>
      <c r="S2336" s="5">
        <v>424778</v>
      </c>
      <c r="T2336" s="5"/>
      <c r="U2336" s="5"/>
      <c r="V2336" s="5"/>
      <c r="W2336" s="5"/>
      <c r="X2336" s="5"/>
      <c r="Y2336" s="5"/>
      <c r="Z2336" s="5">
        <v>101749</v>
      </c>
      <c r="AA2336" s="5">
        <v>233772</v>
      </c>
      <c r="AB2336" s="5">
        <v>424778</v>
      </c>
      <c r="AC2336" s="4" t="s">
        <v>12906</v>
      </c>
      <c r="AD2336" s="6">
        <v>45250.604212963</v>
      </c>
      <c r="AE2336" s="4" t="s">
        <v>33</v>
      </c>
    </row>
    <row r="2337" spans="1:31" ht="25.5" x14ac:dyDescent="0.25">
      <c r="A2337" s="4" t="s">
        <v>26</v>
      </c>
      <c r="B2337" s="4" t="s">
        <v>1037</v>
      </c>
      <c r="C2337" s="4" t="s">
        <v>9022</v>
      </c>
      <c r="D2337" s="6">
        <v>45693.550023148098</v>
      </c>
      <c r="E2337" s="6"/>
      <c r="F2337" s="4" t="s">
        <v>28</v>
      </c>
      <c r="G2337" s="4" t="s">
        <v>3624</v>
      </c>
      <c r="H2337" s="4">
        <v>154</v>
      </c>
      <c r="I2337" s="4" t="s">
        <v>2428</v>
      </c>
      <c r="J2337" s="4" t="s">
        <v>1134</v>
      </c>
      <c r="K2337" s="4"/>
      <c r="L2337" s="4" t="s">
        <v>9268</v>
      </c>
      <c r="M2337" s="4" t="s">
        <v>9678</v>
      </c>
      <c r="N2337" s="4" t="s">
        <v>9023</v>
      </c>
      <c r="O2337" s="4"/>
      <c r="P2337" s="5">
        <v>0</v>
      </c>
      <c r="Q2337" s="5">
        <v>101749</v>
      </c>
      <c r="R2337" s="5">
        <v>233772</v>
      </c>
      <c r="S2337" s="5">
        <v>424778</v>
      </c>
      <c r="T2337" s="5"/>
      <c r="U2337" s="5"/>
      <c r="V2337" s="5"/>
      <c r="W2337" s="5"/>
      <c r="X2337" s="5"/>
      <c r="Y2337" s="5"/>
      <c r="Z2337" s="5">
        <v>101749</v>
      </c>
      <c r="AA2337" s="5">
        <v>233772</v>
      </c>
      <c r="AB2337" s="5">
        <v>424778</v>
      </c>
      <c r="AC2337" s="4"/>
      <c r="AD2337" s="6">
        <v>45769.7426851852</v>
      </c>
      <c r="AE2337" s="4" t="s">
        <v>33</v>
      </c>
    </row>
    <row r="2338" spans="1:31" ht="38.25" x14ac:dyDescent="0.25">
      <c r="A2338" s="4" t="s">
        <v>26</v>
      </c>
      <c r="B2338" s="4" t="s">
        <v>1037</v>
      </c>
      <c r="C2338" s="4" t="s">
        <v>9024</v>
      </c>
      <c r="D2338" s="6">
        <v>40022</v>
      </c>
      <c r="E2338" s="6"/>
      <c r="F2338" s="4" t="s">
        <v>28</v>
      </c>
      <c r="G2338" s="4" t="s">
        <v>1039</v>
      </c>
      <c r="H2338" s="4">
        <v>115</v>
      </c>
      <c r="I2338" s="4" t="s">
        <v>9025</v>
      </c>
      <c r="J2338" s="4" t="s">
        <v>1678</v>
      </c>
      <c r="K2338" s="4"/>
      <c r="L2338" s="4" t="s">
        <v>9289</v>
      </c>
      <c r="M2338" s="4" t="s">
        <v>9026</v>
      </c>
      <c r="N2338" s="4" t="s">
        <v>9027</v>
      </c>
      <c r="O2338" s="4"/>
      <c r="P2338" s="5">
        <v>0</v>
      </c>
      <c r="Q2338" s="5">
        <v>97682</v>
      </c>
      <c r="R2338" s="5">
        <v>229705</v>
      </c>
      <c r="S2338" s="5">
        <v>420711</v>
      </c>
      <c r="T2338" s="5"/>
      <c r="U2338" s="5"/>
      <c r="V2338" s="5"/>
      <c r="W2338" s="5"/>
      <c r="X2338" s="5"/>
      <c r="Y2338" s="5"/>
      <c r="Z2338" s="5">
        <v>97682</v>
      </c>
      <c r="AA2338" s="5">
        <v>229705</v>
      </c>
      <c r="AB2338" s="5">
        <v>420711</v>
      </c>
      <c r="AC2338" s="4"/>
      <c r="AD2338" s="6">
        <v>44833.603506944397</v>
      </c>
      <c r="AE2338" s="4" t="s">
        <v>33</v>
      </c>
    </row>
    <row r="2339" spans="1:31" ht="165.75" x14ac:dyDescent="0.25">
      <c r="A2339" s="4" t="s">
        <v>26</v>
      </c>
      <c r="B2339" s="4" t="s">
        <v>11923</v>
      </c>
      <c r="C2339" s="4" t="s">
        <v>9028</v>
      </c>
      <c r="D2339" s="6">
        <v>30317</v>
      </c>
      <c r="E2339" s="6">
        <v>33602</v>
      </c>
      <c r="F2339" s="4" t="s">
        <v>176</v>
      </c>
      <c r="G2339" s="4" t="s">
        <v>360</v>
      </c>
      <c r="H2339" s="4">
        <v>79</v>
      </c>
      <c r="I2339" s="4" t="s">
        <v>9029</v>
      </c>
      <c r="J2339" s="4" t="s">
        <v>6717</v>
      </c>
      <c r="K2339" s="4"/>
      <c r="L2339" s="4" t="s">
        <v>9145</v>
      </c>
      <c r="M2339" s="4" t="s">
        <v>9030</v>
      </c>
      <c r="N2339" s="4" t="s">
        <v>9031</v>
      </c>
      <c r="O2339" s="4"/>
      <c r="P2339" s="5">
        <v>0</v>
      </c>
      <c r="Q2339" s="5"/>
      <c r="R2339" s="5"/>
      <c r="S2339" s="5"/>
      <c r="T2339" s="5">
        <v>97578</v>
      </c>
      <c r="U2339" s="5">
        <v>145990</v>
      </c>
      <c r="V2339" s="5">
        <v>216256</v>
      </c>
      <c r="W2339" s="5"/>
      <c r="X2339" s="5"/>
      <c r="Y2339" s="5"/>
      <c r="Z2339" s="5">
        <v>97578</v>
      </c>
      <c r="AA2339" s="5">
        <v>145990</v>
      </c>
      <c r="AB2339" s="5">
        <v>216256</v>
      </c>
      <c r="AC2339" s="4"/>
      <c r="AD2339" s="6">
        <v>44048</v>
      </c>
      <c r="AE2339" s="4" t="s">
        <v>33</v>
      </c>
    </row>
    <row r="2340" spans="1:31" ht="38.25" x14ac:dyDescent="0.25">
      <c r="A2340" s="4" t="s">
        <v>26</v>
      </c>
      <c r="B2340" s="4" t="s">
        <v>1037</v>
      </c>
      <c r="C2340" s="4" t="s">
        <v>9032</v>
      </c>
      <c r="D2340" s="6">
        <v>39490</v>
      </c>
      <c r="E2340" s="6"/>
      <c r="F2340" s="4" t="s">
        <v>28</v>
      </c>
      <c r="G2340" s="4" t="s">
        <v>1039</v>
      </c>
      <c r="H2340" s="4">
        <v>75</v>
      </c>
      <c r="I2340" s="4" t="s">
        <v>3924</v>
      </c>
      <c r="J2340" s="4" t="s">
        <v>805</v>
      </c>
      <c r="K2340" s="4"/>
      <c r="L2340" s="4" t="s">
        <v>9217</v>
      </c>
      <c r="M2340" s="4" t="s">
        <v>9033</v>
      </c>
      <c r="N2340" s="4" t="s">
        <v>9034</v>
      </c>
      <c r="O2340" s="4"/>
      <c r="P2340" s="5">
        <v>0</v>
      </c>
      <c r="Q2340" s="5">
        <v>94151</v>
      </c>
      <c r="R2340" s="5">
        <v>226174</v>
      </c>
      <c r="S2340" s="5">
        <v>417180</v>
      </c>
      <c r="T2340" s="5"/>
      <c r="U2340" s="5"/>
      <c r="V2340" s="5"/>
      <c r="W2340" s="5"/>
      <c r="X2340" s="5"/>
      <c r="Y2340" s="5"/>
      <c r="Z2340" s="5">
        <v>94151</v>
      </c>
      <c r="AA2340" s="5">
        <v>226174</v>
      </c>
      <c r="AB2340" s="5">
        <v>417180</v>
      </c>
      <c r="AC2340" s="4"/>
      <c r="AD2340" s="6">
        <v>45250.604212963</v>
      </c>
      <c r="AE2340" s="4" t="s">
        <v>33</v>
      </c>
    </row>
    <row r="2341" spans="1:31" ht="25.5" x14ac:dyDescent="0.25">
      <c r="A2341" s="4" t="s">
        <v>26</v>
      </c>
      <c r="B2341" s="4" t="s">
        <v>1037</v>
      </c>
      <c r="C2341" s="4" t="s">
        <v>9035</v>
      </c>
      <c r="D2341" s="6">
        <v>43956.488043981502</v>
      </c>
      <c r="E2341" s="6"/>
      <c r="F2341" s="4" t="s">
        <v>28</v>
      </c>
      <c r="G2341" s="4" t="s">
        <v>1039</v>
      </c>
      <c r="H2341" s="4">
        <v>328</v>
      </c>
      <c r="I2341" s="4" t="s">
        <v>9036</v>
      </c>
      <c r="J2341" s="4" t="s">
        <v>4123</v>
      </c>
      <c r="K2341" s="4"/>
      <c r="L2341" s="4" t="s">
        <v>9487</v>
      </c>
      <c r="M2341" s="4" t="s">
        <v>9037</v>
      </c>
      <c r="N2341" s="4" t="s">
        <v>6093</v>
      </c>
      <c r="O2341" s="4"/>
      <c r="P2341" s="5">
        <v>0</v>
      </c>
      <c r="Q2341" s="5">
        <v>88146</v>
      </c>
      <c r="R2341" s="5">
        <v>310337</v>
      </c>
      <c r="S2341" s="5">
        <v>632832</v>
      </c>
      <c r="T2341" s="5"/>
      <c r="U2341" s="5"/>
      <c r="V2341" s="5"/>
      <c r="W2341" s="5"/>
      <c r="X2341" s="5"/>
      <c r="Y2341" s="5"/>
      <c r="Z2341" s="5">
        <v>88146</v>
      </c>
      <c r="AA2341" s="5">
        <v>310337</v>
      </c>
      <c r="AB2341" s="5">
        <v>632832</v>
      </c>
      <c r="AC2341" s="4"/>
      <c r="AD2341" s="6">
        <v>44833.603506944397</v>
      </c>
      <c r="AE2341" s="4" t="s">
        <v>33</v>
      </c>
    </row>
    <row r="2342" spans="1:31" ht="255" x14ac:dyDescent="0.25">
      <c r="A2342" s="4" t="s">
        <v>26</v>
      </c>
      <c r="B2342" s="4" t="s">
        <v>11923</v>
      </c>
      <c r="C2342" s="4" t="s">
        <v>9038</v>
      </c>
      <c r="D2342" s="6">
        <v>27364</v>
      </c>
      <c r="E2342" s="6">
        <v>44038</v>
      </c>
      <c r="F2342" s="4" t="s">
        <v>176</v>
      </c>
      <c r="G2342" s="4" t="s">
        <v>360</v>
      </c>
      <c r="H2342" s="4">
        <v>36</v>
      </c>
      <c r="I2342" s="4" t="s">
        <v>8742</v>
      </c>
      <c r="J2342" s="4" t="s">
        <v>201</v>
      </c>
      <c r="K2342" s="4" t="s">
        <v>9039</v>
      </c>
      <c r="L2342" s="4" t="s">
        <v>9162</v>
      </c>
      <c r="M2342" s="4" t="s">
        <v>9040</v>
      </c>
      <c r="N2342" s="4" t="s">
        <v>9041</v>
      </c>
      <c r="O2342" s="4" t="s">
        <v>9042</v>
      </c>
      <c r="P2342" s="5">
        <v>0</v>
      </c>
      <c r="Q2342" s="5">
        <v>87391</v>
      </c>
      <c r="R2342" s="5">
        <v>219414</v>
      </c>
      <c r="S2342" s="5">
        <v>410421</v>
      </c>
      <c r="T2342" s="5"/>
      <c r="U2342" s="5"/>
      <c r="V2342" s="5"/>
      <c r="W2342" s="5"/>
      <c r="X2342" s="5"/>
      <c r="Y2342" s="5"/>
      <c r="Z2342" s="5">
        <v>87391</v>
      </c>
      <c r="AA2342" s="5">
        <v>219414</v>
      </c>
      <c r="AB2342" s="5">
        <v>410421</v>
      </c>
      <c r="AC2342" s="4"/>
      <c r="AD2342" s="6">
        <v>45250.604212963</v>
      </c>
      <c r="AE2342" s="4" t="s">
        <v>33</v>
      </c>
    </row>
    <row r="2343" spans="1:31" ht="25.5" x14ac:dyDescent="0.25">
      <c r="A2343" s="4" t="s">
        <v>26</v>
      </c>
      <c r="B2343" s="4" t="s">
        <v>11923</v>
      </c>
      <c r="C2343" s="4" t="s">
        <v>9043</v>
      </c>
      <c r="D2343" s="6">
        <v>17282</v>
      </c>
      <c r="E2343" s="6">
        <v>45366</v>
      </c>
      <c r="F2343" s="4" t="s">
        <v>176</v>
      </c>
      <c r="G2343" s="4" t="s">
        <v>177</v>
      </c>
      <c r="H2343" s="4">
        <v>69</v>
      </c>
      <c r="I2343" s="4" t="s">
        <v>3014</v>
      </c>
      <c r="J2343" s="4" t="s">
        <v>882</v>
      </c>
      <c r="K2343" s="4"/>
      <c r="L2343" s="4" t="s">
        <v>9216</v>
      </c>
      <c r="M2343" s="4" t="s">
        <v>9044</v>
      </c>
      <c r="N2343" s="4" t="s">
        <v>1006</v>
      </c>
      <c r="O2343" s="4"/>
      <c r="P2343" s="5">
        <v>0</v>
      </c>
      <c r="Q2343" s="5"/>
      <c r="R2343" s="5"/>
      <c r="S2343" s="5"/>
      <c r="T2343" s="5">
        <v>83817</v>
      </c>
      <c r="U2343" s="5">
        <v>132229</v>
      </c>
      <c r="V2343" s="5">
        <v>202495</v>
      </c>
      <c r="W2343" s="5"/>
      <c r="X2343" s="5"/>
      <c r="Y2343" s="5"/>
      <c r="Z2343" s="5">
        <v>83817</v>
      </c>
      <c r="AA2343" s="5">
        <v>132229</v>
      </c>
      <c r="AB2343" s="5">
        <v>202495</v>
      </c>
      <c r="AC2343" s="4"/>
      <c r="AD2343" s="6">
        <v>44048</v>
      </c>
      <c r="AE2343" s="4" t="s">
        <v>33</v>
      </c>
    </row>
    <row r="2344" spans="1:31" ht="38.25" x14ac:dyDescent="0.25">
      <c r="A2344" s="4" t="s">
        <v>26</v>
      </c>
      <c r="B2344" s="4" t="s">
        <v>1037</v>
      </c>
      <c r="C2344" s="4" t="s">
        <v>9045</v>
      </c>
      <c r="D2344" s="6">
        <v>39490</v>
      </c>
      <c r="E2344" s="6"/>
      <c r="F2344" s="4" t="s">
        <v>28</v>
      </c>
      <c r="G2344" s="4" t="s">
        <v>1039</v>
      </c>
      <c r="H2344" s="4">
        <v>75</v>
      </c>
      <c r="I2344" s="4" t="s">
        <v>4427</v>
      </c>
      <c r="J2344" s="4" t="s">
        <v>805</v>
      </c>
      <c r="K2344" s="4"/>
      <c r="L2344" s="4" t="s">
        <v>9217</v>
      </c>
      <c r="M2344" s="4" t="s">
        <v>9046</v>
      </c>
      <c r="N2344" s="4" t="s">
        <v>9047</v>
      </c>
      <c r="O2344" s="4"/>
      <c r="P2344" s="5">
        <v>0</v>
      </c>
      <c r="Q2344" s="5">
        <v>74338</v>
      </c>
      <c r="R2344" s="5">
        <v>206361</v>
      </c>
      <c r="S2344" s="5">
        <v>397367</v>
      </c>
      <c r="T2344" s="5"/>
      <c r="U2344" s="5"/>
      <c r="V2344" s="5"/>
      <c r="W2344" s="5"/>
      <c r="X2344" s="5"/>
      <c r="Y2344" s="5"/>
      <c r="Z2344" s="5">
        <v>74338</v>
      </c>
      <c r="AA2344" s="5">
        <v>206361</v>
      </c>
      <c r="AB2344" s="5">
        <v>397367</v>
      </c>
      <c r="AC2344" s="4"/>
      <c r="AD2344" s="6">
        <v>45250.604212963</v>
      </c>
      <c r="AE2344" s="4" t="s">
        <v>33</v>
      </c>
    </row>
    <row r="2345" spans="1:31" ht="395.25" x14ac:dyDescent="0.25">
      <c r="A2345" s="4" t="s">
        <v>26</v>
      </c>
      <c r="B2345" s="4" t="s">
        <v>11923</v>
      </c>
      <c r="C2345" s="4" t="s">
        <v>9048</v>
      </c>
      <c r="D2345" s="6">
        <v>27150</v>
      </c>
      <c r="E2345" s="6">
        <v>31378</v>
      </c>
      <c r="F2345" s="4" t="s">
        <v>176</v>
      </c>
      <c r="G2345" s="4" t="s">
        <v>360</v>
      </c>
      <c r="H2345" s="4">
        <v>62</v>
      </c>
      <c r="I2345" s="4" t="s">
        <v>3275</v>
      </c>
      <c r="J2345" s="4" t="s">
        <v>9049</v>
      </c>
      <c r="K2345" s="4"/>
      <c r="L2345" s="4" t="s">
        <v>9679</v>
      </c>
      <c r="M2345" s="4" t="s">
        <v>9050</v>
      </c>
      <c r="N2345" s="4" t="s">
        <v>9051</v>
      </c>
      <c r="O2345" s="4"/>
      <c r="P2345" s="5">
        <v>0</v>
      </c>
      <c r="Q2345" s="5"/>
      <c r="R2345" s="5"/>
      <c r="S2345" s="5"/>
      <c r="T2345" s="5">
        <v>65052</v>
      </c>
      <c r="U2345" s="5">
        <v>113464</v>
      </c>
      <c r="V2345" s="5">
        <v>183730</v>
      </c>
      <c r="W2345" s="5"/>
      <c r="X2345" s="5"/>
      <c r="Y2345" s="5"/>
      <c r="Z2345" s="5">
        <v>65052</v>
      </c>
      <c r="AA2345" s="5">
        <v>113464</v>
      </c>
      <c r="AB2345" s="5">
        <v>183730</v>
      </c>
      <c r="AC2345" s="4"/>
      <c r="AD2345" s="6">
        <v>44048</v>
      </c>
      <c r="AE2345" s="4" t="s">
        <v>33</v>
      </c>
    </row>
    <row r="2346" spans="1:31" ht="331.5" x14ac:dyDescent="0.25">
      <c r="A2346" s="4" t="s">
        <v>26</v>
      </c>
      <c r="B2346" s="4" t="s">
        <v>11923</v>
      </c>
      <c r="C2346" s="4" t="s">
        <v>9052</v>
      </c>
      <c r="D2346" s="6">
        <v>35004</v>
      </c>
      <c r="E2346" s="6">
        <v>42472</v>
      </c>
      <c r="F2346" s="4" t="s">
        <v>176</v>
      </c>
      <c r="G2346" s="4" t="s">
        <v>360</v>
      </c>
      <c r="H2346" s="4">
        <v>52</v>
      </c>
      <c r="I2346" s="4" t="s">
        <v>9053</v>
      </c>
      <c r="J2346" s="4" t="s">
        <v>9054</v>
      </c>
      <c r="K2346" s="4" t="s">
        <v>9055</v>
      </c>
      <c r="L2346" s="4" t="s">
        <v>9162</v>
      </c>
      <c r="M2346" s="4" t="s">
        <v>9056</v>
      </c>
      <c r="N2346" s="4" t="s">
        <v>9057</v>
      </c>
      <c r="O2346" s="4" t="s">
        <v>9058</v>
      </c>
      <c r="P2346" s="5">
        <v>1200000</v>
      </c>
      <c r="Q2346" s="5"/>
      <c r="R2346" s="5"/>
      <c r="S2346" s="5"/>
      <c r="T2346" s="5">
        <v>65052</v>
      </c>
      <c r="U2346" s="5">
        <v>113464</v>
      </c>
      <c r="V2346" s="5">
        <v>183730</v>
      </c>
      <c r="W2346" s="5"/>
      <c r="X2346" s="5"/>
      <c r="Y2346" s="5"/>
      <c r="Z2346" s="5">
        <v>65052</v>
      </c>
      <c r="AA2346" s="5">
        <v>113464</v>
      </c>
      <c r="AB2346" s="5">
        <v>183730</v>
      </c>
      <c r="AC2346" s="4" t="s">
        <v>9059</v>
      </c>
      <c r="AD2346" s="6">
        <v>44048</v>
      </c>
      <c r="AE2346" s="4" t="s">
        <v>33</v>
      </c>
    </row>
    <row r="2347" spans="1:31" ht="25.5" x14ac:dyDescent="0.25">
      <c r="A2347" s="4" t="s">
        <v>26</v>
      </c>
      <c r="B2347" s="4" t="s">
        <v>1037</v>
      </c>
      <c r="C2347" s="4" t="s">
        <v>9060</v>
      </c>
      <c r="D2347" s="6">
        <v>25113</v>
      </c>
      <c r="E2347" s="6">
        <v>45498.472175925897</v>
      </c>
      <c r="F2347" s="4" t="s">
        <v>176</v>
      </c>
      <c r="G2347" s="4" t="s">
        <v>3510</v>
      </c>
      <c r="H2347" s="4">
        <v>403</v>
      </c>
      <c r="I2347" s="4" t="s">
        <v>2296</v>
      </c>
      <c r="J2347" s="4" t="s">
        <v>3026</v>
      </c>
      <c r="K2347" s="4"/>
      <c r="L2347" s="4" t="s">
        <v>9405</v>
      </c>
      <c r="M2347" s="4" t="s">
        <v>9680</v>
      </c>
      <c r="N2347" s="4" t="s">
        <v>9061</v>
      </c>
      <c r="O2347" s="4"/>
      <c r="P2347" s="5">
        <v>0</v>
      </c>
      <c r="Q2347" s="5">
        <v>64922</v>
      </c>
      <c r="R2347" s="5">
        <v>287114</v>
      </c>
      <c r="S2347" s="5">
        <v>609609</v>
      </c>
      <c r="T2347" s="5"/>
      <c r="U2347" s="5"/>
      <c r="V2347" s="5"/>
      <c r="W2347" s="5"/>
      <c r="X2347" s="5"/>
      <c r="Y2347" s="5"/>
      <c r="Z2347" s="5">
        <v>64922</v>
      </c>
      <c r="AA2347" s="5">
        <v>287114</v>
      </c>
      <c r="AB2347" s="5">
        <v>609609</v>
      </c>
      <c r="AC2347" s="4"/>
      <c r="AD2347" s="6">
        <v>44833.603506944397</v>
      </c>
      <c r="AE2347" s="4" t="s">
        <v>33</v>
      </c>
    </row>
    <row r="2348" spans="1:31" ht="76.5" x14ac:dyDescent="0.25">
      <c r="A2348" s="4" t="s">
        <v>26</v>
      </c>
      <c r="B2348" s="4" t="s">
        <v>11923</v>
      </c>
      <c r="C2348" s="4" t="s">
        <v>9062</v>
      </c>
      <c r="D2348" s="6">
        <v>29526</v>
      </c>
      <c r="E2348" s="6">
        <v>34433</v>
      </c>
      <c r="F2348" s="4" t="s">
        <v>176</v>
      </c>
      <c r="G2348" s="4" t="s">
        <v>360</v>
      </c>
      <c r="H2348" s="4">
        <v>407</v>
      </c>
      <c r="I2348" s="4" t="s">
        <v>5488</v>
      </c>
      <c r="J2348" s="4" t="s">
        <v>9063</v>
      </c>
      <c r="K2348" s="4"/>
      <c r="L2348" s="4" t="s">
        <v>9681</v>
      </c>
      <c r="M2348" s="4" t="s">
        <v>9064</v>
      </c>
      <c r="N2348" s="4" t="s">
        <v>9065</v>
      </c>
      <c r="O2348" s="4"/>
      <c r="P2348" s="5">
        <v>0</v>
      </c>
      <c r="Q2348" s="5">
        <v>60256</v>
      </c>
      <c r="R2348" s="5">
        <v>73384</v>
      </c>
      <c r="S2348" s="5">
        <v>95625</v>
      </c>
      <c r="T2348" s="5"/>
      <c r="U2348" s="5"/>
      <c r="V2348" s="5"/>
      <c r="W2348" s="5"/>
      <c r="X2348" s="5"/>
      <c r="Y2348" s="5"/>
      <c r="Z2348" s="5">
        <v>60256</v>
      </c>
      <c r="AA2348" s="5">
        <v>73384</v>
      </c>
      <c r="AB2348" s="5">
        <v>95625</v>
      </c>
      <c r="AC2348" s="4"/>
      <c r="AD2348" s="6">
        <v>44833.603506944397</v>
      </c>
      <c r="AE2348" s="4" t="s">
        <v>33</v>
      </c>
    </row>
    <row r="2349" spans="1:31" ht="25.5" x14ac:dyDescent="0.25">
      <c r="A2349" s="4" t="s">
        <v>26</v>
      </c>
      <c r="B2349" s="4" t="s">
        <v>1037</v>
      </c>
      <c r="C2349" s="4" t="s">
        <v>9066</v>
      </c>
      <c r="D2349" s="6">
        <v>27625</v>
      </c>
      <c r="E2349" s="6"/>
      <c r="F2349" s="4" t="s">
        <v>28</v>
      </c>
      <c r="G2349" s="4" t="s">
        <v>1039</v>
      </c>
      <c r="H2349" s="4">
        <v>361</v>
      </c>
      <c r="I2349" s="4" t="s">
        <v>2601</v>
      </c>
      <c r="J2349" s="4" t="s">
        <v>3026</v>
      </c>
      <c r="K2349" s="4"/>
      <c r="L2349" s="4" t="s">
        <v>9405</v>
      </c>
      <c r="M2349" s="4" t="s">
        <v>9067</v>
      </c>
      <c r="N2349" s="4" t="s">
        <v>9068</v>
      </c>
      <c r="O2349" s="4"/>
      <c r="P2349" s="5">
        <v>0</v>
      </c>
      <c r="Q2349" s="5">
        <v>60207</v>
      </c>
      <c r="R2349" s="5">
        <v>282398</v>
      </c>
      <c r="S2349" s="5">
        <v>604893</v>
      </c>
      <c r="T2349" s="5"/>
      <c r="U2349" s="5"/>
      <c r="V2349" s="5"/>
      <c r="W2349" s="5"/>
      <c r="X2349" s="5"/>
      <c r="Y2349" s="5"/>
      <c r="Z2349" s="5">
        <v>60207</v>
      </c>
      <c r="AA2349" s="5">
        <v>282398</v>
      </c>
      <c r="AB2349" s="5">
        <v>604893</v>
      </c>
      <c r="AC2349" s="4"/>
      <c r="AD2349" s="6">
        <v>44833.603506944397</v>
      </c>
      <c r="AE2349" s="4" t="s">
        <v>33</v>
      </c>
    </row>
    <row r="2350" spans="1:31" ht="127.5" x14ac:dyDescent="0.25">
      <c r="A2350" s="4" t="s">
        <v>26</v>
      </c>
      <c r="B2350" s="4" t="s">
        <v>11923</v>
      </c>
      <c r="C2350" s="4" t="s">
        <v>9069</v>
      </c>
      <c r="D2350" s="6">
        <v>35612</v>
      </c>
      <c r="E2350" s="6">
        <v>41202</v>
      </c>
      <c r="F2350" s="4" t="s">
        <v>176</v>
      </c>
      <c r="G2350" s="4" t="s">
        <v>360</v>
      </c>
      <c r="H2350" s="4">
        <v>46</v>
      </c>
      <c r="I2350" s="4" t="s">
        <v>6632</v>
      </c>
      <c r="J2350" s="4" t="s">
        <v>9070</v>
      </c>
      <c r="K2350" s="4" t="s">
        <v>9071</v>
      </c>
      <c r="L2350" s="4" t="s">
        <v>9682</v>
      </c>
      <c r="M2350" s="4" t="s">
        <v>9072</v>
      </c>
      <c r="N2350" s="4" t="s">
        <v>9073</v>
      </c>
      <c r="O2350" s="4" t="s">
        <v>9074</v>
      </c>
      <c r="P2350" s="5">
        <v>0</v>
      </c>
      <c r="Q2350" s="5"/>
      <c r="R2350" s="5"/>
      <c r="S2350" s="5"/>
      <c r="T2350" s="5">
        <v>52542</v>
      </c>
      <c r="U2350" s="5">
        <v>100954</v>
      </c>
      <c r="V2350" s="5">
        <v>171220</v>
      </c>
      <c r="W2350" s="5"/>
      <c r="X2350" s="5"/>
      <c r="Y2350" s="5"/>
      <c r="Z2350" s="5">
        <v>52542</v>
      </c>
      <c r="AA2350" s="5">
        <v>100954</v>
      </c>
      <c r="AB2350" s="5">
        <v>171220</v>
      </c>
      <c r="AC2350" s="4"/>
      <c r="AD2350" s="6">
        <v>45330.718958333302</v>
      </c>
      <c r="AE2350" s="4" t="s">
        <v>33</v>
      </c>
    </row>
    <row r="2351" spans="1:31" ht="25.5" x14ac:dyDescent="0.25">
      <c r="A2351" s="4" t="s">
        <v>26</v>
      </c>
      <c r="B2351" s="4" t="s">
        <v>1037</v>
      </c>
      <c r="C2351" s="4" t="s">
        <v>9075</v>
      </c>
      <c r="D2351" s="6">
        <v>25577</v>
      </c>
      <c r="E2351" s="6"/>
      <c r="F2351" s="4" t="s">
        <v>28</v>
      </c>
      <c r="G2351" s="4" t="s">
        <v>1039</v>
      </c>
      <c r="H2351" s="4">
        <v>59</v>
      </c>
      <c r="I2351" s="4" t="s">
        <v>9076</v>
      </c>
      <c r="J2351" s="4" t="s">
        <v>3026</v>
      </c>
      <c r="K2351" s="4"/>
      <c r="L2351" s="4" t="s">
        <v>9405</v>
      </c>
      <c r="M2351" s="4" t="s">
        <v>9077</v>
      </c>
      <c r="N2351" s="4" t="s">
        <v>9078</v>
      </c>
      <c r="O2351" s="4"/>
      <c r="P2351" s="5">
        <v>0</v>
      </c>
      <c r="Q2351" s="5">
        <v>51723</v>
      </c>
      <c r="R2351" s="5">
        <v>273914</v>
      </c>
      <c r="S2351" s="5">
        <v>596409</v>
      </c>
      <c r="T2351" s="5"/>
      <c r="U2351" s="5"/>
      <c r="V2351" s="5"/>
      <c r="W2351" s="5"/>
      <c r="X2351" s="5"/>
      <c r="Y2351" s="5"/>
      <c r="Z2351" s="5">
        <v>51723</v>
      </c>
      <c r="AA2351" s="5">
        <v>273914</v>
      </c>
      <c r="AB2351" s="5">
        <v>596409</v>
      </c>
      <c r="AC2351" s="4"/>
      <c r="AD2351" s="6">
        <v>45250.604212963</v>
      </c>
      <c r="AE2351" s="4" t="s">
        <v>33</v>
      </c>
    </row>
    <row r="2352" spans="1:31" ht="25.5" x14ac:dyDescent="0.25">
      <c r="A2352" s="4" t="s">
        <v>26</v>
      </c>
      <c r="B2352" s="4" t="s">
        <v>1037</v>
      </c>
      <c r="C2352" s="4" t="s">
        <v>9079</v>
      </c>
      <c r="D2352" s="6">
        <v>43776</v>
      </c>
      <c r="E2352" s="6"/>
      <c r="F2352" s="4" t="s">
        <v>28</v>
      </c>
      <c r="G2352" s="4" t="s">
        <v>1039</v>
      </c>
      <c r="H2352" s="4">
        <v>66</v>
      </c>
      <c r="I2352" s="4" t="s">
        <v>3634</v>
      </c>
      <c r="J2352" s="4" t="s">
        <v>1445</v>
      </c>
      <c r="K2352" s="4"/>
      <c r="L2352" s="4" t="s">
        <v>9262</v>
      </c>
      <c r="M2352" s="4" t="s">
        <v>9080</v>
      </c>
      <c r="N2352" s="4" t="s">
        <v>9081</v>
      </c>
      <c r="O2352" s="4"/>
      <c r="P2352" s="5">
        <v>0</v>
      </c>
      <c r="Q2352" s="5">
        <v>51430</v>
      </c>
      <c r="R2352" s="5">
        <v>183453</v>
      </c>
      <c r="S2352" s="5">
        <v>374460</v>
      </c>
      <c r="T2352" s="5"/>
      <c r="U2352" s="5"/>
      <c r="V2352" s="5"/>
      <c r="W2352" s="5"/>
      <c r="X2352" s="5"/>
      <c r="Y2352" s="5"/>
      <c r="Z2352" s="5">
        <v>51430</v>
      </c>
      <c r="AA2352" s="5">
        <v>183453</v>
      </c>
      <c r="AB2352" s="5">
        <v>374460</v>
      </c>
      <c r="AC2352" s="4"/>
      <c r="AD2352" s="6">
        <v>44833.603506944397</v>
      </c>
      <c r="AE2352" s="4" t="s">
        <v>33</v>
      </c>
    </row>
    <row r="2353" spans="1:31" ht="25.5" x14ac:dyDescent="0.25">
      <c r="A2353" s="4" t="s">
        <v>26</v>
      </c>
      <c r="B2353" s="4" t="s">
        <v>1037</v>
      </c>
      <c r="C2353" s="4" t="s">
        <v>9082</v>
      </c>
      <c r="D2353" s="6">
        <v>25576</v>
      </c>
      <c r="E2353" s="6"/>
      <c r="F2353" s="4" t="s">
        <v>28</v>
      </c>
      <c r="G2353" s="4" t="s">
        <v>1039</v>
      </c>
      <c r="H2353" s="4">
        <v>62</v>
      </c>
      <c r="I2353" s="4" t="s">
        <v>3154</v>
      </c>
      <c r="J2353" s="4" t="s">
        <v>3026</v>
      </c>
      <c r="K2353" s="4"/>
      <c r="L2353" s="4" t="s">
        <v>9405</v>
      </c>
      <c r="M2353" s="4" t="s">
        <v>9083</v>
      </c>
      <c r="N2353" s="4" t="s">
        <v>9084</v>
      </c>
      <c r="O2353" s="4"/>
      <c r="P2353" s="5">
        <v>0</v>
      </c>
      <c r="Q2353" s="5">
        <v>50420</v>
      </c>
      <c r="R2353" s="5">
        <v>272612</v>
      </c>
      <c r="S2353" s="5">
        <v>595107</v>
      </c>
      <c r="T2353" s="5"/>
      <c r="U2353" s="5"/>
      <c r="V2353" s="5"/>
      <c r="W2353" s="5"/>
      <c r="X2353" s="5"/>
      <c r="Y2353" s="5"/>
      <c r="Z2353" s="5">
        <v>50420</v>
      </c>
      <c r="AA2353" s="5">
        <v>272612</v>
      </c>
      <c r="AB2353" s="5">
        <v>595107</v>
      </c>
      <c r="AC2353" s="4"/>
      <c r="AD2353" s="6">
        <v>44833.603506944397</v>
      </c>
      <c r="AE2353" s="4" t="s">
        <v>33</v>
      </c>
    </row>
    <row r="2354" spans="1:31" ht="25.5" x14ac:dyDescent="0.25">
      <c r="A2354" s="4" t="s">
        <v>26</v>
      </c>
      <c r="B2354" s="4" t="s">
        <v>11923</v>
      </c>
      <c r="C2354" s="4" t="s">
        <v>9085</v>
      </c>
      <c r="D2354" s="6">
        <v>17384</v>
      </c>
      <c r="E2354" s="6"/>
      <c r="F2354" s="4" t="s">
        <v>28</v>
      </c>
      <c r="G2354" s="4" t="s">
        <v>29</v>
      </c>
      <c r="H2354" s="4">
        <v>56</v>
      </c>
      <c r="I2354" s="4" t="s">
        <v>9086</v>
      </c>
      <c r="J2354" s="4" t="s">
        <v>779</v>
      </c>
      <c r="K2354" s="4"/>
      <c r="L2354" s="4" t="s">
        <v>9209</v>
      </c>
      <c r="M2354" s="4" t="s">
        <v>9087</v>
      </c>
      <c r="N2354" s="4" t="s">
        <v>1091</v>
      </c>
      <c r="O2354" s="4"/>
      <c r="P2354" s="5">
        <v>0</v>
      </c>
      <c r="Q2354" s="5"/>
      <c r="R2354" s="5"/>
      <c r="S2354" s="5"/>
      <c r="T2354" s="5">
        <v>50040</v>
      </c>
      <c r="U2354" s="5">
        <v>98452</v>
      </c>
      <c r="V2354" s="5">
        <v>168718</v>
      </c>
      <c r="W2354" s="5"/>
      <c r="X2354" s="5"/>
      <c r="Y2354" s="5"/>
      <c r="Z2354" s="5">
        <v>50040</v>
      </c>
      <c r="AA2354" s="5">
        <v>98452</v>
      </c>
      <c r="AB2354" s="5">
        <v>168718</v>
      </c>
      <c r="AC2354" s="4"/>
      <c r="AD2354" s="6">
        <v>44048</v>
      </c>
      <c r="AE2354" s="4" t="s">
        <v>33</v>
      </c>
    </row>
    <row r="2355" spans="1:31" ht="216.75" x14ac:dyDescent="0.25">
      <c r="A2355" s="4" t="s">
        <v>26</v>
      </c>
      <c r="B2355" s="4" t="s">
        <v>11923</v>
      </c>
      <c r="C2355" s="4" t="s">
        <v>9088</v>
      </c>
      <c r="D2355" s="6">
        <v>38108</v>
      </c>
      <c r="E2355" s="6">
        <v>41539</v>
      </c>
      <c r="F2355" s="4" t="s">
        <v>176</v>
      </c>
      <c r="G2355" s="4" t="s">
        <v>360</v>
      </c>
      <c r="H2355" s="4">
        <v>43</v>
      </c>
      <c r="I2355" s="4" t="s">
        <v>5189</v>
      </c>
      <c r="J2355" s="4" t="s">
        <v>9089</v>
      </c>
      <c r="K2355" s="4"/>
      <c r="L2355" s="4" t="s">
        <v>9360</v>
      </c>
      <c r="M2355" s="4" t="s">
        <v>9090</v>
      </c>
      <c r="N2355" s="4" t="s">
        <v>9091</v>
      </c>
      <c r="O2355" s="4"/>
      <c r="P2355" s="5">
        <v>0</v>
      </c>
      <c r="Q2355" s="5"/>
      <c r="R2355" s="5"/>
      <c r="S2355" s="5"/>
      <c r="T2355" s="5">
        <v>45036</v>
      </c>
      <c r="U2355" s="5">
        <v>93448</v>
      </c>
      <c r="V2355" s="5">
        <v>163714</v>
      </c>
      <c r="W2355" s="5"/>
      <c r="X2355" s="5"/>
      <c r="Y2355" s="5"/>
      <c r="Z2355" s="5">
        <v>45036</v>
      </c>
      <c r="AA2355" s="5">
        <v>93448</v>
      </c>
      <c r="AB2355" s="5">
        <v>163714</v>
      </c>
      <c r="AC2355" s="4"/>
      <c r="AD2355" s="6">
        <v>44048</v>
      </c>
      <c r="AE2355" s="4" t="s">
        <v>33</v>
      </c>
    </row>
    <row r="2356" spans="1:31" ht="38.25" x14ac:dyDescent="0.25">
      <c r="A2356" s="4" t="s">
        <v>26</v>
      </c>
      <c r="B2356" s="4" t="s">
        <v>11923</v>
      </c>
      <c r="C2356" s="4" t="s">
        <v>9092</v>
      </c>
      <c r="D2356" s="6">
        <v>36647</v>
      </c>
      <c r="E2356" s="6">
        <v>38472</v>
      </c>
      <c r="F2356" s="4" t="s">
        <v>176</v>
      </c>
      <c r="G2356" s="4" t="s">
        <v>1086</v>
      </c>
      <c r="H2356" s="4">
        <v>43</v>
      </c>
      <c r="I2356" s="4" t="s">
        <v>2873</v>
      </c>
      <c r="J2356" s="4" t="s">
        <v>2879</v>
      </c>
      <c r="K2356" s="4"/>
      <c r="L2356" s="4" t="s">
        <v>9394</v>
      </c>
      <c r="M2356" s="4" t="s">
        <v>9093</v>
      </c>
      <c r="N2356" s="4" t="s">
        <v>9094</v>
      </c>
      <c r="O2356" s="4"/>
      <c r="P2356" s="5">
        <v>0</v>
      </c>
      <c r="Q2356" s="5"/>
      <c r="R2356" s="5"/>
      <c r="S2356" s="5"/>
      <c r="T2356" s="5">
        <v>43785</v>
      </c>
      <c r="U2356" s="5">
        <v>92197</v>
      </c>
      <c r="V2356" s="5">
        <v>162463</v>
      </c>
      <c r="W2356" s="5"/>
      <c r="X2356" s="5"/>
      <c r="Y2356" s="5"/>
      <c r="Z2356" s="5">
        <v>43785</v>
      </c>
      <c r="AA2356" s="5">
        <v>92197</v>
      </c>
      <c r="AB2356" s="5">
        <v>162463</v>
      </c>
      <c r="AC2356" s="4"/>
      <c r="AD2356" s="6">
        <v>44568.655370370398</v>
      </c>
      <c r="AE2356" s="4" t="s">
        <v>33</v>
      </c>
    </row>
    <row r="2357" spans="1:31" ht="165.75" x14ac:dyDescent="0.25">
      <c r="A2357" s="4" t="s">
        <v>26</v>
      </c>
      <c r="B2357" s="4" t="s">
        <v>11923</v>
      </c>
      <c r="C2357" s="4" t="s">
        <v>7184</v>
      </c>
      <c r="D2357" s="6">
        <v>36647</v>
      </c>
      <c r="E2357" s="6"/>
      <c r="F2357" s="4" t="s">
        <v>28</v>
      </c>
      <c r="G2357" s="4" t="s">
        <v>71</v>
      </c>
      <c r="H2357" s="4">
        <v>30</v>
      </c>
      <c r="I2357" s="4" t="s">
        <v>7185</v>
      </c>
      <c r="J2357" s="4" t="s">
        <v>7186</v>
      </c>
      <c r="K2357" s="4"/>
      <c r="L2357" s="4" t="s">
        <v>9272</v>
      </c>
      <c r="M2357" s="4" t="s">
        <v>9683</v>
      </c>
      <c r="N2357" s="4" t="s">
        <v>7187</v>
      </c>
      <c r="O2357" s="4"/>
      <c r="P2357" s="5">
        <v>85942</v>
      </c>
      <c r="Q2357" s="5"/>
      <c r="R2357" s="5"/>
      <c r="S2357" s="5"/>
      <c r="T2357" s="5">
        <v>37530</v>
      </c>
      <c r="U2357" s="5">
        <v>85942</v>
      </c>
      <c r="V2357" s="5">
        <v>156208</v>
      </c>
      <c r="W2357" s="5"/>
      <c r="X2357" s="5"/>
      <c r="Y2357" s="5"/>
      <c r="Z2357" s="5">
        <v>37530</v>
      </c>
      <c r="AA2357" s="5">
        <v>85942</v>
      </c>
      <c r="AB2357" s="5">
        <v>156208</v>
      </c>
      <c r="AC2357" s="4" t="s">
        <v>12907</v>
      </c>
      <c r="AD2357" s="6">
        <v>45775.387303240699</v>
      </c>
      <c r="AE2357" s="4" t="s">
        <v>33</v>
      </c>
    </row>
    <row r="2358" spans="1:31" ht="38.25" x14ac:dyDescent="0.25">
      <c r="A2358" s="4" t="s">
        <v>26</v>
      </c>
      <c r="B2358" s="4" t="s">
        <v>11923</v>
      </c>
      <c r="C2358" s="4" t="s">
        <v>9095</v>
      </c>
      <c r="D2358" s="6">
        <v>39479</v>
      </c>
      <c r="E2358" s="6">
        <v>42050</v>
      </c>
      <c r="F2358" s="4" t="s">
        <v>176</v>
      </c>
      <c r="G2358" s="4" t="s">
        <v>360</v>
      </c>
      <c r="H2358" s="4">
        <v>33</v>
      </c>
      <c r="I2358" s="4" t="s">
        <v>9096</v>
      </c>
      <c r="J2358" s="4" t="s">
        <v>935</v>
      </c>
      <c r="K2358" s="4"/>
      <c r="L2358" s="4" t="s">
        <v>9484</v>
      </c>
      <c r="M2358" s="4" t="s">
        <v>9097</v>
      </c>
      <c r="N2358" s="4" t="s">
        <v>9098</v>
      </c>
      <c r="O2358" s="4"/>
      <c r="P2358" s="5">
        <v>85942</v>
      </c>
      <c r="Q2358" s="5"/>
      <c r="R2358" s="5"/>
      <c r="S2358" s="5"/>
      <c r="T2358" s="5">
        <v>37530</v>
      </c>
      <c r="U2358" s="5">
        <v>85942</v>
      </c>
      <c r="V2358" s="5">
        <v>156208</v>
      </c>
      <c r="W2358" s="5"/>
      <c r="X2358" s="5"/>
      <c r="Y2358" s="5"/>
      <c r="Z2358" s="5">
        <v>37530</v>
      </c>
      <c r="AA2358" s="5">
        <v>85942</v>
      </c>
      <c r="AB2358" s="5">
        <v>156208</v>
      </c>
      <c r="AC2358" s="4" t="s">
        <v>12908</v>
      </c>
      <c r="AD2358" s="6">
        <v>44048</v>
      </c>
      <c r="AE2358" s="4" t="s">
        <v>33</v>
      </c>
    </row>
    <row r="2359" spans="1:31" ht="25.5" x14ac:dyDescent="0.25">
      <c r="A2359" s="4" t="s">
        <v>26</v>
      </c>
      <c r="B2359" s="4" t="s">
        <v>11923</v>
      </c>
      <c r="C2359" s="4" t="s">
        <v>9099</v>
      </c>
      <c r="D2359" s="6">
        <v>37073</v>
      </c>
      <c r="E2359" s="6">
        <v>38898</v>
      </c>
      <c r="F2359" s="4" t="s">
        <v>176</v>
      </c>
      <c r="G2359" s="4" t="s">
        <v>1086</v>
      </c>
      <c r="H2359" s="4">
        <v>23</v>
      </c>
      <c r="I2359" s="4" t="s">
        <v>9100</v>
      </c>
      <c r="J2359" s="4" t="s">
        <v>725</v>
      </c>
      <c r="K2359" s="4"/>
      <c r="L2359" s="4" t="s">
        <v>9143</v>
      </c>
      <c r="M2359" s="4" t="s">
        <v>9101</v>
      </c>
      <c r="N2359" s="4" t="s">
        <v>9102</v>
      </c>
      <c r="O2359" s="4"/>
      <c r="P2359" s="5">
        <v>0</v>
      </c>
      <c r="Q2359" s="5"/>
      <c r="R2359" s="5"/>
      <c r="S2359" s="5"/>
      <c r="T2359" s="5">
        <v>28773</v>
      </c>
      <c r="U2359" s="5">
        <v>77185</v>
      </c>
      <c r="V2359" s="5">
        <v>147451</v>
      </c>
      <c r="W2359" s="5"/>
      <c r="X2359" s="5"/>
      <c r="Y2359" s="5"/>
      <c r="Z2359" s="5">
        <v>28773</v>
      </c>
      <c r="AA2359" s="5">
        <v>77185</v>
      </c>
      <c r="AB2359" s="5">
        <v>147451</v>
      </c>
      <c r="AC2359" s="4"/>
      <c r="AD2359" s="6">
        <v>44642.3261921296</v>
      </c>
      <c r="AE2359" s="4" t="s">
        <v>33</v>
      </c>
    </row>
    <row r="2360" spans="1:31" ht="25.5" x14ac:dyDescent="0.25">
      <c r="A2360" s="4" t="s">
        <v>26</v>
      </c>
      <c r="B2360" s="4" t="s">
        <v>11923</v>
      </c>
      <c r="C2360" s="4" t="s">
        <v>9103</v>
      </c>
      <c r="D2360" s="6">
        <v>27150</v>
      </c>
      <c r="E2360" s="6">
        <v>30239</v>
      </c>
      <c r="F2360" s="4" t="s">
        <v>176</v>
      </c>
      <c r="G2360" s="4" t="s">
        <v>360</v>
      </c>
      <c r="H2360" s="4">
        <v>26</v>
      </c>
      <c r="I2360" s="4" t="s">
        <v>4427</v>
      </c>
      <c r="J2360" s="4" t="s">
        <v>725</v>
      </c>
      <c r="K2360" s="4"/>
      <c r="L2360" s="4" t="s">
        <v>9143</v>
      </c>
      <c r="M2360" s="4" t="s">
        <v>9104</v>
      </c>
      <c r="N2360" s="4" t="s">
        <v>9105</v>
      </c>
      <c r="O2360" s="4"/>
      <c r="P2360" s="5">
        <v>0</v>
      </c>
      <c r="Q2360" s="5"/>
      <c r="R2360" s="5"/>
      <c r="S2360" s="5"/>
      <c r="T2360" s="5">
        <v>21267</v>
      </c>
      <c r="U2360" s="5">
        <v>69679</v>
      </c>
      <c r="V2360" s="5">
        <v>139945</v>
      </c>
      <c r="W2360" s="5"/>
      <c r="X2360" s="5"/>
      <c r="Y2360" s="5"/>
      <c r="Z2360" s="5">
        <v>21267</v>
      </c>
      <c r="AA2360" s="5">
        <v>69679</v>
      </c>
      <c r="AB2360" s="5">
        <v>139945</v>
      </c>
      <c r="AC2360" s="4"/>
      <c r="AD2360" s="6">
        <v>44690.408842592602</v>
      </c>
      <c r="AE2360" s="4" t="s">
        <v>33</v>
      </c>
    </row>
    <row r="2361" spans="1:31" ht="51" x14ac:dyDescent="0.25">
      <c r="A2361" s="4" t="s">
        <v>26</v>
      </c>
      <c r="B2361" s="4" t="s">
        <v>1037</v>
      </c>
      <c r="C2361" s="4" t="s">
        <v>9106</v>
      </c>
      <c r="D2361" s="6">
        <v>41075</v>
      </c>
      <c r="E2361" s="6">
        <v>44725.763923611099</v>
      </c>
      <c r="F2361" s="4" t="s">
        <v>176</v>
      </c>
      <c r="G2361" s="4" t="s">
        <v>3510</v>
      </c>
      <c r="H2361" s="4">
        <v>18633</v>
      </c>
      <c r="I2361" s="4" t="s">
        <v>9107</v>
      </c>
      <c r="J2361" s="4" t="s">
        <v>201</v>
      </c>
      <c r="K2361" s="4"/>
      <c r="L2361" s="4" t="s">
        <v>9141</v>
      </c>
      <c r="M2361" s="4" t="s">
        <v>9108</v>
      </c>
      <c r="N2361" s="4" t="s">
        <v>9109</v>
      </c>
      <c r="O2361" s="4"/>
      <c r="P2361" s="5">
        <v>0</v>
      </c>
      <c r="Q2361" s="5">
        <v>2</v>
      </c>
      <c r="R2361" s="5">
        <v>2</v>
      </c>
      <c r="S2361" s="5">
        <v>2</v>
      </c>
      <c r="T2361" s="5"/>
      <c r="U2361" s="5"/>
      <c r="V2361" s="5"/>
      <c r="W2361" s="5"/>
      <c r="X2361" s="5"/>
      <c r="Y2361" s="5"/>
      <c r="Z2361" s="5">
        <v>2</v>
      </c>
      <c r="AA2361" s="5">
        <v>2</v>
      </c>
      <c r="AB2361" s="5">
        <v>2</v>
      </c>
      <c r="AC2361" s="4"/>
      <c r="AD2361" s="6">
        <v>45580.383553240703</v>
      </c>
      <c r="AE2361" s="4" t="s">
        <v>33</v>
      </c>
    </row>
    <row r="2362" spans="1:31" ht="25.5" x14ac:dyDescent="0.25">
      <c r="A2362" s="4" t="s">
        <v>26</v>
      </c>
      <c r="B2362" s="4" t="s">
        <v>1037</v>
      </c>
      <c r="C2362" s="4" t="s">
        <v>12909</v>
      </c>
      <c r="D2362" s="6">
        <v>45782.412638888898</v>
      </c>
      <c r="E2362" s="6"/>
      <c r="F2362" s="4" t="s">
        <v>28</v>
      </c>
      <c r="G2362" s="4" t="s">
        <v>3624</v>
      </c>
      <c r="H2362" s="4"/>
      <c r="I2362" s="4" t="s">
        <v>811</v>
      </c>
      <c r="J2362" s="4" t="s">
        <v>3131</v>
      </c>
      <c r="K2362" s="4"/>
      <c r="L2362" s="4" t="s">
        <v>9413</v>
      </c>
      <c r="M2362" s="4" t="s">
        <v>12910</v>
      </c>
      <c r="N2362" s="4" t="s">
        <v>12911</v>
      </c>
      <c r="O2362" s="4"/>
      <c r="P2362" s="5">
        <v>0</v>
      </c>
      <c r="Q2362" s="5">
        <v>1</v>
      </c>
      <c r="R2362" s="5">
        <v>1</v>
      </c>
      <c r="S2362" s="5">
        <v>1</v>
      </c>
      <c r="T2362" s="5"/>
      <c r="U2362" s="5"/>
      <c r="V2362" s="5"/>
      <c r="W2362" s="5"/>
      <c r="X2362" s="5"/>
      <c r="Y2362" s="5"/>
      <c r="Z2362" s="5">
        <v>1</v>
      </c>
      <c r="AA2362" s="5">
        <v>1</v>
      </c>
      <c r="AB2362" s="5">
        <v>1</v>
      </c>
      <c r="AC2362" s="4"/>
      <c r="AD2362" s="6">
        <v>45804.393969907404</v>
      </c>
      <c r="AE2362" s="4" t="s">
        <v>33</v>
      </c>
    </row>
    <row r="2363" spans="1:31" ht="25.5" x14ac:dyDescent="0.25">
      <c r="A2363" s="4" t="s">
        <v>26</v>
      </c>
      <c r="B2363" s="4" t="s">
        <v>1037</v>
      </c>
      <c r="C2363" s="4" t="s">
        <v>9111</v>
      </c>
      <c r="D2363" s="6">
        <v>39675</v>
      </c>
      <c r="E2363" s="6">
        <v>39599</v>
      </c>
      <c r="F2363" s="4" t="s">
        <v>176</v>
      </c>
      <c r="G2363" s="4" t="s">
        <v>2768</v>
      </c>
      <c r="H2363" s="4">
        <v>8158</v>
      </c>
      <c r="I2363" s="4" t="s">
        <v>6955</v>
      </c>
      <c r="J2363" s="4" t="s">
        <v>1201</v>
      </c>
      <c r="K2363" s="4"/>
      <c r="L2363" s="4" t="s">
        <v>9194</v>
      </c>
      <c r="M2363" s="4" t="s">
        <v>9112</v>
      </c>
      <c r="N2363" s="4" t="s">
        <v>9113</v>
      </c>
      <c r="O2363" s="4"/>
      <c r="P2363" s="5">
        <v>0</v>
      </c>
      <c r="Q2363" s="5">
        <v>1</v>
      </c>
      <c r="R2363" s="5">
        <v>1</v>
      </c>
      <c r="S2363" s="5">
        <v>1</v>
      </c>
      <c r="T2363" s="5"/>
      <c r="U2363" s="5"/>
      <c r="V2363" s="5"/>
      <c r="W2363" s="5"/>
      <c r="X2363" s="5"/>
      <c r="Y2363" s="5"/>
      <c r="Z2363" s="5">
        <v>1</v>
      </c>
      <c r="AA2363" s="5">
        <v>1</v>
      </c>
      <c r="AB2363" s="5">
        <v>1</v>
      </c>
      <c r="AC2363" s="4"/>
      <c r="AD2363" s="6">
        <v>43413.460648148102</v>
      </c>
      <c r="AE2363" s="4" t="s">
        <v>33</v>
      </c>
    </row>
    <row r="2364" spans="1:31" ht="25.5" x14ac:dyDescent="0.25">
      <c r="A2364" s="4" t="s">
        <v>26</v>
      </c>
      <c r="B2364" s="4" t="s">
        <v>11923</v>
      </c>
      <c r="C2364" s="4" t="s">
        <v>9114</v>
      </c>
      <c r="D2364" s="6">
        <v>27364</v>
      </c>
      <c r="E2364" s="6">
        <v>40110</v>
      </c>
      <c r="F2364" s="4" t="s">
        <v>176</v>
      </c>
      <c r="G2364" s="4" t="s">
        <v>360</v>
      </c>
      <c r="H2364" s="4">
        <v>472</v>
      </c>
      <c r="I2364" s="4" t="s">
        <v>6499</v>
      </c>
      <c r="J2364" s="4" t="s">
        <v>1450</v>
      </c>
      <c r="K2364" s="4"/>
      <c r="L2364" s="4" t="s">
        <v>9158</v>
      </c>
      <c r="M2364" s="4" t="s">
        <v>9115</v>
      </c>
      <c r="N2364" s="4" t="s">
        <v>9116</v>
      </c>
      <c r="O2364" s="4"/>
      <c r="P2364" s="5">
        <v>0</v>
      </c>
      <c r="Q2364" s="5">
        <v>1</v>
      </c>
      <c r="R2364" s="5">
        <v>1</v>
      </c>
      <c r="S2364" s="5">
        <v>1</v>
      </c>
      <c r="T2364" s="5"/>
      <c r="U2364" s="5"/>
      <c r="V2364" s="5"/>
      <c r="W2364" s="5"/>
      <c r="X2364" s="5"/>
      <c r="Y2364" s="5"/>
      <c r="Z2364" s="5">
        <v>1</v>
      </c>
      <c r="AA2364" s="5">
        <v>1</v>
      </c>
      <c r="AB2364" s="5">
        <v>1</v>
      </c>
      <c r="AC2364" s="4"/>
      <c r="AD2364" s="6">
        <v>45250.604212963</v>
      </c>
      <c r="AE2364" s="4" t="s">
        <v>33</v>
      </c>
    </row>
    <row r="2365" spans="1:31" ht="25.5" x14ac:dyDescent="0.25">
      <c r="A2365" s="4" t="s">
        <v>26</v>
      </c>
      <c r="B2365" s="4" t="s">
        <v>1037</v>
      </c>
      <c r="C2365" s="4" t="s">
        <v>12912</v>
      </c>
      <c r="D2365" s="6">
        <v>45782.360891203702</v>
      </c>
      <c r="E2365" s="6"/>
      <c r="F2365" s="4" t="s">
        <v>28</v>
      </c>
      <c r="G2365" s="4" t="s">
        <v>3624</v>
      </c>
      <c r="H2365" s="4"/>
      <c r="I2365" s="4" t="s">
        <v>811</v>
      </c>
      <c r="J2365" s="4" t="s">
        <v>4229</v>
      </c>
      <c r="K2365" s="4"/>
      <c r="L2365" s="4" t="s">
        <v>9493</v>
      </c>
      <c r="M2365" s="4" t="s">
        <v>12913</v>
      </c>
      <c r="N2365" s="4" t="s">
        <v>12914</v>
      </c>
      <c r="O2365" s="4"/>
      <c r="P2365" s="5">
        <v>0</v>
      </c>
      <c r="Q2365" s="5">
        <v>1</v>
      </c>
      <c r="R2365" s="5">
        <v>1</v>
      </c>
      <c r="S2365" s="5">
        <v>1</v>
      </c>
      <c r="T2365" s="5"/>
      <c r="U2365" s="5"/>
      <c r="V2365" s="5"/>
      <c r="W2365" s="5"/>
      <c r="X2365" s="5"/>
      <c r="Y2365" s="5"/>
      <c r="Z2365" s="5">
        <v>1</v>
      </c>
      <c r="AA2365" s="5">
        <v>1</v>
      </c>
      <c r="AB2365" s="5">
        <v>1</v>
      </c>
      <c r="AC2365" s="4"/>
      <c r="AD2365" s="6">
        <v>45804.393969907404</v>
      </c>
      <c r="AE2365" s="4" t="s">
        <v>33</v>
      </c>
    </row>
    <row r="2366" spans="1:31" ht="25.5" x14ac:dyDescent="0.25">
      <c r="A2366" s="4" t="s">
        <v>26</v>
      </c>
      <c r="B2366" s="4" t="s">
        <v>1037</v>
      </c>
      <c r="C2366" s="4" t="s">
        <v>9117</v>
      </c>
      <c r="D2366" s="6">
        <v>45099.566990740699</v>
      </c>
      <c r="E2366" s="6"/>
      <c r="F2366" s="4" t="s">
        <v>28</v>
      </c>
      <c r="G2366" s="4" t="s">
        <v>1039</v>
      </c>
      <c r="H2366" s="4"/>
      <c r="I2366" s="4" t="s">
        <v>47</v>
      </c>
      <c r="J2366" s="4" t="s">
        <v>5039</v>
      </c>
      <c r="K2366" s="4"/>
      <c r="L2366" s="4" t="s">
        <v>9146</v>
      </c>
      <c r="M2366" s="4" t="s">
        <v>9118</v>
      </c>
      <c r="N2366" s="4" t="s">
        <v>9119</v>
      </c>
      <c r="O2366" s="4"/>
      <c r="P2366" s="5">
        <v>0</v>
      </c>
      <c r="Q2366" s="5">
        <v>1</v>
      </c>
      <c r="R2366" s="5">
        <v>1</v>
      </c>
      <c r="S2366" s="5">
        <v>1</v>
      </c>
      <c r="T2366" s="5"/>
      <c r="U2366" s="5"/>
      <c r="V2366" s="5"/>
      <c r="W2366" s="5"/>
      <c r="X2366" s="5"/>
      <c r="Y2366" s="5"/>
      <c r="Z2366" s="5">
        <v>1</v>
      </c>
      <c r="AA2366" s="5">
        <v>1</v>
      </c>
      <c r="AB2366" s="5">
        <v>1</v>
      </c>
      <c r="AC2366" s="4"/>
      <c r="AD2366" s="6">
        <v>44886.565231481502</v>
      </c>
      <c r="AE2366" s="4" t="s">
        <v>33</v>
      </c>
    </row>
    <row r="2367" spans="1:31" ht="25.5" x14ac:dyDescent="0.25">
      <c r="A2367" s="4" t="s">
        <v>26</v>
      </c>
      <c r="B2367" s="4" t="s">
        <v>1037</v>
      </c>
      <c r="C2367" s="4" t="s">
        <v>9120</v>
      </c>
      <c r="D2367" s="6">
        <v>44943.412592592598</v>
      </c>
      <c r="E2367" s="6"/>
      <c r="F2367" s="4" t="s">
        <v>28</v>
      </c>
      <c r="G2367" s="4" t="s">
        <v>3624</v>
      </c>
      <c r="H2367" s="4"/>
      <c r="I2367" s="4" t="s">
        <v>2655</v>
      </c>
      <c r="J2367" s="4" t="s">
        <v>1953</v>
      </c>
      <c r="K2367" s="4"/>
      <c r="L2367" s="4" t="s">
        <v>9308</v>
      </c>
      <c r="M2367" s="4" t="s">
        <v>9121</v>
      </c>
      <c r="N2367" s="4" t="s">
        <v>9122</v>
      </c>
      <c r="O2367" s="4"/>
      <c r="P2367" s="5">
        <v>0</v>
      </c>
      <c r="Q2367" s="5">
        <v>1</v>
      </c>
      <c r="R2367" s="5">
        <v>1</v>
      </c>
      <c r="S2367" s="5">
        <v>1</v>
      </c>
      <c r="T2367" s="5"/>
      <c r="U2367" s="5"/>
      <c r="V2367" s="5"/>
      <c r="W2367" s="5"/>
      <c r="X2367" s="5"/>
      <c r="Y2367" s="5"/>
      <c r="Z2367" s="5">
        <v>1</v>
      </c>
      <c r="AA2367" s="5">
        <v>1</v>
      </c>
      <c r="AB2367" s="5">
        <v>1</v>
      </c>
      <c r="AC2367" s="4"/>
      <c r="AD2367" s="6">
        <v>44956.6086574074</v>
      </c>
      <c r="AE2367" s="4" t="s">
        <v>33</v>
      </c>
    </row>
    <row r="2368" spans="1:31" ht="25.5" x14ac:dyDescent="0.25">
      <c r="A2368" s="4" t="s">
        <v>26</v>
      </c>
      <c r="B2368" s="4" t="s">
        <v>1037</v>
      </c>
      <c r="C2368" s="4" t="s">
        <v>9123</v>
      </c>
      <c r="D2368" s="6">
        <v>44881.584444444401</v>
      </c>
      <c r="E2368" s="6"/>
      <c r="F2368" s="4" t="s">
        <v>28</v>
      </c>
      <c r="G2368" s="4" t="s">
        <v>1039</v>
      </c>
      <c r="H2368" s="4"/>
      <c r="I2368" s="4" t="s">
        <v>115</v>
      </c>
      <c r="J2368" s="4" t="s">
        <v>824</v>
      </c>
      <c r="K2368" s="4"/>
      <c r="L2368" s="4" t="s">
        <v>9161</v>
      </c>
      <c r="M2368" s="4" t="s">
        <v>9124</v>
      </c>
      <c r="N2368" s="4" t="s">
        <v>9125</v>
      </c>
      <c r="O2368" s="4"/>
      <c r="P2368" s="5">
        <v>0</v>
      </c>
      <c r="Q2368" s="5">
        <v>1</v>
      </c>
      <c r="R2368" s="5">
        <v>1</v>
      </c>
      <c r="S2368" s="5">
        <v>1</v>
      </c>
      <c r="T2368" s="5"/>
      <c r="U2368" s="5"/>
      <c r="V2368" s="5"/>
      <c r="W2368" s="5"/>
      <c r="X2368" s="5"/>
      <c r="Y2368" s="5"/>
      <c r="Z2368" s="5">
        <v>1</v>
      </c>
      <c r="AA2368" s="5">
        <v>1</v>
      </c>
      <c r="AB2368" s="5">
        <v>1</v>
      </c>
      <c r="AC2368" s="4"/>
      <c r="AD2368" s="6">
        <v>44860.680648148104</v>
      </c>
      <c r="AE2368" s="4" t="s">
        <v>33</v>
      </c>
    </row>
    <row r="2369" spans="1:31" ht="25.5" x14ac:dyDescent="0.25">
      <c r="A2369" s="4" t="s">
        <v>26</v>
      </c>
      <c r="B2369" s="4" t="s">
        <v>1037</v>
      </c>
      <c r="C2369" s="4" t="s">
        <v>9126</v>
      </c>
      <c r="D2369" s="6">
        <v>44095.410289351901</v>
      </c>
      <c r="E2369" s="6"/>
      <c r="F2369" s="4" t="s">
        <v>28</v>
      </c>
      <c r="G2369" s="4" t="s">
        <v>3624</v>
      </c>
      <c r="H2369" s="4"/>
      <c r="I2369" s="4" t="s">
        <v>3634</v>
      </c>
      <c r="J2369" s="4" t="s">
        <v>3026</v>
      </c>
      <c r="K2369" s="4"/>
      <c r="L2369" s="4" t="s">
        <v>9405</v>
      </c>
      <c r="M2369" s="4" t="s">
        <v>9127</v>
      </c>
      <c r="N2369" s="4" t="s">
        <v>9128</v>
      </c>
      <c r="O2369" s="4"/>
      <c r="P2369" s="5">
        <v>0</v>
      </c>
      <c r="Q2369" s="5">
        <v>1</v>
      </c>
      <c r="R2369" s="5">
        <v>1</v>
      </c>
      <c r="S2369" s="5">
        <v>1</v>
      </c>
      <c r="T2369" s="5"/>
      <c r="U2369" s="5"/>
      <c r="V2369" s="5"/>
      <c r="W2369" s="5"/>
      <c r="X2369" s="5"/>
      <c r="Y2369" s="5"/>
      <c r="Z2369" s="5">
        <v>1</v>
      </c>
      <c r="AA2369" s="5">
        <v>1</v>
      </c>
      <c r="AB2369" s="5">
        <v>1</v>
      </c>
      <c r="AC2369" s="4"/>
      <c r="AD2369" s="6">
        <v>44833.603506944397</v>
      </c>
      <c r="AE2369" s="4" t="s">
        <v>33</v>
      </c>
    </row>
    <row r="2370" spans="1:31" ht="25.5" x14ac:dyDescent="0.25">
      <c r="A2370" s="4" t="s">
        <v>26</v>
      </c>
      <c r="B2370" s="4" t="s">
        <v>1037</v>
      </c>
      <c r="C2370" s="4" t="s">
        <v>9129</v>
      </c>
      <c r="D2370" s="6">
        <v>44155.600648148102</v>
      </c>
      <c r="E2370" s="6"/>
      <c r="F2370" s="4" t="s">
        <v>28</v>
      </c>
      <c r="G2370" s="4" t="s">
        <v>1039</v>
      </c>
      <c r="H2370" s="4">
        <v>886</v>
      </c>
      <c r="I2370" s="4" t="s">
        <v>1049</v>
      </c>
      <c r="J2370" s="4" t="s">
        <v>5267</v>
      </c>
      <c r="K2370" s="4"/>
      <c r="L2370" s="4" t="s">
        <v>9202</v>
      </c>
      <c r="M2370" s="4" t="s">
        <v>9130</v>
      </c>
      <c r="N2370" s="4" t="s">
        <v>9131</v>
      </c>
      <c r="O2370" s="4"/>
      <c r="P2370" s="5">
        <v>0</v>
      </c>
      <c r="Q2370" s="5">
        <v>1</v>
      </c>
      <c r="R2370" s="5">
        <v>1</v>
      </c>
      <c r="S2370" s="5">
        <v>1</v>
      </c>
      <c r="T2370" s="5"/>
      <c r="U2370" s="5"/>
      <c r="V2370" s="5"/>
      <c r="W2370" s="5"/>
      <c r="X2370" s="5"/>
      <c r="Y2370" s="5"/>
      <c r="Z2370" s="5">
        <v>1</v>
      </c>
      <c r="AA2370" s="5">
        <v>1</v>
      </c>
      <c r="AB2370" s="5">
        <v>1</v>
      </c>
      <c r="AC2370" s="4"/>
      <c r="AD2370" s="6">
        <v>44833.603506944397</v>
      </c>
      <c r="AE2370" s="4" t="s">
        <v>33</v>
      </c>
    </row>
    <row r="2371" spans="1:31" ht="25.5" x14ac:dyDescent="0.25">
      <c r="A2371" s="4" t="s">
        <v>26</v>
      </c>
      <c r="B2371" s="4" t="s">
        <v>609</v>
      </c>
      <c r="C2371" s="4" t="s">
        <v>9686</v>
      </c>
      <c r="D2371" s="6">
        <v>1</v>
      </c>
      <c r="E2371" s="6"/>
      <c r="F2371" s="4" t="s">
        <v>28</v>
      </c>
      <c r="G2371" s="4" t="s">
        <v>9220</v>
      </c>
      <c r="H2371" s="4">
        <v>5816</v>
      </c>
      <c r="I2371" s="4" t="s">
        <v>9687</v>
      </c>
      <c r="J2371" s="4" t="s">
        <v>758</v>
      </c>
      <c r="K2371" s="4"/>
      <c r="L2371" s="4" t="s">
        <v>9142</v>
      </c>
      <c r="M2371" s="4" t="s">
        <v>9688</v>
      </c>
      <c r="N2371" s="4"/>
      <c r="O2371" s="4"/>
      <c r="P2371" s="5">
        <v>0</v>
      </c>
      <c r="Q2371" s="5"/>
      <c r="R2371" s="5"/>
      <c r="S2371" s="5"/>
      <c r="T2371" s="5"/>
      <c r="U2371" s="5"/>
      <c r="V2371" s="5"/>
      <c r="W2371" s="5">
        <v>0</v>
      </c>
      <c r="X2371" s="5">
        <v>0</v>
      </c>
      <c r="Y2371" s="5">
        <v>0</v>
      </c>
      <c r="Z2371" s="5">
        <v>0</v>
      </c>
      <c r="AA2371" s="5">
        <v>0</v>
      </c>
      <c r="AB2371" s="5">
        <v>0</v>
      </c>
      <c r="AC2371" s="4"/>
      <c r="AD2371" s="6">
        <v>45726.404895833301</v>
      </c>
      <c r="AE2371" s="4" t="s">
        <v>33</v>
      </c>
    </row>
    <row r="2372" spans="1:31" x14ac:dyDescent="0.25">
      <c r="A2372" s="16" t="s">
        <v>12936</v>
      </c>
      <c r="B2372" s="16">
        <f>SUBTOTAL(103,B2:B2371)</f>
        <v>2370</v>
      </c>
      <c r="C2372" s="16"/>
      <c r="D2372" s="16"/>
      <c r="E2372" s="16"/>
      <c r="F2372" s="16"/>
      <c r="G2372" s="16"/>
      <c r="H2372" s="16"/>
      <c r="I2372" s="16"/>
      <c r="J2372" s="16"/>
      <c r="K2372" s="16"/>
      <c r="L2372" s="16"/>
      <c r="M2372" s="16"/>
      <c r="N2372" s="16"/>
      <c r="O2372" s="16"/>
      <c r="P2372" s="17">
        <f t="shared" ref="P2372:AB2372" si="0">SUBTOTAL(109,P2:P2371)</f>
        <v>2305456437</v>
      </c>
      <c r="Q2372" s="17">
        <f t="shared" si="0"/>
        <v>3088537141</v>
      </c>
      <c r="R2372" s="17">
        <f t="shared" si="0"/>
        <v>3768584855</v>
      </c>
      <c r="S2372" s="17">
        <f t="shared" si="0"/>
        <v>4757134808</v>
      </c>
      <c r="T2372" s="17">
        <f t="shared" si="0"/>
        <v>24304893169</v>
      </c>
      <c r="U2372" s="17">
        <f t="shared" si="0"/>
        <v>28946226364</v>
      </c>
      <c r="V2372" s="17">
        <f t="shared" si="0"/>
        <v>35727233351</v>
      </c>
      <c r="W2372" s="17">
        <f t="shared" si="0"/>
        <v>6072614547</v>
      </c>
      <c r="X2372" s="17">
        <f t="shared" si="0"/>
        <v>6747107270</v>
      </c>
      <c r="Y2372" s="17">
        <f t="shared" si="0"/>
        <v>7866634685</v>
      </c>
      <c r="Z2372" s="17">
        <f t="shared" si="0"/>
        <v>33466044857</v>
      </c>
      <c r="AA2372" s="17">
        <f t="shared" si="0"/>
        <v>39461918489</v>
      </c>
      <c r="AB2372" s="17">
        <f t="shared" si="0"/>
        <v>48351002844</v>
      </c>
      <c r="AC2372" s="16"/>
      <c r="AD2372" s="16"/>
      <c r="AE2372" s="1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FA01F-6DDF-4370-8E0D-60C61C8A51D6}">
  <dimension ref="A1:M1383"/>
  <sheetViews>
    <sheetView workbookViewId="0">
      <pane xSplit="5" ySplit="1" topLeftCell="F1357" activePane="bottomRight" state="frozen"/>
      <selection pane="topRight" activeCell="F1" sqref="F1"/>
      <selection pane="bottomLeft" activeCell="A2" sqref="A2"/>
      <selection pane="bottomRight" activeCell="B1383" sqref="B1383"/>
    </sheetView>
  </sheetViews>
  <sheetFormatPr defaultRowHeight="15" x14ac:dyDescent="0.25"/>
  <cols>
    <col min="1" max="1" width="33.140625" style="3" bestFit="1" customWidth="1"/>
    <col min="2" max="2" width="36.5703125" style="3" bestFit="1" customWidth="1"/>
    <col min="3" max="3" width="25.85546875" style="3" customWidth="1"/>
    <col min="4" max="4" width="21.5703125" style="3" bestFit="1" customWidth="1"/>
    <col min="5" max="5" width="16" style="3" bestFit="1" customWidth="1"/>
    <col min="6" max="6" width="18.28515625" style="3" bestFit="1" customWidth="1"/>
    <col min="7" max="7" width="22.28515625" style="10" bestFit="1" customWidth="1"/>
    <col min="8" max="8" width="19.5703125" style="3" bestFit="1" customWidth="1"/>
    <col min="9" max="9" width="16.85546875" style="3" bestFit="1" customWidth="1"/>
    <col min="10" max="10" width="17.28515625" style="3" bestFit="1" customWidth="1"/>
    <col min="11" max="11" width="46.28515625" style="3" customWidth="1"/>
    <col min="12" max="12" width="17.5703125" style="3" customWidth="1"/>
    <col min="13" max="13" width="63.140625" style="3" bestFit="1" customWidth="1"/>
  </cols>
  <sheetData>
    <row r="1" spans="1:13" s="2" customFormat="1" ht="25.5" x14ac:dyDescent="0.25">
      <c r="A1" s="1" t="s">
        <v>12930</v>
      </c>
      <c r="B1" s="1" t="s">
        <v>12931</v>
      </c>
      <c r="C1" s="1" t="s">
        <v>12929</v>
      </c>
      <c r="D1" s="1" t="s">
        <v>12928</v>
      </c>
      <c r="E1" s="1" t="s">
        <v>12932</v>
      </c>
      <c r="F1" s="1" t="s">
        <v>12941</v>
      </c>
      <c r="G1" s="11" t="s">
        <v>9689</v>
      </c>
      <c r="H1" s="1" t="s">
        <v>12933</v>
      </c>
      <c r="I1" s="1" t="s">
        <v>12934</v>
      </c>
      <c r="J1" s="1" t="s">
        <v>12935</v>
      </c>
      <c r="K1" s="1" t="s">
        <v>9690</v>
      </c>
      <c r="L1" s="1" t="s">
        <v>12927</v>
      </c>
      <c r="M1" s="1" t="s">
        <v>9691</v>
      </c>
    </row>
    <row r="2" spans="1:13" ht="20.100000000000001" customHeight="1" x14ac:dyDescent="0.25">
      <c r="A2" s="4" t="s">
        <v>9711</v>
      </c>
      <c r="B2" s="4" t="s">
        <v>10131</v>
      </c>
      <c r="C2" s="4" t="s">
        <v>11952</v>
      </c>
      <c r="D2" s="6">
        <v>45736</v>
      </c>
      <c r="E2" s="4" t="s">
        <v>28</v>
      </c>
      <c r="F2" s="6">
        <v>45785</v>
      </c>
      <c r="G2" s="12">
        <v>33000</v>
      </c>
      <c r="H2" s="4" t="s">
        <v>11923</v>
      </c>
      <c r="I2" s="4" t="s">
        <v>1290</v>
      </c>
      <c r="J2" s="4" t="s">
        <v>11897</v>
      </c>
      <c r="K2" s="4" t="s">
        <v>11898</v>
      </c>
      <c r="L2" s="4" t="s">
        <v>11953</v>
      </c>
      <c r="M2" s="4" t="s">
        <v>11954</v>
      </c>
    </row>
    <row r="3" spans="1:13" ht="20.100000000000001" customHeight="1" x14ac:dyDescent="0.25">
      <c r="A3" s="4"/>
      <c r="B3" s="4" t="s">
        <v>9693</v>
      </c>
      <c r="C3" s="4" t="s">
        <v>11542</v>
      </c>
      <c r="D3" s="6">
        <v>43599</v>
      </c>
      <c r="E3" s="4" t="s">
        <v>28</v>
      </c>
      <c r="F3" s="6">
        <v>43605</v>
      </c>
      <c r="G3" s="12">
        <v>267500</v>
      </c>
      <c r="H3" s="4" t="s">
        <v>11923</v>
      </c>
      <c r="I3" s="4" t="s">
        <v>1909</v>
      </c>
      <c r="J3" s="4" t="s">
        <v>11513</v>
      </c>
      <c r="K3" s="4" t="s">
        <v>11514</v>
      </c>
      <c r="L3" s="4" t="s">
        <v>10433</v>
      </c>
      <c r="M3" s="4" t="s">
        <v>10434</v>
      </c>
    </row>
    <row r="4" spans="1:13" ht="20.100000000000001" customHeight="1" x14ac:dyDescent="0.25">
      <c r="A4" s="4" t="s">
        <v>9711</v>
      </c>
      <c r="B4" s="4" t="s">
        <v>9693</v>
      </c>
      <c r="C4" s="4" t="s">
        <v>10677</v>
      </c>
      <c r="D4" s="6">
        <v>44708</v>
      </c>
      <c r="E4" s="4" t="s">
        <v>28</v>
      </c>
      <c r="F4" s="6">
        <v>44713</v>
      </c>
      <c r="G4" s="12">
        <v>150000</v>
      </c>
      <c r="H4" s="4" t="s">
        <v>11923</v>
      </c>
      <c r="I4" s="4" t="s">
        <v>1448</v>
      </c>
      <c r="J4" s="4" t="s">
        <v>10661</v>
      </c>
      <c r="K4" s="4" t="s">
        <v>10662</v>
      </c>
      <c r="L4" s="4" t="s">
        <v>9801</v>
      </c>
      <c r="M4" s="4" t="s">
        <v>9802</v>
      </c>
    </row>
    <row r="5" spans="1:13" ht="20.100000000000001" customHeight="1" x14ac:dyDescent="0.25">
      <c r="A5" s="4" t="s">
        <v>9711</v>
      </c>
      <c r="B5" s="4" t="s">
        <v>10131</v>
      </c>
      <c r="C5" s="4" t="s">
        <v>11955</v>
      </c>
      <c r="D5" s="6">
        <v>45736</v>
      </c>
      <c r="E5" s="4" t="s">
        <v>28</v>
      </c>
      <c r="F5" s="6">
        <v>45785</v>
      </c>
      <c r="G5" s="12">
        <v>52500</v>
      </c>
      <c r="H5" s="4" t="s">
        <v>11923</v>
      </c>
      <c r="I5" s="4" t="s">
        <v>1448</v>
      </c>
      <c r="J5" s="4" t="s">
        <v>11897</v>
      </c>
      <c r="K5" s="4" t="s">
        <v>11898</v>
      </c>
      <c r="L5" s="4" t="s">
        <v>11953</v>
      </c>
      <c r="M5" s="4" t="s">
        <v>11954</v>
      </c>
    </row>
    <row r="6" spans="1:13" ht="20.100000000000001" customHeight="1" x14ac:dyDescent="0.25">
      <c r="A6" s="4" t="s">
        <v>9711</v>
      </c>
      <c r="B6" s="4" t="s">
        <v>9693</v>
      </c>
      <c r="C6" s="4" t="s">
        <v>10673</v>
      </c>
      <c r="D6" s="6">
        <v>43440</v>
      </c>
      <c r="E6" s="4" t="s">
        <v>28</v>
      </c>
      <c r="F6" s="6">
        <v>43454</v>
      </c>
      <c r="G6" s="12">
        <v>395773</v>
      </c>
      <c r="H6" s="4" t="s">
        <v>11923</v>
      </c>
      <c r="I6" s="4" t="s">
        <v>10674</v>
      </c>
      <c r="J6" s="4" t="s">
        <v>10661</v>
      </c>
      <c r="K6" s="4" t="s">
        <v>10662</v>
      </c>
      <c r="L6" s="4" t="s">
        <v>10566</v>
      </c>
      <c r="M6" s="4" t="s">
        <v>10567</v>
      </c>
    </row>
    <row r="7" spans="1:13" ht="20.100000000000001" customHeight="1" x14ac:dyDescent="0.25">
      <c r="A7" s="4" t="s">
        <v>9711</v>
      </c>
      <c r="B7" s="4" t="s">
        <v>9693</v>
      </c>
      <c r="C7" s="4" t="s">
        <v>11694</v>
      </c>
      <c r="D7" s="6">
        <v>43235</v>
      </c>
      <c r="E7" s="4" t="s">
        <v>28</v>
      </c>
      <c r="F7" s="6">
        <v>43242</v>
      </c>
      <c r="G7" s="12">
        <v>4565000</v>
      </c>
      <c r="H7" s="4" t="s">
        <v>11923</v>
      </c>
      <c r="I7" s="4" t="s">
        <v>4093</v>
      </c>
      <c r="J7" s="4" t="s">
        <v>11687</v>
      </c>
      <c r="K7" s="4" t="s">
        <v>11688</v>
      </c>
      <c r="L7" s="4" t="s">
        <v>10190</v>
      </c>
      <c r="M7" s="4" t="s">
        <v>10191</v>
      </c>
    </row>
    <row r="8" spans="1:13" ht="20.100000000000001" customHeight="1" x14ac:dyDescent="0.25">
      <c r="A8" s="4" t="s">
        <v>9711</v>
      </c>
      <c r="B8" s="4" t="s">
        <v>9693</v>
      </c>
      <c r="C8" s="4" t="s">
        <v>11695</v>
      </c>
      <c r="D8" s="6">
        <v>43235</v>
      </c>
      <c r="E8" s="4" t="s">
        <v>28</v>
      </c>
      <c r="F8" s="6">
        <v>43242</v>
      </c>
      <c r="G8" s="12">
        <v>5000000</v>
      </c>
      <c r="H8" s="4" t="s">
        <v>11923</v>
      </c>
      <c r="I8" s="4" t="s">
        <v>2209</v>
      </c>
      <c r="J8" s="4" t="s">
        <v>11687</v>
      </c>
      <c r="K8" s="4" t="s">
        <v>11688</v>
      </c>
      <c r="L8" s="4" t="s">
        <v>10190</v>
      </c>
      <c r="M8" s="4" t="s">
        <v>10191</v>
      </c>
    </row>
    <row r="9" spans="1:13" ht="20.100000000000001" customHeight="1" x14ac:dyDescent="0.25">
      <c r="A9" s="4" t="s">
        <v>9711</v>
      </c>
      <c r="B9" s="4" t="s">
        <v>9693</v>
      </c>
      <c r="C9" s="4" t="s">
        <v>11699</v>
      </c>
      <c r="D9" s="6">
        <v>43326</v>
      </c>
      <c r="E9" s="4" t="s">
        <v>28</v>
      </c>
      <c r="F9" s="6">
        <v>43332</v>
      </c>
      <c r="G9" s="12">
        <v>9960000</v>
      </c>
      <c r="H9" s="4" t="s">
        <v>11923</v>
      </c>
      <c r="I9" s="4" t="s">
        <v>2209</v>
      </c>
      <c r="J9" s="4" t="s">
        <v>11687</v>
      </c>
      <c r="K9" s="4" t="s">
        <v>11688</v>
      </c>
      <c r="L9" s="4" t="s">
        <v>10842</v>
      </c>
      <c r="M9" s="4" t="s">
        <v>10843</v>
      </c>
    </row>
    <row r="10" spans="1:13" ht="20.100000000000001" customHeight="1" x14ac:dyDescent="0.25">
      <c r="A10" s="4" t="s">
        <v>9711</v>
      </c>
      <c r="B10" s="4" t="s">
        <v>9693</v>
      </c>
      <c r="C10" s="4" t="s">
        <v>11697</v>
      </c>
      <c r="D10" s="6">
        <v>43235</v>
      </c>
      <c r="E10" s="4" t="s">
        <v>28</v>
      </c>
      <c r="F10" s="6">
        <v>43242</v>
      </c>
      <c r="G10" s="12">
        <v>5000000</v>
      </c>
      <c r="H10" s="4" t="s">
        <v>11923</v>
      </c>
      <c r="I10" s="4" t="s">
        <v>4207</v>
      </c>
      <c r="J10" s="4" t="s">
        <v>11687</v>
      </c>
      <c r="K10" s="4" t="s">
        <v>11688</v>
      </c>
      <c r="L10" s="4" t="s">
        <v>10190</v>
      </c>
      <c r="M10" s="4" t="s">
        <v>10191</v>
      </c>
    </row>
    <row r="11" spans="1:13" ht="20.100000000000001" customHeight="1" x14ac:dyDescent="0.25">
      <c r="A11" s="4" t="s">
        <v>9711</v>
      </c>
      <c r="B11" s="4" t="s">
        <v>9693</v>
      </c>
      <c r="C11" s="4" t="s">
        <v>11700</v>
      </c>
      <c r="D11" s="6">
        <v>43326</v>
      </c>
      <c r="E11" s="4" t="s">
        <v>28</v>
      </c>
      <c r="F11" s="6">
        <v>43332</v>
      </c>
      <c r="G11" s="12">
        <v>90000</v>
      </c>
      <c r="H11" s="4" t="s">
        <v>11923</v>
      </c>
      <c r="I11" s="4" t="s">
        <v>4207</v>
      </c>
      <c r="J11" s="4" t="s">
        <v>11687</v>
      </c>
      <c r="K11" s="4" t="s">
        <v>11688</v>
      </c>
      <c r="L11" s="4" t="s">
        <v>10842</v>
      </c>
      <c r="M11" s="4" t="s">
        <v>10843</v>
      </c>
    </row>
    <row r="12" spans="1:13" ht="20.100000000000001" customHeight="1" x14ac:dyDescent="0.25">
      <c r="A12" s="4" t="s">
        <v>9711</v>
      </c>
      <c r="B12" s="4" t="s">
        <v>9693</v>
      </c>
      <c r="C12" s="4" t="s">
        <v>11230</v>
      </c>
      <c r="D12" s="6">
        <v>44501</v>
      </c>
      <c r="E12" s="4" t="s">
        <v>28</v>
      </c>
      <c r="F12" s="6">
        <v>44512</v>
      </c>
      <c r="G12" s="12">
        <v>3688878</v>
      </c>
      <c r="H12" s="4" t="s">
        <v>11923</v>
      </c>
      <c r="I12" s="4" t="s">
        <v>2328</v>
      </c>
      <c r="J12" s="4" t="s">
        <v>11224</v>
      </c>
      <c r="K12" s="4" t="s">
        <v>11225</v>
      </c>
      <c r="L12" s="4" t="s">
        <v>10190</v>
      </c>
      <c r="M12" s="4" t="s">
        <v>10191</v>
      </c>
    </row>
    <row r="13" spans="1:13" ht="20.100000000000001" customHeight="1" x14ac:dyDescent="0.25">
      <c r="A13" s="4" t="s">
        <v>9711</v>
      </c>
      <c r="B13" s="4" t="s">
        <v>9693</v>
      </c>
      <c r="C13" s="4" t="s">
        <v>11229</v>
      </c>
      <c r="D13" s="6">
        <v>44501</v>
      </c>
      <c r="E13" s="4" t="s">
        <v>28</v>
      </c>
      <c r="F13" s="6">
        <v>44512</v>
      </c>
      <c r="G13" s="12">
        <v>150000</v>
      </c>
      <c r="H13" s="4" t="s">
        <v>11923</v>
      </c>
      <c r="I13" s="4" t="s">
        <v>2336</v>
      </c>
      <c r="J13" s="4" t="s">
        <v>11224</v>
      </c>
      <c r="K13" s="4" t="s">
        <v>11225</v>
      </c>
      <c r="L13" s="4" t="s">
        <v>10190</v>
      </c>
      <c r="M13" s="4" t="s">
        <v>10191</v>
      </c>
    </row>
    <row r="14" spans="1:13" ht="20.100000000000001" customHeight="1" x14ac:dyDescent="0.25">
      <c r="A14" s="4" t="s">
        <v>9711</v>
      </c>
      <c r="B14" s="4" t="s">
        <v>9693</v>
      </c>
      <c r="C14" s="4" t="s">
        <v>11232</v>
      </c>
      <c r="D14" s="6">
        <v>44501</v>
      </c>
      <c r="E14" s="4" t="s">
        <v>28</v>
      </c>
      <c r="F14" s="6">
        <v>44512</v>
      </c>
      <c r="G14" s="12">
        <v>580528</v>
      </c>
      <c r="H14" s="4" t="s">
        <v>11923</v>
      </c>
      <c r="I14" s="4" t="s">
        <v>2833</v>
      </c>
      <c r="J14" s="4" t="s">
        <v>11224</v>
      </c>
      <c r="K14" s="4" t="s">
        <v>11225</v>
      </c>
      <c r="L14" s="4" t="s">
        <v>10190</v>
      </c>
      <c r="M14" s="4" t="s">
        <v>10191</v>
      </c>
    </row>
    <row r="15" spans="1:13" ht="20.100000000000001" customHeight="1" x14ac:dyDescent="0.25">
      <c r="A15" s="4" t="s">
        <v>9711</v>
      </c>
      <c r="B15" s="4" t="s">
        <v>9693</v>
      </c>
      <c r="C15" s="4" t="s">
        <v>11178</v>
      </c>
      <c r="D15" s="6">
        <v>42303</v>
      </c>
      <c r="E15" s="4" t="s">
        <v>28</v>
      </c>
      <c r="F15" s="6">
        <v>42318</v>
      </c>
      <c r="G15" s="12">
        <v>700000</v>
      </c>
      <c r="H15" s="4" t="s">
        <v>11923</v>
      </c>
      <c r="I15" s="4" t="s">
        <v>11179</v>
      </c>
      <c r="J15" s="4" t="s">
        <v>11164</v>
      </c>
      <c r="K15" s="4" t="s">
        <v>11165</v>
      </c>
      <c r="L15" s="4" t="s">
        <v>10182</v>
      </c>
      <c r="M15" s="4" t="s">
        <v>10183</v>
      </c>
    </row>
    <row r="16" spans="1:13" ht="20.100000000000001" customHeight="1" x14ac:dyDescent="0.25">
      <c r="A16" s="4"/>
      <c r="B16" s="4" t="s">
        <v>9693</v>
      </c>
      <c r="C16" s="4" t="s">
        <v>10744</v>
      </c>
      <c r="D16" s="6">
        <v>43314</v>
      </c>
      <c r="E16" s="4" t="s">
        <v>28</v>
      </c>
      <c r="F16" s="6">
        <v>43315</v>
      </c>
      <c r="G16" s="12">
        <v>42704</v>
      </c>
      <c r="H16" s="4" t="s">
        <v>11923</v>
      </c>
      <c r="I16" s="4" t="s">
        <v>1258</v>
      </c>
      <c r="J16" s="4" t="s">
        <v>10739</v>
      </c>
      <c r="K16" s="4" t="s">
        <v>10740</v>
      </c>
      <c r="L16" s="4" t="s">
        <v>10745</v>
      </c>
      <c r="M16" s="4" t="s">
        <v>10746</v>
      </c>
    </row>
    <row r="17" spans="1:13" ht="20.100000000000001" customHeight="1" x14ac:dyDescent="0.25">
      <c r="A17" s="4" t="s">
        <v>9711</v>
      </c>
      <c r="B17" s="4" t="s">
        <v>10131</v>
      </c>
      <c r="C17" s="4" t="s">
        <v>11929</v>
      </c>
      <c r="D17" s="6">
        <v>38421</v>
      </c>
      <c r="E17" s="4" t="s">
        <v>28</v>
      </c>
      <c r="F17" s="6">
        <v>42396</v>
      </c>
      <c r="G17" s="12">
        <v>277997</v>
      </c>
      <c r="H17" s="4" t="s">
        <v>11923</v>
      </c>
      <c r="I17" s="4" t="s">
        <v>10861</v>
      </c>
      <c r="J17" s="4" t="s">
        <v>10862</v>
      </c>
      <c r="K17" s="4" t="s">
        <v>10863</v>
      </c>
      <c r="L17" s="4" t="s">
        <v>10337</v>
      </c>
      <c r="M17" s="4" t="s">
        <v>10338</v>
      </c>
    </row>
    <row r="18" spans="1:13" ht="20.100000000000001" customHeight="1" x14ac:dyDescent="0.25">
      <c r="A18" s="4" t="s">
        <v>9711</v>
      </c>
      <c r="B18" s="4" t="s">
        <v>9693</v>
      </c>
      <c r="C18" s="4" t="s">
        <v>11670</v>
      </c>
      <c r="D18" s="6">
        <v>45329</v>
      </c>
      <c r="E18" s="4" t="s">
        <v>28</v>
      </c>
      <c r="F18" s="6">
        <v>45345</v>
      </c>
      <c r="G18" s="12">
        <v>370017</v>
      </c>
      <c r="H18" s="4" t="s">
        <v>11923</v>
      </c>
      <c r="I18" s="4" t="s">
        <v>2157</v>
      </c>
      <c r="J18" s="4" t="s">
        <v>11651</v>
      </c>
      <c r="K18" s="4" t="s">
        <v>11652</v>
      </c>
      <c r="L18" s="4" t="s">
        <v>10003</v>
      </c>
      <c r="M18" s="4" t="s">
        <v>10004</v>
      </c>
    </row>
    <row r="19" spans="1:13" ht="20.100000000000001" customHeight="1" x14ac:dyDescent="0.25">
      <c r="A19" s="4" t="s">
        <v>9711</v>
      </c>
      <c r="B19" s="4" t="s">
        <v>9693</v>
      </c>
      <c r="C19" s="4" t="s">
        <v>10254</v>
      </c>
      <c r="D19" s="6">
        <v>36655</v>
      </c>
      <c r="E19" s="4" t="s">
        <v>28</v>
      </c>
      <c r="F19" s="6">
        <v>36655</v>
      </c>
      <c r="G19" s="12">
        <v>400000</v>
      </c>
      <c r="H19" s="4" t="s">
        <v>11923</v>
      </c>
      <c r="I19" s="4" t="s">
        <v>3682</v>
      </c>
      <c r="J19" s="4" t="s">
        <v>10248</v>
      </c>
      <c r="K19" s="4" t="s">
        <v>10249</v>
      </c>
      <c r="L19" s="4" t="s">
        <v>10117</v>
      </c>
      <c r="M19" s="4" t="s">
        <v>10118</v>
      </c>
    </row>
    <row r="20" spans="1:13" ht="20.100000000000001" customHeight="1" x14ac:dyDescent="0.25">
      <c r="A20" s="4" t="s">
        <v>9711</v>
      </c>
      <c r="B20" s="4" t="s">
        <v>9693</v>
      </c>
      <c r="C20" s="4" t="s">
        <v>11280</v>
      </c>
      <c r="D20" s="6">
        <v>37883</v>
      </c>
      <c r="E20" s="4" t="s">
        <v>28</v>
      </c>
      <c r="F20" s="6">
        <v>37883</v>
      </c>
      <c r="G20" s="12">
        <v>100000</v>
      </c>
      <c r="H20" s="4" t="s">
        <v>11923</v>
      </c>
      <c r="I20" s="4" t="s">
        <v>3682</v>
      </c>
      <c r="J20" s="4" t="s">
        <v>11275</v>
      </c>
      <c r="K20" s="4" t="s">
        <v>11276</v>
      </c>
      <c r="L20" s="4" t="s">
        <v>9820</v>
      </c>
      <c r="M20" s="4" t="s">
        <v>9821</v>
      </c>
    </row>
    <row r="21" spans="1:13" ht="20.100000000000001" customHeight="1" x14ac:dyDescent="0.25">
      <c r="A21" s="4" t="s">
        <v>9711</v>
      </c>
      <c r="B21" s="4" t="s">
        <v>9693</v>
      </c>
      <c r="C21" s="4" t="s">
        <v>11274</v>
      </c>
      <c r="D21" s="6">
        <v>37774</v>
      </c>
      <c r="E21" s="4" t="s">
        <v>28</v>
      </c>
      <c r="F21" s="6">
        <v>37774</v>
      </c>
      <c r="G21" s="12">
        <v>425000</v>
      </c>
      <c r="H21" s="4" t="s">
        <v>11923</v>
      </c>
      <c r="I21" s="4" t="s">
        <v>3682</v>
      </c>
      <c r="J21" s="4" t="s">
        <v>11275</v>
      </c>
      <c r="K21" s="4" t="s">
        <v>11276</v>
      </c>
      <c r="L21" s="4" t="s">
        <v>9820</v>
      </c>
      <c r="M21" s="4" t="s">
        <v>9821</v>
      </c>
    </row>
    <row r="22" spans="1:13" ht="20.100000000000001" customHeight="1" x14ac:dyDescent="0.25">
      <c r="A22" s="4" t="s">
        <v>9711</v>
      </c>
      <c r="B22" s="4" t="s">
        <v>9693</v>
      </c>
      <c r="C22" s="4" t="s">
        <v>11278</v>
      </c>
      <c r="D22" s="6">
        <v>37774</v>
      </c>
      <c r="E22" s="4" t="s">
        <v>28</v>
      </c>
      <c r="F22" s="6">
        <v>37774</v>
      </c>
      <c r="G22" s="12">
        <v>100000</v>
      </c>
      <c r="H22" s="4" t="s">
        <v>11923</v>
      </c>
      <c r="I22" s="4" t="s">
        <v>3682</v>
      </c>
      <c r="J22" s="4" t="s">
        <v>11275</v>
      </c>
      <c r="K22" s="4" t="s">
        <v>11276</v>
      </c>
      <c r="L22" s="4" t="s">
        <v>9820</v>
      </c>
      <c r="M22" s="4" t="s">
        <v>9821</v>
      </c>
    </row>
    <row r="23" spans="1:13" ht="20.100000000000001" customHeight="1" x14ac:dyDescent="0.25">
      <c r="A23" s="4" t="s">
        <v>9711</v>
      </c>
      <c r="B23" s="4" t="s">
        <v>9693</v>
      </c>
      <c r="C23" s="4" t="s">
        <v>11281</v>
      </c>
      <c r="D23" s="6">
        <v>38132</v>
      </c>
      <c r="E23" s="4" t="s">
        <v>28</v>
      </c>
      <c r="F23" s="6">
        <v>38132</v>
      </c>
      <c r="G23" s="12">
        <v>375000</v>
      </c>
      <c r="H23" s="4" t="s">
        <v>11923</v>
      </c>
      <c r="I23" s="4" t="s">
        <v>3682</v>
      </c>
      <c r="J23" s="4" t="s">
        <v>11275</v>
      </c>
      <c r="K23" s="4" t="s">
        <v>11276</v>
      </c>
      <c r="L23" s="4" t="s">
        <v>9820</v>
      </c>
      <c r="M23" s="4" t="s">
        <v>9821</v>
      </c>
    </row>
    <row r="24" spans="1:13" ht="20.100000000000001" customHeight="1" x14ac:dyDescent="0.25">
      <c r="A24" s="4" t="s">
        <v>9711</v>
      </c>
      <c r="B24" s="4" t="s">
        <v>9693</v>
      </c>
      <c r="C24" s="4" t="s">
        <v>11282</v>
      </c>
      <c r="D24" s="6">
        <v>41289</v>
      </c>
      <c r="E24" s="4" t="s">
        <v>28</v>
      </c>
      <c r="F24" s="6">
        <v>41297</v>
      </c>
      <c r="G24" s="12">
        <v>175000</v>
      </c>
      <c r="H24" s="4" t="s">
        <v>11923</v>
      </c>
      <c r="I24" s="4" t="s">
        <v>3682</v>
      </c>
      <c r="J24" s="4" t="s">
        <v>11275</v>
      </c>
      <c r="K24" s="4" t="s">
        <v>11276</v>
      </c>
      <c r="L24" s="4" t="s">
        <v>9820</v>
      </c>
      <c r="M24" s="4" t="s">
        <v>9821</v>
      </c>
    </row>
    <row r="25" spans="1:13" ht="20.100000000000001" customHeight="1" x14ac:dyDescent="0.25">
      <c r="A25" s="4" t="s">
        <v>9711</v>
      </c>
      <c r="B25" s="4" t="s">
        <v>10131</v>
      </c>
      <c r="C25" s="4" t="s">
        <v>12939</v>
      </c>
      <c r="D25" s="6">
        <v>43502</v>
      </c>
      <c r="E25" s="4" t="s">
        <v>28</v>
      </c>
      <c r="F25" s="6">
        <v>43509</v>
      </c>
      <c r="G25" s="12">
        <v>1391913</v>
      </c>
      <c r="H25" s="4" t="s">
        <v>11923</v>
      </c>
      <c r="I25" s="4" t="s">
        <v>3682</v>
      </c>
      <c r="J25" s="4" t="s">
        <v>11275</v>
      </c>
      <c r="K25" s="4" t="s">
        <v>11276</v>
      </c>
      <c r="L25" s="4" t="s">
        <v>11283</v>
      </c>
      <c r="M25" s="4" t="s">
        <v>11284</v>
      </c>
    </row>
    <row r="26" spans="1:13" ht="20.100000000000001" customHeight="1" x14ac:dyDescent="0.25">
      <c r="A26" s="4" t="s">
        <v>9707</v>
      </c>
      <c r="B26" s="4" t="s">
        <v>9693</v>
      </c>
      <c r="C26" s="4" t="s">
        <v>10758</v>
      </c>
      <c r="D26" s="6">
        <v>39419</v>
      </c>
      <c r="E26" s="4" t="s">
        <v>28</v>
      </c>
      <c r="F26" s="6">
        <v>39419</v>
      </c>
      <c r="G26" s="12">
        <v>50000</v>
      </c>
      <c r="H26" s="4" t="s">
        <v>11923</v>
      </c>
      <c r="I26" s="4" t="s">
        <v>3682</v>
      </c>
      <c r="J26" s="4" t="s">
        <v>10753</v>
      </c>
      <c r="K26" s="4" t="s">
        <v>10754</v>
      </c>
      <c r="L26" s="4" t="s">
        <v>10065</v>
      </c>
      <c r="M26" s="4" t="s">
        <v>10066</v>
      </c>
    </row>
    <row r="27" spans="1:13" ht="20.100000000000001" customHeight="1" x14ac:dyDescent="0.25">
      <c r="A27" s="4" t="s">
        <v>10073</v>
      </c>
      <c r="B27" s="4" t="s">
        <v>9693</v>
      </c>
      <c r="C27" s="4" t="s">
        <v>11277</v>
      </c>
      <c r="D27" s="6">
        <v>37774</v>
      </c>
      <c r="E27" s="4" t="s">
        <v>28</v>
      </c>
      <c r="F27" s="6">
        <v>37774</v>
      </c>
      <c r="G27" s="12">
        <v>500000</v>
      </c>
      <c r="H27" s="4" t="s">
        <v>11923</v>
      </c>
      <c r="I27" s="4" t="s">
        <v>3682</v>
      </c>
      <c r="J27" s="4" t="s">
        <v>11275</v>
      </c>
      <c r="K27" s="4" t="s">
        <v>11276</v>
      </c>
      <c r="L27" s="4" t="s">
        <v>9820</v>
      </c>
      <c r="M27" s="4" t="s">
        <v>9821</v>
      </c>
    </row>
    <row r="28" spans="1:13" ht="20.100000000000001" customHeight="1" x14ac:dyDescent="0.25">
      <c r="A28" s="4" t="s">
        <v>9711</v>
      </c>
      <c r="B28" s="4" t="s">
        <v>9693</v>
      </c>
      <c r="C28" s="4" t="s">
        <v>11445</v>
      </c>
      <c r="D28" s="6">
        <v>41157</v>
      </c>
      <c r="E28" s="4" t="s">
        <v>28</v>
      </c>
      <c r="F28" s="6">
        <v>41169</v>
      </c>
      <c r="G28" s="12">
        <v>993038</v>
      </c>
      <c r="H28" s="4" t="s">
        <v>11923</v>
      </c>
      <c r="I28" s="4" t="s">
        <v>7098</v>
      </c>
      <c r="J28" s="4" t="s">
        <v>11436</v>
      </c>
      <c r="K28" s="4" t="s">
        <v>11437</v>
      </c>
      <c r="L28" s="4" t="s">
        <v>9801</v>
      </c>
      <c r="M28" s="4" t="s">
        <v>9802</v>
      </c>
    </row>
    <row r="29" spans="1:13" ht="20.100000000000001" customHeight="1" x14ac:dyDescent="0.25">
      <c r="A29" s="4" t="s">
        <v>9711</v>
      </c>
      <c r="B29" s="4" t="s">
        <v>9693</v>
      </c>
      <c r="C29" s="4" t="s">
        <v>11900</v>
      </c>
      <c r="D29" s="6">
        <v>45468</v>
      </c>
      <c r="E29" s="4" t="s">
        <v>28</v>
      </c>
      <c r="F29" s="6">
        <v>45469</v>
      </c>
      <c r="G29" s="12">
        <v>900021</v>
      </c>
      <c r="H29" s="4" t="s">
        <v>11923</v>
      </c>
      <c r="I29" s="4" t="s">
        <v>386</v>
      </c>
      <c r="J29" s="4" t="s">
        <v>11897</v>
      </c>
      <c r="K29" s="4" t="s">
        <v>11898</v>
      </c>
      <c r="L29" s="4" t="s">
        <v>10190</v>
      </c>
      <c r="M29" s="4" t="s">
        <v>10191</v>
      </c>
    </row>
    <row r="30" spans="1:13" ht="20.100000000000001" customHeight="1" x14ac:dyDescent="0.25">
      <c r="A30" s="4" t="s">
        <v>10073</v>
      </c>
      <c r="B30" s="4" t="s">
        <v>9693</v>
      </c>
      <c r="C30" s="4" t="s">
        <v>10074</v>
      </c>
      <c r="D30" s="6">
        <v>34403</v>
      </c>
      <c r="E30" s="4" t="s">
        <v>28</v>
      </c>
      <c r="F30" s="6">
        <v>34403</v>
      </c>
      <c r="G30" s="12">
        <v>500000</v>
      </c>
      <c r="H30" s="4" t="s">
        <v>11923</v>
      </c>
      <c r="I30" s="4" t="s">
        <v>386</v>
      </c>
      <c r="J30" s="4" t="s">
        <v>10070</v>
      </c>
      <c r="K30" s="4" t="s">
        <v>10071</v>
      </c>
      <c r="L30" s="4" t="s">
        <v>9709</v>
      </c>
      <c r="M30" s="4" t="s">
        <v>9710</v>
      </c>
    </row>
    <row r="31" spans="1:13" ht="20.100000000000001" customHeight="1" x14ac:dyDescent="0.25">
      <c r="A31" s="4" t="s">
        <v>9711</v>
      </c>
      <c r="B31" s="4" t="s">
        <v>9693</v>
      </c>
      <c r="C31" s="4" t="s">
        <v>11754</v>
      </c>
      <c r="D31" s="6">
        <v>43951</v>
      </c>
      <c r="E31" s="4" t="s">
        <v>28</v>
      </c>
      <c r="F31" s="6">
        <v>43956</v>
      </c>
      <c r="G31" s="12">
        <v>191675</v>
      </c>
      <c r="H31" s="4" t="s">
        <v>11923</v>
      </c>
      <c r="I31" s="4" t="s">
        <v>3153</v>
      </c>
      <c r="J31" s="4" t="s">
        <v>11750</v>
      </c>
      <c r="K31" s="4" t="s">
        <v>11751</v>
      </c>
      <c r="L31" s="4" t="s">
        <v>10065</v>
      </c>
      <c r="M31" s="4" t="s">
        <v>10066</v>
      </c>
    </row>
    <row r="32" spans="1:13" ht="20.100000000000001" customHeight="1" x14ac:dyDescent="0.25">
      <c r="A32" s="4" t="s">
        <v>9711</v>
      </c>
      <c r="B32" s="4" t="s">
        <v>9693</v>
      </c>
      <c r="C32" s="4" t="s">
        <v>11755</v>
      </c>
      <c r="D32" s="6">
        <v>43951</v>
      </c>
      <c r="E32" s="4" t="s">
        <v>28</v>
      </c>
      <c r="F32" s="6">
        <v>43956</v>
      </c>
      <c r="G32" s="12">
        <v>191675</v>
      </c>
      <c r="H32" s="4" t="s">
        <v>11923</v>
      </c>
      <c r="I32" s="4" t="s">
        <v>3153</v>
      </c>
      <c r="J32" s="4" t="s">
        <v>11750</v>
      </c>
      <c r="K32" s="4" t="s">
        <v>11751</v>
      </c>
      <c r="L32" s="4" t="s">
        <v>10065</v>
      </c>
      <c r="M32" s="4" t="s">
        <v>10066</v>
      </c>
    </row>
    <row r="33" spans="1:13" ht="20.100000000000001" customHeight="1" x14ac:dyDescent="0.25">
      <c r="A33" s="4" t="s">
        <v>9711</v>
      </c>
      <c r="B33" s="4" t="s">
        <v>9693</v>
      </c>
      <c r="C33" s="4" t="s">
        <v>10186</v>
      </c>
      <c r="D33" s="6">
        <v>43951</v>
      </c>
      <c r="E33" s="4" t="s">
        <v>28</v>
      </c>
      <c r="F33" s="6">
        <v>43956</v>
      </c>
      <c r="G33" s="12">
        <v>23835</v>
      </c>
      <c r="H33" s="4" t="s">
        <v>11923</v>
      </c>
      <c r="I33" s="4" t="s">
        <v>3153</v>
      </c>
      <c r="J33" s="4" t="s">
        <v>10180</v>
      </c>
      <c r="K33" s="4" t="s">
        <v>10181</v>
      </c>
      <c r="L33" s="4" t="s">
        <v>9926</v>
      </c>
      <c r="M33" s="4" t="s">
        <v>9927</v>
      </c>
    </row>
    <row r="34" spans="1:13" ht="20.100000000000001" customHeight="1" x14ac:dyDescent="0.25">
      <c r="A34" s="4" t="s">
        <v>9711</v>
      </c>
      <c r="B34" s="4" t="s">
        <v>9693</v>
      </c>
      <c r="C34" s="4" t="s">
        <v>10187</v>
      </c>
      <c r="D34" s="6">
        <v>43951</v>
      </c>
      <c r="E34" s="4" t="s">
        <v>28</v>
      </c>
      <c r="F34" s="6">
        <v>43956</v>
      </c>
      <c r="G34" s="12">
        <v>23835</v>
      </c>
      <c r="H34" s="4" t="s">
        <v>11923</v>
      </c>
      <c r="I34" s="4" t="s">
        <v>3153</v>
      </c>
      <c r="J34" s="4" t="s">
        <v>10180</v>
      </c>
      <c r="K34" s="4" t="s">
        <v>10181</v>
      </c>
      <c r="L34" s="4" t="s">
        <v>9926</v>
      </c>
      <c r="M34" s="4" t="s">
        <v>9927</v>
      </c>
    </row>
    <row r="35" spans="1:13" ht="20.100000000000001" customHeight="1" x14ac:dyDescent="0.25">
      <c r="A35" s="4" t="s">
        <v>9711</v>
      </c>
      <c r="B35" s="4" t="s">
        <v>9693</v>
      </c>
      <c r="C35" s="4" t="s">
        <v>11567</v>
      </c>
      <c r="D35" s="6">
        <v>42310</v>
      </c>
      <c r="E35" s="4" t="s">
        <v>28</v>
      </c>
      <c r="F35" s="6">
        <v>42313</v>
      </c>
      <c r="G35" s="12">
        <v>19100898</v>
      </c>
      <c r="H35" s="4" t="s">
        <v>11923</v>
      </c>
      <c r="I35" s="4" t="s">
        <v>2128</v>
      </c>
      <c r="J35" s="4" t="s">
        <v>11565</v>
      </c>
      <c r="K35" s="4" t="s">
        <v>11566</v>
      </c>
      <c r="L35" s="4" t="s">
        <v>9820</v>
      </c>
      <c r="M35" s="4" t="s">
        <v>9821</v>
      </c>
    </row>
    <row r="36" spans="1:13" ht="20.100000000000001" customHeight="1" x14ac:dyDescent="0.25">
      <c r="A36" s="4" t="s">
        <v>9711</v>
      </c>
      <c r="B36" s="4" t="s">
        <v>10131</v>
      </c>
      <c r="C36" s="4" t="s">
        <v>11956</v>
      </c>
      <c r="D36" s="6">
        <v>45736</v>
      </c>
      <c r="E36" s="4" t="s">
        <v>28</v>
      </c>
      <c r="F36" s="6">
        <v>45785</v>
      </c>
      <c r="G36" s="12">
        <v>12000</v>
      </c>
      <c r="H36" s="4" t="s">
        <v>11923</v>
      </c>
      <c r="I36" s="4" t="s">
        <v>1398</v>
      </c>
      <c r="J36" s="4" t="s">
        <v>11897</v>
      </c>
      <c r="K36" s="4" t="s">
        <v>11898</v>
      </c>
      <c r="L36" s="4" t="s">
        <v>11953</v>
      </c>
      <c r="M36" s="4" t="s">
        <v>11954</v>
      </c>
    </row>
    <row r="37" spans="1:13" ht="20.100000000000001" customHeight="1" x14ac:dyDescent="0.25">
      <c r="A37" s="4" t="s">
        <v>9711</v>
      </c>
      <c r="B37" s="4" t="s">
        <v>9693</v>
      </c>
      <c r="C37" s="4" t="s">
        <v>11662</v>
      </c>
      <c r="D37" s="6">
        <v>45329</v>
      </c>
      <c r="E37" s="4" t="s">
        <v>28</v>
      </c>
      <c r="F37" s="6">
        <v>45345</v>
      </c>
      <c r="G37" s="12">
        <v>250000</v>
      </c>
      <c r="H37" s="4" t="s">
        <v>11923</v>
      </c>
      <c r="I37" s="4" t="s">
        <v>2519</v>
      </c>
      <c r="J37" s="4" t="s">
        <v>11651</v>
      </c>
      <c r="K37" s="4" t="s">
        <v>11652</v>
      </c>
      <c r="L37" s="4" t="s">
        <v>10003</v>
      </c>
      <c r="M37" s="4" t="s">
        <v>10004</v>
      </c>
    </row>
    <row r="38" spans="1:13" ht="20.100000000000001" customHeight="1" x14ac:dyDescent="0.25">
      <c r="A38" s="4" t="s">
        <v>9711</v>
      </c>
      <c r="B38" s="4" t="s">
        <v>9693</v>
      </c>
      <c r="C38" s="4" t="s">
        <v>11668</v>
      </c>
      <c r="D38" s="6">
        <v>45329</v>
      </c>
      <c r="E38" s="4" t="s">
        <v>28</v>
      </c>
      <c r="F38" s="6">
        <v>45345</v>
      </c>
      <c r="G38" s="12">
        <v>9458589</v>
      </c>
      <c r="H38" s="4" t="s">
        <v>11923</v>
      </c>
      <c r="I38" s="4" t="s">
        <v>2040</v>
      </c>
      <c r="J38" s="4" t="s">
        <v>11651</v>
      </c>
      <c r="K38" s="4" t="s">
        <v>11652</v>
      </c>
      <c r="L38" s="4" t="s">
        <v>10003</v>
      </c>
      <c r="M38" s="4" t="s">
        <v>10004</v>
      </c>
    </row>
    <row r="39" spans="1:13" ht="20.100000000000001" customHeight="1" x14ac:dyDescent="0.25">
      <c r="A39" s="4" t="s">
        <v>9711</v>
      </c>
      <c r="B39" s="4" t="s">
        <v>9693</v>
      </c>
      <c r="C39" s="4" t="s">
        <v>11659</v>
      </c>
      <c r="D39" s="6">
        <v>45329</v>
      </c>
      <c r="E39" s="4" t="s">
        <v>28</v>
      </c>
      <c r="F39" s="6">
        <v>45345</v>
      </c>
      <c r="G39" s="12">
        <v>250000</v>
      </c>
      <c r="H39" s="4" t="s">
        <v>11923</v>
      </c>
      <c r="I39" s="4" t="s">
        <v>3594</v>
      </c>
      <c r="J39" s="4" t="s">
        <v>11651</v>
      </c>
      <c r="K39" s="4" t="s">
        <v>11652</v>
      </c>
      <c r="L39" s="4" t="s">
        <v>10003</v>
      </c>
      <c r="M39" s="4" t="s">
        <v>10004</v>
      </c>
    </row>
    <row r="40" spans="1:13" ht="20.100000000000001" customHeight="1" x14ac:dyDescent="0.25">
      <c r="A40" s="4" t="s">
        <v>9711</v>
      </c>
      <c r="B40" s="4" t="s">
        <v>9693</v>
      </c>
      <c r="C40" s="4" t="s">
        <v>11665</v>
      </c>
      <c r="D40" s="6">
        <v>45329</v>
      </c>
      <c r="E40" s="4" t="s">
        <v>28</v>
      </c>
      <c r="F40" s="6">
        <v>45345</v>
      </c>
      <c r="G40" s="12">
        <v>650279</v>
      </c>
      <c r="H40" s="4" t="s">
        <v>11923</v>
      </c>
      <c r="I40" s="4" t="s">
        <v>1825</v>
      </c>
      <c r="J40" s="4" t="s">
        <v>11651</v>
      </c>
      <c r="K40" s="4" t="s">
        <v>11652</v>
      </c>
      <c r="L40" s="4" t="s">
        <v>10003</v>
      </c>
      <c r="M40" s="4" t="s">
        <v>10004</v>
      </c>
    </row>
    <row r="41" spans="1:13" ht="20.100000000000001" customHeight="1" x14ac:dyDescent="0.25">
      <c r="A41" s="4" t="s">
        <v>9711</v>
      </c>
      <c r="B41" s="4" t="s">
        <v>9693</v>
      </c>
      <c r="C41" s="4" t="s">
        <v>11669</v>
      </c>
      <c r="D41" s="6">
        <v>45329</v>
      </c>
      <c r="E41" s="4" t="s">
        <v>28</v>
      </c>
      <c r="F41" s="6">
        <v>45345</v>
      </c>
      <c r="G41" s="12">
        <v>20616706</v>
      </c>
      <c r="H41" s="4" t="s">
        <v>11923</v>
      </c>
      <c r="I41" s="4" t="s">
        <v>2129</v>
      </c>
      <c r="J41" s="4" t="s">
        <v>11651</v>
      </c>
      <c r="K41" s="4" t="s">
        <v>11652</v>
      </c>
      <c r="L41" s="4" t="s">
        <v>10366</v>
      </c>
      <c r="M41" s="4" t="s">
        <v>10367</v>
      </c>
    </row>
    <row r="42" spans="1:13" ht="20.100000000000001" customHeight="1" x14ac:dyDescent="0.25">
      <c r="A42" s="4" t="s">
        <v>9711</v>
      </c>
      <c r="B42" s="4" t="s">
        <v>9693</v>
      </c>
      <c r="C42" s="4" t="s">
        <v>11666</v>
      </c>
      <c r="D42" s="6">
        <v>45329</v>
      </c>
      <c r="E42" s="4" t="s">
        <v>28</v>
      </c>
      <c r="F42" s="6">
        <v>45345</v>
      </c>
      <c r="G42" s="12">
        <v>740713</v>
      </c>
      <c r="H42" s="4" t="s">
        <v>11923</v>
      </c>
      <c r="I42" s="4" t="s">
        <v>2763</v>
      </c>
      <c r="J42" s="4" t="s">
        <v>11651</v>
      </c>
      <c r="K42" s="4" t="s">
        <v>11652</v>
      </c>
      <c r="L42" s="4" t="s">
        <v>10003</v>
      </c>
      <c r="M42" s="4" t="s">
        <v>10004</v>
      </c>
    </row>
    <row r="43" spans="1:13" ht="20.100000000000001" customHeight="1" x14ac:dyDescent="0.25">
      <c r="A43" s="4" t="s">
        <v>9711</v>
      </c>
      <c r="B43" s="4" t="s">
        <v>9693</v>
      </c>
      <c r="C43" s="4" t="s">
        <v>11660</v>
      </c>
      <c r="D43" s="6">
        <v>45329</v>
      </c>
      <c r="E43" s="4" t="s">
        <v>28</v>
      </c>
      <c r="F43" s="6">
        <v>45345</v>
      </c>
      <c r="G43" s="12">
        <v>250000</v>
      </c>
      <c r="H43" s="4" t="s">
        <v>11923</v>
      </c>
      <c r="I43" s="4" t="s">
        <v>2256</v>
      </c>
      <c r="J43" s="4" t="s">
        <v>11651</v>
      </c>
      <c r="K43" s="4" t="s">
        <v>11652</v>
      </c>
      <c r="L43" s="4" t="s">
        <v>10003</v>
      </c>
      <c r="M43" s="4" t="s">
        <v>10004</v>
      </c>
    </row>
    <row r="44" spans="1:13" ht="20.100000000000001" customHeight="1" x14ac:dyDescent="0.25">
      <c r="A44" s="4" t="s">
        <v>9711</v>
      </c>
      <c r="B44" s="4" t="s">
        <v>10131</v>
      </c>
      <c r="C44" s="4" t="s">
        <v>12940</v>
      </c>
      <c r="D44" s="6">
        <v>43431</v>
      </c>
      <c r="E44" s="4" t="s">
        <v>28</v>
      </c>
      <c r="F44" s="6">
        <v>43448</v>
      </c>
      <c r="G44" s="12">
        <v>4620000</v>
      </c>
      <c r="H44" s="4" t="s">
        <v>11923</v>
      </c>
      <c r="I44" s="4" t="s">
        <v>2919</v>
      </c>
      <c r="J44" s="4" t="s">
        <v>11629</v>
      </c>
      <c r="K44" s="4" t="s">
        <v>11630</v>
      </c>
      <c r="L44" s="4" t="s">
        <v>11631</v>
      </c>
      <c r="M44" s="4" t="s">
        <v>11632</v>
      </c>
    </row>
    <row r="45" spans="1:13" ht="20.100000000000001" customHeight="1" x14ac:dyDescent="0.25">
      <c r="A45" s="4" t="s">
        <v>10073</v>
      </c>
      <c r="B45" s="4" t="s">
        <v>9693</v>
      </c>
      <c r="C45" s="4" t="s">
        <v>11634</v>
      </c>
      <c r="D45" s="6">
        <v>43454</v>
      </c>
      <c r="E45" s="4" t="s">
        <v>28</v>
      </c>
      <c r="F45" s="6">
        <v>43495</v>
      </c>
      <c r="G45" s="12">
        <v>500000</v>
      </c>
      <c r="H45" s="4" t="s">
        <v>11923</v>
      </c>
      <c r="I45" s="4" t="s">
        <v>2919</v>
      </c>
      <c r="J45" s="4" t="s">
        <v>11629</v>
      </c>
      <c r="K45" s="4" t="s">
        <v>11630</v>
      </c>
      <c r="L45" s="4" t="s">
        <v>9820</v>
      </c>
      <c r="M45" s="4" t="s">
        <v>9821</v>
      </c>
    </row>
    <row r="46" spans="1:13" ht="20.100000000000001" customHeight="1" x14ac:dyDescent="0.25">
      <c r="A46" s="4" t="s">
        <v>9711</v>
      </c>
      <c r="B46" s="4" t="s">
        <v>10131</v>
      </c>
      <c r="C46" s="4" t="s">
        <v>12940</v>
      </c>
      <c r="D46" s="6">
        <v>43431</v>
      </c>
      <c r="E46" s="4" t="s">
        <v>28</v>
      </c>
      <c r="F46" s="6">
        <v>43448</v>
      </c>
      <c r="G46" s="12">
        <v>9940000</v>
      </c>
      <c r="H46" s="4" t="s">
        <v>11923</v>
      </c>
      <c r="I46" s="4" t="s">
        <v>2654</v>
      </c>
      <c r="J46" s="4" t="s">
        <v>11629</v>
      </c>
      <c r="K46" s="4" t="s">
        <v>11630</v>
      </c>
      <c r="L46" s="4" t="s">
        <v>11631</v>
      </c>
      <c r="M46" s="4" t="s">
        <v>11632</v>
      </c>
    </row>
    <row r="47" spans="1:13" ht="20.100000000000001" customHeight="1" x14ac:dyDescent="0.25">
      <c r="A47" s="4" t="s">
        <v>10073</v>
      </c>
      <c r="B47" s="4" t="s">
        <v>9693</v>
      </c>
      <c r="C47" s="4" t="s">
        <v>11633</v>
      </c>
      <c r="D47" s="6">
        <v>43454</v>
      </c>
      <c r="E47" s="4" t="s">
        <v>28</v>
      </c>
      <c r="F47" s="6">
        <v>43495</v>
      </c>
      <c r="G47" s="12">
        <v>500000</v>
      </c>
      <c r="H47" s="4" t="s">
        <v>11923</v>
      </c>
      <c r="I47" s="4" t="s">
        <v>2654</v>
      </c>
      <c r="J47" s="4" t="s">
        <v>11629</v>
      </c>
      <c r="K47" s="4" t="s">
        <v>11630</v>
      </c>
      <c r="L47" s="4" t="s">
        <v>9820</v>
      </c>
      <c r="M47" s="4" t="s">
        <v>9821</v>
      </c>
    </row>
    <row r="48" spans="1:13" ht="20.100000000000001" customHeight="1" x14ac:dyDescent="0.25">
      <c r="A48" s="4" t="s">
        <v>9711</v>
      </c>
      <c r="B48" s="4" t="s">
        <v>9693</v>
      </c>
      <c r="C48" s="4" t="s">
        <v>11151</v>
      </c>
      <c r="D48" s="6">
        <v>45352</v>
      </c>
      <c r="E48" s="4" t="s">
        <v>28</v>
      </c>
      <c r="F48" s="6">
        <v>45357</v>
      </c>
      <c r="G48" s="12">
        <v>3335000</v>
      </c>
      <c r="H48" s="4" t="s">
        <v>11923</v>
      </c>
      <c r="I48" s="4" t="s">
        <v>3251</v>
      </c>
      <c r="J48" s="4" t="s">
        <v>11127</v>
      </c>
      <c r="K48" s="4" t="s">
        <v>11128</v>
      </c>
      <c r="L48" s="4" t="s">
        <v>10325</v>
      </c>
      <c r="M48" s="4" t="s">
        <v>10326</v>
      </c>
    </row>
    <row r="49" spans="1:13" ht="20.100000000000001" customHeight="1" x14ac:dyDescent="0.25">
      <c r="A49" s="4" t="s">
        <v>9711</v>
      </c>
      <c r="B49" s="4" t="s">
        <v>9693</v>
      </c>
      <c r="C49" s="4" t="s">
        <v>10747</v>
      </c>
      <c r="D49" s="6">
        <v>43386</v>
      </c>
      <c r="E49" s="4" t="s">
        <v>28</v>
      </c>
      <c r="F49" s="6">
        <v>43411</v>
      </c>
      <c r="G49" s="12">
        <v>2040000</v>
      </c>
      <c r="H49" s="4" t="s">
        <v>11923</v>
      </c>
      <c r="I49" s="4" t="s">
        <v>6824</v>
      </c>
      <c r="J49" s="4" t="s">
        <v>10739</v>
      </c>
      <c r="K49" s="4" t="s">
        <v>10740</v>
      </c>
      <c r="L49" s="4" t="s">
        <v>10748</v>
      </c>
      <c r="M49" s="4" t="s">
        <v>10749</v>
      </c>
    </row>
    <row r="50" spans="1:13" ht="20.100000000000001" customHeight="1" x14ac:dyDescent="0.25">
      <c r="A50" s="4" t="s">
        <v>9711</v>
      </c>
      <c r="B50" s="4" t="s">
        <v>9693</v>
      </c>
      <c r="C50" s="4" t="s">
        <v>11427</v>
      </c>
      <c r="D50" s="6">
        <v>44886</v>
      </c>
      <c r="E50" s="4" t="s">
        <v>28</v>
      </c>
      <c r="F50" s="6">
        <v>44930</v>
      </c>
      <c r="G50" s="12">
        <v>449768</v>
      </c>
      <c r="H50" s="4" t="s">
        <v>11923</v>
      </c>
      <c r="I50" s="4" t="s">
        <v>6824</v>
      </c>
      <c r="J50" s="4" t="s">
        <v>11411</v>
      </c>
      <c r="K50" s="4" t="s">
        <v>11412</v>
      </c>
      <c r="L50" s="4" t="s">
        <v>10003</v>
      </c>
      <c r="M50" s="4" t="s">
        <v>10004</v>
      </c>
    </row>
    <row r="51" spans="1:13" ht="20.100000000000001" customHeight="1" x14ac:dyDescent="0.25">
      <c r="A51" s="4" t="s">
        <v>9739</v>
      </c>
      <c r="B51" s="4" t="s">
        <v>9693</v>
      </c>
      <c r="C51" s="4" t="s">
        <v>9908</v>
      </c>
      <c r="D51" s="6">
        <v>42513</v>
      </c>
      <c r="E51" s="4" t="s">
        <v>28</v>
      </c>
      <c r="F51" s="6">
        <v>42534</v>
      </c>
      <c r="G51" s="12">
        <v>1270000</v>
      </c>
      <c r="H51" s="4" t="s">
        <v>1037</v>
      </c>
      <c r="I51" s="4" t="s">
        <v>5501</v>
      </c>
      <c r="J51" s="4" t="s">
        <v>9885</v>
      </c>
      <c r="K51" s="4" t="s">
        <v>9886</v>
      </c>
      <c r="L51" s="4" t="s">
        <v>9742</v>
      </c>
      <c r="M51" s="4" t="s">
        <v>9743</v>
      </c>
    </row>
    <row r="52" spans="1:13" ht="20.100000000000001" customHeight="1" x14ac:dyDescent="0.25">
      <c r="A52" s="4" t="s">
        <v>9739</v>
      </c>
      <c r="B52" s="4" t="s">
        <v>9693</v>
      </c>
      <c r="C52" s="4" t="s">
        <v>9912</v>
      </c>
      <c r="D52" s="6">
        <v>42513</v>
      </c>
      <c r="E52" s="4" t="s">
        <v>28</v>
      </c>
      <c r="F52" s="6">
        <v>42534</v>
      </c>
      <c r="G52" s="12">
        <v>2700000</v>
      </c>
      <c r="H52" s="4" t="s">
        <v>1037</v>
      </c>
      <c r="I52" s="4" t="s">
        <v>3742</v>
      </c>
      <c r="J52" s="4" t="s">
        <v>9885</v>
      </c>
      <c r="K52" s="4" t="s">
        <v>9886</v>
      </c>
      <c r="L52" s="4" t="s">
        <v>9742</v>
      </c>
      <c r="M52" s="4" t="s">
        <v>9743</v>
      </c>
    </row>
    <row r="53" spans="1:13" ht="20.100000000000001" customHeight="1" x14ac:dyDescent="0.25">
      <c r="A53" s="4" t="s">
        <v>9739</v>
      </c>
      <c r="B53" s="4" t="s">
        <v>9693</v>
      </c>
      <c r="C53" s="4" t="s">
        <v>9887</v>
      </c>
      <c r="D53" s="6">
        <v>41808</v>
      </c>
      <c r="E53" s="4" t="s">
        <v>28</v>
      </c>
      <c r="F53" s="6">
        <v>41814</v>
      </c>
      <c r="G53" s="12">
        <v>985000</v>
      </c>
      <c r="H53" s="4" t="s">
        <v>1037</v>
      </c>
      <c r="I53" s="4" t="s">
        <v>3742</v>
      </c>
      <c r="J53" s="4" t="s">
        <v>9885</v>
      </c>
      <c r="K53" s="4" t="s">
        <v>9886</v>
      </c>
      <c r="L53" s="4" t="s">
        <v>9742</v>
      </c>
      <c r="M53" s="4" t="s">
        <v>9743</v>
      </c>
    </row>
    <row r="54" spans="1:13" ht="20.100000000000001" customHeight="1" x14ac:dyDescent="0.25">
      <c r="A54" s="4" t="s">
        <v>9739</v>
      </c>
      <c r="B54" s="4" t="s">
        <v>9693</v>
      </c>
      <c r="C54" s="4" t="s">
        <v>11351</v>
      </c>
      <c r="D54" s="6">
        <v>41540</v>
      </c>
      <c r="E54" s="4" t="s">
        <v>28</v>
      </c>
      <c r="F54" s="6">
        <v>41544</v>
      </c>
      <c r="G54" s="12">
        <v>3735000</v>
      </c>
      <c r="H54" s="4" t="s">
        <v>1037</v>
      </c>
      <c r="I54" s="4" t="s">
        <v>3270</v>
      </c>
      <c r="J54" s="4" t="s">
        <v>11348</v>
      </c>
      <c r="K54" s="4" t="s">
        <v>11349</v>
      </c>
      <c r="L54" s="4" t="s">
        <v>9801</v>
      </c>
      <c r="M54" s="4" t="s">
        <v>9802</v>
      </c>
    </row>
    <row r="55" spans="1:13" ht="20.100000000000001" customHeight="1" x14ac:dyDescent="0.25">
      <c r="A55" s="4" t="s">
        <v>9739</v>
      </c>
      <c r="B55" s="4" t="s">
        <v>9693</v>
      </c>
      <c r="C55" s="4" t="s">
        <v>10649</v>
      </c>
      <c r="D55" s="6">
        <v>45383</v>
      </c>
      <c r="E55" s="4" t="s">
        <v>28</v>
      </c>
      <c r="F55" s="6">
        <v>45383</v>
      </c>
      <c r="G55" s="12">
        <v>690000</v>
      </c>
      <c r="H55" s="4" t="s">
        <v>1037</v>
      </c>
      <c r="I55" s="4" t="s">
        <v>8265</v>
      </c>
      <c r="J55" s="4" t="s">
        <v>10642</v>
      </c>
      <c r="K55" s="4" t="s">
        <v>10643</v>
      </c>
      <c r="L55" s="4" t="s">
        <v>9926</v>
      </c>
      <c r="M55" s="4" t="s">
        <v>9927</v>
      </c>
    </row>
    <row r="56" spans="1:13" ht="20.100000000000001" customHeight="1" x14ac:dyDescent="0.25">
      <c r="A56" s="4" t="s">
        <v>9711</v>
      </c>
      <c r="B56" s="4" t="s">
        <v>9693</v>
      </c>
      <c r="C56" s="4" t="s">
        <v>11711</v>
      </c>
      <c r="D56" s="6">
        <v>43328</v>
      </c>
      <c r="E56" s="4" t="s">
        <v>28</v>
      </c>
      <c r="F56" s="6">
        <v>43368</v>
      </c>
      <c r="G56" s="12">
        <v>2640000</v>
      </c>
      <c r="H56" s="4" t="s">
        <v>11923</v>
      </c>
      <c r="I56" s="4" t="s">
        <v>2665</v>
      </c>
      <c r="J56" s="4" t="s">
        <v>11687</v>
      </c>
      <c r="K56" s="4" t="s">
        <v>11688</v>
      </c>
      <c r="L56" s="4" t="s">
        <v>10190</v>
      </c>
      <c r="M56" s="4" t="s">
        <v>10191</v>
      </c>
    </row>
    <row r="57" spans="1:13" ht="20.100000000000001" customHeight="1" x14ac:dyDescent="0.25">
      <c r="A57" s="4" t="s">
        <v>9711</v>
      </c>
      <c r="B57" s="4" t="s">
        <v>9693</v>
      </c>
      <c r="C57" s="4" t="s">
        <v>11569</v>
      </c>
      <c r="D57" s="6">
        <v>42310</v>
      </c>
      <c r="E57" s="4" t="s">
        <v>28</v>
      </c>
      <c r="F57" s="6">
        <v>42313</v>
      </c>
      <c r="G57" s="12">
        <v>2195000</v>
      </c>
      <c r="H57" s="4" t="s">
        <v>11923</v>
      </c>
      <c r="I57" s="4" t="s">
        <v>4481</v>
      </c>
      <c r="J57" s="4" t="s">
        <v>11565</v>
      </c>
      <c r="K57" s="4" t="s">
        <v>11566</v>
      </c>
      <c r="L57" s="4" t="s">
        <v>9820</v>
      </c>
      <c r="M57" s="4" t="s">
        <v>9821</v>
      </c>
    </row>
    <row r="58" spans="1:13" ht="20.100000000000001" customHeight="1" x14ac:dyDescent="0.25">
      <c r="A58" s="4" t="s">
        <v>9711</v>
      </c>
      <c r="B58" s="4" t="s">
        <v>9693</v>
      </c>
      <c r="C58" s="4" t="s">
        <v>11568</v>
      </c>
      <c r="D58" s="6">
        <v>42310</v>
      </c>
      <c r="E58" s="4" t="s">
        <v>28</v>
      </c>
      <c r="F58" s="6">
        <v>42313</v>
      </c>
      <c r="G58" s="12">
        <v>43195000</v>
      </c>
      <c r="H58" s="4" t="s">
        <v>11923</v>
      </c>
      <c r="I58" s="4" t="s">
        <v>842</v>
      </c>
      <c r="J58" s="4" t="s">
        <v>11565</v>
      </c>
      <c r="K58" s="4" t="s">
        <v>11566</v>
      </c>
      <c r="L58" s="4" t="s">
        <v>9820</v>
      </c>
      <c r="M58" s="4" t="s">
        <v>9821</v>
      </c>
    </row>
    <row r="59" spans="1:13" ht="20.100000000000001" customHeight="1" x14ac:dyDescent="0.25">
      <c r="A59" s="4" t="s">
        <v>9711</v>
      </c>
      <c r="B59" s="4" t="s">
        <v>9693</v>
      </c>
      <c r="C59" s="4" t="s">
        <v>11574</v>
      </c>
      <c r="D59" s="6">
        <v>43189</v>
      </c>
      <c r="E59" s="4" t="s">
        <v>28</v>
      </c>
      <c r="F59" s="6">
        <v>43193</v>
      </c>
      <c r="G59" s="12">
        <v>274288</v>
      </c>
      <c r="H59" s="4" t="s">
        <v>11923</v>
      </c>
      <c r="I59" s="4" t="s">
        <v>842</v>
      </c>
      <c r="J59" s="4" t="s">
        <v>11565</v>
      </c>
      <c r="K59" s="4" t="s">
        <v>11566</v>
      </c>
      <c r="L59" s="4" t="s">
        <v>9820</v>
      </c>
      <c r="M59" s="4" t="s">
        <v>9821</v>
      </c>
    </row>
    <row r="60" spans="1:13" ht="20.100000000000001" customHeight="1" x14ac:dyDescent="0.25">
      <c r="A60" s="4" t="s">
        <v>9711</v>
      </c>
      <c r="B60" s="4" t="s">
        <v>9693</v>
      </c>
      <c r="C60" s="4" t="s">
        <v>11570</v>
      </c>
      <c r="D60" s="6">
        <v>42310</v>
      </c>
      <c r="E60" s="4" t="s">
        <v>28</v>
      </c>
      <c r="F60" s="6">
        <v>42313</v>
      </c>
      <c r="G60" s="12">
        <v>450000</v>
      </c>
      <c r="H60" s="4" t="s">
        <v>11923</v>
      </c>
      <c r="I60" s="4" t="s">
        <v>6931</v>
      </c>
      <c r="J60" s="4" t="s">
        <v>11565</v>
      </c>
      <c r="K60" s="4" t="s">
        <v>11566</v>
      </c>
      <c r="L60" s="4" t="s">
        <v>9820</v>
      </c>
      <c r="M60" s="4" t="s">
        <v>9821</v>
      </c>
    </row>
    <row r="61" spans="1:13" ht="20.100000000000001" customHeight="1" x14ac:dyDescent="0.25">
      <c r="A61" s="4" t="s">
        <v>9711</v>
      </c>
      <c r="B61" s="4" t="s">
        <v>9693</v>
      </c>
      <c r="C61" s="4" t="s">
        <v>11690</v>
      </c>
      <c r="D61" s="6">
        <v>43187</v>
      </c>
      <c r="E61" s="4" t="s">
        <v>28</v>
      </c>
      <c r="F61" s="6">
        <v>43189</v>
      </c>
      <c r="G61" s="12">
        <v>1300000</v>
      </c>
      <c r="H61" s="4" t="s">
        <v>11923</v>
      </c>
      <c r="I61" s="4" t="s">
        <v>3798</v>
      </c>
      <c r="J61" s="4" t="s">
        <v>11687</v>
      </c>
      <c r="K61" s="4" t="s">
        <v>11688</v>
      </c>
      <c r="L61" s="4" t="s">
        <v>10190</v>
      </c>
      <c r="M61" s="4" t="s">
        <v>10191</v>
      </c>
    </row>
    <row r="62" spans="1:13" ht="20.100000000000001" customHeight="1" x14ac:dyDescent="0.25">
      <c r="A62" s="4" t="s">
        <v>9711</v>
      </c>
      <c r="B62" s="4" t="s">
        <v>9693</v>
      </c>
      <c r="C62" s="4" t="s">
        <v>10580</v>
      </c>
      <c r="D62" s="6">
        <v>44978</v>
      </c>
      <c r="E62" s="4" t="s">
        <v>28</v>
      </c>
      <c r="F62" s="6">
        <v>44987</v>
      </c>
      <c r="G62" s="12">
        <v>5356543</v>
      </c>
      <c r="H62" s="4" t="s">
        <v>11923</v>
      </c>
      <c r="I62" s="4" t="s">
        <v>933</v>
      </c>
      <c r="J62" s="4" t="s">
        <v>10556</v>
      </c>
      <c r="K62" s="4" t="s">
        <v>10557</v>
      </c>
      <c r="L62" s="4" t="s">
        <v>9801</v>
      </c>
      <c r="M62" s="4" t="s">
        <v>9802</v>
      </c>
    </row>
    <row r="63" spans="1:13" ht="20.100000000000001" customHeight="1" x14ac:dyDescent="0.25">
      <c r="A63" s="4" t="s">
        <v>9711</v>
      </c>
      <c r="B63" s="4" t="s">
        <v>10131</v>
      </c>
      <c r="C63" s="4" t="s">
        <v>11957</v>
      </c>
      <c r="D63" s="6">
        <v>45736</v>
      </c>
      <c r="E63" s="4" t="s">
        <v>28</v>
      </c>
      <c r="F63" s="6">
        <v>45785</v>
      </c>
      <c r="G63" s="12">
        <v>1500</v>
      </c>
      <c r="H63" s="4" t="s">
        <v>11923</v>
      </c>
      <c r="I63" s="4" t="s">
        <v>933</v>
      </c>
      <c r="J63" s="4" t="s">
        <v>11897</v>
      </c>
      <c r="K63" s="4" t="s">
        <v>11898</v>
      </c>
      <c r="L63" s="4" t="s">
        <v>11953</v>
      </c>
      <c r="M63" s="4" t="s">
        <v>11954</v>
      </c>
    </row>
    <row r="64" spans="1:13" ht="20.100000000000001" customHeight="1" x14ac:dyDescent="0.25">
      <c r="A64" s="4" t="s">
        <v>9711</v>
      </c>
      <c r="B64" s="4" t="s">
        <v>10131</v>
      </c>
      <c r="C64" s="4" t="s">
        <v>10217</v>
      </c>
      <c r="D64" s="6">
        <v>44593</v>
      </c>
      <c r="E64" s="4" t="s">
        <v>28</v>
      </c>
      <c r="F64" s="6">
        <v>44634</v>
      </c>
      <c r="G64" s="12">
        <v>2886000</v>
      </c>
      <c r="H64" s="4" t="s">
        <v>11923</v>
      </c>
      <c r="I64" s="4" t="s">
        <v>1493</v>
      </c>
      <c r="J64" s="4" t="s">
        <v>10180</v>
      </c>
      <c r="K64" s="4" t="s">
        <v>10181</v>
      </c>
      <c r="L64" s="4" t="s">
        <v>10211</v>
      </c>
      <c r="M64" s="4" t="s">
        <v>10212</v>
      </c>
    </row>
    <row r="65" spans="1:13" ht="20.100000000000001" customHeight="1" x14ac:dyDescent="0.25">
      <c r="A65" s="4" t="s">
        <v>9711</v>
      </c>
      <c r="B65" s="4" t="s">
        <v>10131</v>
      </c>
      <c r="C65" s="4" t="s">
        <v>10226</v>
      </c>
      <c r="D65" s="6">
        <v>44593</v>
      </c>
      <c r="E65" s="4" t="s">
        <v>28</v>
      </c>
      <c r="F65" s="6">
        <v>44634</v>
      </c>
      <c r="G65" s="12">
        <v>11034000</v>
      </c>
      <c r="H65" s="4" t="s">
        <v>11923</v>
      </c>
      <c r="I65" s="4" t="s">
        <v>1493</v>
      </c>
      <c r="J65" s="4" t="s">
        <v>10180</v>
      </c>
      <c r="K65" s="4" t="s">
        <v>10181</v>
      </c>
      <c r="L65" s="4" t="s">
        <v>10211</v>
      </c>
      <c r="M65" s="4" t="s">
        <v>10212</v>
      </c>
    </row>
    <row r="66" spans="1:13" ht="20.100000000000001" customHeight="1" x14ac:dyDescent="0.25">
      <c r="A66" s="4" t="s">
        <v>9711</v>
      </c>
      <c r="B66" s="4" t="s">
        <v>10131</v>
      </c>
      <c r="C66" s="4" t="s">
        <v>10227</v>
      </c>
      <c r="D66" s="6">
        <v>44593</v>
      </c>
      <c r="E66" s="4" t="s">
        <v>28</v>
      </c>
      <c r="F66" s="6">
        <v>44634</v>
      </c>
      <c r="G66" s="12">
        <v>2123000</v>
      </c>
      <c r="H66" s="4" t="s">
        <v>11923</v>
      </c>
      <c r="I66" s="4" t="s">
        <v>2811</v>
      </c>
      <c r="J66" s="4" t="s">
        <v>10180</v>
      </c>
      <c r="K66" s="4" t="s">
        <v>10181</v>
      </c>
      <c r="L66" s="4" t="s">
        <v>10211</v>
      </c>
      <c r="M66" s="4" t="s">
        <v>10212</v>
      </c>
    </row>
    <row r="67" spans="1:13" ht="20.100000000000001" customHeight="1" x14ac:dyDescent="0.25">
      <c r="A67" s="4" t="s">
        <v>9711</v>
      </c>
      <c r="B67" s="4" t="s">
        <v>10131</v>
      </c>
      <c r="C67" s="4" t="s">
        <v>10228</v>
      </c>
      <c r="D67" s="6">
        <v>44593</v>
      </c>
      <c r="E67" s="4" t="s">
        <v>28</v>
      </c>
      <c r="F67" s="6">
        <v>44634</v>
      </c>
      <c r="G67" s="12">
        <v>2002000</v>
      </c>
      <c r="H67" s="4" t="s">
        <v>11923</v>
      </c>
      <c r="I67" s="4" t="s">
        <v>3370</v>
      </c>
      <c r="J67" s="4" t="s">
        <v>10180</v>
      </c>
      <c r="K67" s="4" t="s">
        <v>10181</v>
      </c>
      <c r="L67" s="4" t="s">
        <v>10211</v>
      </c>
      <c r="M67" s="4" t="s">
        <v>10212</v>
      </c>
    </row>
    <row r="68" spans="1:13" ht="20.100000000000001" customHeight="1" x14ac:dyDescent="0.25">
      <c r="A68" s="4" t="s">
        <v>9711</v>
      </c>
      <c r="B68" s="4" t="s">
        <v>9693</v>
      </c>
      <c r="C68" s="4" t="s">
        <v>11173</v>
      </c>
      <c r="D68" s="6">
        <v>42299</v>
      </c>
      <c r="E68" s="4" t="s">
        <v>28</v>
      </c>
      <c r="F68" s="6">
        <v>42318</v>
      </c>
      <c r="G68" s="12">
        <v>4795000</v>
      </c>
      <c r="H68" s="4" t="s">
        <v>11923</v>
      </c>
      <c r="I68" s="4" t="s">
        <v>2527</v>
      </c>
      <c r="J68" s="4" t="s">
        <v>11164</v>
      </c>
      <c r="K68" s="4" t="s">
        <v>11165</v>
      </c>
      <c r="L68" s="4" t="s">
        <v>10745</v>
      </c>
      <c r="M68" s="4" t="s">
        <v>10746</v>
      </c>
    </row>
    <row r="69" spans="1:13" ht="20.100000000000001" customHeight="1" x14ac:dyDescent="0.25">
      <c r="A69" s="4" t="s">
        <v>9739</v>
      </c>
      <c r="B69" s="4" t="s">
        <v>9693</v>
      </c>
      <c r="C69" s="4" t="s">
        <v>9908</v>
      </c>
      <c r="D69" s="6">
        <v>42513</v>
      </c>
      <c r="E69" s="4" t="s">
        <v>28</v>
      </c>
      <c r="F69" s="6">
        <v>42534</v>
      </c>
      <c r="G69" s="12">
        <v>1270000</v>
      </c>
      <c r="H69" s="4" t="s">
        <v>1037</v>
      </c>
      <c r="I69" s="4" t="s">
        <v>9909</v>
      </c>
      <c r="J69" s="4" t="s">
        <v>9885</v>
      </c>
      <c r="K69" s="4" t="s">
        <v>9886</v>
      </c>
      <c r="L69" s="4" t="s">
        <v>9742</v>
      </c>
      <c r="M69" s="4" t="s">
        <v>9743</v>
      </c>
    </row>
    <row r="70" spans="1:13" ht="20.100000000000001" customHeight="1" x14ac:dyDescent="0.25">
      <c r="A70" s="4" t="s">
        <v>9739</v>
      </c>
      <c r="B70" s="4" t="s">
        <v>9693</v>
      </c>
      <c r="C70" s="4" t="s">
        <v>9908</v>
      </c>
      <c r="D70" s="6">
        <v>42513</v>
      </c>
      <c r="E70" s="4" t="s">
        <v>28</v>
      </c>
      <c r="F70" s="6">
        <v>42534</v>
      </c>
      <c r="G70" s="12">
        <v>1270000</v>
      </c>
      <c r="H70" s="4" t="s">
        <v>1037</v>
      </c>
      <c r="I70" s="4" t="s">
        <v>9910</v>
      </c>
      <c r="J70" s="4" t="s">
        <v>9885</v>
      </c>
      <c r="K70" s="4" t="s">
        <v>9886</v>
      </c>
      <c r="L70" s="4" t="s">
        <v>9742</v>
      </c>
      <c r="M70" s="4" t="s">
        <v>9743</v>
      </c>
    </row>
    <row r="71" spans="1:13" ht="20.100000000000001" customHeight="1" x14ac:dyDescent="0.25">
      <c r="A71" s="4" t="s">
        <v>9739</v>
      </c>
      <c r="B71" s="4" t="s">
        <v>9693</v>
      </c>
      <c r="C71" s="4" t="s">
        <v>9912</v>
      </c>
      <c r="D71" s="6">
        <v>42513</v>
      </c>
      <c r="E71" s="4" t="s">
        <v>28</v>
      </c>
      <c r="F71" s="6">
        <v>42534</v>
      </c>
      <c r="G71" s="12">
        <v>2700000</v>
      </c>
      <c r="H71" s="4" t="s">
        <v>1037</v>
      </c>
      <c r="I71" s="4" t="s">
        <v>9890</v>
      </c>
      <c r="J71" s="4" t="s">
        <v>9885</v>
      </c>
      <c r="K71" s="4" t="s">
        <v>9886</v>
      </c>
      <c r="L71" s="4" t="s">
        <v>9742</v>
      </c>
      <c r="M71" s="4" t="s">
        <v>9743</v>
      </c>
    </row>
    <row r="72" spans="1:13" ht="20.100000000000001" customHeight="1" x14ac:dyDescent="0.25">
      <c r="A72" s="4" t="s">
        <v>9739</v>
      </c>
      <c r="B72" s="4" t="s">
        <v>9693</v>
      </c>
      <c r="C72" s="4" t="s">
        <v>9887</v>
      </c>
      <c r="D72" s="6">
        <v>41808</v>
      </c>
      <c r="E72" s="4" t="s">
        <v>28</v>
      </c>
      <c r="F72" s="6">
        <v>41814</v>
      </c>
      <c r="G72" s="12">
        <v>985000</v>
      </c>
      <c r="H72" s="4" t="s">
        <v>1037</v>
      </c>
      <c r="I72" s="4" t="s">
        <v>9890</v>
      </c>
      <c r="J72" s="4" t="s">
        <v>9885</v>
      </c>
      <c r="K72" s="4" t="s">
        <v>9886</v>
      </c>
      <c r="L72" s="4" t="s">
        <v>9742</v>
      </c>
      <c r="M72" s="4" t="s">
        <v>9743</v>
      </c>
    </row>
    <row r="73" spans="1:13" ht="20.100000000000001" customHeight="1" x14ac:dyDescent="0.25">
      <c r="A73" s="4" t="s">
        <v>9739</v>
      </c>
      <c r="B73" s="4" t="s">
        <v>9693</v>
      </c>
      <c r="C73" s="4" t="s">
        <v>11351</v>
      </c>
      <c r="D73" s="6">
        <v>41540</v>
      </c>
      <c r="E73" s="4" t="s">
        <v>28</v>
      </c>
      <c r="F73" s="6">
        <v>41544</v>
      </c>
      <c r="G73" s="12">
        <v>3735000</v>
      </c>
      <c r="H73" s="4" t="s">
        <v>1037</v>
      </c>
      <c r="I73" s="4" t="s">
        <v>11354</v>
      </c>
      <c r="J73" s="4" t="s">
        <v>11348</v>
      </c>
      <c r="K73" s="4" t="s">
        <v>11349</v>
      </c>
      <c r="L73" s="4" t="s">
        <v>9801</v>
      </c>
      <c r="M73" s="4" t="s">
        <v>9802</v>
      </c>
    </row>
    <row r="74" spans="1:13" ht="20.100000000000001" customHeight="1" x14ac:dyDescent="0.25">
      <c r="A74" s="4" t="s">
        <v>9739</v>
      </c>
      <c r="B74" s="4" t="s">
        <v>9693</v>
      </c>
      <c r="C74" s="4" t="s">
        <v>11357</v>
      </c>
      <c r="D74" s="6">
        <v>41540</v>
      </c>
      <c r="E74" s="4" t="s">
        <v>28</v>
      </c>
      <c r="F74" s="6">
        <v>41544</v>
      </c>
      <c r="G74" s="12">
        <v>369000</v>
      </c>
      <c r="H74" s="4" t="s">
        <v>1037</v>
      </c>
      <c r="I74" s="4" t="s">
        <v>11358</v>
      </c>
      <c r="J74" s="4" t="s">
        <v>11348</v>
      </c>
      <c r="K74" s="4" t="s">
        <v>11349</v>
      </c>
      <c r="L74" s="4" t="s">
        <v>9801</v>
      </c>
      <c r="M74" s="4" t="s">
        <v>9802</v>
      </c>
    </row>
    <row r="75" spans="1:13" ht="20.100000000000001" customHeight="1" x14ac:dyDescent="0.25">
      <c r="A75" s="4" t="s">
        <v>9711</v>
      </c>
      <c r="B75" s="4" t="s">
        <v>10131</v>
      </c>
      <c r="C75" s="4" t="s">
        <v>12939</v>
      </c>
      <c r="D75" s="6">
        <v>42783</v>
      </c>
      <c r="E75" s="4" t="s">
        <v>28</v>
      </c>
      <c r="F75" s="6">
        <v>42919</v>
      </c>
      <c r="G75" s="12">
        <v>1375430</v>
      </c>
      <c r="H75" s="4" t="s">
        <v>11923</v>
      </c>
      <c r="I75" s="4" t="s">
        <v>10122</v>
      </c>
      <c r="J75" s="4" t="s">
        <v>10123</v>
      </c>
      <c r="K75" s="4" t="s">
        <v>10124</v>
      </c>
      <c r="L75" s="4" t="s">
        <v>10132</v>
      </c>
      <c r="M75" s="4" t="s">
        <v>10133</v>
      </c>
    </row>
    <row r="76" spans="1:13" ht="20.100000000000001" customHeight="1" x14ac:dyDescent="0.25">
      <c r="A76" s="4" t="s">
        <v>9707</v>
      </c>
      <c r="B76" s="4" t="s">
        <v>9693</v>
      </c>
      <c r="C76" s="4" t="s">
        <v>9758</v>
      </c>
      <c r="D76" s="6">
        <v>31615</v>
      </c>
      <c r="E76" s="4" t="s">
        <v>28</v>
      </c>
      <c r="F76" s="6">
        <v>31615</v>
      </c>
      <c r="G76" s="12">
        <v>50000</v>
      </c>
      <c r="H76" s="4" t="s">
        <v>11923</v>
      </c>
      <c r="I76" s="4" t="s">
        <v>10122</v>
      </c>
      <c r="J76" s="4" t="s">
        <v>10123</v>
      </c>
      <c r="K76" s="4" t="s">
        <v>10124</v>
      </c>
      <c r="L76" s="4" t="s">
        <v>10125</v>
      </c>
      <c r="M76" s="4" t="s">
        <v>10126</v>
      </c>
    </row>
    <row r="77" spans="1:13" ht="20.100000000000001" customHeight="1" x14ac:dyDescent="0.25">
      <c r="A77" s="4" t="s">
        <v>9711</v>
      </c>
      <c r="B77" s="4" t="s">
        <v>9693</v>
      </c>
      <c r="C77" s="4" t="s">
        <v>11539</v>
      </c>
      <c r="D77" s="6">
        <v>43386</v>
      </c>
      <c r="E77" s="4" t="s">
        <v>28</v>
      </c>
      <c r="F77" s="6">
        <v>43411</v>
      </c>
      <c r="G77" s="12">
        <v>2450000</v>
      </c>
      <c r="H77" s="4" t="s">
        <v>11923</v>
      </c>
      <c r="I77" s="4" t="s">
        <v>11540</v>
      </c>
      <c r="J77" s="4" t="s">
        <v>11513</v>
      </c>
      <c r="K77" s="4" t="s">
        <v>11514</v>
      </c>
      <c r="L77" s="4" t="s">
        <v>10748</v>
      </c>
      <c r="M77" s="4" t="s">
        <v>10749</v>
      </c>
    </row>
    <row r="78" spans="1:13" ht="20.100000000000001" customHeight="1" x14ac:dyDescent="0.25">
      <c r="A78" s="4" t="s">
        <v>9711</v>
      </c>
      <c r="B78" s="4" t="s">
        <v>9693</v>
      </c>
      <c r="C78" s="4" t="s">
        <v>11536</v>
      </c>
      <c r="D78" s="6">
        <v>43386</v>
      </c>
      <c r="E78" s="4" t="s">
        <v>28</v>
      </c>
      <c r="F78" s="6">
        <v>43411</v>
      </c>
      <c r="G78" s="12">
        <v>3072500</v>
      </c>
      <c r="H78" s="4" t="s">
        <v>11923</v>
      </c>
      <c r="I78" s="4" t="s">
        <v>8414</v>
      </c>
      <c r="J78" s="4" t="s">
        <v>11513</v>
      </c>
      <c r="K78" s="4" t="s">
        <v>11514</v>
      </c>
      <c r="L78" s="4" t="s">
        <v>10748</v>
      </c>
      <c r="M78" s="4" t="s">
        <v>10749</v>
      </c>
    </row>
    <row r="79" spans="1:13" ht="20.100000000000001" customHeight="1" x14ac:dyDescent="0.25">
      <c r="A79" s="4" t="s">
        <v>9711</v>
      </c>
      <c r="B79" s="4" t="s">
        <v>9693</v>
      </c>
      <c r="C79" s="4" t="s">
        <v>11428</v>
      </c>
      <c r="D79" s="6">
        <v>44886</v>
      </c>
      <c r="E79" s="4" t="s">
        <v>28</v>
      </c>
      <c r="F79" s="6">
        <v>44930</v>
      </c>
      <c r="G79" s="12">
        <v>229808</v>
      </c>
      <c r="H79" s="4" t="s">
        <v>11923</v>
      </c>
      <c r="I79" s="4" t="s">
        <v>8414</v>
      </c>
      <c r="J79" s="4" t="s">
        <v>11411</v>
      </c>
      <c r="K79" s="4" t="s">
        <v>11412</v>
      </c>
      <c r="L79" s="4" t="s">
        <v>10003</v>
      </c>
      <c r="M79" s="4" t="s">
        <v>10004</v>
      </c>
    </row>
    <row r="80" spans="1:13" ht="20.100000000000001" customHeight="1" x14ac:dyDescent="0.25">
      <c r="A80" s="4" t="s">
        <v>9711</v>
      </c>
      <c r="B80" s="4" t="s">
        <v>10131</v>
      </c>
      <c r="C80" s="4" t="s">
        <v>10215</v>
      </c>
      <c r="D80" s="6">
        <v>44593</v>
      </c>
      <c r="E80" s="4" t="s">
        <v>28</v>
      </c>
      <c r="F80" s="6">
        <v>44633</v>
      </c>
      <c r="G80" s="12">
        <v>2845000</v>
      </c>
      <c r="H80" s="4" t="s">
        <v>11923</v>
      </c>
      <c r="I80" s="4" t="s">
        <v>2498</v>
      </c>
      <c r="J80" s="4" t="s">
        <v>10180</v>
      </c>
      <c r="K80" s="4" t="s">
        <v>10181</v>
      </c>
      <c r="L80" s="4" t="s">
        <v>10211</v>
      </c>
      <c r="M80" s="4" t="s">
        <v>10212</v>
      </c>
    </row>
    <row r="81" spans="1:13" ht="20.100000000000001" customHeight="1" x14ac:dyDescent="0.25">
      <c r="A81" s="4" t="s">
        <v>9711</v>
      </c>
      <c r="B81" s="4" t="s">
        <v>10131</v>
      </c>
      <c r="C81" s="4" t="s">
        <v>10216</v>
      </c>
      <c r="D81" s="6">
        <v>44593</v>
      </c>
      <c r="E81" s="4" t="s">
        <v>28</v>
      </c>
      <c r="F81" s="6">
        <v>44633</v>
      </c>
      <c r="G81" s="12">
        <v>215000</v>
      </c>
      <c r="H81" s="4" t="s">
        <v>11923</v>
      </c>
      <c r="I81" s="4" t="s">
        <v>2498</v>
      </c>
      <c r="J81" s="4" t="s">
        <v>10180</v>
      </c>
      <c r="K81" s="4" t="s">
        <v>10181</v>
      </c>
      <c r="L81" s="4" t="s">
        <v>10211</v>
      </c>
      <c r="M81" s="4" t="s">
        <v>10212</v>
      </c>
    </row>
    <row r="82" spans="1:13" ht="20.100000000000001" customHeight="1" x14ac:dyDescent="0.25">
      <c r="A82" s="4" t="s">
        <v>9711</v>
      </c>
      <c r="B82" s="4" t="s">
        <v>9693</v>
      </c>
      <c r="C82" s="4" t="s">
        <v>11182</v>
      </c>
      <c r="D82" s="6">
        <v>42339</v>
      </c>
      <c r="E82" s="4" t="s">
        <v>28</v>
      </c>
      <c r="F82" s="6">
        <v>42341</v>
      </c>
      <c r="G82" s="12">
        <v>5620000</v>
      </c>
      <c r="H82" s="4" t="s">
        <v>11923</v>
      </c>
      <c r="I82" s="4" t="s">
        <v>8413</v>
      </c>
      <c r="J82" s="4" t="s">
        <v>11164</v>
      </c>
      <c r="K82" s="4" t="s">
        <v>11165</v>
      </c>
      <c r="L82" s="4" t="s">
        <v>11167</v>
      </c>
      <c r="M82" s="4" t="s">
        <v>11168</v>
      </c>
    </row>
    <row r="83" spans="1:13" ht="20.100000000000001" customHeight="1" x14ac:dyDescent="0.25">
      <c r="A83" s="4" t="s">
        <v>9711</v>
      </c>
      <c r="B83" s="4" t="s">
        <v>9693</v>
      </c>
      <c r="C83" s="4" t="s">
        <v>11183</v>
      </c>
      <c r="D83" s="6">
        <v>42339</v>
      </c>
      <c r="E83" s="4" t="s">
        <v>28</v>
      </c>
      <c r="F83" s="6">
        <v>42341</v>
      </c>
      <c r="G83" s="12">
        <v>3305000</v>
      </c>
      <c r="H83" s="4" t="s">
        <v>11923</v>
      </c>
      <c r="I83" s="4" t="s">
        <v>11184</v>
      </c>
      <c r="J83" s="4" t="s">
        <v>11164</v>
      </c>
      <c r="K83" s="4" t="s">
        <v>11165</v>
      </c>
      <c r="L83" s="4" t="s">
        <v>10182</v>
      </c>
      <c r="M83" s="4" t="s">
        <v>10183</v>
      </c>
    </row>
    <row r="84" spans="1:13" ht="20.100000000000001" customHeight="1" x14ac:dyDescent="0.25">
      <c r="A84" s="4" t="s">
        <v>9711</v>
      </c>
      <c r="B84" s="4" t="s">
        <v>9693</v>
      </c>
      <c r="C84" s="4" t="s">
        <v>11185</v>
      </c>
      <c r="D84" s="6">
        <v>42339</v>
      </c>
      <c r="E84" s="4" t="s">
        <v>28</v>
      </c>
      <c r="F84" s="6">
        <v>42341</v>
      </c>
      <c r="G84" s="12">
        <v>2950000</v>
      </c>
      <c r="H84" s="4" t="s">
        <v>11923</v>
      </c>
      <c r="I84" s="4" t="s">
        <v>3693</v>
      </c>
      <c r="J84" s="4" t="s">
        <v>11164</v>
      </c>
      <c r="K84" s="4" t="s">
        <v>11165</v>
      </c>
      <c r="L84" s="4" t="s">
        <v>10182</v>
      </c>
      <c r="M84" s="4" t="s">
        <v>10183</v>
      </c>
    </row>
    <row r="85" spans="1:13" ht="20.100000000000001" customHeight="1" x14ac:dyDescent="0.25">
      <c r="A85" s="4" t="s">
        <v>9711</v>
      </c>
      <c r="B85" s="4" t="s">
        <v>9693</v>
      </c>
      <c r="C85" s="4" t="s">
        <v>11186</v>
      </c>
      <c r="D85" s="6">
        <v>42339</v>
      </c>
      <c r="E85" s="4" t="s">
        <v>28</v>
      </c>
      <c r="F85" s="6">
        <v>42341</v>
      </c>
      <c r="G85" s="12">
        <v>1350000</v>
      </c>
      <c r="H85" s="4" t="s">
        <v>11923</v>
      </c>
      <c r="I85" s="4" t="s">
        <v>11187</v>
      </c>
      <c r="J85" s="4" t="s">
        <v>11164</v>
      </c>
      <c r="K85" s="4" t="s">
        <v>11165</v>
      </c>
      <c r="L85" s="4" t="s">
        <v>10182</v>
      </c>
      <c r="M85" s="4" t="s">
        <v>10183</v>
      </c>
    </row>
    <row r="86" spans="1:13" ht="20.100000000000001" customHeight="1" x14ac:dyDescent="0.25">
      <c r="A86" s="4" t="s">
        <v>9711</v>
      </c>
      <c r="B86" s="4" t="s">
        <v>9693</v>
      </c>
      <c r="C86" s="4" t="s">
        <v>10660</v>
      </c>
      <c r="D86" s="6">
        <v>42159</v>
      </c>
      <c r="E86" s="4" t="s">
        <v>28</v>
      </c>
      <c r="F86" s="6">
        <v>42159</v>
      </c>
      <c r="G86" s="12">
        <v>15584390</v>
      </c>
      <c r="H86" s="4" t="s">
        <v>11923</v>
      </c>
      <c r="I86" s="4" t="s">
        <v>803</v>
      </c>
      <c r="J86" s="4" t="s">
        <v>10661</v>
      </c>
      <c r="K86" s="4" t="s">
        <v>10662</v>
      </c>
      <c r="L86" s="4" t="s">
        <v>9801</v>
      </c>
      <c r="M86" s="4" t="s">
        <v>9802</v>
      </c>
    </row>
    <row r="87" spans="1:13" ht="20.100000000000001" customHeight="1" x14ac:dyDescent="0.25">
      <c r="A87" s="4" t="s">
        <v>9711</v>
      </c>
      <c r="B87" s="4" t="s">
        <v>9693</v>
      </c>
      <c r="C87" s="4" t="s">
        <v>10235</v>
      </c>
      <c r="D87" s="6">
        <v>45351</v>
      </c>
      <c r="E87" s="4" t="s">
        <v>28</v>
      </c>
      <c r="F87" s="6">
        <v>45351</v>
      </c>
      <c r="G87" s="12">
        <v>9749703</v>
      </c>
      <c r="H87" s="4" t="s">
        <v>11923</v>
      </c>
      <c r="I87" s="4" t="s">
        <v>959</v>
      </c>
      <c r="J87" s="4" t="s">
        <v>10180</v>
      </c>
      <c r="K87" s="4" t="s">
        <v>10181</v>
      </c>
      <c r="L87" s="4" t="s">
        <v>10190</v>
      </c>
      <c r="M87" s="4" t="s">
        <v>10191</v>
      </c>
    </row>
    <row r="88" spans="1:13" ht="20.100000000000001" customHeight="1" x14ac:dyDescent="0.25">
      <c r="A88" s="4" t="s">
        <v>9711</v>
      </c>
      <c r="B88" s="4" t="s">
        <v>9693</v>
      </c>
      <c r="C88" s="4" t="s">
        <v>10233</v>
      </c>
      <c r="D88" s="6">
        <v>45314</v>
      </c>
      <c r="E88" s="4" t="s">
        <v>28</v>
      </c>
      <c r="F88" s="6">
        <v>45314</v>
      </c>
      <c r="G88" s="12">
        <v>1959663</v>
      </c>
      <c r="H88" s="4" t="s">
        <v>11923</v>
      </c>
      <c r="I88" s="4" t="s">
        <v>2680</v>
      </c>
      <c r="J88" s="4" t="s">
        <v>10180</v>
      </c>
      <c r="K88" s="4" t="s">
        <v>10181</v>
      </c>
      <c r="L88" s="4" t="s">
        <v>10190</v>
      </c>
      <c r="M88" s="4" t="s">
        <v>10191</v>
      </c>
    </row>
    <row r="89" spans="1:13" ht="20.100000000000001" customHeight="1" x14ac:dyDescent="0.25">
      <c r="A89" s="4" t="s">
        <v>9711</v>
      </c>
      <c r="B89" s="4" t="s">
        <v>9693</v>
      </c>
      <c r="C89" s="4" t="s">
        <v>10234</v>
      </c>
      <c r="D89" s="6">
        <v>45351</v>
      </c>
      <c r="E89" s="4" t="s">
        <v>28</v>
      </c>
      <c r="F89" s="6">
        <v>45351</v>
      </c>
      <c r="G89" s="12">
        <v>453240</v>
      </c>
      <c r="H89" s="4" t="s">
        <v>11923</v>
      </c>
      <c r="I89" s="4" t="s">
        <v>2420</v>
      </c>
      <c r="J89" s="4" t="s">
        <v>10180</v>
      </c>
      <c r="K89" s="4" t="s">
        <v>10181</v>
      </c>
      <c r="L89" s="4" t="s">
        <v>10190</v>
      </c>
      <c r="M89" s="4" t="s">
        <v>10191</v>
      </c>
    </row>
    <row r="90" spans="1:13" ht="20.100000000000001" customHeight="1" x14ac:dyDescent="0.25">
      <c r="A90" s="4" t="s">
        <v>9707</v>
      </c>
      <c r="B90" s="4" t="s">
        <v>9693</v>
      </c>
      <c r="C90" s="4" t="s">
        <v>9975</v>
      </c>
      <c r="D90" s="6">
        <v>31986</v>
      </c>
      <c r="E90" s="4" t="s">
        <v>28</v>
      </c>
      <c r="F90" s="6">
        <v>31986</v>
      </c>
      <c r="G90" s="12">
        <v>50000</v>
      </c>
      <c r="H90" s="4" t="s">
        <v>11923</v>
      </c>
      <c r="I90" s="4" t="s">
        <v>9976</v>
      </c>
      <c r="J90" s="4" t="s">
        <v>9977</v>
      </c>
      <c r="K90" s="4" t="s">
        <v>9978</v>
      </c>
      <c r="L90" s="4" t="s">
        <v>9979</v>
      </c>
      <c r="M90" s="4" t="s">
        <v>9980</v>
      </c>
    </row>
    <row r="91" spans="1:13" ht="20.100000000000001" customHeight="1" x14ac:dyDescent="0.25">
      <c r="A91" s="4" t="s">
        <v>9707</v>
      </c>
      <c r="B91" s="4" t="s">
        <v>9693</v>
      </c>
      <c r="C91" s="4" t="s">
        <v>10098</v>
      </c>
      <c r="D91" s="6">
        <v>30938</v>
      </c>
      <c r="E91" s="4" t="s">
        <v>28</v>
      </c>
      <c r="F91" s="6">
        <v>30938</v>
      </c>
      <c r="G91" s="12">
        <v>50000</v>
      </c>
      <c r="H91" s="4" t="s">
        <v>11923</v>
      </c>
      <c r="I91" s="4" t="s">
        <v>9976</v>
      </c>
      <c r="J91" s="4" t="s">
        <v>10099</v>
      </c>
      <c r="K91" s="4" t="s">
        <v>10100</v>
      </c>
      <c r="L91" s="4" t="s">
        <v>10101</v>
      </c>
      <c r="M91" s="4" t="s">
        <v>10102</v>
      </c>
    </row>
    <row r="92" spans="1:13" ht="20.100000000000001" customHeight="1" x14ac:dyDescent="0.25">
      <c r="A92" s="4" t="s">
        <v>9711</v>
      </c>
      <c r="B92" s="4" t="s">
        <v>10131</v>
      </c>
      <c r="C92" s="4" t="s">
        <v>10219</v>
      </c>
      <c r="D92" s="6">
        <v>44593</v>
      </c>
      <c r="E92" s="4" t="s">
        <v>28</v>
      </c>
      <c r="F92" s="6">
        <v>44633</v>
      </c>
      <c r="G92" s="12">
        <v>2350000</v>
      </c>
      <c r="H92" s="4" t="s">
        <v>11923</v>
      </c>
      <c r="I92" s="4" t="s">
        <v>3187</v>
      </c>
      <c r="J92" s="4" t="s">
        <v>10180</v>
      </c>
      <c r="K92" s="4" t="s">
        <v>10181</v>
      </c>
      <c r="L92" s="4" t="s">
        <v>10211</v>
      </c>
      <c r="M92" s="4" t="s">
        <v>10212</v>
      </c>
    </row>
    <row r="93" spans="1:13" ht="20.100000000000001" customHeight="1" x14ac:dyDescent="0.25">
      <c r="A93" s="4" t="s">
        <v>9711</v>
      </c>
      <c r="B93" s="4" t="s">
        <v>10131</v>
      </c>
      <c r="C93" s="4" t="s">
        <v>11803</v>
      </c>
      <c r="D93" s="6">
        <v>44504</v>
      </c>
      <c r="E93" s="4" t="s">
        <v>28</v>
      </c>
      <c r="F93" s="6">
        <v>44551</v>
      </c>
      <c r="G93" s="12">
        <v>10668889</v>
      </c>
      <c r="H93" s="4" t="s">
        <v>11923</v>
      </c>
      <c r="I93" s="4" t="s">
        <v>2493</v>
      </c>
      <c r="J93" s="4" t="s">
        <v>11799</v>
      </c>
      <c r="K93" s="4" t="s">
        <v>11800</v>
      </c>
      <c r="L93" s="4" t="s">
        <v>10715</v>
      </c>
      <c r="M93" s="4" t="s">
        <v>10716</v>
      </c>
    </row>
    <row r="94" spans="1:13" ht="20.100000000000001" customHeight="1" x14ac:dyDescent="0.25">
      <c r="A94" s="4" t="s">
        <v>9711</v>
      </c>
      <c r="B94" s="4" t="s">
        <v>9693</v>
      </c>
      <c r="C94" s="4" t="s">
        <v>11189</v>
      </c>
      <c r="D94" s="6">
        <v>42339</v>
      </c>
      <c r="E94" s="4" t="s">
        <v>28</v>
      </c>
      <c r="F94" s="6">
        <v>42341</v>
      </c>
      <c r="G94" s="12">
        <v>6050000</v>
      </c>
      <c r="H94" s="4" t="s">
        <v>11923</v>
      </c>
      <c r="I94" s="4" t="s">
        <v>8939</v>
      </c>
      <c r="J94" s="4" t="s">
        <v>11164</v>
      </c>
      <c r="K94" s="4" t="s">
        <v>11165</v>
      </c>
      <c r="L94" s="4" t="s">
        <v>11167</v>
      </c>
      <c r="M94" s="4" t="s">
        <v>11168</v>
      </c>
    </row>
    <row r="95" spans="1:13" ht="20.100000000000001" customHeight="1" x14ac:dyDescent="0.25">
      <c r="A95" s="4" t="s">
        <v>9711</v>
      </c>
      <c r="B95" s="4" t="s">
        <v>10131</v>
      </c>
      <c r="C95" s="4" t="s">
        <v>10222</v>
      </c>
      <c r="D95" s="6">
        <v>44593</v>
      </c>
      <c r="E95" s="4" t="s">
        <v>28</v>
      </c>
      <c r="F95" s="6">
        <v>44633</v>
      </c>
      <c r="G95" s="12">
        <v>2850000</v>
      </c>
      <c r="H95" s="4" t="s">
        <v>11923</v>
      </c>
      <c r="I95" s="4" t="s">
        <v>2408</v>
      </c>
      <c r="J95" s="4" t="s">
        <v>10180</v>
      </c>
      <c r="K95" s="4" t="s">
        <v>10181</v>
      </c>
      <c r="L95" s="4" t="s">
        <v>10211</v>
      </c>
      <c r="M95" s="4" t="s">
        <v>10212</v>
      </c>
    </row>
    <row r="96" spans="1:13" ht="20.100000000000001" customHeight="1" x14ac:dyDescent="0.25">
      <c r="A96" s="4" t="s">
        <v>9711</v>
      </c>
      <c r="B96" s="4" t="s">
        <v>9693</v>
      </c>
      <c r="C96" s="4" t="s">
        <v>11686</v>
      </c>
      <c r="D96" s="6">
        <v>43081</v>
      </c>
      <c r="E96" s="4" t="s">
        <v>28</v>
      </c>
      <c r="F96" s="6">
        <v>43124</v>
      </c>
      <c r="G96" s="12">
        <v>6205000</v>
      </c>
      <c r="H96" s="4" t="s">
        <v>11923</v>
      </c>
      <c r="I96" s="4" t="s">
        <v>2424</v>
      </c>
      <c r="J96" s="4" t="s">
        <v>11687</v>
      </c>
      <c r="K96" s="4" t="s">
        <v>11688</v>
      </c>
      <c r="L96" s="4" t="s">
        <v>10182</v>
      </c>
      <c r="M96" s="4" t="s">
        <v>10183</v>
      </c>
    </row>
    <row r="97" spans="1:13" ht="20.100000000000001" customHeight="1" x14ac:dyDescent="0.25">
      <c r="A97" s="4" t="s">
        <v>9711</v>
      </c>
      <c r="B97" s="4" t="s">
        <v>9693</v>
      </c>
      <c r="C97" s="4" t="s">
        <v>11066</v>
      </c>
      <c r="D97" s="6">
        <v>44473</v>
      </c>
      <c r="E97" s="4" t="s">
        <v>28</v>
      </c>
      <c r="F97" s="6">
        <v>44484</v>
      </c>
      <c r="G97" s="12">
        <v>1224618</v>
      </c>
      <c r="H97" s="4" t="s">
        <v>11923</v>
      </c>
      <c r="I97" s="4" t="s">
        <v>2479</v>
      </c>
      <c r="J97" s="4" t="s">
        <v>11061</v>
      </c>
      <c r="K97" s="4" t="s">
        <v>11062</v>
      </c>
      <c r="L97" s="4" t="s">
        <v>10190</v>
      </c>
      <c r="M97" s="4" t="s">
        <v>10191</v>
      </c>
    </row>
    <row r="98" spans="1:13" ht="20.100000000000001" customHeight="1" x14ac:dyDescent="0.25">
      <c r="A98" s="4" t="s">
        <v>9711</v>
      </c>
      <c r="B98" s="4" t="s">
        <v>9693</v>
      </c>
      <c r="C98" s="4" t="s">
        <v>11068</v>
      </c>
      <c r="D98" s="6">
        <v>44473</v>
      </c>
      <c r="E98" s="4" t="s">
        <v>28</v>
      </c>
      <c r="F98" s="6">
        <v>44484</v>
      </c>
      <c r="G98" s="12">
        <v>450000</v>
      </c>
      <c r="H98" s="4" t="s">
        <v>11923</v>
      </c>
      <c r="I98" s="4" t="s">
        <v>2479</v>
      </c>
      <c r="J98" s="4" t="s">
        <v>11061</v>
      </c>
      <c r="K98" s="4" t="s">
        <v>11062</v>
      </c>
      <c r="L98" s="4" t="s">
        <v>10190</v>
      </c>
      <c r="M98" s="4" t="s">
        <v>10191</v>
      </c>
    </row>
    <row r="99" spans="1:13" ht="20.100000000000001" customHeight="1" x14ac:dyDescent="0.25">
      <c r="A99" s="4" t="s">
        <v>9711</v>
      </c>
      <c r="B99" s="4" t="s">
        <v>10131</v>
      </c>
      <c r="C99" s="4" t="s">
        <v>11071</v>
      </c>
      <c r="D99" s="6">
        <v>44473</v>
      </c>
      <c r="E99" s="4" t="s">
        <v>28</v>
      </c>
      <c r="F99" s="6">
        <v>44587</v>
      </c>
      <c r="G99" s="12">
        <v>450000</v>
      </c>
      <c r="H99" s="4" t="s">
        <v>11923</v>
      </c>
      <c r="I99" s="4" t="s">
        <v>2479</v>
      </c>
      <c r="J99" s="4" t="s">
        <v>11061</v>
      </c>
      <c r="K99" s="4" t="s">
        <v>11062</v>
      </c>
      <c r="L99" s="4" t="s">
        <v>10190</v>
      </c>
      <c r="M99" s="4" t="s">
        <v>10191</v>
      </c>
    </row>
    <row r="100" spans="1:13" ht="20.100000000000001" customHeight="1" x14ac:dyDescent="0.25">
      <c r="A100" s="4" t="s">
        <v>10079</v>
      </c>
      <c r="B100" s="4" t="s">
        <v>9693</v>
      </c>
      <c r="C100" s="4" t="s">
        <v>11067</v>
      </c>
      <c r="D100" s="6">
        <v>44473</v>
      </c>
      <c r="E100" s="4" t="s">
        <v>28</v>
      </c>
      <c r="F100" s="6">
        <v>44484</v>
      </c>
      <c r="G100" s="12">
        <v>1224618</v>
      </c>
      <c r="H100" s="4" t="s">
        <v>11923</v>
      </c>
      <c r="I100" s="4" t="s">
        <v>2479</v>
      </c>
      <c r="J100" s="4" t="s">
        <v>11061</v>
      </c>
      <c r="K100" s="4" t="s">
        <v>11062</v>
      </c>
      <c r="L100" s="4" t="s">
        <v>10190</v>
      </c>
      <c r="M100" s="4" t="s">
        <v>10191</v>
      </c>
    </row>
    <row r="101" spans="1:13" ht="20.100000000000001" customHeight="1" x14ac:dyDescent="0.25">
      <c r="A101" s="4" t="s">
        <v>9711</v>
      </c>
      <c r="B101" s="4" t="s">
        <v>10131</v>
      </c>
      <c r="C101" s="4" t="s">
        <v>10237</v>
      </c>
      <c r="D101" s="6">
        <v>45454</v>
      </c>
      <c r="E101" s="4" t="s">
        <v>28</v>
      </c>
      <c r="F101" s="6">
        <v>45454</v>
      </c>
      <c r="G101" s="12">
        <v>5075000</v>
      </c>
      <c r="H101" s="4" t="s">
        <v>11923</v>
      </c>
      <c r="I101" s="4" t="s">
        <v>2063</v>
      </c>
      <c r="J101" s="4" t="s">
        <v>10180</v>
      </c>
      <c r="K101" s="4" t="s">
        <v>10181</v>
      </c>
      <c r="L101" s="4" t="s">
        <v>10190</v>
      </c>
      <c r="M101" s="4" t="s">
        <v>10191</v>
      </c>
    </row>
    <row r="102" spans="1:13" ht="20.100000000000001" customHeight="1" x14ac:dyDescent="0.25">
      <c r="A102" s="4" t="s">
        <v>9711</v>
      </c>
      <c r="B102" s="4" t="s">
        <v>10131</v>
      </c>
      <c r="C102" s="4" t="s">
        <v>10238</v>
      </c>
      <c r="D102" s="6">
        <v>45454</v>
      </c>
      <c r="E102" s="4" t="s">
        <v>28</v>
      </c>
      <c r="F102" s="6">
        <v>45454</v>
      </c>
      <c r="G102" s="12">
        <v>1400000</v>
      </c>
      <c r="H102" s="4" t="s">
        <v>11923</v>
      </c>
      <c r="I102" s="4" t="s">
        <v>3117</v>
      </c>
      <c r="J102" s="4" t="s">
        <v>10180</v>
      </c>
      <c r="K102" s="4" t="s">
        <v>10181</v>
      </c>
      <c r="L102" s="4" t="s">
        <v>10190</v>
      </c>
      <c r="M102" s="4" t="s">
        <v>10191</v>
      </c>
    </row>
    <row r="103" spans="1:13" ht="20.100000000000001" customHeight="1" x14ac:dyDescent="0.25">
      <c r="A103" s="4" t="s">
        <v>9711</v>
      </c>
      <c r="B103" s="4" t="s">
        <v>10131</v>
      </c>
      <c r="C103" s="4" t="s">
        <v>10239</v>
      </c>
      <c r="D103" s="6">
        <v>45454</v>
      </c>
      <c r="E103" s="4" t="s">
        <v>28</v>
      </c>
      <c r="F103" s="6">
        <v>45454</v>
      </c>
      <c r="G103" s="12">
        <v>615000</v>
      </c>
      <c r="H103" s="4" t="s">
        <v>11923</v>
      </c>
      <c r="I103" s="4" t="s">
        <v>3117</v>
      </c>
      <c r="J103" s="4" t="s">
        <v>10180</v>
      </c>
      <c r="K103" s="4" t="s">
        <v>10181</v>
      </c>
      <c r="L103" s="4" t="s">
        <v>10190</v>
      </c>
      <c r="M103" s="4" t="s">
        <v>10191</v>
      </c>
    </row>
    <row r="104" spans="1:13" ht="20.100000000000001" customHeight="1" x14ac:dyDescent="0.25">
      <c r="A104" s="4" t="s">
        <v>9711</v>
      </c>
      <c r="B104" s="4" t="s">
        <v>10131</v>
      </c>
      <c r="C104" s="4" t="s">
        <v>10240</v>
      </c>
      <c r="D104" s="6">
        <v>45454</v>
      </c>
      <c r="E104" s="4" t="s">
        <v>28</v>
      </c>
      <c r="F104" s="6">
        <v>45454</v>
      </c>
      <c r="G104" s="12">
        <v>5600000</v>
      </c>
      <c r="H104" s="4" t="s">
        <v>11923</v>
      </c>
      <c r="I104" s="4" t="s">
        <v>1783</v>
      </c>
      <c r="J104" s="4" t="s">
        <v>10180</v>
      </c>
      <c r="K104" s="4" t="s">
        <v>10181</v>
      </c>
      <c r="L104" s="4" t="s">
        <v>10190</v>
      </c>
      <c r="M104" s="4" t="s">
        <v>10191</v>
      </c>
    </row>
    <row r="105" spans="1:13" ht="20.100000000000001" customHeight="1" x14ac:dyDescent="0.25">
      <c r="A105" s="4" t="s">
        <v>9711</v>
      </c>
      <c r="B105" s="4" t="s">
        <v>9693</v>
      </c>
      <c r="C105" s="4" t="s">
        <v>11194</v>
      </c>
      <c r="D105" s="6">
        <v>42354</v>
      </c>
      <c r="E105" s="4" t="s">
        <v>28</v>
      </c>
      <c r="F105" s="6">
        <v>42356</v>
      </c>
      <c r="G105" s="12">
        <v>600000</v>
      </c>
      <c r="H105" s="4" t="s">
        <v>11923</v>
      </c>
      <c r="I105" s="4" t="s">
        <v>5097</v>
      </c>
      <c r="J105" s="4" t="s">
        <v>11164</v>
      </c>
      <c r="K105" s="4" t="s">
        <v>11165</v>
      </c>
      <c r="L105" s="4" t="s">
        <v>10182</v>
      </c>
      <c r="M105" s="4" t="s">
        <v>10183</v>
      </c>
    </row>
    <row r="106" spans="1:13" ht="20.100000000000001" customHeight="1" x14ac:dyDescent="0.25">
      <c r="A106" s="4"/>
      <c r="B106" s="4" t="s">
        <v>9693</v>
      </c>
      <c r="C106" s="4" t="s">
        <v>11533</v>
      </c>
      <c r="D106" s="6">
        <v>42851</v>
      </c>
      <c r="E106" s="4" t="s">
        <v>28</v>
      </c>
      <c r="F106" s="6">
        <v>42874</v>
      </c>
      <c r="G106" s="12">
        <v>175000</v>
      </c>
      <c r="H106" s="4" t="s">
        <v>11923</v>
      </c>
      <c r="I106" s="4" t="s">
        <v>2718</v>
      </c>
      <c r="J106" s="4" t="s">
        <v>11513</v>
      </c>
      <c r="K106" s="4" t="s">
        <v>11514</v>
      </c>
      <c r="L106" s="4" t="s">
        <v>10065</v>
      </c>
      <c r="M106" s="4" t="s">
        <v>10066</v>
      </c>
    </row>
    <row r="107" spans="1:13" ht="20.100000000000001" customHeight="1" x14ac:dyDescent="0.25">
      <c r="A107" s="4" t="s">
        <v>9711</v>
      </c>
      <c r="B107" s="4" t="s">
        <v>9693</v>
      </c>
      <c r="C107" s="4" t="s">
        <v>10581</v>
      </c>
      <c r="D107" s="6">
        <v>44978</v>
      </c>
      <c r="E107" s="4" t="s">
        <v>28</v>
      </c>
      <c r="F107" s="6">
        <v>44987</v>
      </c>
      <c r="G107" s="12">
        <v>2815964</v>
      </c>
      <c r="H107" s="4" t="s">
        <v>11923</v>
      </c>
      <c r="I107" s="4" t="s">
        <v>1716</v>
      </c>
      <c r="J107" s="4" t="s">
        <v>10556</v>
      </c>
      <c r="K107" s="4" t="s">
        <v>10557</v>
      </c>
      <c r="L107" s="4" t="s">
        <v>9801</v>
      </c>
      <c r="M107" s="4" t="s">
        <v>9802</v>
      </c>
    </row>
    <row r="108" spans="1:13" ht="20.100000000000001" customHeight="1" x14ac:dyDescent="0.25">
      <c r="A108" s="4" t="s">
        <v>9711</v>
      </c>
      <c r="B108" s="4" t="s">
        <v>10131</v>
      </c>
      <c r="C108" s="4" t="s">
        <v>11958</v>
      </c>
      <c r="D108" s="6">
        <v>45736</v>
      </c>
      <c r="E108" s="4" t="s">
        <v>28</v>
      </c>
      <c r="F108" s="6">
        <v>45785</v>
      </c>
      <c r="G108" s="12">
        <v>25500</v>
      </c>
      <c r="H108" s="4" t="s">
        <v>11923</v>
      </c>
      <c r="I108" s="4" t="s">
        <v>1716</v>
      </c>
      <c r="J108" s="4" t="s">
        <v>11897</v>
      </c>
      <c r="K108" s="4" t="s">
        <v>11898</v>
      </c>
      <c r="L108" s="4" t="s">
        <v>11953</v>
      </c>
      <c r="M108" s="4" t="s">
        <v>11954</v>
      </c>
    </row>
    <row r="109" spans="1:13" ht="20.100000000000001" customHeight="1" x14ac:dyDescent="0.25">
      <c r="A109" s="4" t="s">
        <v>9711</v>
      </c>
      <c r="B109" s="4" t="s">
        <v>9693</v>
      </c>
      <c r="C109" s="4" t="s">
        <v>10582</v>
      </c>
      <c r="D109" s="6">
        <v>44978</v>
      </c>
      <c r="E109" s="4" t="s">
        <v>28</v>
      </c>
      <c r="F109" s="6">
        <v>44987</v>
      </c>
      <c r="G109" s="12">
        <v>2601491</v>
      </c>
      <c r="H109" s="4" t="s">
        <v>11923</v>
      </c>
      <c r="I109" s="4" t="s">
        <v>1845</v>
      </c>
      <c r="J109" s="4" t="s">
        <v>10556</v>
      </c>
      <c r="K109" s="4" t="s">
        <v>10557</v>
      </c>
      <c r="L109" s="4" t="s">
        <v>9801</v>
      </c>
      <c r="M109" s="4" t="s">
        <v>9802</v>
      </c>
    </row>
    <row r="110" spans="1:13" ht="20.100000000000001" customHeight="1" x14ac:dyDescent="0.25">
      <c r="A110" s="4" t="s">
        <v>9711</v>
      </c>
      <c r="B110" s="4" t="s">
        <v>9693</v>
      </c>
      <c r="C110" s="4" t="s">
        <v>11413</v>
      </c>
      <c r="D110" s="6">
        <v>44350</v>
      </c>
      <c r="E110" s="4" t="s">
        <v>28</v>
      </c>
      <c r="F110" s="6">
        <v>44369</v>
      </c>
      <c r="G110" s="12">
        <v>2473540</v>
      </c>
      <c r="H110" s="4" t="s">
        <v>11923</v>
      </c>
      <c r="I110" s="4" t="s">
        <v>4971</v>
      </c>
      <c r="J110" s="4" t="s">
        <v>11411</v>
      </c>
      <c r="K110" s="4" t="s">
        <v>11412</v>
      </c>
      <c r="L110" s="4" t="s">
        <v>10190</v>
      </c>
      <c r="M110" s="4" t="s">
        <v>10191</v>
      </c>
    </row>
    <row r="111" spans="1:13" ht="20.100000000000001" customHeight="1" x14ac:dyDescent="0.25">
      <c r="A111" s="4" t="s">
        <v>9707</v>
      </c>
      <c r="B111" s="4" t="s">
        <v>9693</v>
      </c>
      <c r="C111" s="4" t="s">
        <v>10165</v>
      </c>
      <c r="D111" s="6">
        <v>33052</v>
      </c>
      <c r="E111" s="4" t="s">
        <v>28</v>
      </c>
      <c r="F111" s="6">
        <v>33052</v>
      </c>
      <c r="G111" s="12">
        <v>50000</v>
      </c>
      <c r="H111" s="4" t="s">
        <v>11923</v>
      </c>
      <c r="I111" s="4" t="s">
        <v>4971</v>
      </c>
      <c r="J111" s="4" t="s">
        <v>10166</v>
      </c>
      <c r="K111" s="4" t="s">
        <v>10167</v>
      </c>
      <c r="L111" s="4" t="s">
        <v>10129</v>
      </c>
      <c r="M111" s="4" t="s">
        <v>10130</v>
      </c>
    </row>
    <row r="112" spans="1:13" ht="20.100000000000001" customHeight="1" x14ac:dyDescent="0.25">
      <c r="A112" s="4" t="s">
        <v>9711</v>
      </c>
      <c r="B112" s="4" t="s">
        <v>9693</v>
      </c>
      <c r="C112" s="4" t="s">
        <v>11658</v>
      </c>
      <c r="D112" s="6">
        <v>45329</v>
      </c>
      <c r="E112" s="4" t="s">
        <v>28</v>
      </c>
      <c r="F112" s="6">
        <v>45345</v>
      </c>
      <c r="G112" s="12">
        <v>250000</v>
      </c>
      <c r="H112" s="4" t="s">
        <v>11923</v>
      </c>
      <c r="I112" s="4" t="s">
        <v>3881</v>
      </c>
      <c r="J112" s="4" t="s">
        <v>11651</v>
      </c>
      <c r="K112" s="4" t="s">
        <v>11652</v>
      </c>
      <c r="L112" s="4" t="s">
        <v>10003</v>
      </c>
      <c r="M112" s="4" t="s">
        <v>10004</v>
      </c>
    </row>
    <row r="113" spans="1:13" ht="20.100000000000001" customHeight="1" x14ac:dyDescent="0.25">
      <c r="A113" s="4" t="s">
        <v>9711</v>
      </c>
      <c r="B113" s="4" t="s">
        <v>9693</v>
      </c>
      <c r="C113" s="4" t="s">
        <v>11663</v>
      </c>
      <c r="D113" s="6">
        <v>45329</v>
      </c>
      <c r="E113" s="4" t="s">
        <v>28</v>
      </c>
      <c r="F113" s="6">
        <v>45345</v>
      </c>
      <c r="G113" s="12">
        <v>367939</v>
      </c>
      <c r="H113" s="4" t="s">
        <v>11923</v>
      </c>
      <c r="I113" s="4" t="s">
        <v>8486</v>
      </c>
      <c r="J113" s="4" t="s">
        <v>11651</v>
      </c>
      <c r="K113" s="4" t="s">
        <v>11652</v>
      </c>
      <c r="L113" s="4" t="s">
        <v>10003</v>
      </c>
      <c r="M113" s="4" t="s">
        <v>10004</v>
      </c>
    </row>
    <row r="114" spans="1:13" ht="20.100000000000001" customHeight="1" x14ac:dyDescent="0.25">
      <c r="A114" s="4" t="s">
        <v>9711</v>
      </c>
      <c r="B114" s="4" t="s">
        <v>9693</v>
      </c>
      <c r="C114" s="4" t="s">
        <v>11657</v>
      </c>
      <c r="D114" s="6">
        <v>45329</v>
      </c>
      <c r="E114" s="4" t="s">
        <v>28</v>
      </c>
      <c r="F114" s="6">
        <v>45345</v>
      </c>
      <c r="G114" s="12">
        <v>750000</v>
      </c>
      <c r="H114" s="4" t="s">
        <v>11923</v>
      </c>
      <c r="I114" s="4" t="s">
        <v>778</v>
      </c>
      <c r="J114" s="4" t="s">
        <v>11651</v>
      </c>
      <c r="K114" s="4" t="s">
        <v>11652</v>
      </c>
      <c r="L114" s="4" t="s">
        <v>10003</v>
      </c>
      <c r="M114" s="4" t="s">
        <v>10004</v>
      </c>
    </row>
    <row r="115" spans="1:13" ht="20.100000000000001" customHeight="1" x14ac:dyDescent="0.25">
      <c r="A115" s="4" t="s">
        <v>9711</v>
      </c>
      <c r="B115" s="4" t="s">
        <v>9693</v>
      </c>
      <c r="C115" s="4" t="s">
        <v>11661</v>
      </c>
      <c r="D115" s="6">
        <v>45329</v>
      </c>
      <c r="E115" s="4" t="s">
        <v>28</v>
      </c>
      <c r="F115" s="6">
        <v>45345</v>
      </c>
      <c r="G115" s="12">
        <v>250000</v>
      </c>
      <c r="H115" s="4" t="s">
        <v>11923</v>
      </c>
      <c r="I115" s="4" t="s">
        <v>778</v>
      </c>
      <c r="J115" s="4" t="s">
        <v>11651</v>
      </c>
      <c r="K115" s="4" t="s">
        <v>11652</v>
      </c>
      <c r="L115" s="4" t="s">
        <v>10003</v>
      </c>
      <c r="M115" s="4" t="s">
        <v>10004</v>
      </c>
    </row>
    <row r="116" spans="1:13" ht="20.100000000000001" customHeight="1" x14ac:dyDescent="0.25">
      <c r="A116" s="4" t="s">
        <v>9711</v>
      </c>
      <c r="B116" s="4" t="s">
        <v>9693</v>
      </c>
      <c r="C116" s="4" t="s">
        <v>11672</v>
      </c>
      <c r="D116" s="6">
        <v>45747</v>
      </c>
      <c r="E116" s="4" t="s">
        <v>28</v>
      </c>
      <c r="F116" s="6">
        <v>45747</v>
      </c>
      <c r="G116" s="12">
        <v>10208374</v>
      </c>
      <c r="H116" s="4" t="s">
        <v>11923</v>
      </c>
      <c r="I116" s="4" t="s">
        <v>2027</v>
      </c>
      <c r="J116" s="4" t="s">
        <v>11651</v>
      </c>
      <c r="K116" s="4" t="s">
        <v>11652</v>
      </c>
      <c r="L116" s="4" t="s">
        <v>10190</v>
      </c>
      <c r="M116" s="4" t="s">
        <v>10191</v>
      </c>
    </row>
    <row r="117" spans="1:13" ht="20.100000000000001" customHeight="1" x14ac:dyDescent="0.25">
      <c r="A117" s="4" t="s">
        <v>9739</v>
      </c>
      <c r="B117" s="4" t="s">
        <v>9693</v>
      </c>
      <c r="C117" s="4" t="s">
        <v>9740</v>
      </c>
      <c r="D117" s="6">
        <v>42465</v>
      </c>
      <c r="E117" s="4" t="s">
        <v>28</v>
      </c>
      <c r="F117" s="6">
        <v>42473</v>
      </c>
      <c r="G117" s="12">
        <v>1095000</v>
      </c>
      <c r="H117" s="4" t="s">
        <v>1037</v>
      </c>
      <c r="I117" s="4" t="s">
        <v>9741</v>
      </c>
      <c r="J117" s="4" t="s">
        <v>9737</v>
      </c>
      <c r="K117" s="4" t="s">
        <v>9738</v>
      </c>
      <c r="L117" s="4" t="s">
        <v>9742</v>
      </c>
      <c r="M117" s="4" t="s">
        <v>9743</v>
      </c>
    </row>
    <row r="118" spans="1:13" ht="20.100000000000001" customHeight="1" x14ac:dyDescent="0.25">
      <c r="A118" s="4" t="s">
        <v>9739</v>
      </c>
      <c r="B118" s="4" t="s">
        <v>9693</v>
      </c>
      <c r="C118" s="4" t="s">
        <v>9925</v>
      </c>
      <c r="D118" s="6">
        <v>44462</v>
      </c>
      <c r="E118" s="4" t="s">
        <v>28</v>
      </c>
      <c r="F118" s="6">
        <v>44519</v>
      </c>
      <c r="G118" s="12">
        <v>564300</v>
      </c>
      <c r="H118" s="4" t="s">
        <v>1037</v>
      </c>
      <c r="I118" s="4" t="s">
        <v>6512</v>
      </c>
      <c r="J118" s="4" t="s">
        <v>9920</v>
      </c>
      <c r="K118" s="4" t="s">
        <v>9921</v>
      </c>
      <c r="L118" s="4" t="s">
        <v>9926</v>
      </c>
      <c r="M118" s="4" t="s">
        <v>9927</v>
      </c>
    </row>
    <row r="119" spans="1:13" ht="20.100000000000001" customHeight="1" x14ac:dyDescent="0.25">
      <c r="A119" s="4" t="s">
        <v>9711</v>
      </c>
      <c r="B119" s="4" t="s">
        <v>9693</v>
      </c>
      <c r="C119" s="4" t="s">
        <v>11673</v>
      </c>
      <c r="D119" s="6">
        <v>45747</v>
      </c>
      <c r="E119" s="4" t="s">
        <v>28</v>
      </c>
      <c r="F119" s="6">
        <v>45747</v>
      </c>
      <c r="G119" s="12">
        <v>9001330</v>
      </c>
      <c r="H119" s="4" t="s">
        <v>11923</v>
      </c>
      <c r="I119" s="4" t="s">
        <v>3135</v>
      </c>
      <c r="J119" s="4" t="s">
        <v>11651</v>
      </c>
      <c r="K119" s="4" t="s">
        <v>11652</v>
      </c>
      <c r="L119" s="4" t="s">
        <v>10190</v>
      </c>
      <c r="M119" s="4" t="s">
        <v>10191</v>
      </c>
    </row>
    <row r="120" spans="1:13" ht="20.100000000000001" customHeight="1" x14ac:dyDescent="0.25">
      <c r="A120" s="4" t="s">
        <v>9739</v>
      </c>
      <c r="B120" s="4" t="s">
        <v>9693</v>
      </c>
      <c r="C120" s="4" t="s">
        <v>10646</v>
      </c>
      <c r="D120" s="6">
        <v>45327</v>
      </c>
      <c r="E120" s="4" t="s">
        <v>28</v>
      </c>
      <c r="F120" s="6">
        <v>45337</v>
      </c>
      <c r="G120" s="12">
        <v>1375000</v>
      </c>
      <c r="H120" s="4" t="s">
        <v>1037</v>
      </c>
      <c r="I120" s="4" t="s">
        <v>5670</v>
      </c>
      <c r="J120" s="4" t="s">
        <v>10642</v>
      </c>
      <c r="K120" s="4" t="s">
        <v>10643</v>
      </c>
      <c r="L120" s="4" t="s">
        <v>9926</v>
      </c>
      <c r="M120" s="4" t="s">
        <v>9927</v>
      </c>
    </row>
    <row r="121" spans="1:13" ht="20.100000000000001" customHeight="1" x14ac:dyDescent="0.25">
      <c r="A121" s="4" t="s">
        <v>9790</v>
      </c>
      <c r="B121" s="4" t="s">
        <v>9693</v>
      </c>
      <c r="C121" s="4" t="s">
        <v>9819</v>
      </c>
      <c r="D121" s="6">
        <v>38968</v>
      </c>
      <c r="E121" s="4" t="s">
        <v>28</v>
      </c>
      <c r="F121" s="6">
        <v>38968</v>
      </c>
      <c r="G121" s="12">
        <v>905000</v>
      </c>
      <c r="H121" s="4" t="s">
        <v>1037</v>
      </c>
      <c r="I121" s="4" t="s">
        <v>4831</v>
      </c>
      <c r="J121" s="4" t="s">
        <v>9817</v>
      </c>
      <c r="K121" s="4" t="s">
        <v>9818</v>
      </c>
      <c r="L121" s="4" t="s">
        <v>9820</v>
      </c>
      <c r="M121" s="4" t="s">
        <v>9821</v>
      </c>
    </row>
    <row r="122" spans="1:13" ht="20.100000000000001" customHeight="1" x14ac:dyDescent="0.25">
      <c r="A122" s="4"/>
      <c r="B122" s="4" t="s">
        <v>9693</v>
      </c>
      <c r="C122" s="4" t="s">
        <v>11535</v>
      </c>
      <c r="D122" s="6">
        <v>42915</v>
      </c>
      <c r="E122" s="4" t="s">
        <v>28</v>
      </c>
      <c r="F122" s="6">
        <v>42936</v>
      </c>
      <c r="G122" s="12">
        <v>80000</v>
      </c>
      <c r="H122" s="4" t="s">
        <v>11923</v>
      </c>
      <c r="I122" s="4" t="s">
        <v>6230</v>
      </c>
      <c r="J122" s="4" t="s">
        <v>11513</v>
      </c>
      <c r="K122" s="4" t="s">
        <v>11514</v>
      </c>
      <c r="L122" s="4" t="s">
        <v>10182</v>
      </c>
      <c r="M122" s="4" t="s">
        <v>10183</v>
      </c>
    </row>
    <row r="123" spans="1:13" ht="20.100000000000001" customHeight="1" x14ac:dyDescent="0.25">
      <c r="A123" s="4" t="s">
        <v>9711</v>
      </c>
      <c r="B123" s="4" t="s">
        <v>10131</v>
      </c>
      <c r="C123" s="4" t="s">
        <v>11959</v>
      </c>
      <c r="D123" s="6">
        <v>45736</v>
      </c>
      <c r="E123" s="4" t="s">
        <v>28</v>
      </c>
      <c r="F123" s="6">
        <v>45785</v>
      </c>
      <c r="G123" s="12">
        <v>6000</v>
      </c>
      <c r="H123" s="4" t="s">
        <v>11923</v>
      </c>
      <c r="I123" s="4" t="s">
        <v>2972</v>
      </c>
      <c r="J123" s="4" t="s">
        <v>11897</v>
      </c>
      <c r="K123" s="4" t="s">
        <v>11898</v>
      </c>
      <c r="L123" s="4" t="s">
        <v>11953</v>
      </c>
      <c r="M123" s="4" t="s">
        <v>11954</v>
      </c>
    </row>
    <row r="124" spans="1:13" ht="20.100000000000001" customHeight="1" x14ac:dyDescent="0.25">
      <c r="A124" s="4" t="s">
        <v>9739</v>
      </c>
      <c r="B124" s="4" t="s">
        <v>9693</v>
      </c>
      <c r="C124" s="4" t="s">
        <v>11395</v>
      </c>
      <c r="D124" s="6">
        <v>42381</v>
      </c>
      <c r="E124" s="4" t="s">
        <v>28</v>
      </c>
      <c r="F124" s="6">
        <v>42388</v>
      </c>
      <c r="G124" s="12">
        <v>3395000</v>
      </c>
      <c r="H124" s="4" t="s">
        <v>1037</v>
      </c>
      <c r="I124" s="4" t="s">
        <v>4275</v>
      </c>
      <c r="J124" s="4" t="s">
        <v>11383</v>
      </c>
      <c r="K124" s="4" t="s">
        <v>11384</v>
      </c>
      <c r="L124" s="4" t="s">
        <v>9801</v>
      </c>
      <c r="M124" s="4" t="s">
        <v>9802</v>
      </c>
    </row>
    <row r="125" spans="1:13" ht="20.100000000000001" customHeight="1" x14ac:dyDescent="0.25">
      <c r="A125" s="4" t="s">
        <v>9790</v>
      </c>
      <c r="B125" s="4" t="s">
        <v>9693</v>
      </c>
      <c r="C125" s="4" t="s">
        <v>11939</v>
      </c>
      <c r="D125" s="6">
        <v>45813</v>
      </c>
      <c r="E125" s="4" t="s">
        <v>28</v>
      </c>
      <c r="F125" s="6">
        <v>45813</v>
      </c>
      <c r="G125" s="12">
        <v>530000</v>
      </c>
      <c r="H125" s="4" t="s">
        <v>1037</v>
      </c>
      <c r="I125" s="4" t="s">
        <v>4275</v>
      </c>
      <c r="J125" s="4" t="s">
        <v>11383</v>
      </c>
      <c r="K125" s="4" t="s">
        <v>11384</v>
      </c>
      <c r="L125" s="4" t="s">
        <v>10003</v>
      </c>
      <c r="M125" s="4" t="s">
        <v>10004</v>
      </c>
    </row>
    <row r="126" spans="1:13" ht="20.100000000000001" customHeight="1" x14ac:dyDescent="0.25">
      <c r="A126" s="4" t="s">
        <v>9739</v>
      </c>
      <c r="B126" s="4" t="s">
        <v>9693</v>
      </c>
      <c r="C126" s="4" t="s">
        <v>11396</v>
      </c>
      <c r="D126" s="6">
        <v>42381</v>
      </c>
      <c r="E126" s="4" t="s">
        <v>28</v>
      </c>
      <c r="F126" s="6">
        <v>42388</v>
      </c>
      <c r="G126" s="12">
        <v>1210000</v>
      </c>
      <c r="H126" s="4" t="s">
        <v>1037</v>
      </c>
      <c r="I126" s="4" t="s">
        <v>6356</v>
      </c>
      <c r="J126" s="4" t="s">
        <v>11383</v>
      </c>
      <c r="K126" s="4" t="s">
        <v>11384</v>
      </c>
      <c r="L126" s="4" t="s">
        <v>9801</v>
      </c>
      <c r="M126" s="4" t="s">
        <v>9802</v>
      </c>
    </row>
    <row r="127" spans="1:13" ht="20.100000000000001" customHeight="1" x14ac:dyDescent="0.25">
      <c r="A127" s="4" t="s">
        <v>9790</v>
      </c>
      <c r="B127" s="4" t="s">
        <v>9693</v>
      </c>
      <c r="C127" s="4" t="s">
        <v>11404</v>
      </c>
      <c r="D127" s="6">
        <v>45572</v>
      </c>
      <c r="E127" s="4" t="s">
        <v>28</v>
      </c>
      <c r="F127" s="6">
        <v>45572</v>
      </c>
      <c r="G127" s="12">
        <v>691999</v>
      </c>
      <c r="H127" s="4" t="s">
        <v>1037</v>
      </c>
      <c r="I127" s="4" t="s">
        <v>7437</v>
      </c>
      <c r="J127" s="4" t="s">
        <v>11383</v>
      </c>
      <c r="K127" s="4" t="s">
        <v>11384</v>
      </c>
      <c r="L127" s="4" t="s">
        <v>10003</v>
      </c>
      <c r="M127" s="4" t="s">
        <v>10004</v>
      </c>
    </row>
    <row r="128" spans="1:13" ht="20.100000000000001" customHeight="1" x14ac:dyDescent="0.25">
      <c r="A128" s="4" t="s">
        <v>9739</v>
      </c>
      <c r="B128" s="4" t="s">
        <v>9693</v>
      </c>
      <c r="C128" s="4" t="s">
        <v>11405</v>
      </c>
      <c r="D128" s="6">
        <v>45572</v>
      </c>
      <c r="E128" s="4" t="s">
        <v>28</v>
      </c>
      <c r="F128" s="6">
        <v>45572</v>
      </c>
      <c r="G128" s="12">
        <v>1187296</v>
      </c>
      <c r="H128" s="4" t="s">
        <v>1037</v>
      </c>
      <c r="I128" s="4" t="s">
        <v>6740</v>
      </c>
      <c r="J128" s="4" t="s">
        <v>11383</v>
      </c>
      <c r="K128" s="4" t="s">
        <v>11384</v>
      </c>
      <c r="L128" s="4" t="s">
        <v>10003</v>
      </c>
      <c r="M128" s="4" t="s">
        <v>10004</v>
      </c>
    </row>
    <row r="129" spans="1:13" ht="20.100000000000001" customHeight="1" x14ac:dyDescent="0.25">
      <c r="A129" s="4" t="s">
        <v>9739</v>
      </c>
      <c r="B129" s="4" t="s">
        <v>9693</v>
      </c>
      <c r="C129" s="4" t="s">
        <v>11865</v>
      </c>
      <c r="D129" s="6">
        <v>45077</v>
      </c>
      <c r="E129" s="4" t="s">
        <v>28</v>
      </c>
      <c r="F129" s="6">
        <v>45084</v>
      </c>
      <c r="G129" s="12">
        <v>1034768</v>
      </c>
      <c r="H129" s="4" t="s">
        <v>1037</v>
      </c>
      <c r="I129" s="4" t="s">
        <v>6485</v>
      </c>
      <c r="J129" s="4" t="s">
        <v>11862</v>
      </c>
      <c r="K129" s="4" t="s">
        <v>11863</v>
      </c>
      <c r="L129" s="4" t="s">
        <v>9926</v>
      </c>
      <c r="M129" s="4" t="s">
        <v>9927</v>
      </c>
    </row>
    <row r="130" spans="1:13" ht="20.100000000000001" customHeight="1" x14ac:dyDescent="0.25">
      <c r="A130" s="4" t="s">
        <v>9739</v>
      </c>
      <c r="B130" s="4" t="s">
        <v>9693</v>
      </c>
      <c r="C130" s="4" t="s">
        <v>11872</v>
      </c>
      <c r="D130" s="6">
        <v>45090</v>
      </c>
      <c r="E130" s="4" t="s">
        <v>28</v>
      </c>
      <c r="F130" s="6">
        <v>45092</v>
      </c>
      <c r="G130" s="12">
        <v>740148</v>
      </c>
      <c r="H130" s="4" t="s">
        <v>1037</v>
      </c>
      <c r="I130" s="4" t="s">
        <v>5871</v>
      </c>
      <c r="J130" s="4" t="s">
        <v>11862</v>
      </c>
      <c r="K130" s="4" t="s">
        <v>11863</v>
      </c>
      <c r="L130" s="4" t="s">
        <v>9926</v>
      </c>
      <c r="M130" s="4" t="s">
        <v>9927</v>
      </c>
    </row>
    <row r="131" spans="1:13" ht="20.100000000000001" customHeight="1" x14ac:dyDescent="0.25">
      <c r="A131" s="4" t="s">
        <v>9711</v>
      </c>
      <c r="B131" s="4" t="s">
        <v>9693</v>
      </c>
      <c r="C131" s="4" t="s">
        <v>11172</v>
      </c>
      <c r="D131" s="6">
        <v>42299</v>
      </c>
      <c r="E131" s="4" t="s">
        <v>28</v>
      </c>
      <c r="F131" s="6">
        <v>42318</v>
      </c>
      <c r="G131" s="12">
        <v>5600000</v>
      </c>
      <c r="H131" s="4" t="s">
        <v>11923</v>
      </c>
      <c r="I131" s="4" t="s">
        <v>2095</v>
      </c>
      <c r="J131" s="4" t="s">
        <v>11164</v>
      </c>
      <c r="K131" s="4" t="s">
        <v>11165</v>
      </c>
      <c r="L131" s="4" t="s">
        <v>10745</v>
      </c>
      <c r="M131" s="4" t="s">
        <v>10746</v>
      </c>
    </row>
    <row r="132" spans="1:13" ht="20.100000000000001" customHeight="1" x14ac:dyDescent="0.25">
      <c r="A132" s="4" t="s">
        <v>9711</v>
      </c>
      <c r="B132" s="4" t="s">
        <v>9693</v>
      </c>
      <c r="C132" s="4" t="s">
        <v>11294</v>
      </c>
      <c r="D132" s="6">
        <v>44089</v>
      </c>
      <c r="E132" s="4" t="s">
        <v>28</v>
      </c>
      <c r="F132" s="6">
        <v>44118</v>
      </c>
      <c r="G132" s="12">
        <v>3645000</v>
      </c>
      <c r="H132" s="4" t="s">
        <v>11923</v>
      </c>
      <c r="I132" s="4" t="s">
        <v>3377</v>
      </c>
      <c r="J132" s="4" t="s">
        <v>11286</v>
      </c>
      <c r="K132" s="4" t="s">
        <v>11287</v>
      </c>
      <c r="L132" s="4" t="s">
        <v>10190</v>
      </c>
      <c r="M132" s="4" t="s">
        <v>10191</v>
      </c>
    </row>
    <row r="133" spans="1:13" ht="20.100000000000001" customHeight="1" x14ac:dyDescent="0.25">
      <c r="A133" s="4" t="s">
        <v>9711</v>
      </c>
      <c r="B133" s="4" t="s">
        <v>9693</v>
      </c>
      <c r="C133" s="4" t="s">
        <v>10565</v>
      </c>
      <c r="D133" s="6">
        <v>43440</v>
      </c>
      <c r="E133" s="4" t="s">
        <v>28</v>
      </c>
      <c r="F133" s="6">
        <v>43454</v>
      </c>
      <c r="G133" s="12">
        <v>0</v>
      </c>
      <c r="H133" s="4" t="s">
        <v>11923</v>
      </c>
      <c r="I133" s="4" t="s">
        <v>10575</v>
      </c>
      <c r="J133" s="4" t="s">
        <v>10556</v>
      </c>
      <c r="K133" s="4" t="s">
        <v>10557</v>
      </c>
      <c r="L133" s="4" t="s">
        <v>10566</v>
      </c>
      <c r="M133" s="4" t="s">
        <v>10567</v>
      </c>
    </row>
    <row r="134" spans="1:13" ht="20.100000000000001" customHeight="1" x14ac:dyDescent="0.25">
      <c r="A134" s="4" t="s">
        <v>9711</v>
      </c>
      <c r="B134" s="4" t="s">
        <v>9693</v>
      </c>
      <c r="C134" s="4" t="s">
        <v>11664</v>
      </c>
      <c r="D134" s="6">
        <v>45329</v>
      </c>
      <c r="E134" s="4" t="s">
        <v>28</v>
      </c>
      <c r="F134" s="6">
        <v>45345</v>
      </c>
      <c r="G134" s="12">
        <v>150000</v>
      </c>
      <c r="H134" s="4" t="s">
        <v>11923</v>
      </c>
      <c r="I134" s="4" t="s">
        <v>4417</v>
      </c>
      <c r="J134" s="4" t="s">
        <v>11651</v>
      </c>
      <c r="K134" s="4" t="s">
        <v>11652</v>
      </c>
      <c r="L134" s="4" t="s">
        <v>10003</v>
      </c>
      <c r="M134" s="4" t="s">
        <v>10004</v>
      </c>
    </row>
    <row r="135" spans="1:13" ht="20.100000000000001" customHeight="1" x14ac:dyDescent="0.25">
      <c r="A135" s="4" t="s">
        <v>9739</v>
      </c>
      <c r="B135" s="4" t="s">
        <v>9693</v>
      </c>
      <c r="C135" s="4" t="s">
        <v>11397</v>
      </c>
      <c r="D135" s="6">
        <v>42381</v>
      </c>
      <c r="E135" s="4" t="s">
        <v>28</v>
      </c>
      <c r="F135" s="6">
        <v>42389</v>
      </c>
      <c r="G135" s="12">
        <v>995000</v>
      </c>
      <c r="H135" s="4" t="s">
        <v>1037</v>
      </c>
      <c r="I135" s="4" t="s">
        <v>6432</v>
      </c>
      <c r="J135" s="4" t="s">
        <v>11383</v>
      </c>
      <c r="K135" s="4" t="s">
        <v>11384</v>
      </c>
      <c r="L135" s="4" t="s">
        <v>9801</v>
      </c>
      <c r="M135" s="4" t="s">
        <v>9802</v>
      </c>
    </row>
    <row r="136" spans="1:13" ht="20.100000000000001" customHeight="1" x14ac:dyDescent="0.25">
      <c r="A136" s="4" t="s">
        <v>9739</v>
      </c>
      <c r="B136" s="4" t="s">
        <v>9693</v>
      </c>
      <c r="C136" s="4" t="s">
        <v>11398</v>
      </c>
      <c r="D136" s="6">
        <v>42381</v>
      </c>
      <c r="E136" s="4" t="s">
        <v>28</v>
      </c>
      <c r="F136" s="6">
        <v>42389</v>
      </c>
      <c r="G136" s="12">
        <v>2870000</v>
      </c>
      <c r="H136" s="4" t="s">
        <v>1037</v>
      </c>
      <c r="I136" s="4" t="s">
        <v>6129</v>
      </c>
      <c r="J136" s="4" t="s">
        <v>11383</v>
      </c>
      <c r="K136" s="4" t="s">
        <v>11384</v>
      </c>
      <c r="L136" s="4" t="s">
        <v>9801</v>
      </c>
      <c r="M136" s="4" t="s">
        <v>9802</v>
      </c>
    </row>
    <row r="137" spans="1:13" ht="20.100000000000001" customHeight="1" x14ac:dyDescent="0.25">
      <c r="A137" s="4" t="s">
        <v>9739</v>
      </c>
      <c r="B137" s="4" t="s">
        <v>9693</v>
      </c>
      <c r="C137" s="4" t="s">
        <v>11399</v>
      </c>
      <c r="D137" s="6">
        <v>42381</v>
      </c>
      <c r="E137" s="4" t="s">
        <v>28</v>
      </c>
      <c r="F137" s="6">
        <v>42389</v>
      </c>
      <c r="G137" s="12">
        <v>1210000</v>
      </c>
      <c r="H137" s="4" t="s">
        <v>1037</v>
      </c>
      <c r="I137" s="4" t="s">
        <v>6296</v>
      </c>
      <c r="J137" s="4" t="s">
        <v>11383</v>
      </c>
      <c r="K137" s="4" t="s">
        <v>11384</v>
      </c>
      <c r="L137" s="4" t="s">
        <v>9801</v>
      </c>
      <c r="M137" s="4" t="s">
        <v>9802</v>
      </c>
    </row>
    <row r="138" spans="1:13" ht="20.100000000000001" customHeight="1" x14ac:dyDescent="0.25">
      <c r="A138" s="4" t="s">
        <v>9739</v>
      </c>
      <c r="B138" s="4" t="s">
        <v>9693</v>
      </c>
      <c r="C138" s="4" t="s">
        <v>11400</v>
      </c>
      <c r="D138" s="6">
        <v>42381</v>
      </c>
      <c r="E138" s="4" t="s">
        <v>28</v>
      </c>
      <c r="F138" s="6">
        <v>42389</v>
      </c>
      <c r="G138" s="12">
        <v>1210000</v>
      </c>
      <c r="H138" s="4" t="s">
        <v>1037</v>
      </c>
      <c r="I138" s="4" t="s">
        <v>6525</v>
      </c>
      <c r="J138" s="4" t="s">
        <v>11383</v>
      </c>
      <c r="K138" s="4" t="s">
        <v>11384</v>
      </c>
      <c r="L138" s="4" t="s">
        <v>9801</v>
      </c>
      <c r="M138" s="4" t="s">
        <v>9802</v>
      </c>
    </row>
    <row r="139" spans="1:13" ht="20.100000000000001" customHeight="1" x14ac:dyDescent="0.25">
      <c r="A139" s="4" t="s">
        <v>9790</v>
      </c>
      <c r="B139" s="4" t="s">
        <v>9693</v>
      </c>
      <c r="C139" s="4" t="s">
        <v>9876</v>
      </c>
      <c r="D139" s="6">
        <v>43203</v>
      </c>
      <c r="E139" s="4" t="s">
        <v>28</v>
      </c>
      <c r="F139" s="6">
        <v>43255</v>
      </c>
      <c r="G139" s="12">
        <v>565000</v>
      </c>
      <c r="H139" s="4" t="s">
        <v>1037</v>
      </c>
      <c r="I139" s="4" t="s">
        <v>5611</v>
      </c>
      <c r="J139" s="4" t="s">
        <v>9840</v>
      </c>
      <c r="K139" s="4" t="s">
        <v>9841</v>
      </c>
      <c r="L139" s="4" t="s">
        <v>9734</v>
      </c>
      <c r="M139" s="4" t="s">
        <v>9735</v>
      </c>
    </row>
    <row r="140" spans="1:13" ht="20.100000000000001" customHeight="1" x14ac:dyDescent="0.25">
      <c r="A140" s="4" t="s">
        <v>9790</v>
      </c>
      <c r="B140" s="4" t="s">
        <v>9693</v>
      </c>
      <c r="C140" s="4" t="s">
        <v>9844</v>
      </c>
      <c r="D140" s="6">
        <v>42495</v>
      </c>
      <c r="E140" s="4" t="s">
        <v>28</v>
      </c>
      <c r="F140" s="6">
        <v>42501</v>
      </c>
      <c r="G140" s="12">
        <v>565000</v>
      </c>
      <c r="H140" s="4" t="s">
        <v>1037</v>
      </c>
      <c r="I140" s="4" t="s">
        <v>9845</v>
      </c>
      <c r="J140" s="4" t="s">
        <v>9840</v>
      </c>
      <c r="K140" s="4" t="s">
        <v>9841</v>
      </c>
      <c r="L140" s="4" t="s">
        <v>9742</v>
      </c>
      <c r="M140" s="4" t="s">
        <v>9743</v>
      </c>
    </row>
    <row r="141" spans="1:13" ht="20.100000000000001" customHeight="1" x14ac:dyDescent="0.25">
      <c r="A141" s="4" t="s">
        <v>9790</v>
      </c>
      <c r="B141" s="4" t="s">
        <v>9693</v>
      </c>
      <c r="C141" s="4" t="s">
        <v>9878</v>
      </c>
      <c r="D141" s="6">
        <v>43203</v>
      </c>
      <c r="E141" s="4" t="s">
        <v>28</v>
      </c>
      <c r="F141" s="6">
        <v>43255</v>
      </c>
      <c r="G141" s="12">
        <v>695000</v>
      </c>
      <c r="H141" s="4" t="s">
        <v>1037</v>
      </c>
      <c r="I141" s="4" t="s">
        <v>6555</v>
      </c>
      <c r="J141" s="4" t="s">
        <v>9840</v>
      </c>
      <c r="K141" s="4" t="s">
        <v>9841</v>
      </c>
      <c r="L141" s="4" t="s">
        <v>9734</v>
      </c>
      <c r="M141" s="4" t="s">
        <v>9735</v>
      </c>
    </row>
    <row r="142" spans="1:13" ht="20.100000000000001" customHeight="1" x14ac:dyDescent="0.25">
      <c r="A142" s="4" t="s">
        <v>9739</v>
      </c>
      <c r="B142" s="4" t="s">
        <v>9693</v>
      </c>
      <c r="C142" s="4" t="s">
        <v>9991</v>
      </c>
      <c r="D142" s="6">
        <v>42318</v>
      </c>
      <c r="E142" s="4" t="s">
        <v>28</v>
      </c>
      <c r="F142" s="6">
        <v>42324</v>
      </c>
      <c r="G142" s="12">
        <v>565000</v>
      </c>
      <c r="H142" s="4" t="s">
        <v>1037</v>
      </c>
      <c r="I142" s="4" t="s">
        <v>3029</v>
      </c>
      <c r="J142" s="4" t="s">
        <v>9982</v>
      </c>
      <c r="K142" s="4" t="s">
        <v>9983</v>
      </c>
      <c r="L142" s="4" t="s">
        <v>9742</v>
      </c>
      <c r="M142" s="4" t="s">
        <v>9743</v>
      </c>
    </row>
    <row r="143" spans="1:13" ht="20.100000000000001" customHeight="1" x14ac:dyDescent="0.25">
      <c r="A143" s="4" t="s">
        <v>9739</v>
      </c>
      <c r="B143" s="4" t="s">
        <v>9693</v>
      </c>
      <c r="C143" s="4" t="s">
        <v>9984</v>
      </c>
      <c r="D143" s="6">
        <v>41891</v>
      </c>
      <c r="E143" s="4" t="s">
        <v>28</v>
      </c>
      <c r="F143" s="6">
        <v>41911</v>
      </c>
      <c r="G143" s="12">
        <v>2470000</v>
      </c>
      <c r="H143" s="4" t="s">
        <v>1037</v>
      </c>
      <c r="I143" s="4" t="s">
        <v>3029</v>
      </c>
      <c r="J143" s="4" t="s">
        <v>9982</v>
      </c>
      <c r="K143" s="4" t="s">
        <v>9983</v>
      </c>
      <c r="L143" s="4" t="s">
        <v>9712</v>
      </c>
      <c r="M143" s="4" t="s">
        <v>9713</v>
      </c>
    </row>
    <row r="144" spans="1:13" ht="20.100000000000001" customHeight="1" x14ac:dyDescent="0.25">
      <c r="A144" s="4" t="s">
        <v>9739</v>
      </c>
      <c r="B144" s="4" t="s">
        <v>9693</v>
      </c>
      <c r="C144" s="4" t="s">
        <v>11350</v>
      </c>
      <c r="D144" s="6">
        <v>41540</v>
      </c>
      <c r="E144" s="4" t="s">
        <v>28</v>
      </c>
      <c r="F144" s="6">
        <v>41544</v>
      </c>
      <c r="G144" s="12">
        <v>710000</v>
      </c>
      <c r="H144" s="4" t="s">
        <v>1037</v>
      </c>
      <c r="I144" s="4" t="s">
        <v>4280</v>
      </c>
      <c r="J144" s="4" t="s">
        <v>11348</v>
      </c>
      <c r="K144" s="4" t="s">
        <v>11349</v>
      </c>
      <c r="L144" s="4" t="s">
        <v>9801</v>
      </c>
      <c r="M144" s="4" t="s">
        <v>9802</v>
      </c>
    </row>
    <row r="145" spans="1:13" ht="20.100000000000001" customHeight="1" x14ac:dyDescent="0.25">
      <c r="A145" s="4" t="s">
        <v>9739</v>
      </c>
      <c r="B145" s="4" t="s">
        <v>9693</v>
      </c>
      <c r="C145" s="4" t="s">
        <v>11360</v>
      </c>
      <c r="D145" s="6">
        <v>42584</v>
      </c>
      <c r="E145" s="4" t="s">
        <v>28</v>
      </c>
      <c r="F145" s="6">
        <v>42591</v>
      </c>
      <c r="G145" s="12">
        <v>419000</v>
      </c>
      <c r="H145" s="4" t="s">
        <v>1037</v>
      </c>
      <c r="I145" s="4" t="s">
        <v>7661</v>
      </c>
      <c r="J145" s="4" t="s">
        <v>11348</v>
      </c>
      <c r="K145" s="4" t="s">
        <v>11349</v>
      </c>
      <c r="L145" s="4" t="s">
        <v>9801</v>
      </c>
      <c r="M145" s="4" t="s">
        <v>9802</v>
      </c>
    </row>
    <row r="146" spans="1:13" ht="20.100000000000001" customHeight="1" x14ac:dyDescent="0.25">
      <c r="A146" s="4" t="s">
        <v>9739</v>
      </c>
      <c r="B146" s="4" t="s">
        <v>9693</v>
      </c>
      <c r="C146" s="4" t="s">
        <v>9891</v>
      </c>
      <c r="D146" s="6">
        <v>42465</v>
      </c>
      <c r="E146" s="4" t="s">
        <v>28</v>
      </c>
      <c r="F146" s="6">
        <v>42473</v>
      </c>
      <c r="G146" s="12">
        <v>565000</v>
      </c>
      <c r="H146" s="4" t="s">
        <v>1037</v>
      </c>
      <c r="I146" s="4" t="s">
        <v>9892</v>
      </c>
      <c r="J146" s="4" t="s">
        <v>9885</v>
      </c>
      <c r="K146" s="4" t="s">
        <v>9886</v>
      </c>
      <c r="L146" s="4" t="s">
        <v>9742</v>
      </c>
      <c r="M146" s="4" t="s">
        <v>9743</v>
      </c>
    </row>
    <row r="147" spans="1:13" ht="20.100000000000001" customHeight="1" x14ac:dyDescent="0.25">
      <c r="A147" s="4" t="s">
        <v>9711</v>
      </c>
      <c r="B147" s="4" t="s">
        <v>9693</v>
      </c>
      <c r="C147" s="4" t="s">
        <v>11174</v>
      </c>
      <c r="D147" s="6">
        <v>42303</v>
      </c>
      <c r="E147" s="4" t="s">
        <v>28</v>
      </c>
      <c r="F147" s="6">
        <v>42318</v>
      </c>
      <c r="G147" s="12">
        <v>500000</v>
      </c>
      <c r="H147" s="4" t="s">
        <v>11923</v>
      </c>
      <c r="I147" s="4" t="s">
        <v>8641</v>
      </c>
      <c r="J147" s="4" t="s">
        <v>11164</v>
      </c>
      <c r="K147" s="4" t="s">
        <v>11165</v>
      </c>
      <c r="L147" s="4" t="s">
        <v>10182</v>
      </c>
      <c r="M147" s="4" t="s">
        <v>10183</v>
      </c>
    </row>
    <row r="148" spans="1:13" ht="20.100000000000001" customHeight="1" x14ac:dyDescent="0.25">
      <c r="A148" s="4" t="s">
        <v>9711</v>
      </c>
      <c r="B148" s="4" t="s">
        <v>9693</v>
      </c>
      <c r="C148" s="4" t="s">
        <v>11175</v>
      </c>
      <c r="D148" s="6">
        <v>42303</v>
      </c>
      <c r="E148" s="4" t="s">
        <v>28</v>
      </c>
      <c r="F148" s="6">
        <v>42318</v>
      </c>
      <c r="G148" s="12">
        <v>2600000</v>
      </c>
      <c r="H148" s="4" t="s">
        <v>11923</v>
      </c>
      <c r="I148" s="4" t="s">
        <v>2281</v>
      </c>
      <c r="J148" s="4" t="s">
        <v>11164</v>
      </c>
      <c r="K148" s="4" t="s">
        <v>11165</v>
      </c>
      <c r="L148" s="4" t="s">
        <v>10182</v>
      </c>
      <c r="M148" s="4" t="s">
        <v>10183</v>
      </c>
    </row>
    <row r="149" spans="1:13" ht="20.100000000000001" customHeight="1" x14ac:dyDescent="0.25">
      <c r="A149" s="4" t="s">
        <v>9739</v>
      </c>
      <c r="B149" s="4" t="s">
        <v>9693</v>
      </c>
      <c r="C149" s="4" t="s">
        <v>11887</v>
      </c>
      <c r="D149" s="6">
        <v>45352</v>
      </c>
      <c r="E149" s="4" t="s">
        <v>28</v>
      </c>
      <c r="F149" s="6">
        <v>45356</v>
      </c>
      <c r="G149" s="12">
        <v>3160000</v>
      </c>
      <c r="H149" s="4" t="s">
        <v>1037</v>
      </c>
      <c r="I149" s="4" t="s">
        <v>5593</v>
      </c>
      <c r="J149" s="4" t="s">
        <v>11885</v>
      </c>
      <c r="K149" s="4" t="s">
        <v>11886</v>
      </c>
      <c r="L149" s="4" t="s">
        <v>9926</v>
      </c>
      <c r="M149" s="4" t="s">
        <v>9927</v>
      </c>
    </row>
    <row r="150" spans="1:13" ht="20.100000000000001" customHeight="1" x14ac:dyDescent="0.25">
      <c r="A150" s="4" t="s">
        <v>9739</v>
      </c>
      <c r="B150" s="4" t="s">
        <v>9693</v>
      </c>
      <c r="C150" s="4" t="s">
        <v>11888</v>
      </c>
      <c r="D150" s="6">
        <v>45352</v>
      </c>
      <c r="E150" s="4" t="s">
        <v>28</v>
      </c>
      <c r="F150" s="6">
        <v>45356</v>
      </c>
      <c r="G150" s="12">
        <v>690000</v>
      </c>
      <c r="H150" s="4" t="s">
        <v>1037</v>
      </c>
      <c r="I150" s="4" t="s">
        <v>5616</v>
      </c>
      <c r="J150" s="4" t="s">
        <v>11885</v>
      </c>
      <c r="K150" s="4" t="s">
        <v>11886</v>
      </c>
      <c r="L150" s="4" t="s">
        <v>9926</v>
      </c>
      <c r="M150" s="4" t="s">
        <v>9927</v>
      </c>
    </row>
    <row r="151" spans="1:13" ht="20.100000000000001" customHeight="1" x14ac:dyDescent="0.25">
      <c r="A151" s="4" t="s">
        <v>9739</v>
      </c>
      <c r="B151" s="4" t="s">
        <v>9693</v>
      </c>
      <c r="C151" s="4" t="s">
        <v>10645</v>
      </c>
      <c r="D151" s="6">
        <v>45327</v>
      </c>
      <c r="E151" s="4" t="s">
        <v>28</v>
      </c>
      <c r="F151" s="6">
        <v>45337</v>
      </c>
      <c r="G151" s="12">
        <v>690000</v>
      </c>
      <c r="H151" s="4" t="s">
        <v>1037</v>
      </c>
      <c r="I151" s="4" t="s">
        <v>7206</v>
      </c>
      <c r="J151" s="4" t="s">
        <v>10642</v>
      </c>
      <c r="K151" s="4" t="s">
        <v>10643</v>
      </c>
      <c r="L151" s="4" t="s">
        <v>9926</v>
      </c>
      <c r="M151" s="4" t="s">
        <v>9927</v>
      </c>
    </row>
    <row r="152" spans="1:13" ht="20.100000000000001" customHeight="1" x14ac:dyDescent="0.25">
      <c r="A152" s="4" t="s">
        <v>9739</v>
      </c>
      <c r="B152" s="4" t="s">
        <v>9693</v>
      </c>
      <c r="C152" s="4" t="s">
        <v>11488</v>
      </c>
      <c r="D152" s="6">
        <v>45349</v>
      </c>
      <c r="E152" s="4" t="s">
        <v>28</v>
      </c>
      <c r="F152" s="6">
        <v>45365</v>
      </c>
      <c r="G152" s="12">
        <v>565000</v>
      </c>
      <c r="H152" s="4" t="s">
        <v>1037</v>
      </c>
      <c r="I152" s="4" t="s">
        <v>11489</v>
      </c>
      <c r="J152" s="4" t="s">
        <v>11475</v>
      </c>
      <c r="K152" s="4" t="s">
        <v>11476</v>
      </c>
      <c r="L152" s="4" t="s">
        <v>10003</v>
      </c>
      <c r="M152" s="4" t="s">
        <v>10004</v>
      </c>
    </row>
    <row r="153" spans="1:13" ht="20.100000000000001" customHeight="1" x14ac:dyDescent="0.25">
      <c r="A153" s="4" t="s">
        <v>9739</v>
      </c>
      <c r="B153" s="4" t="s">
        <v>9693</v>
      </c>
      <c r="C153" s="4" t="s">
        <v>10736</v>
      </c>
      <c r="D153" s="6">
        <v>42842</v>
      </c>
      <c r="E153" s="4" t="s">
        <v>28</v>
      </c>
      <c r="F153" s="6">
        <v>42873</v>
      </c>
      <c r="G153" s="12">
        <v>693900</v>
      </c>
      <c r="H153" s="4" t="s">
        <v>1037</v>
      </c>
      <c r="I153" s="4" t="s">
        <v>6843</v>
      </c>
      <c r="J153" s="4" t="s">
        <v>10732</v>
      </c>
      <c r="K153" s="4" t="s">
        <v>10733</v>
      </c>
      <c r="L153" s="4" t="s">
        <v>10516</v>
      </c>
      <c r="M153" s="4" t="s">
        <v>10517</v>
      </c>
    </row>
    <row r="154" spans="1:13" ht="20.100000000000001" customHeight="1" x14ac:dyDescent="0.25">
      <c r="A154" s="4" t="s">
        <v>9739</v>
      </c>
      <c r="B154" s="4" t="s">
        <v>9693</v>
      </c>
      <c r="C154" s="4" t="s">
        <v>9839</v>
      </c>
      <c r="D154" s="6">
        <v>41593</v>
      </c>
      <c r="E154" s="4" t="s">
        <v>28</v>
      </c>
      <c r="F154" s="6">
        <v>41598</v>
      </c>
      <c r="G154" s="12">
        <v>285000</v>
      </c>
      <c r="H154" s="4" t="s">
        <v>1037</v>
      </c>
      <c r="I154" s="4" t="s">
        <v>8920</v>
      </c>
      <c r="J154" s="4" t="s">
        <v>9840</v>
      </c>
      <c r="K154" s="4" t="s">
        <v>9841</v>
      </c>
      <c r="L154" s="4" t="s">
        <v>9742</v>
      </c>
      <c r="M154" s="4" t="s">
        <v>9743</v>
      </c>
    </row>
    <row r="155" spans="1:13" ht="20.100000000000001" customHeight="1" x14ac:dyDescent="0.25">
      <c r="A155" s="4" t="s">
        <v>9790</v>
      </c>
      <c r="B155" s="4" t="s">
        <v>9693</v>
      </c>
      <c r="C155" s="4" t="s">
        <v>9880</v>
      </c>
      <c r="D155" s="6">
        <v>43203</v>
      </c>
      <c r="E155" s="4" t="s">
        <v>28</v>
      </c>
      <c r="F155" s="6">
        <v>43255</v>
      </c>
      <c r="G155" s="12">
        <v>4380498</v>
      </c>
      <c r="H155" s="4" t="s">
        <v>1037</v>
      </c>
      <c r="I155" s="4" t="s">
        <v>8920</v>
      </c>
      <c r="J155" s="4" t="s">
        <v>9840</v>
      </c>
      <c r="K155" s="4" t="s">
        <v>9841</v>
      </c>
      <c r="L155" s="4" t="s">
        <v>9734</v>
      </c>
      <c r="M155" s="4" t="s">
        <v>9735</v>
      </c>
    </row>
    <row r="156" spans="1:13" ht="20.100000000000001" customHeight="1" x14ac:dyDescent="0.25">
      <c r="A156" s="4" t="s">
        <v>9739</v>
      </c>
      <c r="B156" s="4" t="s">
        <v>9693</v>
      </c>
      <c r="C156" s="4" t="s">
        <v>9842</v>
      </c>
      <c r="D156" s="6">
        <v>41605</v>
      </c>
      <c r="E156" s="4" t="s">
        <v>28</v>
      </c>
      <c r="F156" s="6">
        <v>41648</v>
      </c>
      <c r="G156" s="12">
        <v>855000</v>
      </c>
      <c r="H156" s="4" t="s">
        <v>1037</v>
      </c>
      <c r="I156" s="4" t="s">
        <v>9843</v>
      </c>
      <c r="J156" s="4" t="s">
        <v>9840</v>
      </c>
      <c r="K156" s="4" t="s">
        <v>9841</v>
      </c>
      <c r="L156" s="4" t="s">
        <v>9742</v>
      </c>
      <c r="M156" s="4" t="s">
        <v>9743</v>
      </c>
    </row>
    <row r="157" spans="1:13" ht="20.100000000000001" customHeight="1" x14ac:dyDescent="0.25">
      <c r="A157" s="4" t="s">
        <v>9790</v>
      </c>
      <c r="B157" s="4" t="s">
        <v>9693</v>
      </c>
      <c r="C157" s="4" t="s">
        <v>9881</v>
      </c>
      <c r="D157" s="6">
        <v>43203</v>
      </c>
      <c r="E157" s="4" t="s">
        <v>28</v>
      </c>
      <c r="F157" s="6">
        <v>43255</v>
      </c>
      <c r="G157" s="12">
        <v>2904137</v>
      </c>
      <c r="H157" s="4" t="s">
        <v>1037</v>
      </c>
      <c r="I157" s="4" t="s">
        <v>9843</v>
      </c>
      <c r="J157" s="4" t="s">
        <v>9840</v>
      </c>
      <c r="K157" s="4" t="s">
        <v>9841</v>
      </c>
      <c r="L157" s="4" t="s">
        <v>9734</v>
      </c>
      <c r="M157" s="4" t="s">
        <v>9735</v>
      </c>
    </row>
    <row r="158" spans="1:13" ht="20.100000000000001" customHeight="1" x14ac:dyDescent="0.25">
      <c r="A158" s="4" t="s">
        <v>9790</v>
      </c>
      <c r="B158" s="4" t="s">
        <v>9693</v>
      </c>
      <c r="C158" s="4" t="s">
        <v>9858</v>
      </c>
      <c r="D158" s="6">
        <v>43203</v>
      </c>
      <c r="E158" s="4" t="s">
        <v>28</v>
      </c>
      <c r="F158" s="6">
        <v>43255</v>
      </c>
      <c r="G158" s="12">
        <v>1197510</v>
      </c>
      <c r="H158" s="4" t="s">
        <v>1037</v>
      </c>
      <c r="I158" s="4" t="s">
        <v>9859</v>
      </c>
      <c r="J158" s="4" t="s">
        <v>9840</v>
      </c>
      <c r="K158" s="4" t="s">
        <v>9841</v>
      </c>
      <c r="L158" s="4" t="s">
        <v>9734</v>
      </c>
      <c r="M158" s="4" t="s">
        <v>9735</v>
      </c>
    </row>
    <row r="159" spans="1:13" ht="20.100000000000001" customHeight="1" x14ac:dyDescent="0.25">
      <c r="A159" s="4" t="s">
        <v>9739</v>
      </c>
      <c r="B159" s="4" t="s">
        <v>9693</v>
      </c>
      <c r="C159" s="4" t="s">
        <v>11597</v>
      </c>
      <c r="D159" s="6">
        <v>44986</v>
      </c>
      <c r="E159" s="4" t="s">
        <v>28</v>
      </c>
      <c r="F159" s="6">
        <v>44988</v>
      </c>
      <c r="G159" s="12">
        <v>850000</v>
      </c>
      <c r="H159" s="4" t="s">
        <v>1037</v>
      </c>
      <c r="I159" s="4" t="s">
        <v>6473</v>
      </c>
      <c r="J159" s="4" t="s">
        <v>11592</v>
      </c>
      <c r="K159" s="4" t="s">
        <v>11593</v>
      </c>
      <c r="L159" s="4" t="s">
        <v>10362</v>
      </c>
      <c r="M159" s="4" t="s">
        <v>10363</v>
      </c>
    </row>
    <row r="160" spans="1:13" ht="20.100000000000001" customHeight="1" x14ac:dyDescent="0.25">
      <c r="A160" s="4" t="s">
        <v>9790</v>
      </c>
      <c r="B160" s="4" t="s">
        <v>9693</v>
      </c>
      <c r="C160" s="4" t="s">
        <v>9852</v>
      </c>
      <c r="D160" s="6">
        <v>42496</v>
      </c>
      <c r="E160" s="4" t="s">
        <v>28</v>
      </c>
      <c r="F160" s="6">
        <v>42572</v>
      </c>
      <c r="G160" s="12">
        <v>1230000</v>
      </c>
      <c r="H160" s="4" t="s">
        <v>1037</v>
      </c>
      <c r="I160" s="4" t="s">
        <v>9853</v>
      </c>
      <c r="J160" s="4" t="s">
        <v>9840</v>
      </c>
      <c r="K160" s="4" t="s">
        <v>9841</v>
      </c>
      <c r="L160" s="4" t="s">
        <v>9854</v>
      </c>
      <c r="M160" s="4" t="s">
        <v>9855</v>
      </c>
    </row>
    <row r="161" spans="1:13" ht="20.100000000000001" customHeight="1" x14ac:dyDescent="0.25">
      <c r="A161" s="4" t="s">
        <v>9790</v>
      </c>
      <c r="B161" s="4" t="s">
        <v>9693</v>
      </c>
      <c r="C161" s="4" t="s">
        <v>9883</v>
      </c>
      <c r="D161" s="6">
        <v>43403</v>
      </c>
      <c r="E161" s="4" t="s">
        <v>28</v>
      </c>
      <c r="F161" s="6">
        <v>43419</v>
      </c>
      <c r="G161" s="12">
        <v>948607</v>
      </c>
      <c r="H161" s="4" t="s">
        <v>1037</v>
      </c>
      <c r="I161" s="4" t="s">
        <v>9853</v>
      </c>
      <c r="J161" s="4" t="s">
        <v>9840</v>
      </c>
      <c r="K161" s="4" t="s">
        <v>9841</v>
      </c>
      <c r="L161" s="4" t="s">
        <v>9734</v>
      </c>
      <c r="M161" s="4" t="s">
        <v>9735</v>
      </c>
    </row>
    <row r="162" spans="1:13" ht="20.100000000000001" customHeight="1" x14ac:dyDescent="0.25">
      <c r="A162" s="4" t="s">
        <v>9790</v>
      </c>
      <c r="B162" s="4" t="s">
        <v>9693</v>
      </c>
      <c r="C162" s="4" t="s">
        <v>9860</v>
      </c>
      <c r="D162" s="6">
        <v>43203</v>
      </c>
      <c r="E162" s="4" t="s">
        <v>28</v>
      </c>
      <c r="F162" s="6">
        <v>43255</v>
      </c>
      <c r="G162" s="12">
        <v>1375000</v>
      </c>
      <c r="H162" s="4" t="s">
        <v>1037</v>
      </c>
      <c r="I162" s="4" t="s">
        <v>9861</v>
      </c>
      <c r="J162" s="4" t="s">
        <v>9840</v>
      </c>
      <c r="K162" s="4" t="s">
        <v>9841</v>
      </c>
      <c r="L162" s="4" t="s">
        <v>9734</v>
      </c>
      <c r="M162" s="4" t="s">
        <v>9735</v>
      </c>
    </row>
    <row r="163" spans="1:13" ht="20.100000000000001" customHeight="1" x14ac:dyDescent="0.25">
      <c r="A163" s="4" t="s">
        <v>9739</v>
      </c>
      <c r="B163" s="4" t="s">
        <v>9693</v>
      </c>
      <c r="C163" s="4" t="s">
        <v>11596</v>
      </c>
      <c r="D163" s="6">
        <v>44986</v>
      </c>
      <c r="E163" s="4" t="s">
        <v>28</v>
      </c>
      <c r="F163" s="6">
        <v>44988</v>
      </c>
      <c r="G163" s="12">
        <v>568672</v>
      </c>
      <c r="H163" s="4" t="s">
        <v>1037</v>
      </c>
      <c r="I163" s="4" t="s">
        <v>7574</v>
      </c>
      <c r="J163" s="4" t="s">
        <v>11592</v>
      </c>
      <c r="K163" s="4" t="s">
        <v>11593</v>
      </c>
      <c r="L163" s="4" t="s">
        <v>10362</v>
      </c>
      <c r="M163" s="4" t="s">
        <v>10363</v>
      </c>
    </row>
    <row r="164" spans="1:13" ht="20.100000000000001" customHeight="1" x14ac:dyDescent="0.25">
      <c r="A164" s="4" t="s">
        <v>9790</v>
      </c>
      <c r="B164" s="4" t="s">
        <v>9693</v>
      </c>
      <c r="C164" s="4" t="s">
        <v>9848</v>
      </c>
      <c r="D164" s="6">
        <v>42495</v>
      </c>
      <c r="E164" s="4" t="s">
        <v>28</v>
      </c>
      <c r="F164" s="6">
        <v>42501</v>
      </c>
      <c r="G164" s="12">
        <v>1026794</v>
      </c>
      <c r="H164" s="4" t="s">
        <v>1037</v>
      </c>
      <c r="I164" s="4" t="s">
        <v>9849</v>
      </c>
      <c r="J164" s="4" t="s">
        <v>9840</v>
      </c>
      <c r="K164" s="4" t="s">
        <v>9841</v>
      </c>
      <c r="L164" s="4" t="s">
        <v>9742</v>
      </c>
      <c r="M164" s="4" t="s">
        <v>9743</v>
      </c>
    </row>
    <row r="165" spans="1:13" ht="20.100000000000001" customHeight="1" x14ac:dyDescent="0.25">
      <c r="A165" s="4" t="s">
        <v>9711</v>
      </c>
      <c r="B165" s="4" t="s">
        <v>9693</v>
      </c>
      <c r="C165" s="4" t="s">
        <v>10565</v>
      </c>
      <c r="D165" s="6">
        <v>43440</v>
      </c>
      <c r="E165" s="4" t="s">
        <v>28</v>
      </c>
      <c r="F165" s="6">
        <v>43454</v>
      </c>
      <c r="G165" s="12">
        <v>15475000</v>
      </c>
      <c r="H165" s="4" t="s">
        <v>11923</v>
      </c>
      <c r="I165" s="4" t="s">
        <v>1657</v>
      </c>
      <c r="J165" s="4" t="s">
        <v>10556</v>
      </c>
      <c r="K165" s="4" t="s">
        <v>10557</v>
      </c>
      <c r="L165" s="4" t="s">
        <v>10566</v>
      </c>
      <c r="M165" s="4" t="s">
        <v>10567</v>
      </c>
    </row>
    <row r="166" spans="1:13" ht="20.100000000000001" customHeight="1" x14ac:dyDescent="0.25">
      <c r="A166" s="4" t="s">
        <v>9711</v>
      </c>
      <c r="B166" s="4" t="s">
        <v>9693</v>
      </c>
      <c r="C166" s="4" t="s">
        <v>10852</v>
      </c>
      <c r="D166" s="6">
        <v>39367</v>
      </c>
      <c r="E166" s="4" t="s">
        <v>28</v>
      </c>
      <c r="F166" s="6">
        <v>39367</v>
      </c>
      <c r="G166" s="12">
        <v>1900000</v>
      </c>
      <c r="H166" s="4" t="s">
        <v>11923</v>
      </c>
      <c r="I166" s="4" t="s">
        <v>10853</v>
      </c>
      <c r="J166" s="4" t="s">
        <v>10854</v>
      </c>
      <c r="K166" s="4" t="s">
        <v>10855</v>
      </c>
      <c r="L166" s="4" t="s">
        <v>9779</v>
      </c>
      <c r="M166" s="4" t="s">
        <v>9780</v>
      </c>
    </row>
    <row r="167" spans="1:13" ht="20.100000000000001" customHeight="1" x14ac:dyDescent="0.25">
      <c r="A167" s="4" t="s">
        <v>9707</v>
      </c>
      <c r="B167" s="4" t="s">
        <v>9693</v>
      </c>
      <c r="C167" s="4" t="s">
        <v>10127</v>
      </c>
      <c r="D167" s="6">
        <v>33667</v>
      </c>
      <c r="E167" s="4" t="s">
        <v>28</v>
      </c>
      <c r="F167" s="6">
        <v>33667</v>
      </c>
      <c r="G167" s="12">
        <v>50000</v>
      </c>
      <c r="H167" s="4" t="s">
        <v>11923</v>
      </c>
      <c r="I167" s="4" t="s">
        <v>10128</v>
      </c>
      <c r="J167" s="4" t="s">
        <v>10123</v>
      </c>
      <c r="K167" s="4" t="s">
        <v>10124</v>
      </c>
      <c r="L167" s="4" t="s">
        <v>10129</v>
      </c>
      <c r="M167" s="4" t="s">
        <v>10130</v>
      </c>
    </row>
    <row r="168" spans="1:13" ht="20.100000000000001" customHeight="1" x14ac:dyDescent="0.25">
      <c r="A168" s="4" t="s">
        <v>10073</v>
      </c>
      <c r="B168" s="4" t="s">
        <v>9693</v>
      </c>
      <c r="C168" s="4" t="s">
        <v>10925</v>
      </c>
      <c r="D168" s="6">
        <v>43048</v>
      </c>
      <c r="E168" s="4" t="s">
        <v>28</v>
      </c>
      <c r="F168" s="6">
        <v>43087</v>
      </c>
      <c r="G168" s="12">
        <v>500000</v>
      </c>
      <c r="H168" s="4" t="s">
        <v>11923</v>
      </c>
      <c r="I168" s="4" t="s">
        <v>4499</v>
      </c>
      <c r="J168" s="4" t="s">
        <v>10919</v>
      </c>
      <c r="K168" s="4" t="s">
        <v>10920</v>
      </c>
      <c r="L168" s="4" t="s">
        <v>10922</v>
      </c>
      <c r="M168" s="4" t="s">
        <v>10923</v>
      </c>
    </row>
    <row r="169" spans="1:13" ht="20.100000000000001" customHeight="1" x14ac:dyDescent="0.25">
      <c r="A169" s="4" t="s">
        <v>9711</v>
      </c>
      <c r="B169" s="4" t="s">
        <v>9693</v>
      </c>
      <c r="C169" s="4" t="s">
        <v>10179</v>
      </c>
      <c r="D169" s="6">
        <v>42296</v>
      </c>
      <c r="E169" s="4" t="s">
        <v>28</v>
      </c>
      <c r="F169" s="6">
        <v>42311</v>
      </c>
      <c r="G169" s="12">
        <v>990000</v>
      </c>
      <c r="H169" s="4" t="s">
        <v>11923</v>
      </c>
      <c r="I169" s="4" t="s">
        <v>1095</v>
      </c>
      <c r="J169" s="4" t="s">
        <v>10180</v>
      </c>
      <c r="K169" s="4" t="s">
        <v>10181</v>
      </c>
      <c r="L169" s="4" t="s">
        <v>10182</v>
      </c>
      <c r="M169" s="4" t="s">
        <v>10183</v>
      </c>
    </row>
    <row r="170" spans="1:13" ht="20.100000000000001" customHeight="1" x14ac:dyDescent="0.25">
      <c r="A170" s="4" t="s">
        <v>9711</v>
      </c>
      <c r="B170" s="4" t="s">
        <v>9693</v>
      </c>
      <c r="C170" s="4" t="s">
        <v>10200</v>
      </c>
      <c r="D170" s="6">
        <v>44089</v>
      </c>
      <c r="E170" s="4" t="s">
        <v>28</v>
      </c>
      <c r="F170" s="6">
        <v>44106</v>
      </c>
      <c r="G170" s="12">
        <v>4809856</v>
      </c>
      <c r="H170" s="4" t="s">
        <v>11923</v>
      </c>
      <c r="I170" s="4" t="s">
        <v>1095</v>
      </c>
      <c r="J170" s="4" t="s">
        <v>10180</v>
      </c>
      <c r="K170" s="4" t="s">
        <v>10181</v>
      </c>
      <c r="L170" s="4" t="s">
        <v>10190</v>
      </c>
      <c r="M170" s="4" t="s">
        <v>10191</v>
      </c>
    </row>
    <row r="171" spans="1:13" ht="20.100000000000001" customHeight="1" x14ac:dyDescent="0.25">
      <c r="A171" s="4" t="s">
        <v>9711</v>
      </c>
      <c r="B171" s="4" t="s">
        <v>9693</v>
      </c>
      <c r="C171" s="4" t="s">
        <v>10565</v>
      </c>
      <c r="D171" s="6">
        <v>43440</v>
      </c>
      <c r="E171" s="4" t="s">
        <v>28</v>
      </c>
      <c r="F171" s="6">
        <v>43454</v>
      </c>
      <c r="G171" s="12">
        <v>9440000</v>
      </c>
      <c r="H171" s="4" t="s">
        <v>11923</v>
      </c>
      <c r="I171" s="4" t="s">
        <v>1601</v>
      </c>
      <c r="J171" s="4" t="s">
        <v>10556</v>
      </c>
      <c r="K171" s="4" t="s">
        <v>10557</v>
      </c>
      <c r="L171" s="4" t="s">
        <v>10566</v>
      </c>
      <c r="M171" s="4" t="s">
        <v>10567</v>
      </c>
    </row>
    <row r="172" spans="1:13" ht="20.100000000000001" customHeight="1" x14ac:dyDescent="0.25">
      <c r="A172" s="4" t="s">
        <v>9711</v>
      </c>
      <c r="B172" s="4" t="s">
        <v>9693</v>
      </c>
      <c r="C172" s="4" t="s">
        <v>11451</v>
      </c>
      <c r="D172" s="6">
        <v>42304</v>
      </c>
      <c r="E172" s="4" t="s">
        <v>28</v>
      </c>
      <c r="F172" s="6">
        <v>42318</v>
      </c>
      <c r="G172" s="12">
        <v>4947921</v>
      </c>
      <c r="H172" s="4" t="s">
        <v>11923</v>
      </c>
      <c r="I172" s="4" t="s">
        <v>1023</v>
      </c>
      <c r="J172" s="4" t="s">
        <v>11436</v>
      </c>
      <c r="K172" s="4" t="s">
        <v>11437</v>
      </c>
      <c r="L172" s="4" t="s">
        <v>9801</v>
      </c>
      <c r="M172" s="4" t="s">
        <v>9802</v>
      </c>
    </row>
    <row r="173" spans="1:13" ht="20.100000000000001" customHeight="1" x14ac:dyDescent="0.25">
      <c r="A173" s="4" t="s">
        <v>9711</v>
      </c>
      <c r="B173" s="4" t="s">
        <v>9693</v>
      </c>
      <c r="C173" s="4" t="s">
        <v>11543</v>
      </c>
      <c r="D173" s="6">
        <v>44011</v>
      </c>
      <c r="E173" s="4" t="s">
        <v>28</v>
      </c>
      <c r="F173" s="6">
        <v>44034</v>
      </c>
      <c r="G173" s="12">
        <v>9197079</v>
      </c>
      <c r="H173" s="4" t="s">
        <v>11923</v>
      </c>
      <c r="I173" s="4" t="s">
        <v>1023</v>
      </c>
      <c r="J173" s="4" t="s">
        <v>11513</v>
      </c>
      <c r="K173" s="4" t="s">
        <v>11514</v>
      </c>
      <c r="L173" s="4" t="s">
        <v>9922</v>
      </c>
      <c r="M173" s="4" t="s">
        <v>9923</v>
      </c>
    </row>
    <row r="174" spans="1:13" ht="20.100000000000001" customHeight="1" x14ac:dyDescent="0.25">
      <c r="A174" s="4" t="s">
        <v>9711</v>
      </c>
      <c r="B174" s="4" t="s">
        <v>9693</v>
      </c>
      <c r="C174" s="4" t="s">
        <v>10720</v>
      </c>
      <c r="D174" s="6">
        <v>45064</v>
      </c>
      <c r="E174" s="4" t="s">
        <v>28</v>
      </c>
      <c r="F174" s="6">
        <v>45064</v>
      </c>
      <c r="G174" s="12">
        <v>4200000</v>
      </c>
      <c r="H174" s="4" t="s">
        <v>11923</v>
      </c>
      <c r="I174" s="4" t="s">
        <v>1023</v>
      </c>
      <c r="J174" s="4" t="s">
        <v>10718</v>
      </c>
      <c r="K174" s="4" t="s">
        <v>10719</v>
      </c>
      <c r="L174" s="4" t="s">
        <v>10516</v>
      </c>
      <c r="M174" s="4" t="s">
        <v>10517</v>
      </c>
    </row>
    <row r="175" spans="1:13" ht="20.100000000000001" customHeight="1" x14ac:dyDescent="0.25">
      <c r="A175" s="4" t="s">
        <v>9711</v>
      </c>
      <c r="B175" s="4" t="s">
        <v>9693</v>
      </c>
      <c r="C175" s="4" t="s">
        <v>10721</v>
      </c>
      <c r="D175" s="6">
        <v>45064</v>
      </c>
      <c r="E175" s="4" t="s">
        <v>28</v>
      </c>
      <c r="F175" s="6">
        <v>45064</v>
      </c>
      <c r="G175" s="12">
        <v>747921</v>
      </c>
      <c r="H175" s="4" t="s">
        <v>11923</v>
      </c>
      <c r="I175" s="4" t="s">
        <v>1023</v>
      </c>
      <c r="J175" s="4" t="s">
        <v>10718</v>
      </c>
      <c r="K175" s="4" t="s">
        <v>10719</v>
      </c>
      <c r="L175" s="4" t="s">
        <v>10722</v>
      </c>
      <c r="M175" s="4" t="s">
        <v>10723</v>
      </c>
    </row>
    <row r="176" spans="1:13" ht="20.100000000000001" customHeight="1" x14ac:dyDescent="0.25">
      <c r="A176" s="4" t="s">
        <v>9739</v>
      </c>
      <c r="B176" s="4" t="s">
        <v>9693</v>
      </c>
      <c r="C176" s="4" t="s">
        <v>11347</v>
      </c>
      <c r="D176" s="6">
        <v>41540</v>
      </c>
      <c r="E176" s="4" t="s">
        <v>28</v>
      </c>
      <c r="F176" s="6">
        <v>41544</v>
      </c>
      <c r="G176" s="12">
        <v>2960000</v>
      </c>
      <c r="H176" s="4" t="s">
        <v>1037</v>
      </c>
      <c r="I176" s="4" t="s">
        <v>3590</v>
      </c>
      <c r="J176" s="4" t="s">
        <v>11348</v>
      </c>
      <c r="K176" s="4" t="s">
        <v>11349</v>
      </c>
      <c r="L176" s="4" t="s">
        <v>9801</v>
      </c>
      <c r="M176" s="4" t="s">
        <v>9802</v>
      </c>
    </row>
    <row r="177" spans="1:13" ht="20.100000000000001" customHeight="1" x14ac:dyDescent="0.25">
      <c r="A177" s="4" t="s">
        <v>9739</v>
      </c>
      <c r="B177" s="4" t="s">
        <v>9693</v>
      </c>
      <c r="C177" s="4" t="s">
        <v>10766</v>
      </c>
      <c r="D177" s="6">
        <v>42636</v>
      </c>
      <c r="E177" s="4" t="s">
        <v>28</v>
      </c>
      <c r="F177" s="6">
        <v>42692</v>
      </c>
      <c r="G177" s="12">
        <v>380000</v>
      </c>
      <c r="H177" s="4" t="s">
        <v>1037</v>
      </c>
      <c r="I177" s="4" t="s">
        <v>4790</v>
      </c>
      <c r="J177" s="4" t="s">
        <v>10763</v>
      </c>
      <c r="K177" s="4" t="s">
        <v>10764</v>
      </c>
      <c r="L177" s="4" t="s">
        <v>9801</v>
      </c>
      <c r="M177" s="4" t="s">
        <v>9802</v>
      </c>
    </row>
    <row r="178" spans="1:13" ht="20.100000000000001" customHeight="1" x14ac:dyDescent="0.25">
      <c r="A178" s="4" t="s">
        <v>9739</v>
      </c>
      <c r="B178" s="4" t="s">
        <v>9693</v>
      </c>
      <c r="C178" s="4" t="s">
        <v>10767</v>
      </c>
      <c r="D178" s="6">
        <v>42636</v>
      </c>
      <c r="E178" s="4" t="s">
        <v>28</v>
      </c>
      <c r="F178" s="6">
        <v>42692</v>
      </c>
      <c r="G178" s="12">
        <v>6500000</v>
      </c>
      <c r="H178" s="4" t="s">
        <v>1037</v>
      </c>
      <c r="I178" s="4" t="s">
        <v>2003</v>
      </c>
      <c r="J178" s="4" t="s">
        <v>10763</v>
      </c>
      <c r="K178" s="4" t="s">
        <v>10764</v>
      </c>
      <c r="L178" s="4" t="s">
        <v>9801</v>
      </c>
      <c r="M178" s="4" t="s">
        <v>9802</v>
      </c>
    </row>
    <row r="179" spans="1:13" ht="20.100000000000001" customHeight="1" x14ac:dyDescent="0.25">
      <c r="A179" s="4" t="s">
        <v>9739</v>
      </c>
      <c r="B179" s="4" t="s">
        <v>9693</v>
      </c>
      <c r="C179" s="4" t="s">
        <v>10768</v>
      </c>
      <c r="D179" s="6">
        <v>42681</v>
      </c>
      <c r="E179" s="4" t="s">
        <v>28</v>
      </c>
      <c r="F179" s="6">
        <v>42684</v>
      </c>
      <c r="G179" s="12">
        <v>2250000</v>
      </c>
      <c r="H179" s="4" t="s">
        <v>1037</v>
      </c>
      <c r="I179" s="4" t="s">
        <v>2003</v>
      </c>
      <c r="J179" s="4" t="s">
        <v>10763</v>
      </c>
      <c r="K179" s="4" t="s">
        <v>10764</v>
      </c>
      <c r="L179" s="4" t="s">
        <v>9801</v>
      </c>
      <c r="M179" s="4" t="s">
        <v>9802</v>
      </c>
    </row>
    <row r="180" spans="1:13" ht="20.100000000000001" customHeight="1" x14ac:dyDescent="0.25">
      <c r="A180" s="4" t="s">
        <v>9739</v>
      </c>
      <c r="B180" s="4" t="s">
        <v>9693</v>
      </c>
      <c r="C180" s="4" t="s">
        <v>10769</v>
      </c>
      <c r="D180" s="6">
        <v>42681</v>
      </c>
      <c r="E180" s="4" t="s">
        <v>28</v>
      </c>
      <c r="F180" s="6">
        <v>42684</v>
      </c>
      <c r="G180" s="12">
        <v>1500000</v>
      </c>
      <c r="H180" s="4" t="s">
        <v>1037</v>
      </c>
      <c r="I180" s="4" t="s">
        <v>10770</v>
      </c>
      <c r="J180" s="4" t="s">
        <v>10763</v>
      </c>
      <c r="K180" s="4" t="s">
        <v>10764</v>
      </c>
      <c r="L180" s="4" t="s">
        <v>9801</v>
      </c>
      <c r="M180" s="4" t="s">
        <v>9802</v>
      </c>
    </row>
    <row r="181" spans="1:13" ht="20.100000000000001" customHeight="1" x14ac:dyDescent="0.25">
      <c r="A181" s="4" t="s">
        <v>9739</v>
      </c>
      <c r="B181" s="4" t="s">
        <v>9693</v>
      </c>
      <c r="C181" s="4" t="s">
        <v>11744</v>
      </c>
      <c r="D181" s="6">
        <v>43297</v>
      </c>
      <c r="E181" s="4" t="s">
        <v>28</v>
      </c>
      <c r="F181" s="6">
        <v>43318</v>
      </c>
      <c r="G181" s="12">
        <v>647902</v>
      </c>
      <c r="H181" s="4" t="s">
        <v>1037</v>
      </c>
      <c r="I181" s="4" t="s">
        <v>5507</v>
      </c>
      <c r="J181" s="4" t="s">
        <v>11740</v>
      </c>
      <c r="K181" s="4" t="s">
        <v>11741</v>
      </c>
      <c r="L181" s="4" t="s">
        <v>9801</v>
      </c>
      <c r="M181" s="4" t="s">
        <v>9802</v>
      </c>
    </row>
    <row r="182" spans="1:13" ht="20.100000000000001" customHeight="1" x14ac:dyDescent="0.25">
      <c r="A182" s="4" t="s">
        <v>9739</v>
      </c>
      <c r="B182" s="4" t="s">
        <v>9693</v>
      </c>
      <c r="C182" s="4" t="s">
        <v>11742</v>
      </c>
      <c r="D182" s="6">
        <v>43297</v>
      </c>
      <c r="E182" s="4" t="s">
        <v>28</v>
      </c>
      <c r="F182" s="6">
        <v>43318</v>
      </c>
      <c r="G182" s="12">
        <v>850500</v>
      </c>
      <c r="H182" s="4" t="s">
        <v>1037</v>
      </c>
      <c r="I182" s="4" t="s">
        <v>5525</v>
      </c>
      <c r="J182" s="4" t="s">
        <v>11740</v>
      </c>
      <c r="K182" s="4" t="s">
        <v>11741</v>
      </c>
      <c r="L182" s="4" t="s">
        <v>9801</v>
      </c>
      <c r="M182" s="4" t="s">
        <v>9802</v>
      </c>
    </row>
    <row r="183" spans="1:13" ht="20.100000000000001" customHeight="1" x14ac:dyDescent="0.25">
      <c r="A183" s="4" t="s">
        <v>9711</v>
      </c>
      <c r="B183" s="4" t="s">
        <v>9693</v>
      </c>
      <c r="C183" s="4" t="s">
        <v>11003</v>
      </c>
      <c r="D183" s="6">
        <v>44501</v>
      </c>
      <c r="E183" s="4" t="s">
        <v>28</v>
      </c>
      <c r="F183" s="6">
        <v>44512</v>
      </c>
      <c r="G183" s="12">
        <v>300000</v>
      </c>
      <c r="H183" s="4" t="s">
        <v>11923</v>
      </c>
      <c r="I183" s="4" t="s">
        <v>380</v>
      </c>
      <c r="J183" s="4" t="s">
        <v>10998</v>
      </c>
      <c r="K183" s="4" t="s">
        <v>10999</v>
      </c>
      <c r="L183" s="4" t="s">
        <v>10190</v>
      </c>
      <c r="M183" s="4" t="s">
        <v>10191</v>
      </c>
    </row>
    <row r="184" spans="1:13" ht="20.100000000000001" customHeight="1" x14ac:dyDescent="0.25">
      <c r="A184" s="4" t="s">
        <v>9711</v>
      </c>
      <c r="B184" s="4" t="s">
        <v>9693</v>
      </c>
      <c r="C184" s="4" t="s">
        <v>11021</v>
      </c>
      <c r="D184" s="6">
        <v>45330</v>
      </c>
      <c r="E184" s="4" t="s">
        <v>28</v>
      </c>
      <c r="F184" s="6">
        <v>45331</v>
      </c>
      <c r="G184" s="12">
        <v>10000000</v>
      </c>
      <c r="H184" s="4" t="s">
        <v>11923</v>
      </c>
      <c r="I184" s="4" t="s">
        <v>380</v>
      </c>
      <c r="J184" s="4" t="s">
        <v>10998</v>
      </c>
      <c r="K184" s="4" t="s">
        <v>10999</v>
      </c>
      <c r="L184" s="4" t="s">
        <v>10190</v>
      </c>
      <c r="M184" s="4" t="s">
        <v>10191</v>
      </c>
    </row>
    <row r="185" spans="1:13" ht="20.100000000000001" customHeight="1" x14ac:dyDescent="0.25">
      <c r="A185" s="4" t="s">
        <v>9711</v>
      </c>
      <c r="B185" s="4" t="s">
        <v>9693</v>
      </c>
      <c r="C185" s="4" t="s">
        <v>11023</v>
      </c>
      <c r="D185" s="6">
        <v>45385</v>
      </c>
      <c r="E185" s="4" t="s">
        <v>28</v>
      </c>
      <c r="F185" s="6">
        <v>45385</v>
      </c>
      <c r="G185" s="12">
        <v>16480000</v>
      </c>
      <c r="H185" s="4" t="s">
        <v>11923</v>
      </c>
      <c r="I185" s="4" t="s">
        <v>380</v>
      </c>
      <c r="J185" s="4" t="s">
        <v>10998</v>
      </c>
      <c r="K185" s="4" t="s">
        <v>10999</v>
      </c>
      <c r="L185" s="4" t="s">
        <v>10325</v>
      </c>
      <c r="M185" s="4" t="s">
        <v>10326</v>
      </c>
    </row>
    <row r="186" spans="1:13" ht="20.100000000000001" customHeight="1" x14ac:dyDescent="0.25">
      <c r="A186" s="4" t="s">
        <v>9711</v>
      </c>
      <c r="B186" s="4" t="s">
        <v>9693</v>
      </c>
      <c r="C186" s="4" t="s">
        <v>11008</v>
      </c>
      <c r="D186" s="6">
        <v>44866</v>
      </c>
      <c r="E186" s="4" t="s">
        <v>28</v>
      </c>
      <c r="F186" s="6">
        <v>44881</v>
      </c>
      <c r="G186" s="12">
        <v>6300000</v>
      </c>
      <c r="H186" s="4" t="s">
        <v>11923</v>
      </c>
      <c r="I186" s="4" t="s">
        <v>1627</v>
      </c>
      <c r="J186" s="4" t="s">
        <v>10998</v>
      </c>
      <c r="K186" s="4" t="s">
        <v>10999</v>
      </c>
      <c r="L186" s="4" t="s">
        <v>10190</v>
      </c>
      <c r="M186" s="4" t="s">
        <v>10191</v>
      </c>
    </row>
    <row r="187" spans="1:13" ht="20.100000000000001" customHeight="1" x14ac:dyDescent="0.25">
      <c r="A187" s="4" t="s">
        <v>9711</v>
      </c>
      <c r="B187" s="4" t="s">
        <v>9693</v>
      </c>
      <c r="C187" s="4" t="s">
        <v>11297</v>
      </c>
      <c r="D187" s="6">
        <v>44089</v>
      </c>
      <c r="E187" s="4" t="s">
        <v>28</v>
      </c>
      <c r="F187" s="6">
        <v>44118</v>
      </c>
      <c r="G187" s="12">
        <v>229808</v>
      </c>
      <c r="H187" s="4" t="s">
        <v>11923</v>
      </c>
      <c r="I187" s="4" t="s">
        <v>11298</v>
      </c>
      <c r="J187" s="4" t="s">
        <v>11286</v>
      </c>
      <c r="K187" s="4" t="s">
        <v>11287</v>
      </c>
      <c r="L187" s="4" t="s">
        <v>10190</v>
      </c>
      <c r="M187" s="4" t="s">
        <v>10191</v>
      </c>
    </row>
    <row r="188" spans="1:13" ht="20.100000000000001" customHeight="1" x14ac:dyDescent="0.25">
      <c r="A188" s="4" t="s">
        <v>9711</v>
      </c>
      <c r="B188" s="4" t="s">
        <v>9693</v>
      </c>
      <c r="C188" s="4" t="s">
        <v>10563</v>
      </c>
      <c r="D188" s="6">
        <v>42408</v>
      </c>
      <c r="E188" s="4" t="s">
        <v>28</v>
      </c>
      <c r="F188" s="6">
        <v>42422</v>
      </c>
      <c r="G188" s="12">
        <v>289496</v>
      </c>
      <c r="H188" s="4" t="s">
        <v>11923</v>
      </c>
      <c r="I188" s="4" t="s">
        <v>10564</v>
      </c>
      <c r="J188" s="4" t="s">
        <v>10556</v>
      </c>
      <c r="K188" s="4" t="s">
        <v>10557</v>
      </c>
      <c r="L188" s="4" t="s">
        <v>10211</v>
      </c>
      <c r="M188" s="4" t="s">
        <v>10212</v>
      </c>
    </row>
    <row r="189" spans="1:13" ht="20.100000000000001" customHeight="1" x14ac:dyDescent="0.25">
      <c r="A189" s="4" t="s">
        <v>9711</v>
      </c>
      <c r="B189" s="4" t="s">
        <v>9693</v>
      </c>
      <c r="C189" s="4" t="s">
        <v>11438</v>
      </c>
      <c r="D189" s="6">
        <v>41130</v>
      </c>
      <c r="E189" s="4" t="s">
        <v>28</v>
      </c>
      <c r="F189" s="6">
        <v>41144</v>
      </c>
      <c r="G189" s="12">
        <v>2545000</v>
      </c>
      <c r="H189" s="4" t="s">
        <v>11923</v>
      </c>
      <c r="I189" s="4" t="s">
        <v>2376</v>
      </c>
      <c r="J189" s="4" t="s">
        <v>11436</v>
      </c>
      <c r="K189" s="4" t="s">
        <v>11437</v>
      </c>
      <c r="L189" s="4" t="s">
        <v>9801</v>
      </c>
      <c r="M189" s="4" t="s">
        <v>9802</v>
      </c>
    </row>
    <row r="190" spans="1:13" ht="20.100000000000001" customHeight="1" x14ac:dyDescent="0.25">
      <c r="A190" s="4" t="s">
        <v>9711</v>
      </c>
      <c r="B190" s="4" t="s">
        <v>9693</v>
      </c>
      <c r="C190" s="4" t="s">
        <v>11440</v>
      </c>
      <c r="D190" s="6">
        <v>41130</v>
      </c>
      <c r="E190" s="4" t="s">
        <v>28</v>
      </c>
      <c r="F190" s="6">
        <v>41169</v>
      </c>
      <c r="G190" s="12">
        <v>4530000</v>
      </c>
      <c r="H190" s="4" t="s">
        <v>11923</v>
      </c>
      <c r="I190" s="4" t="s">
        <v>1577</v>
      </c>
      <c r="J190" s="4" t="s">
        <v>11436</v>
      </c>
      <c r="K190" s="4" t="s">
        <v>11437</v>
      </c>
      <c r="L190" s="4" t="s">
        <v>9801</v>
      </c>
      <c r="M190" s="4" t="s">
        <v>9802</v>
      </c>
    </row>
    <row r="191" spans="1:13" ht="20.100000000000001" customHeight="1" x14ac:dyDescent="0.25">
      <c r="A191" s="4" t="s">
        <v>9711</v>
      </c>
      <c r="B191" s="4" t="s">
        <v>9693</v>
      </c>
      <c r="C191" s="4" t="s">
        <v>11018</v>
      </c>
      <c r="D191" s="6">
        <v>45190</v>
      </c>
      <c r="E191" s="4" t="s">
        <v>28</v>
      </c>
      <c r="F191" s="6">
        <v>45246</v>
      </c>
      <c r="G191" s="12">
        <v>5970000</v>
      </c>
      <c r="H191" s="4" t="s">
        <v>11923</v>
      </c>
      <c r="I191" s="4" t="s">
        <v>1685</v>
      </c>
      <c r="J191" s="4" t="s">
        <v>10998</v>
      </c>
      <c r="K191" s="4" t="s">
        <v>10999</v>
      </c>
      <c r="L191" s="4" t="s">
        <v>10325</v>
      </c>
      <c r="M191" s="4" t="s">
        <v>10326</v>
      </c>
    </row>
    <row r="192" spans="1:13" ht="20.100000000000001" customHeight="1" x14ac:dyDescent="0.25">
      <c r="A192" s="4" t="s">
        <v>9711</v>
      </c>
      <c r="B192" s="4" t="s">
        <v>9693</v>
      </c>
      <c r="C192" s="4" t="s">
        <v>9799</v>
      </c>
      <c r="D192" s="6">
        <v>41127</v>
      </c>
      <c r="E192" s="4" t="s">
        <v>28</v>
      </c>
      <c r="F192" s="6">
        <v>41144</v>
      </c>
      <c r="G192" s="12">
        <v>35000</v>
      </c>
      <c r="H192" s="4" t="s">
        <v>11923</v>
      </c>
      <c r="I192" s="4" t="s">
        <v>9800</v>
      </c>
      <c r="J192" s="4" t="s">
        <v>9796</v>
      </c>
      <c r="K192" s="4" t="s">
        <v>9797</v>
      </c>
      <c r="L192" s="4" t="s">
        <v>9801</v>
      </c>
      <c r="M192" s="4" t="s">
        <v>9802</v>
      </c>
    </row>
    <row r="193" spans="1:13" ht="20.100000000000001" customHeight="1" x14ac:dyDescent="0.25">
      <c r="A193" s="4" t="s">
        <v>9711</v>
      </c>
      <c r="B193" s="4" t="s">
        <v>9693</v>
      </c>
      <c r="C193" s="4" t="s">
        <v>11180</v>
      </c>
      <c r="D193" s="6">
        <v>42303</v>
      </c>
      <c r="E193" s="4" t="s">
        <v>28</v>
      </c>
      <c r="F193" s="6">
        <v>42318</v>
      </c>
      <c r="G193" s="12">
        <v>6945000</v>
      </c>
      <c r="H193" s="4" t="s">
        <v>11923</v>
      </c>
      <c r="I193" s="4" t="s">
        <v>2864</v>
      </c>
      <c r="J193" s="4" t="s">
        <v>11164</v>
      </c>
      <c r="K193" s="4" t="s">
        <v>11165</v>
      </c>
      <c r="L193" s="4" t="s">
        <v>10182</v>
      </c>
      <c r="M193" s="4" t="s">
        <v>10183</v>
      </c>
    </row>
    <row r="194" spans="1:13" ht="20.100000000000001" customHeight="1" x14ac:dyDescent="0.25">
      <c r="A194" s="4" t="s">
        <v>9711</v>
      </c>
      <c r="B194" s="4" t="s">
        <v>10131</v>
      </c>
      <c r="C194" s="4" t="s">
        <v>11154</v>
      </c>
      <c r="D194" s="6">
        <v>45663</v>
      </c>
      <c r="E194" s="4" t="s">
        <v>28</v>
      </c>
      <c r="F194" s="6">
        <v>45734</v>
      </c>
      <c r="G194" s="12">
        <v>29054150</v>
      </c>
      <c r="H194" s="4" t="s">
        <v>11923</v>
      </c>
      <c r="I194" s="4" t="s">
        <v>681</v>
      </c>
      <c r="J194" s="4" t="s">
        <v>11127</v>
      </c>
      <c r="K194" s="4" t="s">
        <v>11128</v>
      </c>
      <c r="L194" s="4" t="s">
        <v>10842</v>
      </c>
      <c r="M194" s="4" t="s">
        <v>10843</v>
      </c>
    </row>
    <row r="195" spans="1:13" ht="20.100000000000001" customHeight="1" x14ac:dyDescent="0.25">
      <c r="A195" s="4" t="s">
        <v>9707</v>
      </c>
      <c r="B195" s="4" t="s">
        <v>9693</v>
      </c>
      <c r="C195" s="4" t="s">
        <v>10148</v>
      </c>
      <c r="D195" s="6">
        <v>34486</v>
      </c>
      <c r="E195" s="4" t="s">
        <v>28</v>
      </c>
      <c r="F195" s="6">
        <v>34486</v>
      </c>
      <c r="G195" s="12">
        <v>50000</v>
      </c>
      <c r="H195" s="4" t="s">
        <v>11923</v>
      </c>
      <c r="I195" s="4" t="s">
        <v>10149</v>
      </c>
      <c r="J195" s="4" t="s">
        <v>10146</v>
      </c>
      <c r="K195" s="4" t="s">
        <v>10147</v>
      </c>
      <c r="L195" s="4" t="s">
        <v>10117</v>
      </c>
      <c r="M195" s="4" t="s">
        <v>10118</v>
      </c>
    </row>
    <row r="196" spans="1:13" ht="20.100000000000001" customHeight="1" x14ac:dyDescent="0.25">
      <c r="A196" s="4" t="s">
        <v>9711</v>
      </c>
      <c r="B196" s="4" t="s">
        <v>9693</v>
      </c>
      <c r="C196" s="4" t="s">
        <v>11036</v>
      </c>
      <c r="D196" s="6">
        <v>43440</v>
      </c>
      <c r="E196" s="4" t="s">
        <v>28</v>
      </c>
      <c r="F196" s="6">
        <v>43454</v>
      </c>
      <c r="G196" s="12">
        <v>0</v>
      </c>
      <c r="H196" s="4" t="s">
        <v>11923</v>
      </c>
      <c r="I196" s="4" t="s">
        <v>11037</v>
      </c>
      <c r="J196" s="4" t="s">
        <v>11034</v>
      </c>
      <c r="K196" s="4" t="s">
        <v>11035</v>
      </c>
      <c r="L196" s="4" t="s">
        <v>10566</v>
      </c>
      <c r="M196" s="4" t="s">
        <v>10567</v>
      </c>
    </row>
    <row r="197" spans="1:13" ht="20.100000000000001" customHeight="1" x14ac:dyDescent="0.25">
      <c r="A197" s="4" t="s">
        <v>9711</v>
      </c>
      <c r="B197" s="4" t="s">
        <v>10131</v>
      </c>
      <c r="C197" s="4" t="s">
        <v>11924</v>
      </c>
      <c r="D197" s="6">
        <v>41241</v>
      </c>
      <c r="E197" s="4" t="s">
        <v>28</v>
      </c>
      <c r="F197" s="6">
        <v>42394</v>
      </c>
      <c r="G197" s="12">
        <v>0</v>
      </c>
      <c r="H197" s="4" t="s">
        <v>11923</v>
      </c>
      <c r="I197" s="4" t="s">
        <v>10349</v>
      </c>
      <c r="J197" s="4" t="s">
        <v>10329</v>
      </c>
      <c r="K197" s="4" t="s">
        <v>10330</v>
      </c>
      <c r="L197" s="4" t="s">
        <v>10337</v>
      </c>
      <c r="M197" s="4" t="s">
        <v>10338</v>
      </c>
    </row>
    <row r="198" spans="1:13" ht="20.100000000000001" customHeight="1" x14ac:dyDescent="0.25">
      <c r="A198" s="4" t="s">
        <v>9711</v>
      </c>
      <c r="B198" s="4" t="s">
        <v>9693</v>
      </c>
      <c r="C198" s="4" t="s">
        <v>11524</v>
      </c>
      <c r="D198" s="6">
        <v>42236</v>
      </c>
      <c r="E198" s="4" t="s">
        <v>28</v>
      </c>
      <c r="F198" s="6">
        <v>42243</v>
      </c>
      <c r="G198" s="12">
        <v>450000</v>
      </c>
      <c r="H198" s="4" t="s">
        <v>11923</v>
      </c>
      <c r="I198" s="4" t="s">
        <v>4420</v>
      </c>
      <c r="J198" s="4" t="s">
        <v>11513</v>
      </c>
      <c r="K198" s="4" t="s">
        <v>11514</v>
      </c>
      <c r="L198" s="4" t="s">
        <v>11525</v>
      </c>
      <c r="M198" s="4" t="s">
        <v>11526</v>
      </c>
    </row>
    <row r="199" spans="1:13" ht="20.100000000000001" customHeight="1" x14ac:dyDescent="0.25">
      <c r="A199" s="4" t="s">
        <v>9711</v>
      </c>
      <c r="B199" s="4" t="s">
        <v>9693</v>
      </c>
      <c r="C199" s="4" t="s">
        <v>11444</v>
      </c>
      <c r="D199" s="6">
        <v>41130</v>
      </c>
      <c r="E199" s="4" t="s">
        <v>28</v>
      </c>
      <c r="F199" s="6">
        <v>41169</v>
      </c>
      <c r="G199" s="12">
        <v>4085000</v>
      </c>
      <c r="H199" s="4" t="s">
        <v>11923</v>
      </c>
      <c r="I199" s="4" t="s">
        <v>1835</v>
      </c>
      <c r="J199" s="4" t="s">
        <v>11436</v>
      </c>
      <c r="K199" s="4" t="s">
        <v>11437</v>
      </c>
      <c r="L199" s="4" t="s">
        <v>9801</v>
      </c>
      <c r="M199" s="4" t="s">
        <v>9802</v>
      </c>
    </row>
    <row r="200" spans="1:13" ht="20.100000000000001" customHeight="1" x14ac:dyDescent="0.25">
      <c r="A200" s="4" t="s">
        <v>9711</v>
      </c>
      <c r="B200" s="4" t="s">
        <v>9693</v>
      </c>
      <c r="C200" s="4" t="s">
        <v>11138</v>
      </c>
      <c r="D200" s="6">
        <v>44963</v>
      </c>
      <c r="E200" s="4" t="s">
        <v>28</v>
      </c>
      <c r="F200" s="6">
        <v>44966</v>
      </c>
      <c r="G200" s="12">
        <v>3625000</v>
      </c>
      <c r="H200" s="4" t="s">
        <v>11923</v>
      </c>
      <c r="I200" s="4" t="s">
        <v>2017</v>
      </c>
      <c r="J200" s="4" t="s">
        <v>11127</v>
      </c>
      <c r="K200" s="4" t="s">
        <v>11128</v>
      </c>
      <c r="L200" s="4" t="s">
        <v>9801</v>
      </c>
      <c r="M200" s="4" t="s">
        <v>9802</v>
      </c>
    </row>
    <row r="201" spans="1:13" ht="20.100000000000001" customHeight="1" x14ac:dyDescent="0.25">
      <c r="A201" s="4" t="s">
        <v>9711</v>
      </c>
      <c r="B201" s="4" t="s">
        <v>9693</v>
      </c>
      <c r="C201" s="4" t="s">
        <v>11529</v>
      </c>
      <c r="D201" s="6">
        <v>42278</v>
      </c>
      <c r="E201" s="4" t="s">
        <v>28</v>
      </c>
      <c r="F201" s="6">
        <v>42286</v>
      </c>
      <c r="G201" s="12">
        <v>3260000</v>
      </c>
      <c r="H201" s="4" t="s">
        <v>11923</v>
      </c>
      <c r="I201" s="4" t="s">
        <v>6488</v>
      </c>
      <c r="J201" s="4" t="s">
        <v>11513</v>
      </c>
      <c r="K201" s="4" t="s">
        <v>11514</v>
      </c>
      <c r="L201" s="4" t="s">
        <v>10745</v>
      </c>
      <c r="M201" s="4" t="s">
        <v>10746</v>
      </c>
    </row>
    <row r="202" spans="1:13" ht="20.100000000000001" customHeight="1" x14ac:dyDescent="0.25">
      <c r="A202" s="4"/>
      <c r="B202" s="4" t="s">
        <v>9693</v>
      </c>
      <c r="C202" s="4" t="s">
        <v>10881</v>
      </c>
      <c r="D202" s="6">
        <v>45463</v>
      </c>
      <c r="E202" s="4" t="s">
        <v>28</v>
      </c>
      <c r="F202" s="6">
        <v>45469</v>
      </c>
      <c r="G202" s="12">
        <v>4009344</v>
      </c>
      <c r="H202" s="4" t="s">
        <v>11923</v>
      </c>
      <c r="I202" s="4" t="s">
        <v>2625</v>
      </c>
      <c r="J202" s="4" t="s">
        <v>10878</v>
      </c>
      <c r="K202" s="4" t="s">
        <v>10879</v>
      </c>
      <c r="L202" s="4" t="s">
        <v>10516</v>
      </c>
      <c r="M202" s="4" t="s">
        <v>10517</v>
      </c>
    </row>
    <row r="203" spans="1:13" ht="20.100000000000001" customHeight="1" x14ac:dyDescent="0.25">
      <c r="A203" s="4" t="s">
        <v>9711</v>
      </c>
      <c r="B203" s="4" t="s">
        <v>9693</v>
      </c>
      <c r="C203" s="4" t="s">
        <v>11707</v>
      </c>
      <c r="D203" s="6">
        <v>43328</v>
      </c>
      <c r="E203" s="4" t="s">
        <v>28</v>
      </c>
      <c r="F203" s="6">
        <v>43368</v>
      </c>
      <c r="G203" s="12">
        <v>3255000</v>
      </c>
      <c r="H203" s="4" t="s">
        <v>11923</v>
      </c>
      <c r="I203" s="4" t="s">
        <v>2354</v>
      </c>
      <c r="J203" s="4" t="s">
        <v>11687</v>
      </c>
      <c r="K203" s="4" t="s">
        <v>11688</v>
      </c>
      <c r="L203" s="4" t="s">
        <v>10190</v>
      </c>
      <c r="M203" s="4" t="s">
        <v>10191</v>
      </c>
    </row>
    <row r="204" spans="1:13" ht="20.100000000000001" customHeight="1" x14ac:dyDescent="0.25">
      <c r="A204" s="4" t="s">
        <v>9739</v>
      </c>
      <c r="B204" s="4" t="s">
        <v>9693</v>
      </c>
      <c r="C204" s="4" t="s">
        <v>10534</v>
      </c>
      <c r="D204" s="6">
        <v>45338</v>
      </c>
      <c r="E204" s="4" t="s">
        <v>28</v>
      </c>
      <c r="F204" s="6">
        <v>45338</v>
      </c>
      <c r="G204" s="12">
        <v>913095</v>
      </c>
      <c r="H204" s="4" t="s">
        <v>1037</v>
      </c>
      <c r="I204" s="4" t="s">
        <v>7335</v>
      </c>
      <c r="J204" s="4" t="s">
        <v>10532</v>
      </c>
      <c r="K204" s="4" t="s">
        <v>10533</v>
      </c>
      <c r="L204" s="4" t="s">
        <v>9926</v>
      </c>
      <c r="M204" s="4" t="s">
        <v>9927</v>
      </c>
    </row>
    <row r="205" spans="1:13" ht="20.100000000000001" customHeight="1" x14ac:dyDescent="0.25">
      <c r="A205" s="4" t="s">
        <v>9739</v>
      </c>
      <c r="B205" s="4" t="s">
        <v>9693</v>
      </c>
      <c r="C205" s="4" t="s">
        <v>10535</v>
      </c>
      <c r="D205" s="6">
        <v>45338</v>
      </c>
      <c r="E205" s="4" t="s">
        <v>28</v>
      </c>
      <c r="F205" s="6">
        <v>45338</v>
      </c>
      <c r="G205" s="12">
        <v>1001246</v>
      </c>
      <c r="H205" s="4" t="s">
        <v>1037</v>
      </c>
      <c r="I205" s="4" t="s">
        <v>6575</v>
      </c>
      <c r="J205" s="4" t="s">
        <v>10532</v>
      </c>
      <c r="K205" s="4" t="s">
        <v>10533</v>
      </c>
      <c r="L205" s="4" t="s">
        <v>9926</v>
      </c>
      <c r="M205" s="4" t="s">
        <v>9927</v>
      </c>
    </row>
    <row r="206" spans="1:13" ht="20.100000000000001" customHeight="1" x14ac:dyDescent="0.25">
      <c r="A206" s="4" t="s">
        <v>9707</v>
      </c>
      <c r="B206" s="4" t="s">
        <v>9693</v>
      </c>
      <c r="C206" s="4" t="s">
        <v>10463</v>
      </c>
      <c r="D206" s="6">
        <v>35433</v>
      </c>
      <c r="E206" s="4" t="s">
        <v>28</v>
      </c>
      <c r="F206" s="6">
        <v>35433</v>
      </c>
      <c r="G206" s="12">
        <v>50000</v>
      </c>
      <c r="H206" s="4" t="s">
        <v>11923</v>
      </c>
      <c r="I206" s="4" t="s">
        <v>10464</v>
      </c>
      <c r="J206" s="4" t="s">
        <v>10465</v>
      </c>
      <c r="K206" s="4" t="s">
        <v>10466</v>
      </c>
      <c r="L206" s="4" t="s">
        <v>10117</v>
      </c>
      <c r="M206" s="4" t="s">
        <v>10118</v>
      </c>
    </row>
    <row r="207" spans="1:13" ht="20.100000000000001" customHeight="1" x14ac:dyDescent="0.25">
      <c r="A207" s="4" t="s">
        <v>9711</v>
      </c>
      <c r="B207" s="4" t="s">
        <v>9693</v>
      </c>
      <c r="C207" s="4" t="s">
        <v>11653</v>
      </c>
      <c r="D207" s="6">
        <v>44360</v>
      </c>
      <c r="E207" s="4" t="s">
        <v>28</v>
      </c>
      <c r="F207" s="6">
        <v>44400</v>
      </c>
      <c r="G207" s="12">
        <v>2986506</v>
      </c>
      <c r="H207" s="4" t="s">
        <v>11923</v>
      </c>
      <c r="I207" s="4" t="s">
        <v>5128</v>
      </c>
      <c r="J207" s="4" t="s">
        <v>11651</v>
      </c>
      <c r="K207" s="4" t="s">
        <v>11652</v>
      </c>
      <c r="L207" s="4" t="s">
        <v>9926</v>
      </c>
      <c r="M207" s="4" t="s">
        <v>9927</v>
      </c>
    </row>
    <row r="208" spans="1:13" ht="20.100000000000001" customHeight="1" x14ac:dyDescent="0.25">
      <c r="A208" s="4" t="s">
        <v>9739</v>
      </c>
      <c r="B208" s="4" t="s">
        <v>9693</v>
      </c>
      <c r="C208" s="4" t="s">
        <v>10771</v>
      </c>
      <c r="D208" s="6">
        <v>42681</v>
      </c>
      <c r="E208" s="4" t="s">
        <v>28</v>
      </c>
      <c r="F208" s="6">
        <v>42684</v>
      </c>
      <c r="G208" s="12">
        <v>690000</v>
      </c>
      <c r="H208" s="4" t="s">
        <v>1037</v>
      </c>
      <c r="I208" s="4" t="s">
        <v>10772</v>
      </c>
      <c r="J208" s="4" t="s">
        <v>10763</v>
      </c>
      <c r="K208" s="4" t="s">
        <v>10764</v>
      </c>
      <c r="L208" s="4" t="s">
        <v>9801</v>
      </c>
      <c r="M208" s="4" t="s">
        <v>9802</v>
      </c>
    </row>
    <row r="209" spans="1:13" ht="20.100000000000001" customHeight="1" x14ac:dyDescent="0.25">
      <c r="A209" s="4" t="s">
        <v>9739</v>
      </c>
      <c r="B209" s="4" t="s">
        <v>9693</v>
      </c>
      <c r="C209" s="4" t="s">
        <v>11743</v>
      </c>
      <c r="D209" s="6">
        <v>43297</v>
      </c>
      <c r="E209" s="4" t="s">
        <v>28</v>
      </c>
      <c r="F209" s="6">
        <v>43318</v>
      </c>
      <c r="G209" s="12">
        <v>2601295</v>
      </c>
      <c r="H209" s="4" t="s">
        <v>1037</v>
      </c>
      <c r="I209" s="4" t="s">
        <v>5014</v>
      </c>
      <c r="J209" s="4" t="s">
        <v>11740</v>
      </c>
      <c r="K209" s="4" t="s">
        <v>11741</v>
      </c>
      <c r="L209" s="4" t="s">
        <v>9801</v>
      </c>
      <c r="M209" s="4" t="s">
        <v>9802</v>
      </c>
    </row>
    <row r="210" spans="1:13" ht="20.100000000000001" customHeight="1" x14ac:dyDescent="0.25">
      <c r="A210" s="4" t="s">
        <v>9790</v>
      </c>
      <c r="B210" s="4" t="s">
        <v>9693</v>
      </c>
      <c r="C210" s="4" t="s">
        <v>9857</v>
      </c>
      <c r="D210" s="6">
        <v>43203</v>
      </c>
      <c r="E210" s="4" t="s">
        <v>28</v>
      </c>
      <c r="F210" s="6">
        <v>43255</v>
      </c>
      <c r="G210" s="12">
        <v>1228500</v>
      </c>
      <c r="H210" s="4" t="s">
        <v>1037</v>
      </c>
      <c r="I210" s="4" t="s">
        <v>6379</v>
      </c>
      <c r="J210" s="4" t="s">
        <v>9840</v>
      </c>
      <c r="K210" s="4" t="s">
        <v>9841</v>
      </c>
      <c r="L210" s="4" t="s">
        <v>9734</v>
      </c>
      <c r="M210" s="4" t="s">
        <v>9735</v>
      </c>
    </row>
    <row r="211" spans="1:13" ht="20.100000000000001" customHeight="1" x14ac:dyDescent="0.25">
      <c r="A211" s="4" t="s">
        <v>9739</v>
      </c>
      <c r="B211" s="4" t="s">
        <v>9693</v>
      </c>
      <c r="C211" s="4" t="s">
        <v>9744</v>
      </c>
      <c r="D211" s="6">
        <v>42465</v>
      </c>
      <c r="E211" s="4" t="s">
        <v>28</v>
      </c>
      <c r="F211" s="6">
        <v>42473</v>
      </c>
      <c r="G211" s="12">
        <v>1195000</v>
      </c>
      <c r="H211" s="4" t="s">
        <v>1037</v>
      </c>
      <c r="I211" s="4" t="s">
        <v>9745</v>
      </c>
      <c r="J211" s="4" t="s">
        <v>9737</v>
      </c>
      <c r="K211" s="4" t="s">
        <v>9738</v>
      </c>
      <c r="L211" s="4" t="s">
        <v>9742</v>
      </c>
      <c r="M211" s="4" t="s">
        <v>9743</v>
      </c>
    </row>
    <row r="212" spans="1:13" ht="20.100000000000001" customHeight="1" x14ac:dyDescent="0.25">
      <c r="A212" s="4" t="s">
        <v>9739</v>
      </c>
      <c r="B212" s="4" t="s">
        <v>9693</v>
      </c>
      <c r="C212" s="4" t="s">
        <v>9746</v>
      </c>
      <c r="D212" s="6">
        <v>42465</v>
      </c>
      <c r="E212" s="4" t="s">
        <v>28</v>
      </c>
      <c r="F212" s="6">
        <v>42473</v>
      </c>
      <c r="G212" s="12">
        <v>1195000</v>
      </c>
      <c r="H212" s="4" t="s">
        <v>1037</v>
      </c>
      <c r="I212" s="4" t="s">
        <v>7244</v>
      </c>
      <c r="J212" s="4" t="s">
        <v>9737</v>
      </c>
      <c r="K212" s="4" t="s">
        <v>9738</v>
      </c>
      <c r="L212" s="4" t="s">
        <v>9742</v>
      </c>
      <c r="M212" s="4" t="s">
        <v>9743</v>
      </c>
    </row>
    <row r="213" spans="1:13" ht="20.100000000000001" customHeight="1" x14ac:dyDescent="0.25">
      <c r="A213" s="4" t="s">
        <v>9739</v>
      </c>
      <c r="B213" s="4" t="s">
        <v>9693</v>
      </c>
      <c r="C213" s="4" t="s">
        <v>11392</v>
      </c>
      <c r="D213" s="6">
        <v>42381</v>
      </c>
      <c r="E213" s="4" t="s">
        <v>28</v>
      </c>
      <c r="F213" s="6">
        <v>42388</v>
      </c>
      <c r="G213" s="12">
        <v>565000</v>
      </c>
      <c r="H213" s="4" t="s">
        <v>1037</v>
      </c>
      <c r="I213" s="4" t="s">
        <v>7059</v>
      </c>
      <c r="J213" s="4" t="s">
        <v>11383</v>
      </c>
      <c r="K213" s="4" t="s">
        <v>11384</v>
      </c>
      <c r="L213" s="4" t="s">
        <v>9734</v>
      </c>
      <c r="M213" s="4" t="s">
        <v>9735</v>
      </c>
    </row>
    <row r="214" spans="1:13" ht="20.100000000000001" customHeight="1" x14ac:dyDescent="0.25">
      <c r="A214" s="4" t="s">
        <v>9739</v>
      </c>
      <c r="B214" s="4" t="s">
        <v>9693</v>
      </c>
      <c r="C214" s="4" t="s">
        <v>11401</v>
      </c>
      <c r="D214" s="6">
        <v>42381</v>
      </c>
      <c r="E214" s="4" t="s">
        <v>28</v>
      </c>
      <c r="F214" s="6">
        <v>42389</v>
      </c>
      <c r="G214" s="12">
        <v>1210000</v>
      </c>
      <c r="H214" s="4" t="s">
        <v>1037</v>
      </c>
      <c r="I214" s="4" t="s">
        <v>7927</v>
      </c>
      <c r="J214" s="4" t="s">
        <v>11383</v>
      </c>
      <c r="K214" s="4" t="s">
        <v>11384</v>
      </c>
      <c r="L214" s="4" t="s">
        <v>9801</v>
      </c>
      <c r="M214" s="4" t="s">
        <v>9802</v>
      </c>
    </row>
    <row r="215" spans="1:13" ht="20.100000000000001" customHeight="1" x14ac:dyDescent="0.25">
      <c r="A215" s="4" t="s">
        <v>9739</v>
      </c>
      <c r="B215" s="4" t="s">
        <v>9693</v>
      </c>
      <c r="C215" s="4" t="s">
        <v>9893</v>
      </c>
      <c r="D215" s="6">
        <v>42465</v>
      </c>
      <c r="E215" s="4" t="s">
        <v>28</v>
      </c>
      <c r="F215" s="6">
        <v>42473</v>
      </c>
      <c r="G215" s="12">
        <v>565000</v>
      </c>
      <c r="H215" s="4" t="s">
        <v>1037</v>
      </c>
      <c r="I215" s="4" t="s">
        <v>7157</v>
      </c>
      <c r="J215" s="4" t="s">
        <v>9885</v>
      </c>
      <c r="K215" s="4" t="s">
        <v>9886</v>
      </c>
      <c r="L215" s="4" t="s">
        <v>9742</v>
      </c>
      <c r="M215" s="4" t="s">
        <v>9743</v>
      </c>
    </row>
    <row r="216" spans="1:13" ht="20.100000000000001" customHeight="1" x14ac:dyDescent="0.25">
      <c r="A216" s="4" t="s">
        <v>9739</v>
      </c>
      <c r="B216" s="4" t="s">
        <v>9693</v>
      </c>
      <c r="C216" s="4" t="s">
        <v>10773</v>
      </c>
      <c r="D216" s="6">
        <v>42681</v>
      </c>
      <c r="E216" s="4" t="s">
        <v>28</v>
      </c>
      <c r="F216" s="6">
        <v>42684</v>
      </c>
      <c r="G216" s="12">
        <v>690000</v>
      </c>
      <c r="H216" s="4" t="s">
        <v>1037</v>
      </c>
      <c r="I216" s="4" t="s">
        <v>5730</v>
      </c>
      <c r="J216" s="4" t="s">
        <v>10763</v>
      </c>
      <c r="K216" s="4" t="s">
        <v>10764</v>
      </c>
      <c r="L216" s="4" t="s">
        <v>9801</v>
      </c>
      <c r="M216" s="4" t="s">
        <v>9802</v>
      </c>
    </row>
    <row r="217" spans="1:13" ht="20.100000000000001" customHeight="1" x14ac:dyDescent="0.25">
      <c r="A217" s="4" t="s">
        <v>9739</v>
      </c>
      <c r="B217" s="4" t="s">
        <v>9693</v>
      </c>
      <c r="C217" s="4" t="s">
        <v>9894</v>
      </c>
      <c r="D217" s="6">
        <v>42465</v>
      </c>
      <c r="E217" s="4" t="s">
        <v>28</v>
      </c>
      <c r="F217" s="6">
        <v>42473</v>
      </c>
      <c r="G217" s="12">
        <v>565000</v>
      </c>
      <c r="H217" s="4" t="s">
        <v>1037</v>
      </c>
      <c r="I217" s="4" t="s">
        <v>9895</v>
      </c>
      <c r="J217" s="4" t="s">
        <v>9885</v>
      </c>
      <c r="K217" s="4" t="s">
        <v>9886</v>
      </c>
      <c r="L217" s="4" t="s">
        <v>9742</v>
      </c>
      <c r="M217" s="4" t="s">
        <v>9743</v>
      </c>
    </row>
    <row r="218" spans="1:13" ht="20.100000000000001" customHeight="1" x14ac:dyDescent="0.25">
      <c r="A218" s="4" t="s">
        <v>9711</v>
      </c>
      <c r="B218" s="4" t="s">
        <v>9693</v>
      </c>
      <c r="C218" s="4" t="s">
        <v>11001</v>
      </c>
      <c r="D218" s="6">
        <v>42807</v>
      </c>
      <c r="E218" s="4" t="s">
        <v>28</v>
      </c>
      <c r="F218" s="6">
        <v>42845</v>
      </c>
      <c r="G218" s="12">
        <v>3150000</v>
      </c>
      <c r="H218" s="4" t="s">
        <v>11923</v>
      </c>
      <c r="I218" s="4" t="s">
        <v>2194</v>
      </c>
      <c r="J218" s="4" t="s">
        <v>10998</v>
      </c>
      <c r="K218" s="4" t="s">
        <v>10999</v>
      </c>
      <c r="L218" s="4" t="s">
        <v>10211</v>
      </c>
      <c r="M218" s="4" t="s">
        <v>10212</v>
      </c>
    </row>
    <row r="219" spans="1:13" ht="20.100000000000001" customHeight="1" x14ac:dyDescent="0.25">
      <c r="A219" s="4" t="s">
        <v>9711</v>
      </c>
      <c r="B219" s="4" t="s">
        <v>9693</v>
      </c>
      <c r="C219" s="4" t="s">
        <v>11011</v>
      </c>
      <c r="D219" s="6">
        <v>44880</v>
      </c>
      <c r="E219" s="4" t="s">
        <v>28</v>
      </c>
      <c r="F219" s="6">
        <v>44902</v>
      </c>
      <c r="G219" s="12">
        <v>150000</v>
      </c>
      <c r="H219" s="4" t="s">
        <v>11923</v>
      </c>
      <c r="I219" s="4" t="s">
        <v>8651</v>
      </c>
      <c r="J219" s="4" t="s">
        <v>10998</v>
      </c>
      <c r="K219" s="4" t="s">
        <v>10999</v>
      </c>
      <c r="L219" s="4" t="s">
        <v>10003</v>
      </c>
      <c r="M219" s="4" t="s">
        <v>10004</v>
      </c>
    </row>
    <row r="220" spans="1:13" ht="20.100000000000001" customHeight="1" x14ac:dyDescent="0.25">
      <c r="A220" s="4" t="s">
        <v>9711</v>
      </c>
      <c r="B220" s="4" t="s">
        <v>9693</v>
      </c>
      <c r="C220" s="4" t="s">
        <v>10257</v>
      </c>
      <c r="D220" s="6">
        <v>37777</v>
      </c>
      <c r="E220" s="4" t="s">
        <v>28</v>
      </c>
      <c r="F220" s="6">
        <v>37777</v>
      </c>
      <c r="G220" s="12">
        <v>2600000</v>
      </c>
      <c r="H220" s="4" t="s">
        <v>11923</v>
      </c>
      <c r="I220" s="4" t="s">
        <v>8559</v>
      </c>
      <c r="J220" s="4" t="s">
        <v>10248</v>
      </c>
      <c r="K220" s="4" t="s">
        <v>10249</v>
      </c>
      <c r="L220" s="4" t="s">
        <v>9820</v>
      </c>
      <c r="M220" s="4" t="s">
        <v>9821</v>
      </c>
    </row>
    <row r="221" spans="1:13" ht="20.100000000000001" customHeight="1" x14ac:dyDescent="0.25">
      <c r="A221" s="4" t="s">
        <v>9711</v>
      </c>
      <c r="B221" s="4" t="s">
        <v>9693</v>
      </c>
      <c r="C221" s="4" t="s">
        <v>10755</v>
      </c>
      <c r="D221" s="6">
        <v>38569</v>
      </c>
      <c r="E221" s="4" t="s">
        <v>28</v>
      </c>
      <c r="F221" s="6">
        <v>38569</v>
      </c>
      <c r="G221" s="12">
        <v>3150000</v>
      </c>
      <c r="H221" s="4" t="s">
        <v>11923</v>
      </c>
      <c r="I221" s="4" t="s">
        <v>8559</v>
      </c>
      <c r="J221" s="4" t="s">
        <v>10753</v>
      </c>
      <c r="K221" s="4" t="s">
        <v>10754</v>
      </c>
      <c r="L221" s="4" t="s">
        <v>9820</v>
      </c>
      <c r="M221" s="4" t="s">
        <v>9821</v>
      </c>
    </row>
    <row r="222" spans="1:13" ht="20.100000000000001" customHeight="1" x14ac:dyDescent="0.25">
      <c r="A222" s="4" t="s">
        <v>10073</v>
      </c>
      <c r="B222" s="4" t="s">
        <v>9693</v>
      </c>
      <c r="C222" s="4" t="s">
        <v>10253</v>
      </c>
      <c r="D222" s="6">
        <v>36375</v>
      </c>
      <c r="E222" s="4" t="s">
        <v>28</v>
      </c>
      <c r="F222" s="6">
        <v>36375</v>
      </c>
      <c r="G222" s="12">
        <v>500000</v>
      </c>
      <c r="H222" s="4" t="s">
        <v>11923</v>
      </c>
      <c r="I222" s="4" t="s">
        <v>8559</v>
      </c>
      <c r="J222" s="4" t="s">
        <v>10248</v>
      </c>
      <c r="K222" s="4" t="s">
        <v>10249</v>
      </c>
      <c r="L222" s="4" t="s">
        <v>9820</v>
      </c>
      <c r="M222" s="4" t="s">
        <v>9821</v>
      </c>
    </row>
    <row r="223" spans="1:13" ht="20.100000000000001" customHeight="1" x14ac:dyDescent="0.25">
      <c r="A223" s="4" t="s">
        <v>10073</v>
      </c>
      <c r="B223" s="4" t="s">
        <v>9693</v>
      </c>
      <c r="C223" s="4" t="s">
        <v>10752</v>
      </c>
      <c r="D223" s="6">
        <v>38569</v>
      </c>
      <c r="E223" s="4" t="s">
        <v>28</v>
      </c>
      <c r="F223" s="6">
        <v>38569</v>
      </c>
      <c r="G223" s="12">
        <v>500000</v>
      </c>
      <c r="H223" s="4" t="s">
        <v>11923</v>
      </c>
      <c r="I223" s="4" t="s">
        <v>8559</v>
      </c>
      <c r="J223" s="4" t="s">
        <v>10753</v>
      </c>
      <c r="K223" s="4" t="s">
        <v>10754</v>
      </c>
      <c r="L223" s="4" t="s">
        <v>9820</v>
      </c>
      <c r="M223" s="4" t="s">
        <v>9821</v>
      </c>
    </row>
    <row r="224" spans="1:13" ht="20.100000000000001" customHeight="1" x14ac:dyDescent="0.25">
      <c r="A224" s="4" t="s">
        <v>9790</v>
      </c>
      <c r="B224" s="4" t="s">
        <v>10131</v>
      </c>
      <c r="C224" s="4" t="s">
        <v>12939</v>
      </c>
      <c r="D224" s="6">
        <v>43808</v>
      </c>
      <c r="E224" s="4" t="s">
        <v>28</v>
      </c>
      <c r="F224" s="6">
        <v>43914</v>
      </c>
      <c r="G224" s="12">
        <v>423900</v>
      </c>
      <c r="H224" s="4" t="s">
        <v>1037</v>
      </c>
      <c r="I224" s="4" t="s">
        <v>10472</v>
      </c>
      <c r="J224" s="4" t="s">
        <v>10467</v>
      </c>
      <c r="K224" s="4" t="s">
        <v>10468</v>
      </c>
      <c r="L224" s="4" t="s">
        <v>9734</v>
      </c>
      <c r="M224" s="4" t="s">
        <v>9735</v>
      </c>
    </row>
    <row r="225" spans="1:13" ht="20.100000000000001" customHeight="1" x14ac:dyDescent="0.25">
      <c r="A225" s="4" t="s">
        <v>9739</v>
      </c>
      <c r="B225" s="4" t="s">
        <v>9693</v>
      </c>
      <c r="C225" s="4" t="s">
        <v>11867</v>
      </c>
      <c r="D225" s="6">
        <v>45077</v>
      </c>
      <c r="E225" s="4" t="s">
        <v>28</v>
      </c>
      <c r="F225" s="6">
        <v>45084</v>
      </c>
      <c r="G225" s="12">
        <v>319380</v>
      </c>
      <c r="H225" s="4" t="s">
        <v>1037</v>
      </c>
      <c r="I225" s="4" t="s">
        <v>6016</v>
      </c>
      <c r="J225" s="4" t="s">
        <v>11862</v>
      </c>
      <c r="K225" s="4" t="s">
        <v>11863</v>
      </c>
      <c r="L225" s="4" t="s">
        <v>9926</v>
      </c>
      <c r="M225" s="4" t="s">
        <v>9927</v>
      </c>
    </row>
    <row r="226" spans="1:13" ht="20.100000000000001" customHeight="1" x14ac:dyDescent="0.25">
      <c r="A226" s="4" t="s">
        <v>9790</v>
      </c>
      <c r="B226" s="4" t="s">
        <v>10131</v>
      </c>
      <c r="C226" s="4" t="s">
        <v>12939</v>
      </c>
      <c r="D226" s="6">
        <v>43808</v>
      </c>
      <c r="E226" s="4" t="s">
        <v>28</v>
      </c>
      <c r="F226" s="6">
        <v>43914</v>
      </c>
      <c r="G226" s="12">
        <v>494100</v>
      </c>
      <c r="H226" s="4" t="s">
        <v>1037</v>
      </c>
      <c r="I226" s="4" t="s">
        <v>8307</v>
      </c>
      <c r="J226" s="4" t="s">
        <v>10467</v>
      </c>
      <c r="K226" s="4" t="s">
        <v>10468</v>
      </c>
      <c r="L226" s="4" t="s">
        <v>9734</v>
      </c>
      <c r="M226" s="4" t="s">
        <v>9735</v>
      </c>
    </row>
    <row r="227" spans="1:13" ht="20.100000000000001" customHeight="1" x14ac:dyDescent="0.25">
      <c r="A227" s="4" t="s">
        <v>9739</v>
      </c>
      <c r="B227" s="4" t="s">
        <v>9693</v>
      </c>
      <c r="C227" s="4" t="s">
        <v>11864</v>
      </c>
      <c r="D227" s="6">
        <v>45077</v>
      </c>
      <c r="E227" s="4" t="s">
        <v>28</v>
      </c>
      <c r="F227" s="6">
        <v>45084</v>
      </c>
      <c r="G227" s="12">
        <v>1060000</v>
      </c>
      <c r="H227" s="4" t="s">
        <v>1037</v>
      </c>
      <c r="I227" s="4" t="s">
        <v>6498</v>
      </c>
      <c r="J227" s="4" t="s">
        <v>11862</v>
      </c>
      <c r="K227" s="4" t="s">
        <v>11863</v>
      </c>
      <c r="L227" s="4" t="s">
        <v>9926</v>
      </c>
      <c r="M227" s="4" t="s">
        <v>9927</v>
      </c>
    </row>
    <row r="228" spans="1:13" ht="20.100000000000001" customHeight="1" x14ac:dyDescent="0.25">
      <c r="A228" s="4" t="s">
        <v>9739</v>
      </c>
      <c r="B228" s="4" t="s">
        <v>9693</v>
      </c>
      <c r="C228" s="4" t="s">
        <v>9896</v>
      </c>
      <c r="D228" s="6">
        <v>42465</v>
      </c>
      <c r="E228" s="4" t="s">
        <v>28</v>
      </c>
      <c r="F228" s="6">
        <v>42473</v>
      </c>
      <c r="G228" s="12">
        <v>690000</v>
      </c>
      <c r="H228" s="4" t="s">
        <v>1037</v>
      </c>
      <c r="I228" s="4" t="s">
        <v>6125</v>
      </c>
      <c r="J228" s="4" t="s">
        <v>9885</v>
      </c>
      <c r="K228" s="4" t="s">
        <v>9886</v>
      </c>
      <c r="L228" s="4" t="s">
        <v>9742</v>
      </c>
      <c r="M228" s="4" t="s">
        <v>9743</v>
      </c>
    </row>
    <row r="229" spans="1:13" ht="20.100000000000001" customHeight="1" x14ac:dyDescent="0.25">
      <c r="A229" s="4" t="s">
        <v>9739</v>
      </c>
      <c r="B229" s="4" t="s">
        <v>9693</v>
      </c>
      <c r="C229" s="4" t="s">
        <v>9897</v>
      </c>
      <c r="D229" s="6">
        <v>42465</v>
      </c>
      <c r="E229" s="4" t="s">
        <v>28</v>
      </c>
      <c r="F229" s="6">
        <v>42473</v>
      </c>
      <c r="G229" s="12">
        <v>1195000</v>
      </c>
      <c r="H229" s="4" t="s">
        <v>1037</v>
      </c>
      <c r="I229" s="4" t="s">
        <v>9898</v>
      </c>
      <c r="J229" s="4" t="s">
        <v>9885</v>
      </c>
      <c r="K229" s="4" t="s">
        <v>9886</v>
      </c>
      <c r="L229" s="4" t="s">
        <v>9742</v>
      </c>
      <c r="M229" s="4" t="s">
        <v>9743</v>
      </c>
    </row>
    <row r="230" spans="1:13" ht="20.100000000000001" customHeight="1" x14ac:dyDescent="0.25">
      <c r="A230" s="4" t="s">
        <v>9739</v>
      </c>
      <c r="B230" s="4" t="s">
        <v>9693</v>
      </c>
      <c r="C230" s="4" t="s">
        <v>11866</v>
      </c>
      <c r="D230" s="6">
        <v>45077</v>
      </c>
      <c r="E230" s="4" t="s">
        <v>28</v>
      </c>
      <c r="F230" s="6">
        <v>45084</v>
      </c>
      <c r="G230" s="12">
        <v>830924</v>
      </c>
      <c r="H230" s="4" t="s">
        <v>1037</v>
      </c>
      <c r="I230" s="4" t="s">
        <v>6819</v>
      </c>
      <c r="J230" s="4" t="s">
        <v>11862</v>
      </c>
      <c r="K230" s="4" t="s">
        <v>11863</v>
      </c>
      <c r="L230" s="4" t="s">
        <v>9926</v>
      </c>
      <c r="M230" s="4" t="s">
        <v>9927</v>
      </c>
    </row>
    <row r="231" spans="1:13" ht="20.100000000000001" customHeight="1" x14ac:dyDescent="0.25">
      <c r="A231" s="4" t="s">
        <v>9739</v>
      </c>
      <c r="B231" s="4" t="s">
        <v>9693</v>
      </c>
      <c r="C231" s="4" t="s">
        <v>11204</v>
      </c>
      <c r="D231" s="6">
        <v>42416</v>
      </c>
      <c r="E231" s="4" t="s">
        <v>28</v>
      </c>
      <c r="F231" s="6">
        <v>42432</v>
      </c>
      <c r="G231" s="12">
        <v>535000</v>
      </c>
      <c r="H231" s="4" t="s">
        <v>1037</v>
      </c>
      <c r="I231" s="4" t="s">
        <v>11205</v>
      </c>
      <c r="J231" s="4" t="s">
        <v>11164</v>
      </c>
      <c r="K231" s="4" t="s">
        <v>11165</v>
      </c>
      <c r="L231" s="4" t="s">
        <v>10182</v>
      </c>
      <c r="M231" s="4" t="s">
        <v>10183</v>
      </c>
    </row>
    <row r="232" spans="1:13" ht="20.100000000000001" customHeight="1" x14ac:dyDescent="0.25">
      <c r="A232" s="4" t="s">
        <v>9739</v>
      </c>
      <c r="B232" s="4" t="s">
        <v>9693</v>
      </c>
      <c r="C232" s="4" t="s">
        <v>9899</v>
      </c>
      <c r="D232" s="6">
        <v>42465</v>
      </c>
      <c r="E232" s="4" t="s">
        <v>28</v>
      </c>
      <c r="F232" s="6">
        <v>42473</v>
      </c>
      <c r="G232" s="12">
        <v>690000</v>
      </c>
      <c r="H232" s="4" t="s">
        <v>1037</v>
      </c>
      <c r="I232" s="4" t="s">
        <v>9900</v>
      </c>
      <c r="J232" s="4" t="s">
        <v>9885</v>
      </c>
      <c r="K232" s="4" t="s">
        <v>9886</v>
      </c>
      <c r="L232" s="4" t="s">
        <v>9742</v>
      </c>
      <c r="M232" s="4" t="s">
        <v>9743</v>
      </c>
    </row>
    <row r="233" spans="1:13" ht="20.100000000000001" customHeight="1" x14ac:dyDescent="0.25">
      <c r="A233" s="4" t="s">
        <v>9739</v>
      </c>
      <c r="B233" s="4" t="s">
        <v>9693</v>
      </c>
      <c r="C233" s="4" t="s">
        <v>9901</v>
      </c>
      <c r="D233" s="6">
        <v>42465</v>
      </c>
      <c r="E233" s="4" t="s">
        <v>28</v>
      </c>
      <c r="F233" s="6">
        <v>42473</v>
      </c>
      <c r="G233" s="12">
        <v>1195000</v>
      </c>
      <c r="H233" s="4" t="s">
        <v>1037</v>
      </c>
      <c r="I233" s="4" t="s">
        <v>7194</v>
      </c>
      <c r="J233" s="4" t="s">
        <v>9885</v>
      </c>
      <c r="K233" s="4" t="s">
        <v>9886</v>
      </c>
      <c r="L233" s="4" t="s">
        <v>9742</v>
      </c>
      <c r="M233" s="4" t="s">
        <v>9743</v>
      </c>
    </row>
    <row r="234" spans="1:13" ht="20.100000000000001" customHeight="1" x14ac:dyDescent="0.25">
      <c r="A234" s="4" t="s">
        <v>9739</v>
      </c>
      <c r="B234" s="4" t="s">
        <v>9693</v>
      </c>
      <c r="C234" s="4" t="s">
        <v>10664</v>
      </c>
      <c r="D234" s="6">
        <v>42408</v>
      </c>
      <c r="E234" s="4" t="s">
        <v>28</v>
      </c>
      <c r="F234" s="6">
        <v>42422</v>
      </c>
      <c r="G234" s="12">
        <v>494895</v>
      </c>
      <c r="H234" s="4" t="s">
        <v>1037</v>
      </c>
      <c r="I234" s="4" t="s">
        <v>10665</v>
      </c>
      <c r="J234" s="4" t="s">
        <v>10661</v>
      </c>
      <c r="K234" s="4" t="s">
        <v>10662</v>
      </c>
      <c r="L234" s="4" t="s">
        <v>10211</v>
      </c>
      <c r="M234" s="4" t="s">
        <v>10212</v>
      </c>
    </row>
    <row r="235" spans="1:13" ht="20.100000000000001" customHeight="1" x14ac:dyDescent="0.25">
      <c r="A235" s="4" t="s">
        <v>9739</v>
      </c>
      <c r="B235" s="4" t="s">
        <v>9693</v>
      </c>
      <c r="C235" s="4" t="s">
        <v>11196</v>
      </c>
      <c r="D235" s="6">
        <v>42416</v>
      </c>
      <c r="E235" s="4" t="s">
        <v>28</v>
      </c>
      <c r="F235" s="6">
        <v>42432</v>
      </c>
      <c r="G235" s="12">
        <v>910000</v>
      </c>
      <c r="H235" s="4" t="s">
        <v>1037</v>
      </c>
      <c r="I235" s="4" t="s">
        <v>11197</v>
      </c>
      <c r="J235" s="4" t="s">
        <v>11164</v>
      </c>
      <c r="K235" s="4" t="s">
        <v>11165</v>
      </c>
      <c r="L235" s="4" t="s">
        <v>10182</v>
      </c>
      <c r="M235" s="4" t="s">
        <v>10183</v>
      </c>
    </row>
    <row r="236" spans="1:13" ht="20.100000000000001" customHeight="1" x14ac:dyDescent="0.25">
      <c r="A236" s="4" t="s">
        <v>9739</v>
      </c>
      <c r="B236" s="4" t="s">
        <v>9693</v>
      </c>
      <c r="C236" s="4" t="s">
        <v>9902</v>
      </c>
      <c r="D236" s="6">
        <v>42465</v>
      </c>
      <c r="E236" s="4" t="s">
        <v>28</v>
      </c>
      <c r="F236" s="6">
        <v>42473</v>
      </c>
      <c r="G236" s="12">
        <v>1500000</v>
      </c>
      <c r="H236" s="4" t="s">
        <v>1037</v>
      </c>
      <c r="I236" s="4" t="s">
        <v>7121</v>
      </c>
      <c r="J236" s="4" t="s">
        <v>9885</v>
      </c>
      <c r="K236" s="4" t="s">
        <v>9886</v>
      </c>
      <c r="L236" s="4" t="s">
        <v>9742</v>
      </c>
      <c r="M236" s="4" t="s">
        <v>9743</v>
      </c>
    </row>
    <row r="237" spans="1:13" ht="20.100000000000001" customHeight="1" x14ac:dyDescent="0.25">
      <c r="A237" s="4" t="s">
        <v>9739</v>
      </c>
      <c r="B237" s="4" t="s">
        <v>9693</v>
      </c>
      <c r="C237" s="4" t="s">
        <v>9903</v>
      </c>
      <c r="D237" s="6">
        <v>42465</v>
      </c>
      <c r="E237" s="4" t="s">
        <v>28</v>
      </c>
      <c r="F237" s="6">
        <v>42473</v>
      </c>
      <c r="G237" s="12">
        <v>680000</v>
      </c>
      <c r="H237" s="4" t="s">
        <v>1037</v>
      </c>
      <c r="I237" s="4" t="s">
        <v>7198</v>
      </c>
      <c r="J237" s="4" t="s">
        <v>9885</v>
      </c>
      <c r="K237" s="4" t="s">
        <v>9886</v>
      </c>
      <c r="L237" s="4" t="s">
        <v>9742</v>
      </c>
      <c r="M237" s="4" t="s">
        <v>9743</v>
      </c>
    </row>
    <row r="238" spans="1:13" ht="20.100000000000001" customHeight="1" x14ac:dyDescent="0.25">
      <c r="A238" s="4" t="s">
        <v>9707</v>
      </c>
      <c r="B238" s="4" t="s">
        <v>9693</v>
      </c>
      <c r="C238" s="4" t="s">
        <v>9758</v>
      </c>
      <c r="D238" s="6">
        <v>29110</v>
      </c>
      <c r="E238" s="4" t="s">
        <v>28</v>
      </c>
      <c r="F238" s="6">
        <v>29110</v>
      </c>
      <c r="G238" s="12">
        <v>50000</v>
      </c>
      <c r="H238" s="4" t="s">
        <v>11923</v>
      </c>
      <c r="I238" s="4" t="s">
        <v>10005</v>
      </c>
      <c r="J238" s="4" t="s">
        <v>10006</v>
      </c>
      <c r="K238" s="4" t="s">
        <v>10007</v>
      </c>
      <c r="L238" s="4" t="s">
        <v>10008</v>
      </c>
      <c r="M238" s="4" t="s">
        <v>10009</v>
      </c>
    </row>
    <row r="239" spans="1:13" ht="20.100000000000001" customHeight="1" x14ac:dyDescent="0.25">
      <c r="A239" s="4" t="s">
        <v>9711</v>
      </c>
      <c r="B239" s="4" t="s">
        <v>9693</v>
      </c>
      <c r="C239" s="4" t="s">
        <v>10995</v>
      </c>
      <c r="D239" s="6">
        <v>43580</v>
      </c>
      <c r="E239" s="4" t="s">
        <v>28</v>
      </c>
      <c r="F239" s="6">
        <v>43584</v>
      </c>
      <c r="G239" s="12">
        <v>450000</v>
      </c>
      <c r="H239" s="4" t="s">
        <v>11923</v>
      </c>
      <c r="I239" s="4" t="s">
        <v>2998</v>
      </c>
      <c r="J239" s="4" t="s">
        <v>10993</v>
      </c>
      <c r="K239" s="4" t="s">
        <v>10994</v>
      </c>
      <c r="L239" s="4" t="s">
        <v>10433</v>
      </c>
      <c r="M239" s="4" t="s">
        <v>10434</v>
      </c>
    </row>
    <row r="240" spans="1:13" ht="20.100000000000001" customHeight="1" x14ac:dyDescent="0.25">
      <c r="A240" s="4" t="s">
        <v>9711</v>
      </c>
      <c r="B240" s="4" t="s">
        <v>10131</v>
      </c>
      <c r="C240" s="4" t="s">
        <v>11960</v>
      </c>
      <c r="D240" s="6">
        <v>45736</v>
      </c>
      <c r="E240" s="4" t="s">
        <v>28</v>
      </c>
      <c r="F240" s="6">
        <v>45785</v>
      </c>
      <c r="G240" s="12">
        <v>19500</v>
      </c>
      <c r="H240" s="4" t="s">
        <v>11923</v>
      </c>
      <c r="I240" s="4" t="s">
        <v>2393</v>
      </c>
      <c r="J240" s="4" t="s">
        <v>11897</v>
      </c>
      <c r="K240" s="4" t="s">
        <v>11898</v>
      </c>
      <c r="L240" s="4" t="s">
        <v>11953</v>
      </c>
      <c r="M240" s="4" t="s">
        <v>11954</v>
      </c>
    </row>
    <row r="241" spans="1:13" ht="20.100000000000001" customHeight="1" x14ac:dyDescent="0.25">
      <c r="A241" s="4" t="s">
        <v>9711</v>
      </c>
      <c r="B241" s="4" t="s">
        <v>9693</v>
      </c>
      <c r="C241" s="4" t="s">
        <v>11655</v>
      </c>
      <c r="D241" s="6">
        <v>44360</v>
      </c>
      <c r="E241" s="4" t="s">
        <v>28</v>
      </c>
      <c r="F241" s="6">
        <v>44400</v>
      </c>
      <c r="G241" s="12">
        <v>2743792</v>
      </c>
      <c r="H241" s="4" t="s">
        <v>11923</v>
      </c>
      <c r="I241" s="4" t="s">
        <v>5104</v>
      </c>
      <c r="J241" s="4" t="s">
        <v>11651</v>
      </c>
      <c r="K241" s="4" t="s">
        <v>11652</v>
      </c>
      <c r="L241" s="4" t="s">
        <v>9926</v>
      </c>
      <c r="M241" s="4" t="s">
        <v>9927</v>
      </c>
    </row>
    <row r="242" spans="1:13" ht="20.100000000000001" customHeight="1" x14ac:dyDescent="0.25">
      <c r="A242" s="4" t="s">
        <v>9707</v>
      </c>
      <c r="B242" s="4" t="s">
        <v>9693</v>
      </c>
      <c r="C242" s="4" t="s">
        <v>10026</v>
      </c>
      <c r="D242" s="6">
        <v>29699</v>
      </c>
      <c r="E242" s="4" t="s">
        <v>28</v>
      </c>
      <c r="F242" s="6">
        <v>29699</v>
      </c>
      <c r="G242" s="12">
        <v>50000</v>
      </c>
      <c r="H242" s="4" t="s">
        <v>11923</v>
      </c>
      <c r="I242" s="4" t="s">
        <v>10027</v>
      </c>
      <c r="J242" s="4" t="s">
        <v>10028</v>
      </c>
      <c r="K242" s="4" t="s">
        <v>10029</v>
      </c>
      <c r="L242" s="4" t="s">
        <v>9712</v>
      </c>
      <c r="M242" s="4" t="s">
        <v>9713</v>
      </c>
    </row>
    <row r="243" spans="1:13" ht="20.100000000000001" customHeight="1" x14ac:dyDescent="0.25">
      <c r="A243" s="4" t="s">
        <v>9707</v>
      </c>
      <c r="B243" s="4" t="s">
        <v>9693</v>
      </c>
      <c r="C243" s="4" t="s">
        <v>10010</v>
      </c>
      <c r="D243" s="6">
        <v>29209</v>
      </c>
      <c r="E243" s="4" t="s">
        <v>28</v>
      </c>
      <c r="F243" s="6">
        <v>29209</v>
      </c>
      <c r="G243" s="12">
        <v>50000</v>
      </c>
      <c r="H243" s="4" t="s">
        <v>11923</v>
      </c>
      <c r="I243" s="4" t="s">
        <v>10011</v>
      </c>
      <c r="J243" s="4" t="s">
        <v>10006</v>
      </c>
      <c r="K243" s="4" t="s">
        <v>10007</v>
      </c>
      <c r="L243" s="4" t="s">
        <v>10008</v>
      </c>
      <c r="M243" s="4" t="s">
        <v>10009</v>
      </c>
    </row>
    <row r="244" spans="1:13" ht="20.100000000000001" customHeight="1" x14ac:dyDescent="0.25">
      <c r="A244" s="4" t="s">
        <v>9739</v>
      </c>
      <c r="B244" s="4" t="s">
        <v>9693</v>
      </c>
      <c r="C244" s="4" t="s">
        <v>11359</v>
      </c>
      <c r="D244" s="6">
        <v>41540</v>
      </c>
      <c r="E244" s="4" t="s">
        <v>28</v>
      </c>
      <c r="F244" s="6">
        <v>41547</v>
      </c>
      <c r="G244" s="12">
        <v>1975000</v>
      </c>
      <c r="H244" s="4" t="s">
        <v>1037</v>
      </c>
      <c r="I244" s="4" t="s">
        <v>3034</v>
      </c>
      <c r="J244" s="4" t="s">
        <v>11348</v>
      </c>
      <c r="K244" s="4" t="s">
        <v>11349</v>
      </c>
      <c r="L244" s="4" t="s">
        <v>9801</v>
      </c>
      <c r="M244" s="4" t="s">
        <v>9802</v>
      </c>
    </row>
    <row r="245" spans="1:13" ht="20.100000000000001" customHeight="1" x14ac:dyDescent="0.25">
      <c r="A245" s="4" t="s">
        <v>9739</v>
      </c>
      <c r="B245" s="4" t="s">
        <v>9693</v>
      </c>
      <c r="C245" s="4" t="s">
        <v>11463</v>
      </c>
      <c r="D245" s="6">
        <v>43440</v>
      </c>
      <c r="E245" s="4" t="s">
        <v>28</v>
      </c>
      <c r="F245" s="6">
        <v>43497</v>
      </c>
      <c r="G245" s="12">
        <v>522136</v>
      </c>
      <c r="H245" s="4" t="s">
        <v>1037</v>
      </c>
      <c r="I245" s="4" t="s">
        <v>11464</v>
      </c>
      <c r="J245" s="4" t="s">
        <v>11436</v>
      </c>
      <c r="K245" s="4" t="s">
        <v>11437</v>
      </c>
      <c r="L245" s="4" t="s">
        <v>10566</v>
      </c>
      <c r="M245" s="4" t="s">
        <v>10567</v>
      </c>
    </row>
    <row r="246" spans="1:13" ht="20.100000000000001" customHeight="1" x14ac:dyDescent="0.25">
      <c r="A246" s="4" t="s">
        <v>9739</v>
      </c>
      <c r="B246" s="4" t="s">
        <v>9693</v>
      </c>
      <c r="C246" s="4" t="s">
        <v>10536</v>
      </c>
      <c r="D246" s="6">
        <v>45338</v>
      </c>
      <c r="E246" s="4" t="s">
        <v>28</v>
      </c>
      <c r="F246" s="6">
        <v>45338</v>
      </c>
      <c r="G246" s="12">
        <v>1210000</v>
      </c>
      <c r="H246" s="4" t="s">
        <v>1037</v>
      </c>
      <c r="I246" s="4" t="s">
        <v>6794</v>
      </c>
      <c r="J246" s="4" t="s">
        <v>10532</v>
      </c>
      <c r="K246" s="4" t="s">
        <v>10533</v>
      </c>
      <c r="L246" s="4" t="s">
        <v>9926</v>
      </c>
      <c r="M246" s="4" t="s">
        <v>9927</v>
      </c>
    </row>
    <row r="247" spans="1:13" ht="20.100000000000001" customHeight="1" x14ac:dyDescent="0.25">
      <c r="A247" s="4" t="s">
        <v>9790</v>
      </c>
      <c r="B247" s="4" t="s">
        <v>9693</v>
      </c>
      <c r="C247" s="4" t="s">
        <v>11708</v>
      </c>
      <c r="D247" s="6">
        <v>43328</v>
      </c>
      <c r="E247" s="4" t="s">
        <v>28</v>
      </c>
      <c r="F247" s="6">
        <v>43368</v>
      </c>
      <c r="G247" s="12">
        <v>290000</v>
      </c>
      <c r="H247" s="4" t="s">
        <v>1037</v>
      </c>
      <c r="I247" s="4" t="s">
        <v>6146</v>
      </c>
      <c r="J247" s="4" t="s">
        <v>11687</v>
      </c>
      <c r="K247" s="4" t="s">
        <v>11688</v>
      </c>
      <c r="L247" s="4" t="s">
        <v>10190</v>
      </c>
      <c r="M247" s="4" t="s">
        <v>10191</v>
      </c>
    </row>
    <row r="248" spans="1:13" ht="20.100000000000001" customHeight="1" x14ac:dyDescent="0.25">
      <c r="A248" s="4" t="s">
        <v>9739</v>
      </c>
      <c r="B248" s="4" t="s">
        <v>9693</v>
      </c>
      <c r="C248" s="4" t="s">
        <v>9904</v>
      </c>
      <c r="D248" s="6">
        <v>42465</v>
      </c>
      <c r="E248" s="4" t="s">
        <v>28</v>
      </c>
      <c r="F248" s="6">
        <v>42473</v>
      </c>
      <c r="G248" s="12">
        <v>565000</v>
      </c>
      <c r="H248" s="4" t="s">
        <v>1037</v>
      </c>
      <c r="I248" s="4" t="s">
        <v>9905</v>
      </c>
      <c r="J248" s="4" t="s">
        <v>9885</v>
      </c>
      <c r="K248" s="4" t="s">
        <v>9886</v>
      </c>
      <c r="L248" s="4" t="s">
        <v>9742</v>
      </c>
      <c r="M248" s="4" t="s">
        <v>9743</v>
      </c>
    </row>
    <row r="249" spans="1:13" ht="20.100000000000001" customHeight="1" x14ac:dyDescent="0.25">
      <c r="A249" s="4" t="s">
        <v>9711</v>
      </c>
      <c r="B249" s="4" t="s">
        <v>9693</v>
      </c>
      <c r="C249" s="4" t="s">
        <v>11188</v>
      </c>
      <c r="D249" s="6">
        <v>42339</v>
      </c>
      <c r="E249" s="4" t="s">
        <v>28</v>
      </c>
      <c r="F249" s="6">
        <v>42341</v>
      </c>
      <c r="G249" s="12">
        <v>1415000</v>
      </c>
      <c r="H249" s="4" t="s">
        <v>11923</v>
      </c>
      <c r="I249" s="4" t="s">
        <v>4872</v>
      </c>
      <c r="J249" s="4" t="s">
        <v>11164</v>
      </c>
      <c r="K249" s="4" t="s">
        <v>11165</v>
      </c>
      <c r="L249" s="4" t="s">
        <v>10182</v>
      </c>
      <c r="M249" s="4" t="s">
        <v>10183</v>
      </c>
    </row>
    <row r="250" spans="1:13" ht="20.100000000000001" customHeight="1" x14ac:dyDescent="0.25">
      <c r="A250" s="4" t="s">
        <v>9711</v>
      </c>
      <c r="B250" s="4" t="s">
        <v>10131</v>
      </c>
      <c r="C250" s="4" t="s">
        <v>11798</v>
      </c>
      <c r="D250" s="6">
        <v>44350</v>
      </c>
      <c r="E250" s="4" t="s">
        <v>28</v>
      </c>
      <c r="F250" s="6">
        <v>44516</v>
      </c>
      <c r="G250" s="12">
        <v>779870</v>
      </c>
      <c r="H250" s="4" t="s">
        <v>11923</v>
      </c>
      <c r="I250" s="4" t="s">
        <v>6765</v>
      </c>
      <c r="J250" s="4" t="s">
        <v>11799</v>
      </c>
      <c r="K250" s="4" t="s">
        <v>11800</v>
      </c>
      <c r="L250" s="4" t="s">
        <v>10842</v>
      </c>
      <c r="M250" s="4" t="s">
        <v>10843</v>
      </c>
    </row>
    <row r="251" spans="1:13" ht="20.100000000000001" customHeight="1" x14ac:dyDescent="0.25">
      <c r="A251" s="4" t="s">
        <v>9711</v>
      </c>
      <c r="B251" s="4" t="s">
        <v>10131</v>
      </c>
      <c r="C251" s="4" t="s">
        <v>11924</v>
      </c>
      <c r="D251" s="6">
        <v>41241</v>
      </c>
      <c r="E251" s="4" t="s">
        <v>28</v>
      </c>
      <c r="F251" s="6">
        <v>42394</v>
      </c>
      <c r="G251" s="12">
        <v>0</v>
      </c>
      <c r="H251" s="4" t="s">
        <v>11923</v>
      </c>
      <c r="I251" s="4" t="s">
        <v>10347</v>
      </c>
      <c r="J251" s="4" t="s">
        <v>10329</v>
      </c>
      <c r="K251" s="4" t="s">
        <v>10330</v>
      </c>
      <c r="L251" s="4" t="s">
        <v>10337</v>
      </c>
      <c r="M251" s="4" t="s">
        <v>10338</v>
      </c>
    </row>
    <row r="252" spans="1:13" ht="20.100000000000001" customHeight="1" x14ac:dyDescent="0.25">
      <c r="A252" s="4" t="s">
        <v>9711</v>
      </c>
      <c r="B252" s="4" t="s">
        <v>9693</v>
      </c>
      <c r="C252" s="4" t="s">
        <v>11056</v>
      </c>
      <c r="D252" s="6">
        <v>40604</v>
      </c>
      <c r="E252" s="4" t="s">
        <v>28</v>
      </c>
      <c r="F252" s="6">
        <v>40604</v>
      </c>
      <c r="G252" s="12">
        <v>17631922</v>
      </c>
      <c r="H252" s="4" t="s">
        <v>11923</v>
      </c>
      <c r="I252" s="4" t="s">
        <v>782</v>
      </c>
      <c r="J252" s="4" t="s">
        <v>11052</v>
      </c>
      <c r="K252" s="4" t="s">
        <v>11053</v>
      </c>
      <c r="L252" s="4" t="s">
        <v>10065</v>
      </c>
      <c r="M252" s="4" t="s">
        <v>10066</v>
      </c>
    </row>
    <row r="253" spans="1:13" ht="20.100000000000001" customHeight="1" x14ac:dyDescent="0.25">
      <c r="A253" s="4" t="s">
        <v>9707</v>
      </c>
      <c r="B253" s="4" t="s">
        <v>9693</v>
      </c>
      <c r="C253" s="4" t="s">
        <v>9708</v>
      </c>
      <c r="D253" s="6">
        <v>34390</v>
      </c>
      <c r="E253" s="4" t="s">
        <v>28</v>
      </c>
      <c r="F253" s="6">
        <v>34390</v>
      </c>
      <c r="G253" s="12">
        <v>50000</v>
      </c>
      <c r="H253" s="4" t="s">
        <v>11923</v>
      </c>
      <c r="I253" s="4" t="s">
        <v>782</v>
      </c>
      <c r="J253" s="4" t="s">
        <v>9703</v>
      </c>
      <c r="K253" s="4" t="s">
        <v>9704</v>
      </c>
      <c r="L253" s="4" t="s">
        <v>9709</v>
      </c>
      <c r="M253" s="4" t="s">
        <v>9710</v>
      </c>
    </row>
    <row r="254" spans="1:13" ht="20.100000000000001" customHeight="1" x14ac:dyDescent="0.25">
      <c r="A254" s="4" t="s">
        <v>10073</v>
      </c>
      <c r="B254" s="4" t="s">
        <v>9693</v>
      </c>
      <c r="C254" s="4" t="s">
        <v>11121</v>
      </c>
      <c r="D254" s="6">
        <v>39471</v>
      </c>
      <c r="E254" s="4" t="s">
        <v>28</v>
      </c>
      <c r="F254" s="6">
        <v>39471</v>
      </c>
      <c r="G254" s="12">
        <v>500000</v>
      </c>
      <c r="H254" s="4" t="s">
        <v>11923</v>
      </c>
      <c r="I254" s="4" t="s">
        <v>782</v>
      </c>
      <c r="J254" s="4" t="s">
        <v>11119</v>
      </c>
      <c r="K254" s="4" t="s">
        <v>11120</v>
      </c>
      <c r="L254" s="4" t="s">
        <v>9722</v>
      </c>
      <c r="M254" s="4" t="s">
        <v>9723</v>
      </c>
    </row>
    <row r="255" spans="1:13" ht="20.100000000000001" customHeight="1" x14ac:dyDescent="0.25">
      <c r="A255" s="4" t="s">
        <v>9711</v>
      </c>
      <c r="B255" s="4" t="s">
        <v>9693</v>
      </c>
      <c r="C255" s="4" t="s">
        <v>11161</v>
      </c>
      <c r="D255" s="6">
        <v>42305</v>
      </c>
      <c r="E255" s="4" t="s">
        <v>28</v>
      </c>
      <c r="F255" s="6">
        <v>42310</v>
      </c>
      <c r="G255" s="12">
        <v>4350000</v>
      </c>
      <c r="H255" s="4" t="s">
        <v>11923</v>
      </c>
      <c r="I255" s="4" t="s">
        <v>8408</v>
      </c>
      <c r="J255" s="4" t="s">
        <v>11156</v>
      </c>
      <c r="K255" s="4" t="s">
        <v>11157</v>
      </c>
      <c r="L255" s="4" t="s">
        <v>9779</v>
      </c>
      <c r="M255" s="4" t="s">
        <v>9780</v>
      </c>
    </row>
    <row r="256" spans="1:13" ht="20.100000000000001" customHeight="1" x14ac:dyDescent="0.25">
      <c r="A256" s="4"/>
      <c r="B256" s="4" t="s">
        <v>9693</v>
      </c>
      <c r="C256" s="4" t="s">
        <v>10742</v>
      </c>
      <c r="D256" s="6">
        <v>42915</v>
      </c>
      <c r="E256" s="4" t="s">
        <v>28</v>
      </c>
      <c r="F256" s="6">
        <v>42933</v>
      </c>
      <c r="G256" s="12">
        <v>80000</v>
      </c>
      <c r="H256" s="4" t="s">
        <v>11923</v>
      </c>
      <c r="I256" s="4" t="s">
        <v>10743</v>
      </c>
      <c r="J256" s="4" t="s">
        <v>10739</v>
      </c>
      <c r="K256" s="4" t="s">
        <v>10740</v>
      </c>
      <c r="L256" s="4" t="s">
        <v>10182</v>
      </c>
      <c r="M256" s="4" t="s">
        <v>10183</v>
      </c>
    </row>
    <row r="257" spans="1:13" ht="20.100000000000001" customHeight="1" x14ac:dyDescent="0.25">
      <c r="A257" s="4" t="s">
        <v>9711</v>
      </c>
      <c r="B257" s="4" t="s">
        <v>9693</v>
      </c>
      <c r="C257" s="4" t="s">
        <v>10279</v>
      </c>
      <c r="D257" s="6">
        <v>34292</v>
      </c>
      <c r="E257" s="4" t="s">
        <v>28</v>
      </c>
      <c r="F257" s="6">
        <v>34292</v>
      </c>
      <c r="G257" s="12">
        <v>1250000</v>
      </c>
      <c r="H257" s="4" t="s">
        <v>11923</v>
      </c>
      <c r="I257" s="4" t="s">
        <v>10159</v>
      </c>
      <c r="J257" s="4" t="s">
        <v>10277</v>
      </c>
      <c r="K257" s="4" t="s">
        <v>10278</v>
      </c>
      <c r="L257" s="4" t="s">
        <v>10117</v>
      </c>
      <c r="M257" s="4" t="s">
        <v>10118</v>
      </c>
    </row>
    <row r="258" spans="1:13" ht="20.100000000000001" customHeight="1" x14ac:dyDescent="0.25">
      <c r="A258" s="4" t="s">
        <v>9711</v>
      </c>
      <c r="B258" s="4" t="s">
        <v>9693</v>
      </c>
      <c r="C258" s="4" t="s">
        <v>10280</v>
      </c>
      <c r="D258" s="6">
        <v>34667</v>
      </c>
      <c r="E258" s="4" t="s">
        <v>28</v>
      </c>
      <c r="F258" s="6">
        <v>34667</v>
      </c>
      <c r="G258" s="12">
        <v>100000</v>
      </c>
      <c r="H258" s="4" t="s">
        <v>11923</v>
      </c>
      <c r="I258" s="4" t="s">
        <v>10159</v>
      </c>
      <c r="J258" s="4" t="s">
        <v>10277</v>
      </c>
      <c r="K258" s="4" t="s">
        <v>10278</v>
      </c>
      <c r="L258" s="4" t="s">
        <v>10117</v>
      </c>
      <c r="M258" s="4" t="s">
        <v>10118</v>
      </c>
    </row>
    <row r="259" spans="1:13" ht="20.100000000000001" customHeight="1" x14ac:dyDescent="0.25">
      <c r="A259" s="4" t="s">
        <v>9707</v>
      </c>
      <c r="B259" s="4" t="s">
        <v>9693</v>
      </c>
      <c r="C259" s="4" t="s">
        <v>10276</v>
      </c>
      <c r="D259" s="6">
        <v>32605</v>
      </c>
      <c r="E259" s="4" t="s">
        <v>28</v>
      </c>
      <c r="F259" s="6">
        <v>32605</v>
      </c>
      <c r="G259" s="12">
        <v>50000</v>
      </c>
      <c r="H259" s="4" t="s">
        <v>11923</v>
      </c>
      <c r="I259" s="4" t="s">
        <v>10159</v>
      </c>
      <c r="J259" s="4" t="s">
        <v>10277</v>
      </c>
      <c r="K259" s="4" t="s">
        <v>10278</v>
      </c>
      <c r="L259" s="4" t="s">
        <v>10117</v>
      </c>
      <c r="M259" s="4" t="s">
        <v>10118</v>
      </c>
    </row>
    <row r="260" spans="1:13" ht="20.100000000000001" customHeight="1" x14ac:dyDescent="0.25">
      <c r="A260" s="4" t="s">
        <v>9707</v>
      </c>
      <c r="B260" s="4" t="s">
        <v>9693</v>
      </c>
      <c r="C260" s="4" t="s">
        <v>10158</v>
      </c>
      <c r="D260" s="6">
        <v>32023</v>
      </c>
      <c r="E260" s="4" t="s">
        <v>28</v>
      </c>
      <c r="F260" s="6">
        <v>32023</v>
      </c>
      <c r="G260" s="12">
        <v>50000</v>
      </c>
      <c r="H260" s="4" t="s">
        <v>11923</v>
      </c>
      <c r="I260" s="4" t="s">
        <v>10159</v>
      </c>
      <c r="J260" s="4" t="s">
        <v>10160</v>
      </c>
      <c r="K260" s="4" t="s">
        <v>10161</v>
      </c>
      <c r="L260" s="4" t="s">
        <v>10117</v>
      </c>
      <c r="M260" s="4" t="s">
        <v>10118</v>
      </c>
    </row>
    <row r="261" spans="1:13" ht="20.100000000000001" customHeight="1" x14ac:dyDescent="0.25">
      <c r="A261" s="4" t="s">
        <v>9739</v>
      </c>
      <c r="B261" s="4" t="s">
        <v>9693</v>
      </c>
      <c r="C261" s="4" t="s">
        <v>11355</v>
      </c>
      <c r="D261" s="6">
        <v>41540</v>
      </c>
      <c r="E261" s="4" t="s">
        <v>28</v>
      </c>
      <c r="F261" s="6">
        <v>41544</v>
      </c>
      <c r="G261" s="12">
        <v>1150000</v>
      </c>
      <c r="H261" s="4" t="s">
        <v>1037</v>
      </c>
      <c r="I261" s="4" t="s">
        <v>4144</v>
      </c>
      <c r="J261" s="4" t="s">
        <v>11348</v>
      </c>
      <c r="K261" s="4" t="s">
        <v>11349</v>
      </c>
      <c r="L261" s="4" t="s">
        <v>9801</v>
      </c>
      <c r="M261" s="4" t="s">
        <v>9802</v>
      </c>
    </row>
    <row r="262" spans="1:13" ht="20.100000000000001" customHeight="1" x14ac:dyDescent="0.25">
      <c r="A262" s="4" t="s">
        <v>9739</v>
      </c>
      <c r="B262" s="4" t="s">
        <v>9693</v>
      </c>
      <c r="C262" s="4" t="s">
        <v>11745</v>
      </c>
      <c r="D262" s="6">
        <v>43297</v>
      </c>
      <c r="E262" s="4" t="s">
        <v>28</v>
      </c>
      <c r="F262" s="6">
        <v>43318</v>
      </c>
      <c r="G262" s="12">
        <v>850500</v>
      </c>
      <c r="H262" s="4" t="s">
        <v>1037</v>
      </c>
      <c r="I262" s="4" t="s">
        <v>5841</v>
      </c>
      <c r="J262" s="4" t="s">
        <v>11740</v>
      </c>
      <c r="K262" s="4" t="s">
        <v>11741</v>
      </c>
      <c r="L262" s="4" t="s">
        <v>9801</v>
      </c>
      <c r="M262" s="4" t="s">
        <v>9802</v>
      </c>
    </row>
    <row r="263" spans="1:13" ht="20.100000000000001" customHeight="1" x14ac:dyDescent="0.25">
      <c r="A263" s="4" t="s">
        <v>9711</v>
      </c>
      <c r="B263" s="4" t="s">
        <v>10131</v>
      </c>
      <c r="C263" s="4" t="s">
        <v>11806</v>
      </c>
      <c r="D263" s="6">
        <v>45349</v>
      </c>
      <c r="E263" s="4" t="s">
        <v>28</v>
      </c>
      <c r="F263" s="6">
        <v>45349</v>
      </c>
      <c r="G263" s="12">
        <v>900000</v>
      </c>
      <c r="H263" s="4" t="s">
        <v>11923</v>
      </c>
      <c r="I263" s="4" t="s">
        <v>4682</v>
      </c>
      <c r="J263" s="4" t="s">
        <v>11799</v>
      </c>
      <c r="K263" s="4" t="s">
        <v>11800</v>
      </c>
      <c r="L263" s="4" t="s">
        <v>11026</v>
      </c>
      <c r="M263" s="4" t="s">
        <v>11027</v>
      </c>
    </row>
    <row r="264" spans="1:13" ht="20.100000000000001" customHeight="1" x14ac:dyDescent="0.25">
      <c r="A264" s="4" t="s">
        <v>9711</v>
      </c>
      <c r="B264" s="4" t="s">
        <v>10131</v>
      </c>
      <c r="C264" s="4" t="s">
        <v>11924</v>
      </c>
      <c r="D264" s="6">
        <v>41241</v>
      </c>
      <c r="E264" s="4" t="s">
        <v>28</v>
      </c>
      <c r="F264" s="6">
        <v>42394</v>
      </c>
      <c r="G264" s="12">
        <v>0</v>
      </c>
      <c r="H264" s="4" t="s">
        <v>11923</v>
      </c>
      <c r="I264" s="4" t="s">
        <v>10346</v>
      </c>
      <c r="J264" s="4" t="s">
        <v>10329</v>
      </c>
      <c r="K264" s="4" t="s">
        <v>10330</v>
      </c>
      <c r="L264" s="4" t="s">
        <v>10337</v>
      </c>
      <c r="M264" s="4" t="s">
        <v>10338</v>
      </c>
    </row>
    <row r="265" spans="1:13" ht="20.100000000000001" customHeight="1" x14ac:dyDescent="0.25">
      <c r="A265" s="4" t="s">
        <v>9711</v>
      </c>
      <c r="B265" s="4" t="s">
        <v>9693</v>
      </c>
      <c r="C265" s="4" t="s">
        <v>11296</v>
      </c>
      <c r="D265" s="6">
        <v>44089</v>
      </c>
      <c r="E265" s="4" t="s">
        <v>28</v>
      </c>
      <c r="F265" s="6">
        <v>44118</v>
      </c>
      <c r="G265" s="12">
        <v>4865000</v>
      </c>
      <c r="H265" s="4" t="s">
        <v>11923</v>
      </c>
      <c r="I265" s="4" t="s">
        <v>2204</v>
      </c>
      <c r="J265" s="4" t="s">
        <v>11286</v>
      </c>
      <c r="K265" s="4" t="s">
        <v>11287</v>
      </c>
      <c r="L265" s="4" t="s">
        <v>10190</v>
      </c>
      <c r="M265" s="4" t="s">
        <v>10191</v>
      </c>
    </row>
    <row r="266" spans="1:13" ht="20.100000000000001" customHeight="1" x14ac:dyDescent="0.25">
      <c r="A266" s="4" t="s">
        <v>9711</v>
      </c>
      <c r="B266" s="4" t="s">
        <v>9693</v>
      </c>
      <c r="C266" s="4" t="s">
        <v>11316</v>
      </c>
      <c r="D266" s="6">
        <v>44602</v>
      </c>
      <c r="E266" s="4" t="s">
        <v>28</v>
      </c>
      <c r="F266" s="6">
        <v>44608</v>
      </c>
      <c r="G266" s="12">
        <v>1482000</v>
      </c>
      <c r="H266" s="4" t="s">
        <v>11923</v>
      </c>
      <c r="I266" s="4" t="s">
        <v>2204</v>
      </c>
      <c r="J266" s="4" t="s">
        <v>11286</v>
      </c>
      <c r="K266" s="4" t="s">
        <v>11287</v>
      </c>
      <c r="L266" s="4" t="s">
        <v>10842</v>
      </c>
      <c r="M266" s="4" t="s">
        <v>10843</v>
      </c>
    </row>
    <row r="267" spans="1:13" ht="20.100000000000001" customHeight="1" x14ac:dyDescent="0.25">
      <c r="A267" s="4" t="s">
        <v>9711</v>
      </c>
      <c r="B267" s="4" t="s">
        <v>9693</v>
      </c>
      <c r="C267" s="4" t="s">
        <v>11317</v>
      </c>
      <c r="D267" s="6">
        <v>44602</v>
      </c>
      <c r="E267" s="4" t="s">
        <v>28</v>
      </c>
      <c r="F267" s="6">
        <v>44608</v>
      </c>
      <c r="G267" s="12">
        <v>2448000</v>
      </c>
      <c r="H267" s="4" t="s">
        <v>11923</v>
      </c>
      <c r="I267" s="4" t="s">
        <v>2204</v>
      </c>
      <c r="J267" s="4" t="s">
        <v>11286</v>
      </c>
      <c r="K267" s="4" t="s">
        <v>11287</v>
      </c>
      <c r="L267" s="4" t="s">
        <v>10190</v>
      </c>
      <c r="M267" s="4" t="s">
        <v>10191</v>
      </c>
    </row>
    <row r="268" spans="1:13" ht="20.100000000000001" customHeight="1" x14ac:dyDescent="0.25">
      <c r="A268" s="4" t="s">
        <v>9711</v>
      </c>
      <c r="B268" s="4" t="s">
        <v>9693</v>
      </c>
      <c r="C268" s="4" t="s">
        <v>11667</v>
      </c>
      <c r="D268" s="6">
        <v>45329</v>
      </c>
      <c r="E268" s="4" t="s">
        <v>28</v>
      </c>
      <c r="F268" s="6">
        <v>45345</v>
      </c>
      <c r="G268" s="12">
        <v>450000</v>
      </c>
      <c r="H268" s="4" t="s">
        <v>11923</v>
      </c>
      <c r="I268" s="4" t="s">
        <v>3283</v>
      </c>
      <c r="J268" s="4" t="s">
        <v>11651</v>
      </c>
      <c r="K268" s="4" t="s">
        <v>11652</v>
      </c>
      <c r="L268" s="4" t="s">
        <v>10003</v>
      </c>
      <c r="M268" s="4" t="s">
        <v>10004</v>
      </c>
    </row>
    <row r="269" spans="1:13" ht="20.100000000000001" customHeight="1" x14ac:dyDescent="0.25">
      <c r="A269" s="4"/>
      <c r="B269" s="4" t="s">
        <v>9693</v>
      </c>
      <c r="C269" s="4" t="s">
        <v>11724</v>
      </c>
      <c r="D269" s="6">
        <v>44628</v>
      </c>
      <c r="E269" s="4" t="s">
        <v>28</v>
      </c>
      <c r="F269" s="6">
        <v>44629</v>
      </c>
      <c r="G269" s="12">
        <v>26750</v>
      </c>
      <c r="H269" s="4" t="s">
        <v>11923</v>
      </c>
      <c r="I269" s="4" t="s">
        <v>1676</v>
      </c>
      <c r="J269" s="4" t="s">
        <v>11687</v>
      </c>
      <c r="K269" s="4" t="s">
        <v>11688</v>
      </c>
      <c r="L269" s="4" t="s">
        <v>10190</v>
      </c>
      <c r="M269" s="4" t="s">
        <v>10191</v>
      </c>
    </row>
    <row r="270" spans="1:13" ht="20.100000000000001" customHeight="1" x14ac:dyDescent="0.25">
      <c r="A270" s="4"/>
      <c r="B270" s="4" t="s">
        <v>9693</v>
      </c>
      <c r="C270" s="4" t="s">
        <v>11725</v>
      </c>
      <c r="D270" s="6">
        <v>44628</v>
      </c>
      <c r="E270" s="4" t="s">
        <v>28</v>
      </c>
      <c r="F270" s="6">
        <v>44629</v>
      </c>
      <c r="G270" s="12">
        <v>29500</v>
      </c>
      <c r="H270" s="4" t="s">
        <v>11923</v>
      </c>
      <c r="I270" s="4" t="s">
        <v>1676</v>
      </c>
      <c r="J270" s="4" t="s">
        <v>11687</v>
      </c>
      <c r="K270" s="4" t="s">
        <v>11688</v>
      </c>
      <c r="L270" s="4" t="s">
        <v>10190</v>
      </c>
      <c r="M270" s="4" t="s">
        <v>10191</v>
      </c>
    </row>
    <row r="271" spans="1:13" ht="20.100000000000001" customHeight="1" x14ac:dyDescent="0.25">
      <c r="A271" s="4"/>
      <c r="B271" s="4" t="s">
        <v>9693</v>
      </c>
      <c r="C271" s="4" t="s">
        <v>11726</v>
      </c>
      <c r="D271" s="6">
        <v>44628</v>
      </c>
      <c r="E271" s="4" t="s">
        <v>28</v>
      </c>
      <c r="F271" s="6">
        <v>44629</v>
      </c>
      <c r="G271" s="12">
        <v>55000</v>
      </c>
      <c r="H271" s="4" t="s">
        <v>11923</v>
      </c>
      <c r="I271" s="4" t="s">
        <v>1676</v>
      </c>
      <c r="J271" s="4" t="s">
        <v>11687</v>
      </c>
      <c r="K271" s="4" t="s">
        <v>11688</v>
      </c>
      <c r="L271" s="4" t="s">
        <v>10190</v>
      </c>
      <c r="M271" s="4" t="s">
        <v>10191</v>
      </c>
    </row>
    <row r="272" spans="1:13" ht="20.100000000000001" customHeight="1" x14ac:dyDescent="0.25">
      <c r="A272" s="4"/>
      <c r="B272" s="4" t="s">
        <v>9693</v>
      </c>
      <c r="C272" s="4" t="s">
        <v>11727</v>
      </c>
      <c r="D272" s="6">
        <v>44628</v>
      </c>
      <c r="E272" s="4" t="s">
        <v>28</v>
      </c>
      <c r="F272" s="6">
        <v>44629</v>
      </c>
      <c r="G272" s="12">
        <v>13250</v>
      </c>
      <c r="H272" s="4" t="s">
        <v>11923</v>
      </c>
      <c r="I272" s="4" t="s">
        <v>1676</v>
      </c>
      <c r="J272" s="4" t="s">
        <v>11687</v>
      </c>
      <c r="K272" s="4" t="s">
        <v>11688</v>
      </c>
      <c r="L272" s="4" t="s">
        <v>10190</v>
      </c>
      <c r="M272" s="4" t="s">
        <v>10191</v>
      </c>
    </row>
    <row r="273" spans="1:13" ht="20.100000000000001" customHeight="1" x14ac:dyDescent="0.25">
      <c r="A273" s="4"/>
      <c r="B273" s="4" t="s">
        <v>9693</v>
      </c>
      <c r="C273" s="4" t="s">
        <v>11728</v>
      </c>
      <c r="D273" s="6">
        <v>44628</v>
      </c>
      <c r="E273" s="4" t="s">
        <v>28</v>
      </c>
      <c r="F273" s="6">
        <v>44629</v>
      </c>
      <c r="G273" s="12">
        <v>56500</v>
      </c>
      <c r="H273" s="4" t="s">
        <v>11923</v>
      </c>
      <c r="I273" s="4" t="s">
        <v>1676</v>
      </c>
      <c r="J273" s="4" t="s">
        <v>11687</v>
      </c>
      <c r="K273" s="4" t="s">
        <v>11688</v>
      </c>
      <c r="L273" s="4" t="s">
        <v>10190</v>
      </c>
      <c r="M273" s="4" t="s">
        <v>10191</v>
      </c>
    </row>
    <row r="274" spans="1:13" ht="20.100000000000001" customHeight="1" x14ac:dyDescent="0.25">
      <c r="A274" s="4"/>
      <c r="B274" s="4" t="s">
        <v>9693</v>
      </c>
      <c r="C274" s="4" t="s">
        <v>11729</v>
      </c>
      <c r="D274" s="6">
        <v>44669</v>
      </c>
      <c r="E274" s="4" t="s">
        <v>28</v>
      </c>
      <c r="F274" s="6">
        <v>44670</v>
      </c>
      <c r="G274" s="12">
        <v>53500</v>
      </c>
      <c r="H274" s="4" t="s">
        <v>11923</v>
      </c>
      <c r="I274" s="4" t="s">
        <v>1676</v>
      </c>
      <c r="J274" s="4" t="s">
        <v>11687</v>
      </c>
      <c r="K274" s="4" t="s">
        <v>11688</v>
      </c>
      <c r="L274" s="4" t="s">
        <v>10190</v>
      </c>
      <c r="M274" s="4" t="s">
        <v>10191</v>
      </c>
    </row>
    <row r="275" spans="1:13" ht="20.100000000000001" customHeight="1" x14ac:dyDescent="0.25">
      <c r="A275" s="4" t="s">
        <v>9711</v>
      </c>
      <c r="B275" s="4" t="s">
        <v>9693</v>
      </c>
      <c r="C275" s="4" t="s">
        <v>11720</v>
      </c>
      <c r="D275" s="6">
        <v>43655</v>
      </c>
      <c r="E275" s="4" t="s">
        <v>28</v>
      </c>
      <c r="F275" s="6">
        <v>43663</v>
      </c>
      <c r="G275" s="12">
        <v>7150000</v>
      </c>
      <c r="H275" s="4" t="s">
        <v>11923</v>
      </c>
      <c r="I275" s="4" t="s">
        <v>1676</v>
      </c>
      <c r="J275" s="4" t="s">
        <v>11687</v>
      </c>
      <c r="K275" s="4" t="s">
        <v>11688</v>
      </c>
      <c r="L275" s="4" t="s">
        <v>10190</v>
      </c>
      <c r="M275" s="4" t="s">
        <v>10191</v>
      </c>
    </row>
    <row r="276" spans="1:13" ht="20.100000000000001" customHeight="1" x14ac:dyDescent="0.25">
      <c r="A276" s="4" t="s">
        <v>9711</v>
      </c>
      <c r="B276" s="4" t="s">
        <v>9693</v>
      </c>
      <c r="C276" s="4" t="s">
        <v>11846</v>
      </c>
      <c r="D276" s="6">
        <v>44749</v>
      </c>
      <c r="E276" s="4" t="s">
        <v>28</v>
      </c>
      <c r="F276" s="6">
        <v>44749</v>
      </c>
      <c r="G276" s="12">
        <v>7150000</v>
      </c>
      <c r="H276" s="4" t="s">
        <v>11923</v>
      </c>
      <c r="I276" s="4" t="s">
        <v>1676</v>
      </c>
      <c r="J276" s="4" t="s">
        <v>11842</v>
      </c>
      <c r="K276" s="4" t="s">
        <v>11843</v>
      </c>
      <c r="L276" s="4" t="s">
        <v>10190</v>
      </c>
      <c r="M276" s="4" t="s">
        <v>10191</v>
      </c>
    </row>
    <row r="277" spans="1:13" ht="20.100000000000001" customHeight="1" x14ac:dyDescent="0.25">
      <c r="A277" s="4" t="s">
        <v>9707</v>
      </c>
      <c r="B277" s="4" t="s">
        <v>9693</v>
      </c>
      <c r="C277" s="4" t="s">
        <v>10045</v>
      </c>
      <c r="D277" s="6">
        <v>33319</v>
      </c>
      <c r="E277" s="4" t="s">
        <v>28</v>
      </c>
      <c r="F277" s="6">
        <v>33319</v>
      </c>
      <c r="G277" s="12">
        <v>50000</v>
      </c>
      <c r="H277" s="4" t="s">
        <v>11923</v>
      </c>
      <c r="I277" s="4" t="s">
        <v>1676</v>
      </c>
      <c r="J277" s="4" t="s">
        <v>10043</v>
      </c>
      <c r="K277" s="4" t="s">
        <v>10044</v>
      </c>
      <c r="L277" s="4" t="s">
        <v>9698</v>
      </c>
      <c r="M277" s="4" t="s">
        <v>9699</v>
      </c>
    </row>
    <row r="278" spans="1:13" ht="20.100000000000001" customHeight="1" x14ac:dyDescent="0.25">
      <c r="A278" s="4" t="s">
        <v>9711</v>
      </c>
      <c r="B278" s="4" t="s">
        <v>9693</v>
      </c>
      <c r="C278" s="4" t="s">
        <v>11503</v>
      </c>
      <c r="D278" s="6">
        <v>44909</v>
      </c>
      <c r="E278" s="4" t="s">
        <v>28</v>
      </c>
      <c r="F278" s="6">
        <v>44937</v>
      </c>
      <c r="G278" s="12">
        <v>19325000</v>
      </c>
      <c r="H278" s="4" t="s">
        <v>11923</v>
      </c>
      <c r="I278" s="4" t="s">
        <v>965</v>
      </c>
      <c r="J278" s="4" t="s">
        <v>11495</v>
      </c>
      <c r="K278" s="4" t="s">
        <v>11496</v>
      </c>
      <c r="L278" s="4" t="s">
        <v>10362</v>
      </c>
      <c r="M278" s="4" t="s">
        <v>10363</v>
      </c>
    </row>
    <row r="279" spans="1:13" ht="20.100000000000001" customHeight="1" x14ac:dyDescent="0.25">
      <c r="A279" s="4" t="s">
        <v>9711</v>
      </c>
      <c r="B279" s="4" t="s">
        <v>9693</v>
      </c>
      <c r="C279" s="4" t="s">
        <v>11506</v>
      </c>
      <c r="D279" s="6">
        <v>45357</v>
      </c>
      <c r="E279" s="4" t="s">
        <v>28</v>
      </c>
      <c r="F279" s="6">
        <v>45359</v>
      </c>
      <c r="G279" s="12">
        <v>7810928</v>
      </c>
      <c r="H279" s="4" t="s">
        <v>11923</v>
      </c>
      <c r="I279" s="4" t="s">
        <v>965</v>
      </c>
      <c r="J279" s="4" t="s">
        <v>11495</v>
      </c>
      <c r="K279" s="4" t="s">
        <v>11496</v>
      </c>
      <c r="L279" s="4" t="s">
        <v>10362</v>
      </c>
      <c r="M279" s="4" t="s">
        <v>10363</v>
      </c>
    </row>
    <row r="280" spans="1:13" ht="20.100000000000001" customHeight="1" x14ac:dyDescent="0.25">
      <c r="A280" s="4" t="s">
        <v>9711</v>
      </c>
      <c r="B280" s="4" t="s">
        <v>9693</v>
      </c>
      <c r="C280" s="4" t="s">
        <v>11507</v>
      </c>
      <c r="D280" s="6">
        <v>45692</v>
      </c>
      <c r="E280" s="4" t="s">
        <v>28</v>
      </c>
      <c r="F280" s="6">
        <v>45694</v>
      </c>
      <c r="G280" s="12">
        <v>11425000</v>
      </c>
      <c r="H280" s="4" t="s">
        <v>11923</v>
      </c>
      <c r="I280" s="4" t="s">
        <v>965</v>
      </c>
      <c r="J280" s="4" t="s">
        <v>11495</v>
      </c>
      <c r="K280" s="4" t="s">
        <v>11496</v>
      </c>
      <c r="L280" s="4" t="s">
        <v>10190</v>
      </c>
      <c r="M280" s="4" t="s">
        <v>10191</v>
      </c>
    </row>
    <row r="281" spans="1:13" ht="20.100000000000001" customHeight="1" x14ac:dyDescent="0.25">
      <c r="A281" s="4" t="s">
        <v>9739</v>
      </c>
      <c r="B281" s="4" t="s">
        <v>9693</v>
      </c>
      <c r="C281" s="4" t="s">
        <v>11870</v>
      </c>
      <c r="D281" s="6">
        <v>45077</v>
      </c>
      <c r="E281" s="4" t="s">
        <v>28</v>
      </c>
      <c r="F281" s="6">
        <v>45084</v>
      </c>
      <c r="G281" s="12">
        <v>1500000</v>
      </c>
      <c r="H281" s="4" t="s">
        <v>1037</v>
      </c>
      <c r="I281" s="4" t="s">
        <v>5386</v>
      </c>
      <c r="J281" s="4" t="s">
        <v>11862</v>
      </c>
      <c r="K281" s="4" t="s">
        <v>11863</v>
      </c>
      <c r="L281" s="4" t="s">
        <v>9926</v>
      </c>
      <c r="M281" s="4" t="s">
        <v>9927</v>
      </c>
    </row>
    <row r="282" spans="1:13" ht="20.100000000000001" customHeight="1" x14ac:dyDescent="0.25">
      <c r="A282" s="4" t="s">
        <v>10073</v>
      </c>
      <c r="B282" s="4" t="s">
        <v>9693</v>
      </c>
      <c r="C282" s="4" t="s">
        <v>10409</v>
      </c>
      <c r="D282" s="6">
        <v>36588</v>
      </c>
      <c r="E282" s="4" t="s">
        <v>28</v>
      </c>
      <c r="F282" s="6">
        <v>36588</v>
      </c>
      <c r="G282" s="12">
        <v>500000</v>
      </c>
      <c r="H282" s="4" t="s">
        <v>11923</v>
      </c>
      <c r="I282" s="4" t="s">
        <v>10410</v>
      </c>
      <c r="J282" s="4" t="s">
        <v>10411</v>
      </c>
      <c r="K282" s="4" t="s">
        <v>10412</v>
      </c>
      <c r="L282" s="4" t="s">
        <v>9820</v>
      </c>
      <c r="M282" s="4" t="s">
        <v>9821</v>
      </c>
    </row>
    <row r="283" spans="1:13" ht="20.100000000000001" customHeight="1" x14ac:dyDescent="0.25">
      <c r="A283" s="4" t="s">
        <v>9790</v>
      </c>
      <c r="B283" s="4" t="s">
        <v>9693</v>
      </c>
      <c r="C283" s="4" t="s">
        <v>9865</v>
      </c>
      <c r="D283" s="6">
        <v>43203</v>
      </c>
      <c r="E283" s="4" t="s">
        <v>28</v>
      </c>
      <c r="F283" s="6">
        <v>43255</v>
      </c>
      <c r="G283" s="12">
        <v>1500000</v>
      </c>
      <c r="H283" s="4" t="s">
        <v>1037</v>
      </c>
      <c r="I283" s="4" t="s">
        <v>5634</v>
      </c>
      <c r="J283" s="4" t="s">
        <v>9840</v>
      </c>
      <c r="K283" s="4" t="s">
        <v>9841</v>
      </c>
      <c r="L283" s="4" t="s">
        <v>9734</v>
      </c>
      <c r="M283" s="4" t="s">
        <v>9735</v>
      </c>
    </row>
    <row r="284" spans="1:13" ht="20.100000000000001" customHeight="1" x14ac:dyDescent="0.25">
      <c r="A284" s="4" t="s">
        <v>9739</v>
      </c>
      <c r="B284" s="4" t="s">
        <v>9693</v>
      </c>
      <c r="C284" s="4" t="s">
        <v>11393</v>
      </c>
      <c r="D284" s="6">
        <v>42381</v>
      </c>
      <c r="E284" s="4" t="s">
        <v>28</v>
      </c>
      <c r="F284" s="6">
        <v>42388</v>
      </c>
      <c r="G284" s="12">
        <v>1210000</v>
      </c>
      <c r="H284" s="4" t="s">
        <v>1037</v>
      </c>
      <c r="I284" s="4" t="s">
        <v>7346</v>
      </c>
      <c r="J284" s="4" t="s">
        <v>11383</v>
      </c>
      <c r="K284" s="4" t="s">
        <v>11384</v>
      </c>
      <c r="L284" s="4" t="s">
        <v>9734</v>
      </c>
      <c r="M284" s="4" t="s">
        <v>9735</v>
      </c>
    </row>
    <row r="285" spans="1:13" ht="20.100000000000001" customHeight="1" x14ac:dyDescent="0.25">
      <c r="A285" s="4" t="s">
        <v>9790</v>
      </c>
      <c r="B285" s="4" t="s">
        <v>9693</v>
      </c>
      <c r="C285" s="4" t="s">
        <v>9863</v>
      </c>
      <c r="D285" s="6">
        <v>43203</v>
      </c>
      <c r="E285" s="4" t="s">
        <v>28</v>
      </c>
      <c r="F285" s="6">
        <v>43255</v>
      </c>
      <c r="G285" s="12">
        <v>1210000</v>
      </c>
      <c r="H285" s="4" t="s">
        <v>1037</v>
      </c>
      <c r="I285" s="4" t="s">
        <v>9864</v>
      </c>
      <c r="J285" s="4" t="s">
        <v>9840</v>
      </c>
      <c r="K285" s="4" t="s">
        <v>9841</v>
      </c>
      <c r="L285" s="4" t="s">
        <v>9734</v>
      </c>
      <c r="M285" s="4" t="s">
        <v>9735</v>
      </c>
    </row>
    <row r="286" spans="1:13" ht="20.100000000000001" customHeight="1" x14ac:dyDescent="0.25">
      <c r="A286" s="4" t="s">
        <v>9790</v>
      </c>
      <c r="B286" s="4" t="s">
        <v>9693</v>
      </c>
      <c r="C286" s="4" t="s">
        <v>9866</v>
      </c>
      <c r="D286" s="6">
        <v>43203</v>
      </c>
      <c r="E286" s="4" t="s">
        <v>28</v>
      </c>
      <c r="F286" s="6">
        <v>43255</v>
      </c>
      <c r="G286" s="12">
        <v>1500000</v>
      </c>
      <c r="H286" s="4" t="s">
        <v>1037</v>
      </c>
      <c r="I286" s="4" t="s">
        <v>9867</v>
      </c>
      <c r="J286" s="4" t="s">
        <v>9840</v>
      </c>
      <c r="K286" s="4" t="s">
        <v>9841</v>
      </c>
      <c r="L286" s="4" t="s">
        <v>9734</v>
      </c>
      <c r="M286" s="4" t="s">
        <v>9735</v>
      </c>
    </row>
    <row r="287" spans="1:13" ht="20.100000000000001" customHeight="1" x14ac:dyDescent="0.25">
      <c r="A287" s="4" t="s">
        <v>9739</v>
      </c>
      <c r="B287" s="4" t="s">
        <v>9693</v>
      </c>
      <c r="C287" s="4" t="s">
        <v>11389</v>
      </c>
      <c r="D287" s="6">
        <v>42381</v>
      </c>
      <c r="E287" s="4" t="s">
        <v>28</v>
      </c>
      <c r="F287" s="6">
        <v>42388</v>
      </c>
      <c r="G287" s="12">
        <v>995000</v>
      </c>
      <c r="H287" s="4" t="s">
        <v>1037</v>
      </c>
      <c r="I287" s="4" t="s">
        <v>7364</v>
      </c>
      <c r="J287" s="4" t="s">
        <v>11383</v>
      </c>
      <c r="K287" s="4" t="s">
        <v>11384</v>
      </c>
      <c r="L287" s="4" t="s">
        <v>9734</v>
      </c>
      <c r="M287" s="4" t="s">
        <v>9735</v>
      </c>
    </row>
    <row r="288" spans="1:13" ht="20.100000000000001" customHeight="1" x14ac:dyDescent="0.25">
      <c r="A288" s="4" t="s">
        <v>9739</v>
      </c>
      <c r="B288" s="4" t="s">
        <v>9693</v>
      </c>
      <c r="C288" s="4" t="s">
        <v>10587</v>
      </c>
      <c r="D288" s="6">
        <v>45349</v>
      </c>
      <c r="E288" s="4" t="s">
        <v>28</v>
      </c>
      <c r="F288" s="6">
        <v>45365</v>
      </c>
      <c r="G288" s="12">
        <v>423900</v>
      </c>
      <c r="H288" s="4" t="s">
        <v>1037</v>
      </c>
      <c r="I288" s="4" t="s">
        <v>8364</v>
      </c>
      <c r="J288" s="4" t="s">
        <v>10585</v>
      </c>
      <c r="K288" s="4" t="s">
        <v>10586</v>
      </c>
      <c r="L288" s="4" t="s">
        <v>10003</v>
      </c>
      <c r="M288" s="4" t="s">
        <v>10004</v>
      </c>
    </row>
    <row r="289" spans="1:13" ht="20.100000000000001" customHeight="1" x14ac:dyDescent="0.25">
      <c r="A289" s="4" t="s">
        <v>9790</v>
      </c>
      <c r="B289" s="4" t="s">
        <v>10131</v>
      </c>
      <c r="C289" s="4" t="s">
        <v>11811</v>
      </c>
      <c r="D289" s="6">
        <v>45349</v>
      </c>
      <c r="E289" s="4" t="s">
        <v>28</v>
      </c>
      <c r="F289" s="6">
        <v>45349</v>
      </c>
      <c r="G289" s="12">
        <v>886551</v>
      </c>
      <c r="H289" s="4" t="s">
        <v>1037</v>
      </c>
      <c r="I289" s="4" t="s">
        <v>6415</v>
      </c>
      <c r="J289" s="4" t="s">
        <v>11799</v>
      </c>
      <c r="K289" s="4" t="s">
        <v>11800</v>
      </c>
      <c r="L289" s="4" t="s">
        <v>11026</v>
      </c>
      <c r="M289" s="4" t="s">
        <v>11027</v>
      </c>
    </row>
    <row r="290" spans="1:13" ht="20.100000000000001" customHeight="1" x14ac:dyDescent="0.25">
      <c r="A290" s="4" t="s">
        <v>9711</v>
      </c>
      <c r="B290" s="4" t="s">
        <v>9693</v>
      </c>
      <c r="C290" s="4" t="s">
        <v>10264</v>
      </c>
      <c r="D290" s="6">
        <v>42459</v>
      </c>
      <c r="E290" s="4" t="s">
        <v>28</v>
      </c>
      <c r="F290" s="6">
        <v>42471</v>
      </c>
      <c r="G290" s="12">
        <v>3300000</v>
      </c>
      <c r="H290" s="4" t="s">
        <v>11923</v>
      </c>
      <c r="I290" s="4" t="s">
        <v>10265</v>
      </c>
      <c r="J290" s="4" t="s">
        <v>10266</v>
      </c>
      <c r="K290" s="4" t="s">
        <v>10267</v>
      </c>
      <c r="L290" s="4" t="s">
        <v>10182</v>
      </c>
      <c r="M290" s="4" t="s">
        <v>10183</v>
      </c>
    </row>
    <row r="291" spans="1:13" ht="20.100000000000001" customHeight="1" x14ac:dyDescent="0.25">
      <c r="A291" s="4" t="s">
        <v>9711</v>
      </c>
      <c r="B291" s="4" t="s">
        <v>9693</v>
      </c>
      <c r="C291" s="4" t="s">
        <v>10272</v>
      </c>
      <c r="D291" s="6">
        <v>42467</v>
      </c>
      <c r="E291" s="4" t="s">
        <v>28</v>
      </c>
      <c r="F291" s="6">
        <v>42492</v>
      </c>
      <c r="G291" s="12">
        <v>1347500</v>
      </c>
      <c r="H291" s="4" t="s">
        <v>11923</v>
      </c>
      <c r="I291" s="4" t="s">
        <v>10265</v>
      </c>
      <c r="J291" s="4" t="s">
        <v>10266</v>
      </c>
      <c r="K291" s="4" t="s">
        <v>10267</v>
      </c>
      <c r="L291" s="4" t="s">
        <v>10182</v>
      </c>
      <c r="M291" s="4" t="s">
        <v>10183</v>
      </c>
    </row>
    <row r="292" spans="1:13" ht="20.100000000000001" customHeight="1" x14ac:dyDescent="0.25">
      <c r="A292" s="4" t="s">
        <v>9711</v>
      </c>
      <c r="B292" s="4" t="s">
        <v>9693</v>
      </c>
      <c r="C292" s="4" t="s">
        <v>10273</v>
      </c>
      <c r="D292" s="6">
        <v>42467</v>
      </c>
      <c r="E292" s="4" t="s">
        <v>28</v>
      </c>
      <c r="F292" s="6">
        <v>42492</v>
      </c>
      <c r="G292" s="12">
        <v>900000</v>
      </c>
      <c r="H292" s="4" t="s">
        <v>11923</v>
      </c>
      <c r="I292" s="4" t="s">
        <v>10265</v>
      </c>
      <c r="J292" s="4" t="s">
        <v>10266</v>
      </c>
      <c r="K292" s="4" t="s">
        <v>10267</v>
      </c>
      <c r="L292" s="4" t="s">
        <v>10182</v>
      </c>
      <c r="M292" s="4" t="s">
        <v>10183</v>
      </c>
    </row>
    <row r="293" spans="1:13" ht="20.100000000000001" customHeight="1" x14ac:dyDescent="0.25">
      <c r="A293" s="4" t="s">
        <v>9711</v>
      </c>
      <c r="B293" s="4" t="s">
        <v>9693</v>
      </c>
      <c r="C293" s="4" t="s">
        <v>10274</v>
      </c>
      <c r="D293" s="6">
        <v>42467</v>
      </c>
      <c r="E293" s="4" t="s">
        <v>28</v>
      </c>
      <c r="F293" s="6">
        <v>42492</v>
      </c>
      <c r="G293" s="12">
        <v>350000</v>
      </c>
      <c r="H293" s="4" t="s">
        <v>11923</v>
      </c>
      <c r="I293" s="4" t="s">
        <v>10265</v>
      </c>
      <c r="J293" s="4" t="s">
        <v>10266</v>
      </c>
      <c r="K293" s="4" t="s">
        <v>10267</v>
      </c>
      <c r="L293" s="4" t="s">
        <v>10182</v>
      </c>
      <c r="M293" s="4" t="s">
        <v>10183</v>
      </c>
    </row>
    <row r="294" spans="1:13" ht="20.100000000000001" customHeight="1" x14ac:dyDescent="0.25">
      <c r="A294" s="4" t="s">
        <v>9711</v>
      </c>
      <c r="B294" s="4" t="s">
        <v>9693</v>
      </c>
      <c r="C294" s="4" t="s">
        <v>10275</v>
      </c>
      <c r="D294" s="6">
        <v>42485</v>
      </c>
      <c r="E294" s="4" t="s">
        <v>28</v>
      </c>
      <c r="F294" s="6">
        <v>42492</v>
      </c>
      <c r="G294" s="12">
        <v>1347500</v>
      </c>
      <c r="H294" s="4" t="s">
        <v>11923</v>
      </c>
      <c r="I294" s="4" t="s">
        <v>10265</v>
      </c>
      <c r="J294" s="4" t="s">
        <v>10266</v>
      </c>
      <c r="K294" s="4" t="s">
        <v>10267</v>
      </c>
      <c r="L294" s="4" t="s">
        <v>10182</v>
      </c>
      <c r="M294" s="4" t="s">
        <v>10183</v>
      </c>
    </row>
    <row r="295" spans="1:13" ht="20.100000000000001" customHeight="1" x14ac:dyDescent="0.25">
      <c r="A295" s="4" t="s">
        <v>9711</v>
      </c>
      <c r="B295" s="4" t="s">
        <v>9693</v>
      </c>
      <c r="C295" s="4" t="s">
        <v>10856</v>
      </c>
      <c r="D295" s="6">
        <v>40284</v>
      </c>
      <c r="E295" s="4" t="s">
        <v>28</v>
      </c>
      <c r="F295" s="6">
        <v>40284</v>
      </c>
      <c r="G295" s="12">
        <v>300000</v>
      </c>
      <c r="H295" s="4" t="s">
        <v>11923</v>
      </c>
      <c r="I295" s="4" t="s">
        <v>10857</v>
      </c>
      <c r="J295" s="4" t="s">
        <v>10854</v>
      </c>
      <c r="K295" s="4" t="s">
        <v>10855</v>
      </c>
      <c r="L295" s="4" t="s">
        <v>9779</v>
      </c>
      <c r="M295" s="4" t="s">
        <v>9780</v>
      </c>
    </row>
    <row r="296" spans="1:13" ht="20.100000000000001" customHeight="1" x14ac:dyDescent="0.25">
      <c r="A296" s="4" t="s">
        <v>9711</v>
      </c>
      <c r="B296" s="4" t="s">
        <v>10131</v>
      </c>
      <c r="C296" s="4" t="s">
        <v>11924</v>
      </c>
      <c r="D296" s="6">
        <v>41241</v>
      </c>
      <c r="E296" s="4" t="s">
        <v>28</v>
      </c>
      <c r="F296" s="6">
        <v>42394</v>
      </c>
      <c r="G296" s="12">
        <v>0</v>
      </c>
      <c r="H296" s="4" t="s">
        <v>11923</v>
      </c>
      <c r="I296" s="4" t="s">
        <v>10340</v>
      </c>
      <c r="J296" s="4" t="s">
        <v>10329</v>
      </c>
      <c r="K296" s="4" t="s">
        <v>10330</v>
      </c>
      <c r="L296" s="4" t="s">
        <v>10337</v>
      </c>
      <c r="M296" s="4" t="s">
        <v>10338</v>
      </c>
    </row>
    <row r="297" spans="1:13" ht="20.100000000000001" customHeight="1" x14ac:dyDescent="0.25">
      <c r="A297" s="4" t="s">
        <v>9711</v>
      </c>
      <c r="B297" s="4" t="s">
        <v>9693</v>
      </c>
      <c r="C297" s="4" t="s">
        <v>9758</v>
      </c>
      <c r="D297" s="6">
        <v>34159</v>
      </c>
      <c r="E297" s="4" t="s">
        <v>28</v>
      </c>
      <c r="F297" s="6">
        <v>34159</v>
      </c>
      <c r="G297" s="12">
        <v>37500</v>
      </c>
      <c r="H297" s="4" t="s">
        <v>11923</v>
      </c>
      <c r="I297" s="4" t="s">
        <v>10150</v>
      </c>
      <c r="J297" s="4" t="s">
        <v>10151</v>
      </c>
      <c r="K297" s="4" t="s">
        <v>10152</v>
      </c>
      <c r="L297" s="4" t="s">
        <v>10153</v>
      </c>
      <c r="M297" s="4" t="s">
        <v>10154</v>
      </c>
    </row>
    <row r="298" spans="1:13" ht="20.100000000000001" customHeight="1" x14ac:dyDescent="0.25">
      <c r="A298" s="4"/>
      <c r="B298" s="4" t="s">
        <v>9693</v>
      </c>
      <c r="C298" s="4" t="s">
        <v>11730</v>
      </c>
      <c r="D298" s="6">
        <v>44669</v>
      </c>
      <c r="E298" s="4" t="s">
        <v>28</v>
      </c>
      <c r="F298" s="6">
        <v>44670</v>
      </c>
      <c r="G298" s="12">
        <v>106250</v>
      </c>
      <c r="H298" s="4" t="s">
        <v>11923</v>
      </c>
      <c r="I298" s="4" t="s">
        <v>3984</v>
      </c>
      <c r="J298" s="4" t="s">
        <v>11687</v>
      </c>
      <c r="K298" s="4" t="s">
        <v>11688</v>
      </c>
      <c r="L298" s="4" t="s">
        <v>10190</v>
      </c>
      <c r="M298" s="4" t="s">
        <v>10191</v>
      </c>
    </row>
    <row r="299" spans="1:13" ht="20.100000000000001" customHeight="1" x14ac:dyDescent="0.25">
      <c r="A299" s="4" t="s">
        <v>9711</v>
      </c>
      <c r="B299" s="4" t="s">
        <v>9693</v>
      </c>
      <c r="C299" s="4" t="s">
        <v>11717</v>
      </c>
      <c r="D299" s="6">
        <v>43627</v>
      </c>
      <c r="E299" s="4" t="s">
        <v>28</v>
      </c>
      <c r="F299" s="6">
        <v>43630</v>
      </c>
      <c r="G299" s="12">
        <v>1450000</v>
      </c>
      <c r="H299" s="4" t="s">
        <v>11923</v>
      </c>
      <c r="I299" s="4" t="s">
        <v>3984</v>
      </c>
      <c r="J299" s="4" t="s">
        <v>11687</v>
      </c>
      <c r="K299" s="4" t="s">
        <v>11688</v>
      </c>
      <c r="L299" s="4" t="s">
        <v>10190</v>
      </c>
      <c r="M299" s="4" t="s">
        <v>10191</v>
      </c>
    </row>
    <row r="300" spans="1:13" ht="20.100000000000001" customHeight="1" x14ac:dyDescent="0.25">
      <c r="A300" s="4" t="s">
        <v>9711</v>
      </c>
      <c r="B300" s="4" t="s">
        <v>9693</v>
      </c>
      <c r="C300" s="4" t="s">
        <v>11847</v>
      </c>
      <c r="D300" s="6">
        <v>44749</v>
      </c>
      <c r="E300" s="4" t="s">
        <v>28</v>
      </c>
      <c r="F300" s="6">
        <v>44749</v>
      </c>
      <c r="G300" s="12">
        <v>1450000</v>
      </c>
      <c r="H300" s="4" t="s">
        <v>11923</v>
      </c>
      <c r="I300" s="4" t="s">
        <v>3984</v>
      </c>
      <c r="J300" s="4" t="s">
        <v>11842</v>
      </c>
      <c r="K300" s="4" t="s">
        <v>11843</v>
      </c>
      <c r="L300" s="4" t="s">
        <v>10190</v>
      </c>
      <c r="M300" s="4" t="s">
        <v>10191</v>
      </c>
    </row>
    <row r="301" spans="1:13" ht="20.100000000000001" customHeight="1" x14ac:dyDescent="0.25">
      <c r="A301" s="4" t="s">
        <v>9707</v>
      </c>
      <c r="B301" s="4" t="s">
        <v>9693</v>
      </c>
      <c r="C301" s="4" t="s">
        <v>10042</v>
      </c>
      <c r="D301" s="6">
        <v>33318</v>
      </c>
      <c r="E301" s="4" t="s">
        <v>28</v>
      </c>
      <c r="F301" s="6">
        <v>33318</v>
      </c>
      <c r="G301" s="12">
        <v>50000</v>
      </c>
      <c r="H301" s="4" t="s">
        <v>11923</v>
      </c>
      <c r="I301" s="4" t="s">
        <v>3984</v>
      </c>
      <c r="J301" s="4" t="s">
        <v>10043</v>
      </c>
      <c r="K301" s="4" t="s">
        <v>10044</v>
      </c>
      <c r="L301" s="4" t="s">
        <v>9698</v>
      </c>
      <c r="M301" s="4" t="s">
        <v>9699</v>
      </c>
    </row>
    <row r="302" spans="1:13" ht="20.100000000000001" customHeight="1" x14ac:dyDescent="0.25">
      <c r="A302" s="4" t="s">
        <v>9711</v>
      </c>
      <c r="B302" s="4" t="s">
        <v>9693</v>
      </c>
      <c r="C302" s="4" t="s">
        <v>10250</v>
      </c>
      <c r="D302" s="6">
        <v>33877</v>
      </c>
      <c r="E302" s="4" t="s">
        <v>28</v>
      </c>
      <c r="F302" s="6">
        <v>33877</v>
      </c>
      <c r="G302" s="12">
        <v>100000</v>
      </c>
      <c r="H302" s="4" t="s">
        <v>11923</v>
      </c>
      <c r="I302" s="4" t="s">
        <v>10251</v>
      </c>
      <c r="J302" s="4" t="s">
        <v>10248</v>
      </c>
      <c r="K302" s="4" t="s">
        <v>10249</v>
      </c>
      <c r="L302" s="4" t="s">
        <v>10117</v>
      </c>
      <c r="M302" s="4" t="s">
        <v>10118</v>
      </c>
    </row>
    <row r="303" spans="1:13" ht="20.100000000000001" customHeight="1" x14ac:dyDescent="0.25">
      <c r="A303" s="4" t="s">
        <v>9711</v>
      </c>
      <c r="B303" s="4" t="s">
        <v>9693</v>
      </c>
      <c r="C303" s="4" t="s">
        <v>10252</v>
      </c>
      <c r="D303" s="6">
        <v>34003</v>
      </c>
      <c r="E303" s="4" t="s">
        <v>28</v>
      </c>
      <c r="F303" s="6">
        <v>34003</v>
      </c>
      <c r="G303" s="12">
        <v>300000</v>
      </c>
      <c r="H303" s="4" t="s">
        <v>11923</v>
      </c>
      <c r="I303" s="4" t="s">
        <v>10251</v>
      </c>
      <c r="J303" s="4" t="s">
        <v>10248</v>
      </c>
      <c r="K303" s="4" t="s">
        <v>10249</v>
      </c>
      <c r="L303" s="4" t="s">
        <v>10117</v>
      </c>
      <c r="M303" s="4" t="s">
        <v>10118</v>
      </c>
    </row>
    <row r="304" spans="1:13" ht="20.100000000000001" customHeight="1" x14ac:dyDescent="0.25">
      <c r="A304" s="4" t="s">
        <v>9711</v>
      </c>
      <c r="B304" s="4" t="s">
        <v>9693</v>
      </c>
      <c r="C304" s="4" t="s">
        <v>11497</v>
      </c>
      <c r="D304" s="6">
        <v>44866</v>
      </c>
      <c r="E304" s="4" t="s">
        <v>28</v>
      </c>
      <c r="F304" s="6">
        <v>44881</v>
      </c>
      <c r="G304" s="12">
        <v>7610000</v>
      </c>
      <c r="H304" s="4" t="s">
        <v>11923</v>
      </c>
      <c r="I304" s="4" t="s">
        <v>2011</v>
      </c>
      <c r="J304" s="4" t="s">
        <v>11495</v>
      </c>
      <c r="K304" s="4" t="s">
        <v>11496</v>
      </c>
      <c r="L304" s="4" t="s">
        <v>10190</v>
      </c>
      <c r="M304" s="4" t="s">
        <v>10191</v>
      </c>
    </row>
    <row r="305" spans="1:13" ht="20.100000000000001" customHeight="1" x14ac:dyDescent="0.25">
      <c r="A305" s="4" t="s">
        <v>9711</v>
      </c>
      <c r="B305" s="4" t="s">
        <v>9693</v>
      </c>
      <c r="C305" s="4" t="s">
        <v>11237</v>
      </c>
      <c r="D305" s="6">
        <v>45323</v>
      </c>
      <c r="E305" s="4" t="s">
        <v>28</v>
      </c>
      <c r="F305" s="6">
        <v>45328</v>
      </c>
      <c r="G305" s="12">
        <v>10000000</v>
      </c>
      <c r="H305" s="4" t="s">
        <v>11923</v>
      </c>
      <c r="I305" s="4" t="s">
        <v>460</v>
      </c>
      <c r="J305" s="4" t="s">
        <v>11224</v>
      </c>
      <c r="K305" s="4" t="s">
        <v>11225</v>
      </c>
      <c r="L305" s="4" t="s">
        <v>10190</v>
      </c>
      <c r="M305" s="4" t="s">
        <v>10191</v>
      </c>
    </row>
    <row r="306" spans="1:13" ht="20.100000000000001" customHeight="1" x14ac:dyDescent="0.25">
      <c r="A306" s="4" t="s">
        <v>9711</v>
      </c>
      <c r="B306" s="4" t="s">
        <v>9693</v>
      </c>
      <c r="C306" s="4" t="s">
        <v>11247</v>
      </c>
      <c r="D306" s="6">
        <v>45702</v>
      </c>
      <c r="E306" s="4" t="s">
        <v>28</v>
      </c>
      <c r="F306" s="6">
        <v>45707</v>
      </c>
      <c r="G306" s="12">
        <v>6000000</v>
      </c>
      <c r="H306" s="4" t="s">
        <v>11923</v>
      </c>
      <c r="I306" s="4" t="s">
        <v>460</v>
      </c>
      <c r="J306" s="4" t="s">
        <v>11224</v>
      </c>
      <c r="K306" s="4" t="s">
        <v>11225</v>
      </c>
      <c r="L306" s="4" t="s">
        <v>10325</v>
      </c>
      <c r="M306" s="4" t="s">
        <v>10326</v>
      </c>
    </row>
    <row r="307" spans="1:13" ht="20.100000000000001" customHeight="1" x14ac:dyDescent="0.25">
      <c r="A307" s="4" t="s">
        <v>9711</v>
      </c>
      <c r="B307" s="4" t="s">
        <v>9693</v>
      </c>
      <c r="C307" s="4" t="s">
        <v>11248</v>
      </c>
      <c r="D307" s="6">
        <v>45702</v>
      </c>
      <c r="E307" s="4" t="s">
        <v>28</v>
      </c>
      <c r="F307" s="6">
        <v>45707</v>
      </c>
      <c r="G307" s="12">
        <v>1000000</v>
      </c>
      <c r="H307" s="4" t="s">
        <v>11923</v>
      </c>
      <c r="I307" s="4" t="s">
        <v>460</v>
      </c>
      <c r="J307" s="4" t="s">
        <v>11224</v>
      </c>
      <c r="K307" s="4" t="s">
        <v>11225</v>
      </c>
      <c r="L307" s="4" t="s">
        <v>10190</v>
      </c>
      <c r="M307" s="4" t="s">
        <v>10191</v>
      </c>
    </row>
    <row r="308" spans="1:13" ht="20.100000000000001" customHeight="1" x14ac:dyDescent="0.25">
      <c r="A308" s="4" t="s">
        <v>9711</v>
      </c>
      <c r="B308" s="4" t="s">
        <v>9693</v>
      </c>
      <c r="C308" s="4" t="s">
        <v>11249</v>
      </c>
      <c r="D308" s="6">
        <v>45702</v>
      </c>
      <c r="E308" s="4" t="s">
        <v>28</v>
      </c>
      <c r="F308" s="6">
        <v>45707</v>
      </c>
      <c r="G308" s="12">
        <v>20000000</v>
      </c>
      <c r="H308" s="4" t="s">
        <v>11923</v>
      </c>
      <c r="I308" s="4" t="s">
        <v>460</v>
      </c>
      <c r="J308" s="4" t="s">
        <v>11224</v>
      </c>
      <c r="K308" s="4" t="s">
        <v>11225</v>
      </c>
      <c r="L308" s="4" t="s">
        <v>10362</v>
      </c>
      <c r="M308" s="4" t="s">
        <v>10363</v>
      </c>
    </row>
    <row r="309" spans="1:13" ht="20.100000000000001" customHeight="1" x14ac:dyDescent="0.25">
      <c r="A309" s="4" t="s">
        <v>9711</v>
      </c>
      <c r="B309" s="4" t="s">
        <v>9693</v>
      </c>
      <c r="C309" s="4" t="s">
        <v>11250</v>
      </c>
      <c r="D309" s="6">
        <v>45702</v>
      </c>
      <c r="E309" s="4" t="s">
        <v>28</v>
      </c>
      <c r="F309" s="6">
        <v>45707</v>
      </c>
      <c r="G309" s="12">
        <v>5470000</v>
      </c>
      <c r="H309" s="4" t="s">
        <v>11923</v>
      </c>
      <c r="I309" s="4" t="s">
        <v>460</v>
      </c>
      <c r="J309" s="4" t="s">
        <v>11224</v>
      </c>
      <c r="K309" s="4" t="s">
        <v>11225</v>
      </c>
      <c r="L309" s="4" t="s">
        <v>10366</v>
      </c>
      <c r="M309" s="4" t="s">
        <v>10367</v>
      </c>
    </row>
    <row r="310" spans="1:13" ht="20.100000000000001" customHeight="1" x14ac:dyDescent="0.25">
      <c r="A310" s="4" t="s">
        <v>9711</v>
      </c>
      <c r="B310" s="4" t="s">
        <v>9693</v>
      </c>
      <c r="C310" s="4" t="s">
        <v>11055</v>
      </c>
      <c r="D310" s="6">
        <v>40409</v>
      </c>
      <c r="E310" s="4" t="s">
        <v>28</v>
      </c>
      <c r="F310" s="6">
        <v>40409</v>
      </c>
      <c r="G310" s="12">
        <v>24054849</v>
      </c>
      <c r="H310" s="4" t="s">
        <v>11923</v>
      </c>
      <c r="I310" s="4" t="s">
        <v>1114</v>
      </c>
      <c r="J310" s="4" t="s">
        <v>11052</v>
      </c>
      <c r="K310" s="4" t="s">
        <v>11053</v>
      </c>
      <c r="L310" s="4" t="s">
        <v>10065</v>
      </c>
      <c r="M310" s="4" t="s">
        <v>10066</v>
      </c>
    </row>
    <row r="311" spans="1:13" ht="20.100000000000001" customHeight="1" x14ac:dyDescent="0.25">
      <c r="A311" s="4" t="s">
        <v>10073</v>
      </c>
      <c r="B311" s="4" t="s">
        <v>9693</v>
      </c>
      <c r="C311" s="4" t="s">
        <v>11118</v>
      </c>
      <c r="D311" s="6">
        <v>39471</v>
      </c>
      <c r="E311" s="4" t="s">
        <v>28</v>
      </c>
      <c r="F311" s="6">
        <v>39471</v>
      </c>
      <c r="G311" s="12">
        <v>500000</v>
      </c>
      <c r="H311" s="4" t="s">
        <v>11923</v>
      </c>
      <c r="I311" s="4" t="s">
        <v>1114</v>
      </c>
      <c r="J311" s="4" t="s">
        <v>11119</v>
      </c>
      <c r="K311" s="4" t="s">
        <v>11120</v>
      </c>
      <c r="L311" s="4" t="s">
        <v>9722</v>
      </c>
      <c r="M311" s="4" t="s">
        <v>9723</v>
      </c>
    </row>
    <row r="312" spans="1:13" ht="20.100000000000001" customHeight="1" x14ac:dyDescent="0.25">
      <c r="A312" s="4" t="s">
        <v>9790</v>
      </c>
      <c r="B312" s="4" t="s">
        <v>10131</v>
      </c>
      <c r="C312" s="4" t="s">
        <v>11820</v>
      </c>
      <c r="D312" s="6">
        <v>45663</v>
      </c>
      <c r="E312" s="4" t="s">
        <v>28</v>
      </c>
      <c r="F312" s="6">
        <v>45663</v>
      </c>
      <c r="G312" s="12">
        <v>580890</v>
      </c>
      <c r="H312" s="4" t="s">
        <v>1037</v>
      </c>
      <c r="I312" s="4" t="s">
        <v>8095</v>
      </c>
      <c r="J312" s="4" t="s">
        <v>11799</v>
      </c>
      <c r="K312" s="4" t="s">
        <v>11800</v>
      </c>
      <c r="L312" s="4" t="s">
        <v>11821</v>
      </c>
      <c r="M312" s="4" t="s">
        <v>11822</v>
      </c>
    </row>
    <row r="313" spans="1:13" ht="20.100000000000001" customHeight="1" x14ac:dyDescent="0.25">
      <c r="A313" s="4" t="s">
        <v>9711</v>
      </c>
      <c r="B313" s="4" t="s">
        <v>9693</v>
      </c>
      <c r="C313" s="4" t="s">
        <v>10944</v>
      </c>
      <c r="D313" s="6">
        <v>42962</v>
      </c>
      <c r="E313" s="4" t="s">
        <v>28</v>
      </c>
      <c r="F313" s="6">
        <v>42993</v>
      </c>
      <c r="G313" s="12">
        <v>450000</v>
      </c>
      <c r="H313" s="4" t="s">
        <v>11923</v>
      </c>
      <c r="I313" s="4" t="s">
        <v>10945</v>
      </c>
      <c r="J313" s="4" t="s">
        <v>10941</v>
      </c>
      <c r="K313" s="4" t="s">
        <v>10942</v>
      </c>
      <c r="L313" s="4" t="s">
        <v>10182</v>
      </c>
      <c r="M313" s="4" t="s">
        <v>10183</v>
      </c>
    </row>
    <row r="314" spans="1:13" ht="20.100000000000001" customHeight="1" x14ac:dyDescent="0.25">
      <c r="A314" s="4" t="s">
        <v>9711</v>
      </c>
      <c r="B314" s="4" t="s">
        <v>9693</v>
      </c>
      <c r="C314" s="4" t="s">
        <v>11000</v>
      </c>
      <c r="D314" s="6">
        <v>42807</v>
      </c>
      <c r="E314" s="4" t="s">
        <v>28</v>
      </c>
      <c r="F314" s="6">
        <v>42845</v>
      </c>
      <c r="G314" s="12">
        <v>900000</v>
      </c>
      <c r="H314" s="4" t="s">
        <v>11923</v>
      </c>
      <c r="I314" s="4" t="s">
        <v>3997</v>
      </c>
      <c r="J314" s="4" t="s">
        <v>10998</v>
      </c>
      <c r="K314" s="4" t="s">
        <v>10999</v>
      </c>
      <c r="L314" s="4" t="s">
        <v>10211</v>
      </c>
      <c r="M314" s="4" t="s">
        <v>10212</v>
      </c>
    </row>
    <row r="315" spans="1:13" ht="20.100000000000001" customHeight="1" x14ac:dyDescent="0.25">
      <c r="A315" s="4" t="s">
        <v>9711</v>
      </c>
      <c r="B315" s="4" t="s">
        <v>9693</v>
      </c>
      <c r="C315" s="4" t="s">
        <v>11166</v>
      </c>
      <c r="D315" s="6">
        <v>42286</v>
      </c>
      <c r="E315" s="4" t="s">
        <v>28</v>
      </c>
      <c r="F315" s="6">
        <v>42318</v>
      </c>
      <c r="G315" s="12">
        <v>15285000</v>
      </c>
      <c r="H315" s="4" t="s">
        <v>11923</v>
      </c>
      <c r="I315" s="4" t="s">
        <v>1792</v>
      </c>
      <c r="J315" s="4" t="s">
        <v>11164</v>
      </c>
      <c r="K315" s="4" t="s">
        <v>11165</v>
      </c>
      <c r="L315" s="4" t="s">
        <v>11167</v>
      </c>
      <c r="M315" s="4" t="s">
        <v>11168</v>
      </c>
    </row>
    <row r="316" spans="1:13" ht="20.100000000000001" customHeight="1" x14ac:dyDescent="0.25">
      <c r="A316" s="4" t="s">
        <v>9711</v>
      </c>
      <c r="B316" s="4" t="s">
        <v>9693</v>
      </c>
      <c r="C316" s="4" t="s">
        <v>11169</v>
      </c>
      <c r="D316" s="6">
        <v>42286</v>
      </c>
      <c r="E316" s="4" t="s">
        <v>28</v>
      </c>
      <c r="F316" s="6">
        <v>42318</v>
      </c>
      <c r="G316" s="12">
        <v>20000000</v>
      </c>
      <c r="H316" s="4" t="s">
        <v>11923</v>
      </c>
      <c r="I316" s="4" t="s">
        <v>1792</v>
      </c>
      <c r="J316" s="4" t="s">
        <v>11164</v>
      </c>
      <c r="K316" s="4" t="s">
        <v>11165</v>
      </c>
      <c r="L316" s="4" t="s">
        <v>11170</v>
      </c>
      <c r="M316" s="4" t="s">
        <v>11171</v>
      </c>
    </row>
    <row r="317" spans="1:13" ht="20.100000000000001" customHeight="1" x14ac:dyDescent="0.25">
      <c r="A317" s="4" t="s">
        <v>9711</v>
      </c>
      <c r="B317" s="4" t="s">
        <v>10131</v>
      </c>
      <c r="C317" s="4" t="s">
        <v>12939</v>
      </c>
      <c r="D317" s="6">
        <v>38751</v>
      </c>
      <c r="E317" s="4" t="s">
        <v>28</v>
      </c>
      <c r="F317" s="6">
        <v>42396</v>
      </c>
      <c r="G317" s="12">
        <v>2572924</v>
      </c>
      <c r="H317" s="4" t="s">
        <v>11923</v>
      </c>
      <c r="I317" s="4" t="s">
        <v>1792</v>
      </c>
      <c r="J317" s="4" t="s">
        <v>10981</v>
      </c>
      <c r="K317" s="4" t="s">
        <v>10982</v>
      </c>
      <c r="L317" s="4" t="s">
        <v>10332</v>
      </c>
      <c r="M317" s="4" t="s">
        <v>10333</v>
      </c>
    </row>
    <row r="318" spans="1:13" ht="20.100000000000001" customHeight="1" x14ac:dyDescent="0.25">
      <c r="A318" s="4" t="s">
        <v>9790</v>
      </c>
      <c r="B318" s="4" t="s">
        <v>10131</v>
      </c>
      <c r="C318" s="4" t="s">
        <v>11801</v>
      </c>
      <c r="D318" s="6">
        <v>44353</v>
      </c>
      <c r="E318" s="4" t="s">
        <v>28</v>
      </c>
      <c r="F318" s="6">
        <v>44353</v>
      </c>
      <c r="G318" s="12">
        <v>669726</v>
      </c>
      <c r="H318" s="4" t="s">
        <v>1037</v>
      </c>
      <c r="I318" s="4" t="s">
        <v>7464</v>
      </c>
      <c r="J318" s="4" t="s">
        <v>11799</v>
      </c>
      <c r="K318" s="4" t="s">
        <v>11800</v>
      </c>
      <c r="L318" s="4" t="s">
        <v>10190</v>
      </c>
      <c r="M318" s="4" t="s">
        <v>10191</v>
      </c>
    </row>
    <row r="319" spans="1:13" ht="20.100000000000001" customHeight="1" x14ac:dyDescent="0.25">
      <c r="A319" s="4" t="s">
        <v>9790</v>
      </c>
      <c r="B319" s="4" t="s">
        <v>9693</v>
      </c>
      <c r="C319" s="4" t="s">
        <v>9882</v>
      </c>
      <c r="D319" s="6">
        <v>43273</v>
      </c>
      <c r="E319" s="4" t="s">
        <v>28</v>
      </c>
      <c r="F319" s="6">
        <v>43294</v>
      </c>
      <c r="G319" s="12">
        <v>1196100</v>
      </c>
      <c r="H319" s="4" t="s">
        <v>1037</v>
      </c>
      <c r="I319" s="4" t="s">
        <v>7745</v>
      </c>
      <c r="J319" s="4" t="s">
        <v>9840</v>
      </c>
      <c r="K319" s="4" t="s">
        <v>9841</v>
      </c>
      <c r="L319" s="4" t="s">
        <v>9734</v>
      </c>
      <c r="M319" s="4" t="s">
        <v>9735</v>
      </c>
    </row>
    <row r="320" spans="1:13" ht="20.100000000000001" customHeight="1" x14ac:dyDescent="0.25">
      <c r="A320" s="4" t="s">
        <v>9790</v>
      </c>
      <c r="B320" s="4" t="s">
        <v>9693</v>
      </c>
      <c r="C320" s="4" t="s">
        <v>9868</v>
      </c>
      <c r="D320" s="6">
        <v>43203</v>
      </c>
      <c r="E320" s="4" t="s">
        <v>28</v>
      </c>
      <c r="F320" s="6">
        <v>43255</v>
      </c>
      <c r="G320" s="12">
        <v>1500000</v>
      </c>
      <c r="H320" s="4" t="s">
        <v>1037</v>
      </c>
      <c r="I320" s="4" t="s">
        <v>9869</v>
      </c>
      <c r="J320" s="4" t="s">
        <v>9840</v>
      </c>
      <c r="K320" s="4" t="s">
        <v>9841</v>
      </c>
      <c r="L320" s="4" t="s">
        <v>9734</v>
      </c>
      <c r="M320" s="4" t="s">
        <v>9735</v>
      </c>
    </row>
    <row r="321" spans="1:13" ht="20.100000000000001" customHeight="1" x14ac:dyDescent="0.25">
      <c r="A321" s="4" t="s">
        <v>9711</v>
      </c>
      <c r="B321" s="4" t="s">
        <v>9693</v>
      </c>
      <c r="C321" s="4" t="s">
        <v>11295</v>
      </c>
      <c r="D321" s="6">
        <v>44089</v>
      </c>
      <c r="E321" s="4" t="s">
        <v>28</v>
      </c>
      <c r="F321" s="6">
        <v>44118</v>
      </c>
      <c r="G321" s="12">
        <v>1873543</v>
      </c>
      <c r="H321" s="4" t="s">
        <v>11923</v>
      </c>
      <c r="I321" s="4" t="s">
        <v>571</v>
      </c>
      <c r="J321" s="4" t="s">
        <v>11286</v>
      </c>
      <c r="K321" s="4" t="s">
        <v>11287</v>
      </c>
      <c r="L321" s="4" t="s">
        <v>10190</v>
      </c>
      <c r="M321" s="4" t="s">
        <v>10191</v>
      </c>
    </row>
    <row r="322" spans="1:13" ht="20.100000000000001" customHeight="1" x14ac:dyDescent="0.25">
      <c r="A322" s="4" t="s">
        <v>9711</v>
      </c>
      <c r="B322" s="4" t="s">
        <v>9693</v>
      </c>
      <c r="C322" s="4" t="s">
        <v>11314</v>
      </c>
      <c r="D322" s="6">
        <v>44523</v>
      </c>
      <c r="E322" s="4" t="s">
        <v>28</v>
      </c>
      <c r="F322" s="6">
        <v>44537</v>
      </c>
      <c r="G322" s="12">
        <v>26000000</v>
      </c>
      <c r="H322" s="4" t="s">
        <v>11923</v>
      </c>
      <c r="I322" s="4" t="s">
        <v>571</v>
      </c>
      <c r="J322" s="4" t="s">
        <v>11286</v>
      </c>
      <c r="K322" s="4" t="s">
        <v>11287</v>
      </c>
      <c r="L322" s="4" t="s">
        <v>10211</v>
      </c>
      <c r="M322" s="4" t="s">
        <v>10212</v>
      </c>
    </row>
    <row r="323" spans="1:13" ht="20.100000000000001" customHeight="1" x14ac:dyDescent="0.25">
      <c r="A323" s="4" t="s">
        <v>9711</v>
      </c>
      <c r="B323" s="4" t="s">
        <v>10131</v>
      </c>
      <c r="C323" s="4" t="s">
        <v>11236</v>
      </c>
      <c r="D323" s="6">
        <v>45320</v>
      </c>
      <c r="E323" s="4" t="s">
        <v>28</v>
      </c>
      <c r="F323" s="6">
        <v>45320</v>
      </c>
      <c r="G323" s="12">
        <v>40022400</v>
      </c>
      <c r="H323" s="4" t="s">
        <v>11923</v>
      </c>
      <c r="I323" s="4" t="s">
        <v>629</v>
      </c>
      <c r="J323" s="4" t="s">
        <v>11224</v>
      </c>
      <c r="K323" s="4" t="s">
        <v>11225</v>
      </c>
      <c r="L323" s="4" t="s">
        <v>10366</v>
      </c>
      <c r="M323" s="4" t="s">
        <v>10367</v>
      </c>
    </row>
    <row r="324" spans="1:13" ht="20.100000000000001" customHeight="1" x14ac:dyDescent="0.25">
      <c r="A324" s="4" t="s">
        <v>9711</v>
      </c>
      <c r="B324" s="4" t="s">
        <v>9693</v>
      </c>
      <c r="C324" s="4" t="s">
        <v>10364</v>
      </c>
      <c r="D324" s="6">
        <v>45441</v>
      </c>
      <c r="E324" s="4" t="s">
        <v>28</v>
      </c>
      <c r="F324" s="6">
        <v>45442</v>
      </c>
      <c r="G324" s="12">
        <v>10000000</v>
      </c>
      <c r="H324" s="4" t="s">
        <v>11923</v>
      </c>
      <c r="I324" s="4" t="s">
        <v>629</v>
      </c>
      <c r="J324" s="4" t="s">
        <v>10360</v>
      </c>
      <c r="K324" s="4" t="s">
        <v>10361</v>
      </c>
      <c r="L324" s="4" t="s">
        <v>10190</v>
      </c>
      <c r="M324" s="4" t="s">
        <v>10191</v>
      </c>
    </row>
    <row r="325" spans="1:13" ht="20.100000000000001" customHeight="1" x14ac:dyDescent="0.25">
      <c r="A325" s="4" t="s">
        <v>9711</v>
      </c>
      <c r="B325" s="4" t="s">
        <v>9693</v>
      </c>
      <c r="C325" s="4" t="s">
        <v>10365</v>
      </c>
      <c r="D325" s="6">
        <v>45450</v>
      </c>
      <c r="E325" s="4" t="s">
        <v>28</v>
      </c>
      <c r="F325" s="6">
        <v>45461</v>
      </c>
      <c r="G325" s="12">
        <v>2119915</v>
      </c>
      <c r="H325" s="4" t="s">
        <v>11923</v>
      </c>
      <c r="I325" s="4" t="s">
        <v>629</v>
      </c>
      <c r="J325" s="4" t="s">
        <v>10360</v>
      </c>
      <c r="K325" s="4" t="s">
        <v>10361</v>
      </c>
      <c r="L325" s="4" t="s">
        <v>10366</v>
      </c>
      <c r="M325" s="4" t="s">
        <v>10367</v>
      </c>
    </row>
    <row r="326" spans="1:13" ht="20.100000000000001" customHeight="1" x14ac:dyDescent="0.25">
      <c r="A326" s="4" t="s">
        <v>9711</v>
      </c>
      <c r="B326" s="4" t="s">
        <v>10131</v>
      </c>
      <c r="C326" s="4" t="s">
        <v>11223</v>
      </c>
      <c r="D326" s="6">
        <v>43221</v>
      </c>
      <c r="E326" s="4" t="s">
        <v>28</v>
      </c>
      <c r="F326" s="6">
        <v>43353</v>
      </c>
      <c r="G326" s="12">
        <v>36448600</v>
      </c>
      <c r="H326" s="4" t="s">
        <v>11923</v>
      </c>
      <c r="I326" s="4" t="s">
        <v>1222</v>
      </c>
      <c r="J326" s="4" t="s">
        <v>11224</v>
      </c>
      <c r="K326" s="4" t="s">
        <v>11225</v>
      </c>
      <c r="L326" s="4" t="s">
        <v>11226</v>
      </c>
      <c r="M326" s="4" t="s">
        <v>11227</v>
      </c>
    </row>
    <row r="327" spans="1:13" ht="20.100000000000001" customHeight="1" x14ac:dyDescent="0.25">
      <c r="A327" s="4" t="s">
        <v>9711</v>
      </c>
      <c r="B327" s="4" t="s">
        <v>9693</v>
      </c>
      <c r="C327" s="4" t="s">
        <v>11228</v>
      </c>
      <c r="D327" s="6">
        <v>44501</v>
      </c>
      <c r="E327" s="4" t="s">
        <v>28</v>
      </c>
      <c r="F327" s="6">
        <v>44512</v>
      </c>
      <c r="G327" s="12">
        <v>5235555</v>
      </c>
      <c r="H327" s="4" t="s">
        <v>11923</v>
      </c>
      <c r="I327" s="4" t="s">
        <v>339</v>
      </c>
      <c r="J327" s="4" t="s">
        <v>11224</v>
      </c>
      <c r="K327" s="4" t="s">
        <v>11225</v>
      </c>
      <c r="L327" s="4" t="s">
        <v>10190</v>
      </c>
      <c r="M327" s="4" t="s">
        <v>10191</v>
      </c>
    </row>
    <row r="328" spans="1:13" ht="20.100000000000001" customHeight="1" x14ac:dyDescent="0.25">
      <c r="A328" s="4" t="s">
        <v>9711</v>
      </c>
      <c r="B328" s="4" t="s">
        <v>9693</v>
      </c>
      <c r="C328" s="4" t="s">
        <v>11144</v>
      </c>
      <c r="D328" s="6">
        <v>45329</v>
      </c>
      <c r="E328" s="4" t="s">
        <v>28</v>
      </c>
      <c r="F328" s="6">
        <v>45331</v>
      </c>
      <c r="G328" s="12">
        <v>2649900</v>
      </c>
      <c r="H328" s="4" t="s">
        <v>11923</v>
      </c>
      <c r="I328" s="4" t="s">
        <v>4296</v>
      </c>
      <c r="J328" s="4" t="s">
        <v>11127</v>
      </c>
      <c r="K328" s="4" t="s">
        <v>11128</v>
      </c>
      <c r="L328" s="4" t="s">
        <v>10190</v>
      </c>
      <c r="M328" s="4" t="s">
        <v>10191</v>
      </c>
    </row>
    <row r="329" spans="1:13" ht="20.100000000000001" customHeight="1" x14ac:dyDescent="0.25">
      <c r="A329" s="4" t="s">
        <v>9739</v>
      </c>
      <c r="B329" s="4" t="s">
        <v>9693</v>
      </c>
      <c r="C329" s="4" t="s">
        <v>11613</v>
      </c>
      <c r="D329" s="6">
        <v>42488</v>
      </c>
      <c r="E329" s="4" t="s">
        <v>28</v>
      </c>
      <c r="F329" s="6">
        <v>42506</v>
      </c>
      <c r="G329" s="12">
        <v>1212300</v>
      </c>
      <c r="H329" s="4" t="s">
        <v>1037</v>
      </c>
      <c r="I329" s="4" t="s">
        <v>6805</v>
      </c>
      <c r="J329" s="4" t="s">
        <v>11600</v>
      </c>
      <c r="K329" s="4" t="s">
        <v>11601</v>
      </c>
      <c r="L329" s="4" t="s">
        <v>10715</v>
      </c>
      <c r="M329" s="4" t="s">
        <v>10716</v>
      </c>
    </row>
    <row r="330" spans="1:13" ht="20.100000000000001" customHeight="1" x14ac:dyDescent="0.25">
      <c r="A330" s="4" t="s">
        <v>9739</v>
      </c>
      <c r="B330" s="4" t="s">
        <v>9693</v>
      </c>
      <c r="C330" s="4" t="s">
        <v>11617</v>
      </c>
      <c r="D330" s="6">
        <v>42461</v>
      </c>
      <c r="E330" s="4" t="s">
        <v>28</v>
      </c>
      <c r="F330" s="6">
        <v>42485</v>
      </c>
      <c r="G330" s="12">
        <v>565000</v>
      </c>
      <c r="H330" s="4" t="s">
        <v>1037</v>
      </c>
      <c r="I330" s="4" t="s">
        <v>6462</v>
      </c>
      <c r="J330" s="4" t="s">
        <v>11615</v>
      </c>
      <c r="K330" s="4" t="s">
        <v>11616</v>
      </c>
      <c r="L330" s="4" t="s">
        <v>9801</v>
      </c>
      <c r="M330" s="4" t="s">
        <v>9802</v>
      </c>
    </row>
    <row r="331" spans="1:13" ht="20.100000000000001" customHeight="1" x14ac:dyDescent="0.25">
      <c r="A331" s="4" t="s">
        <v>9739</v>
      </c>
      <c r="B331" s="4" t="s">
        <v>9693</v>
      </c>
      <c r="C331" s="4" t="s">
        <v>11618</v>
      </c>
      <c r="D331" s="6">
        <v>42461</v>
      </c>
      <c r="E331" s="4" t="s">
        <v>28</v>
      </c>
      <c r="F331" s="6">
        <v>42485</v>
      </c>
      <c r="G331" s="12">
        <v>675000</v>
      </c>
      <c r="H331" s="4" t="s">
        <v>1037</v>
      </c>
      <c r="I331" s="4" t="s">
        <v>6926</v>
      </c>
      <c r="J331" s="4" t="s">
        <v>11615</v>
      </c>
      <c r="K331" s="4" t="s">
        <v>11616</v>
      </c>
      <c r="L331" s="4" t="s">
        <v>9801</v>
      </c>
      <c r="M331" s="4" t="s">
        <v>9802</v>
      </c>
    </row>
    <row r="332" spans="1:13" ht="20.100000000000001" customHeight="1" x14ac:dyDescent="0.25">
      <c r="A332" s="4" t="s">
        <v>9739</v>
      </c>
      <c r="B332" s="4" t="s">
        <v>9693</v>
      </c>
      <c r="C332" s="4" t="s">
        <v>9990</v>
      </c>
      <c r="D332" s="6">
        <v>42284</v>
      </c>
      <c r="E332" s="4" t="s">
        <v>28</v>
      </c>
      <c r="F332" s="6">
        <v>42297</v>
      </c>
      <c r="G332" s="12">
        <v>565000</v>
      </c>
      <c r="H332" s="4" t="s">
        <v>1037</v>
      </c>
      <c r="I332" s="4" t="s">
        <v>8088</v>
      </c>
      <c r="J332" s="4" t="s">
        <v>9982</v>
      </c>
      <c r="K332" s="4" t="s">
        <v>9983</v>
      </c>
      <c r="L332" s="4" t="s">
        <v>9742</v>
      </c>
      <c r="M332" s="4" t="s">
        <v>9743</v>
      </c>
    </row>
    <row r="333" spans="1:13" ht="20.100000000000001" customHeight="1" x14ac:dyDescent="0.25">
      <c r="A333" s="4" t="s">
        <v>9790</v>
      </c>
      <c r="B333" s="4" t="s">
        <v>9693</v>
      </c>
      <c r="C333" s="4" t="s">
        <v>11419</v>
      </c>
      <c r="D333" s="6">
        <v>44412</v>
      </c>
      <c r="E333" s="4" t="s">
        <v>28</v>
      </c>
      <c r="F333" s="6">
        <v>44537</v>
      </c>
      <c r="G333" s="12">
        <v>495000</v>
      </c>
      <c r="H333" s="4" t="s">
        <v>1037</v>
      </c>
      <c r="I333" s="4" t="s">
        <v>7581</v>
      </c>
      <c r="J333" s="4" t="s">
        <v>11411</v>
      </c>
      <c r="K333" s="4" t="s">
        <v>11412</v>
      </c>
      <c r="L333" s="4" t="s">
        <v>10190</v>
      </c>
      <c r="M333" s="4" t="s">
        <v>10191</v>
      </c>
    </row>
    <row r="334" spans="1:13" ht="20.100000000000001" customHeight="1" x14ac:dyDescent="0.25">
      <c r="A334" s="4" t="s">
        <v>9739</v>
      </c>
      <c r="B334" s="4" t="s">
        <v>9693</v>
      </c>
      <c r="C334" s="4" t="s">
        <v>11845</v>
      </c>
      <c r="D334" s="6">
        <v>44739</v>
      </c>
      <c r="E334" s="4" t="s">
        <v>28</v>
      </c>
      <c r="F334" s="6">
        <v>44741</v>
      </c>
      <c r="G334" s="12">
        <v>200000</v>
      </c>
      <c r="H334" s="4" t="s">
        <v>1037</v>
      </c>
      <c r="I334" s="4" t="s">
        <v>6597</v>
      </c>
      <c r="J334" s="4" t="s">
        <v>11842</v>
      </c>
      <c r="K334" s="4" t="s">
        <v>11843</v>
      </c>
      <c r="L334" s="4" t="s">
        <v>10190</v>
      </c>
      <c r="M334" s="4" t="s">
        <v>10191</v>
      </c>
    </row>
    <row r="335" spans="1:13" ht="20.100000000000001" customHeight="1" x14ac:dyDescent="0.25">
      <c r="A335" s="4" t="s">
        <v>9739</v>
      </c>
      <c r="B335" s="4" t="s">
        <v>9693</v>
      </c>
      <c r="C335" s="4" t="s">
        <v>11716</v>
      </c>
      <c r="D335" s="6">
        <v>43627</v>
      </c>
      <c r="E335" s="4" t="s">
        <v>28</v>
      </c>
      <c r="F335" s="6">
        <v>43630</v>
      </c>
      <c r="G335" s="12">
        <v>200000</v>
      </c>
      <c r="H335" s="4" t="s">
        <v>1037</v>
      </c>
      <c r="I335" s="4" t="s">
        <v>6597</v>
      </c>
      <c r="J335" s="4" t="s">
        <v>11687</v>
      </c>
      <c r="K335" s="4" t="s">
        <v>11688</v>
      </c>
      <c r="L335" s="4" t="s">
        <v>10190</v>
      </c>
      <c r="M335" s="4" t="s">
        <v>10191</v>
      </c>
    </row>
    <row r="336" spans="1:13" ht="20.100000000000001" customHeight="1" x14ac:dyDescent="0.25">
      <c r="A336" s="4" t="s">
        <v>9739</v>
      </c>
      <c r="B336" s="4" t="s">
        <v>9693</v>
      </c>
      <c r="C336" s="4" t="s">
        <v>10644</v>
      </c>
      <c r="D336" s="6">
        <v>45327</v>
      </c>
      <c r="E336" s="4" t="s">
        <v>28</v>
      </c>
      <c r="F336" s="6">
        <v>45337</v>
      </c>
      <c r="G336" s="12">
        <v>690000</v>
      </c>
      <c r="H336" s="4" t="s">
        <v>1037</v>
      </c>
      <c r="I336" s="4" t="s">
        <v>7058</v>
      </c>
      <c r="J336" s="4" t="s">
        <v>10642</v>
      </c>
      <c r="K336" s="4" t="s">
        <v>10643</v>
      </c>
      <c r="L336" s="4" t="s">
        <v>9926</v>
      </c>
      <c r="M336" s="4" t="s">
        <v>9927</v>
      </c>
    </row>
    <row r="337" spans="1:13" ht="20.100000000000001" customHeight="1" x14ac:dyDescent="0.25">
      <c r="A337" s="4" t="s">
        <v>9739</v>
      </c>
      <c r="B337" s="4" t="s">
        <v>9693</v>
      </c>
      <c r="C337" s="4" t="s">
        <v>11612</v>
      </c>
      <c r="D337" s="6">
        <v>42488</v>
      </c>
      <c r="E337" s="4" t="s">
        <v>28</v>
      </c>
      <c r="F337" s="6">
        <v>42506</v>
      </c>
      <c r="G337" s="12">
        <v>607500</v>
      </c>
      <c r="H337" s="4" t="s">
        <v>1037</v>
      </c>
      <c r="I337" s="4" t="s">
        <v>8301</v>
      </c>
      <c r="J337" s="4" t="s">
        <v>11600</v>
      </c>
      <c r="K337" s="4" t="s">
        <v>11601</v>
      </c>
      <c r="L337" s="4" t="s">
        <v>10715</v>
      </c>
      <c r="M337" s="4" t="s">
        <v>10716</v>
      </c>
    </row>
    <row r="338" spans="1:13" ht="20.100000000000001" customHeight="1" x14ac:dyDescent="0.25">
      <c r="A338" s="4" t="s">
        <v>9739</v>
      </c>
      <c r="B338" s="4" t="s">
        <v>9693</v>
      </c>
      <c r="C338" s="4" t="s">
        <v>11460</v>
      </c>
      <c r="D338" s="6">
        <v>43440</v>
      </c>
      <c r="E338" s="4" t="s">
        <v>28</v>
      </c>
      <c r="F338" s="6">
        <v>43497</v>
      </c>
      <c r="G338" s="12">
        <v>559398</v>
      </c>
      <c r="H338" s="4" t="s">
        <v>1037</v>
      </c>
      <c r="I338" s="4" t="s">
        <v>8256</v>
      </c>
      <c r="J338" s="4" t="s">
        <v>11436</v>
      </c>
      <c r="K338" s="4" t="s">
        <v>11437</v>
      </c>
      <c r="L338" s="4" t="s">
        <v>10566</v>
      </c>
      <c r="M338" s="4" t="s">
        <v>10567</v>
      </c>
    </row>
    <row r="339" spans="1:13" ht="20.100000000000001" customHeight="1" x14ac:dyDescent="0.25">
      <c r="A339" s="4" t="s">
        <v>9739</v>
      </c>
      <c r="B339" s="4" t="s">
        <v>9693</v>
      </c>
      <c r="C339" s="4" t="s">
        <v>10706</v>
      </c>
      <c r="D339" s="6">
        <v>42681</v>
      </c>
      <c r="E339" s="4" t="s">
        <v>28</v>
      </c>
      <c r="F339" s="6">
        <v>42695</v>
      </c>
      <c r="G339" s="12">
        <v>550000</v>
      </c>
      <c r="H339" s="4" t="s">
        <v>1037</v>
      </c>
      <c r="I339" s="4" t="s">
        <v>10707</v>
      </c>
      <c r="J339" s="4" t="s">
        <v>10703</v>
      </c>
      <c r="K339" s="4" t="s">
        <v>10704</v>
      </c>
      <c r="L339" s="4" t="s">
        <v>9801</v>
      </c>
      <c r="M339" s="4" t="s">
        <v>9802</v>
      </c>
    </row>
    <row r="340" spans="1:13" ht="20.100000000000001" customHeight="1" x14ac:dyDescent="0.25">
      <c r="A340" s="4" t="s">
        <v>9739</v>
      </c>
      <c r="B340" s="4" t="s">
        <v>9693</v>
      </c>
      <c r="C340" s="4" t="s">
        <v>9747</v>
      </c>
      <c r="D340" s="6">
        <v>42465</v>
      </c>
      <c r="E340" s="4" t="s">
        <v>28</v>
      </c>
      <c r="F340" s="6">
        <v>42473</v>
      </c>
      <c r="G340" s="12">
        <v>1500000</v>
      </c>
      <c r="H340" s="4" t="s">
        <v>1037</v>
      </c>
      <c r="I340" s="4" t="s">
        <v>9748</v>
      </c>
      <c r="J340" s="4" t="s">
        <v>9737</v>
      </c>
      <c r="K340" s="4" t="s">
        <v>9738</v>
      </c>
      <c r="L340" s="4" t="s">
        <v>9742</v>
      </c>
      <c r="M340" s="4" t="s">
        <v>9743</v>
      </c>
    </row>
    <row r="341" spans="1:13" ht="20.100000000000001" customHeight="1" x14ac:dyDescent="0.25">
      <c r="A341" s="4" t="s">
        <v>9739</v>
      </c>
      <c r="B341" s="4" t="s">
        <v>9693</v>
      </c>
      <c r="C341" s="4" t="s">
        <v>9928</v>
      </c>
      <c r="D341" s="6">
        <v>44462</v>
      </c>
      <c r="E341" s="4" t="s">
        <v>28</v>
      </c>
      <c r="F341" s="6">
        <v>44519</v>
      </c>
      <c r="G341" s="12">
        <v>693900</v>
      </c>
      <c r="H341" s="4" t="s">
        <v>1037</v>
      </c>
      <c r="I341" s="4" t="s">
        <v>6886</v>
      </c>
      <c r="J341" s="4" t="s">
        <v>9920</v>
      </c>
      <c r="K341" s="4" t="s">
        <v>9921</v>
      </c>
      <c r="L341" s="4" t="s">
        <v>9926</v>
      </c>
      <c r="M341" s="4" t="s">
        <v>9927</v>
      </c>
    </row>
    <row r="342" spans="1:13" ht="20.100000000000001" customHeight="1" x14ac:dyDescent="0.25">
      <c r="A342" s="4" t="s">
        <v>9711</v>
      </c>
      <c r="B342" s="4" t="s">
        <v>9693</v>
      </c>
      <c r="C342" s="4" t="s">
        <v>11303</v>
      </c>
      <c r="D342" s="6">
        <v>44089</v>
      </c>
      <c r="E342" s="4" t="s">
        <v>28</v>
      </c>
      <c r="F342" s="6">
        <v>44120</v>
      </c>
      <c r="G342" s="12">
        <v>4485000</v>
      </c>
      <c r="H342" s="4" t="s">
        <v>11923</v>
      </c>
      <c r="I342" s="4" t="s">
        <v>1943</v>
      </c>
      <c r="J342" s="4" t="s">
        <v>11286</v>
      </c>
      <c r="K342" s="4" t="s">
        <v>11287</v>
      </c>
      <c r="L342" s="4" t="s">
        <v>10190</v>
      </c>
      <c r="M342" s="4" t="s">
        <v>10191</v>
      </c>
    </row>
    <row r="343" spans="1:13" ht="20.100000000000001" customHeight="1" x14ac:dyDescent="0.25">
      <c r="A343" s="4" t="s">
        <v>9711</v>
      </c>
      <c r="B343" s="4" t="s">
        <v>9693</v>
      </c>
      <c r="C343" s="4" t="s">
        <v>11528</v>
      </c>
      <c r="D343" s="6">
        <v>42277</v>
      </c>
      <c r="E343" s="4" t="s">
        <v>28</v>
      </c>
      <c r="F343" s="6">
        <v>42457</v>
      </c>
      <c r="G343" s="12">
        <v>3353501</v>
      </c>
      <c r="H343" s="4" t="s">
        <v>11923</v>
      </c>
      <c r="I343" s="4" t="s">
        <v>2792</v>
      </c>
      <c r="J343" s="4" t="s">
        <v>11513</v>
      </c>
      <c r="K343" s="4" t="s">
        <v>11514</v>
      </c>
      <c r="L343" s="4" t="s">
        <v>10745</v>
      </c>
      <c r="M343" s="4" t="s">
        <v>10746</v>
      </c>
    </row>
    <row r="344" spans="1:13" ht="20.100000000000001" customHeight="1" x14ac:dyDescent="0.25">
      <c r="A344" s="4" t="s">
        <v>9711</v>
      </c>
      <c r="B344" s="4" t="s">
        <v>9693</v>
      </c>
      <c r="C344" s="4" t="s">
        <v>11014</v>
      </c>
      <c r="D344" s="6">
        <v>44886</v>
      </c>
      <c r="E344" s="4" t="s">
        <v>28</v>
      </c>
      <c r="F344" s="6">
        <v>44930</v>
      </c>
      <c r="G344" s="12">
        <v>1676499</v>
      </c>
      <c r="H344" s="4" t="s">
        <v>11923</v>
      </c>
      <c r="I344" s="4" t="s">
        <v>2792</v>
      </c>
      <c r="J344" s="4" t="s">
        <v>10998</v>
      </c>
      <c r="K344" s="4" t="s">
        <v>10999</v>
      </c>
      <c r="L344" s="4" t="s">
        <v>10003</v>
      </c>
      <c r="M344" s="4" t="s">
        <v>10004</v>
      </c>
    </row>
    <row r="345" spans="1:13" ht="20.100000000000001" customHeight="1" x14ac:dyDescent="0.25">
      <c r="A345" s="4" t="s">
        <v>9711</v>
      </c>
      <c r="B345" s="4" t="s">
        <v>9693</v>
      </c>
      <c r="C345" s="4" t="s">
        <v>11537</v>
      </c>
      <c r="D345" s="6">
        <v>43386</v>
      </c>
      <c r="E345" s="4" t="s">
        <v>28</v>
      </c>
      <c r="F345" s="6">
        <v>43411</v>
      </c>
      <c r="G345" s="12">
        <v>506661</v>
      </c>
      <c r="H345" s="4" t="s">
        <v>11923</v>
      </c>
      <c r="I345" s="4" t="s">
        <v>11538</v>
      </c>
      <c r="J345" s="4" t="s">
        <v>11513</v>
      </c>
      <c r="K345" s="4" t="s">
        <v>11514</v>
      </c>
      <c r="L345" s="4" t="s">
        <v>10748</v>
      </c>
      <c r="M345" s="4" t="s">
        <v>10749</v>
      </c>
    </row>
    <row r="346" spans="1:13" ht="20.100000000000001" customHeight="1" x14ac:dyDescent="0.25">
      <c r="A346" s="4" t="s">
        <v>9711</v>
      </c>
      <c r="B346" s="4" t="s">
        <v>9693</v>
      </c>
      <c r="C346" s="4" t="s">
        <v>11424</v>
      </c>
      <c r="D346" s="6">
        <v>44880</v>
      </c>
      <c r="E346" s="4" t="s">
        <v>28</v>
      </c>
      <c r="F346" s="6">
        <v>44902</v>
      </c>
      <c r="G346" s="12">
        <v>2600000</v>
      </c>
      <c r="H346" s="4" t="s">
        <v>11923</v>
      </c>
      <c r="I346" s="4" t="s">
        <v>1855</v>
      </c>
      <c r="J346" s="4" t="s">
        <v>11411</v>
      </c>
      <c r="K346" s="4" t="s">
        <v>11412</v>
      </c>
      <c r="L346" s="4" t="s">
        <v>10003</v>
      </c>
      <c r="M346" s="4" t="s">
        <v>10004</v>
      </c>
    </row>
    <row r="347" spans="1:13" ht="20.100000000000001" customHeight="1" x14ac:dyDescent="0.25">
      <c r="A347" s="4" t="s">
        <v>9711</v>
      </c>
      <c r="B347" s="4" t="s">
        <v>10131</v>
      </c>
      <c r="C347" s="4" t="s">
        <v>11143</v>
      </c>
      <c r="D347" s="6">
        <v>45320</v>
      </c>
      <c r="E347" s="4" t="s">
        <v>28</v>
      </c>
      <c r="F347" s="6">
        <v>45345</v>
      </c>
      <c r="G347" s="12">
        <v>33760165</v>
      </c>
      <c r="H347" s="4" t="s">
        <v>11923</v>
      </c>
      <c r="I347" s="4" t="s">
        <v>1148</v>
      </c>
      <c r="J347" s="4" t="s">
        <v>11127</v>
      </c>
      <c r="K347" s="4" t="s">
        <v>11128</v>
      </c>
      <c r="L347" s="4" t="s">
        <v>10366</v>
      </c>
      <c r="M347" s="4" t="s">
        <v>10367</v>
      </c>
    </row>
    <row r="348" spans="1:13" ht="20.100000000000001" customHeight="1" x14ac:dyDescent="0.25">
      <c r="A348" s="4" t="s">
        <v>9711</v>
      </c>
      <c r="B348" s="4" t="s">
        <v>10131</v>
      </c>
      <c r="C348" s="4" t="s">
        <v>11142</v>
      </c>
      <c r="D348" s="6">
        <v>45320</v>
      </c>
      <c r="E348" s="4" t="s">
        <v>28</v>
      </c>
      <c r="F348" s="6">
        <v>45345</v>
      </c>
      <c r="G348" s="12">
        <v>9548550</v>
      </c>
      <c r="H348" s="4" t="s">
        <v>11923</v>
      </c>
      <c r="I348" s="4" t="s">
        <v>2440</v>
      </c>
      <c r="J348" s="4" t="s">
        <v>11127</v>
      </c>
      <c r="K348" s="4" t="s">
        <v>11128</v>
      </c>
      <c r="L348" s="4" t="s">
        <v>10366</v>
      </c>
      <c r="M348" s="4" t="s">
        <v>10367</v>
      </c>
    </row>
    <row r="349" spans="1:13" ht="20.100000000000001" customHeight="1" x14ac:dyDescent="0.25">
      <c r="A349" s="4" t="s">
        <v>9711</v>
      </c>
      <c r="B349" s="4" t="s">
        <v>10131</v>
      </c>
      <c r="C349" s="4" t="s">
        <v>11931</v>
      </c>
      <c r="D349" s="6">
        <v>44480</v>
      </c>
      <c r="E349" s="4" t="s">
        <v>28</v>
      </c>
      <c r="F349" s="6">
        <v>44551</v>
      </c>
      <c r="G349" s="12">
        <v>82982</v>
      </c>
      <c r="H349" s="4" t="s">
        <v>11923</v>
      </c>
      <c r="I349" s="4" t="s">
        <v>215</v>
      </c>
      <c r="J349" s="4" t="s">
        <v>11127</v>
      </c>
      <c r="K349" s="4" t="s">
        <v>11128</v>
      </c>
      <c r="L349" s="4" t="s">
        <v>9926</v>
      </c>
      <c r="M349" s="4" t="s">
        <v>9927</v>
      </c>
    </row>
    <row r="350" spans="1:13" ht="20.100000000000001" customHeight="1" x14ac:dyDescent="0.25">
      <c r="A350" s="4" t="s">
        <v>9711</v>
      </c>
      <c r="B350" s="4" t="s">
        <v>10131</v>
      </c>
      <c r="C350" s="4" t="s">
        <v>11135</v>
      </c>
      <c r="D350" s="6">
        <v>44480</v>
      </c>
      <c r="E350" s="4" t="s">
        <v>28</v>
      </c>
      <c r="F350" s="6">
        <v>44551</v>
      </c>
      <c r="G350" s="12">
        <v>917017</v>
      </c>
      <c r="H350" s="4" t="s">
        <v>11923</v>
      </c>
      <c r="I350" s="4" t="s">
        <v>215</v>
      </c>
      <c r="J350" s="4" t="s">
        <v>11127</v>
      </c>
      <c r="K350" s="4" t="s">
        <v>11128</v>
      </c>
      <c r="L350" s="4" t="s">
        <v>10715</v>
      </c>
      <c r="M350" s="4" t="s">
        <v>10716</v>
      </c>
    </row>
    <row r="351" spans="1:13" ht="20.100000000000001" customHeight="1" x14ac:dyDescent="0.25">
      <c r="A351" s="4" t="s">
        <v>9711</v>
      </c>
      <c r="B351" s="4" t="s">
        <v>10131</v>
      </c>
      <c r="C351" s="4" t="s">
        <v>11932</v>
      </c>
      <c r="D351" s="6">
        <v>44480</v>
      </c>
      <c r="E351" s="4" t="s">
        <v>28</v>
      </c>
      <c r="F351" s="6">
        <v>44551</v>
      </c>
      <c r="G351" s="12">
        <v>500000</v>
      </c>
      <c r="H351" s="4" t="s">
        <v>11923</v>
      </c>
      <c r="I351" s="4" t="s">
        <v>6443</v>
      </c>
      <c r="J351" s="4" t="s">
        <v>11127</v>
      </c>
      <c r="K351" s="4" t="s">
        <v>11128</v>
      </c>
      <c r="L351" s="4" t="s">
        <v>9926</v>
      </c>
      <c r="M351" s="4" t="s">
        <v>9927</v>
      </c>
    </row>
    <row r="352" spans="1:13" ht="20.100000000000001" customHeight="1" x14ac:dyDescent="0.25">
      <c r="A352" s="4" t="s">
        <v>9711</v>
      </c>
      <c r="B352" s="4" t="s">
        <v>10131</v>
      </c>
      <c r="C352" s="4" t="s">
        <v>11933</v>
      </c>
      <c r="D352" s="6">
        <v>44480</v>
      </c>
      <c r="E352" s="4" t="s">
        <v>28</v>
      </c>
      <c r="F352" s="6">
        <v>44551</v>
      </c>
      <c r="G352" s="12">
        <v>1500000</v>
      </c>
      <c r="H352" s="4" t="s">
        <v>11923</v>
      </c>
      <c r="I352" s="4" t="s">
        <v>1405</v>
      </c>
      <c r="J352" s="4" t="s">
        <v>11127</v>
      </c>
      <c r="K352" s="4" t="s">
        <v>11128</v>
      </c>
      <c r="L352" s="4" t="s">
        <v>9926</v>
      </c>
      <c r="M352" s="4" t="s">
        <v>9927</v>
      </c>
    </row>
    <row r="353" spans="1:13" ht="20.100000000000001" customHeight="1" x14ac:dyDescent="0.25">
      <c r="A353" s="4" t="s">
        <v>9739</v>
      </c>
      <c r="B353" s="4" t="s">
        <v>9693</v>
      </c>
      <c r="C353" s="4" t="s">
        <v>11611</v>
      </c>
      <c r="D353" s="6">
        <v>42488</v>
      </c>
      <c r="E353" s="4" t="s">
        <v>28</v>
      </c>
      <c r="F353" s="6">
        <v>42506</v>
      </c>
      <c r="G353" s="12">
        <v>564300</v>
      </c>
      <c r="H353" s="4" t="s">
        <v>1037</v>
      </c>
      <c r="I353" s="4" t="s">
        <v>8185</v>
      </c>
      <c r="J353" s="4" t="s">
        <v>11600</v>
      </c>
      <c r="K353" s="4" t="s">
        <v>11601</v>
      </c>
      <c r="L353" s="4" t="s">
        <v>10715</v>
      </c>
      <c r="M353" s="4" t="s">
        <v>10716</v>
      </c>
    </row>
    <row r="354" spans="1:13" ht="20.100000000000001" customHeight="1" x14ac:dyDescent="0.25">
      <c r="A354" s="4" t="s">
        <v>9739</v>
      </c>
      <c r="B354" s="4" t="s">
        <v>9693</v>
      </c>
      <c r="C354" s="4" t="s">
        <v>11610</v>
      </c>
      <c r="D354" s="6">
        <v>42488</v>
      </c>
      <c r="E354" s="4" t="s">
        <v>28</v>
      </c>
      <c r="F354" s="6">
        <v>42501</v>
      </c>
      <c r="G354" s="12">
        <v>494100</v>
      </c>
      <c r="H354" s="4" t="s">
        <v>1037</v>
      </c>
      <c r="I354" s="4" t="s">
        <v>8505</v>
      </c>
      <c r="J354" s="4" t="s">
        <v>11600</v>
      </c>
      <c r="K354" s="4" t="s">
        <v>11601</v>
      </c>
      <c r="L354" s="4" t="s">
        <v>10715</v>
      </c>
      <c r="M354" s="4" t="s">
        <v>10716</v>
      </c>
    </row>
    <row r="355" spans="1:13" ht="20.100000000000001" customHeight="1" x14ac:dyDescent="0.25">
      <c r="A355" s="4" t="s">
        <v>9739</v>
      </c>
      <c r="B355" s="4" t="s">
        <v>9693</v>
      </c>
      <c r="C355" s="4" t="s">
        <v>11868</v>
      </c>
      <c r="D355" s="6">
        <v>45077</v>
      </c>
      <c r="E355" s="4" t="s">
        <v>28</v>
      </c>
      <c r="F355" s="6">
        <v>45084</v>
      </c>
      <c r="G355" s="12">
        <v>1210000</v>
      </c>
      <c r="H355" s="4" t="s">
        <v>1037</v>
      </c>
      <c r="I355" s="4" t="s">
        <v>6803</v>
      </c>
      <c r="J355" s="4" t="s">
        <v>11862</v>
      </c>
      <c r="K355" s="4" t="s">
        <v>11863</v>
      </c>
      <c r="L355" s="4" t="s">
        <v>9926</v>
      </c>
      <c r="M355" s="4" t="s">
        <v>9927</v>
      </c>
    </row>
    <row r="356" spans="1:13" ht="20.100000000000001" customHeight="1" x14ac:dyDescent="0.25">
      <c r="A356" s="4" t="s">
        <v>9739</v>
      </c>
      <c r="B356" s="4" t="s">
        <v>9693</v>
      </c>
      <c r="C356" s="4" t="s">
        <v>10481</v>
      </c>
      <c r="D356" s="6">
        <v>41732</v>
      </c>
      <c r="E356" s="4" t="s">
        <v>28</v>
      </c>
      <c r="F356" s="6">
        <v>41758</v>
      </c>
      <c r="G356" s="12">
        <v>1600000</v>
      </c>
      <c r="H356" s="4" t="s">
        <v>1037</v>
      </c>
      <c r="I356" s="4" t="s">
        <v>3474</v>
      </c>
      <c r="J356" s="4" t="s">
        <v>10474</v>
      </c>
      <c r="K356" s="4" t="s">
        <v>10475</v>
      </c>
      <c r="L356" s="4" t="s">
        <v>9734</v>
      </c>
      <c r="M356" s="4" t="s">
        <v>9735</v>
      </c>
    </row>
    <row r="357" spans="1:13" ht="20.100000000000001" customHeight="1" x14ac:dyDescent="0.25">
      <c r="A357" s="4" t="s">
        <v>9790</v>
      </c>
      <c r="B357" s="4" t="s">
        <v>9693</v>
      </c>
      <c r="C357" s="4" t="s">
        <v>10476</v>
      </c>
      <c r="D357" s="6">
        <v>38940</v>
      </c>
      <c r="E357" s="4" t="s">
        <v>28</v>
      </c>
      <c r="F357" s="6">
        <v>38940</v>
      </c>
      <c r="G357" s="12">
        <v>2500000</v>
      </c>
      <c r="H357" s="4" t="s">
        <v>1037</v>
      </c>
      <c r="I357" s="4" t="s">
        <v>3474</v>
      </c>
      <c r="J357" s="4" t="s">
        <v>10474</v>
      </c>
      <c r="K357" s="4" t="s">
        <v>10475</v>
      </c>
      <c r="L357" s="4" t="s">
        <v>9734</v>
      </c>
      <c r="M357" s="4" t="s">
        <v>9735</v>
      </c>
    </row>
    <row r="358" spans="1:13" ht="20.100000000000001" customHeight="1" x14ac:dyDescent="0.25">
      <c r="A358" s="4" t="s">
        <v>9739</v>
      </c>
      <c r="B358" s="4" t="s">
        <v>9693</v>
      </c>
      <c r="C358" s="4" t="s">
        <v>10482</v>
      </c>
      <c r="D358" s="6">
        <v>41732</v>
      </c>
      <c r="E358" s="4" t="s">
        <v>28</v>
      </c>
      <c r="F358" s="6">
        <v>41758</v>
      </c>
      <c r="G358" s="12">
        <v>2300000</v>
      </c>
      <c r="H358" s="4" t="s">
        <v>1037</v>
      </c>
      <c r="I358" s="4" t="s">
        <v>10478</v>
      </c>
      <c r="J358" s="4" t="s">
        <v>10474</v>
      </c>
      <c r="K358" s="4" t="s">
        <v>10475</v>
      </c>
      <c r="L358" s="4" t="s">
        <v>9734</v>
      </c>
      <c r="M358" s="4" t="s">
        <v>9735</v>
      </c>
    </row>
    <row r="359" spans="1:13" ht="20.100000000000001" customHeight="1" x14ac:dyDescent="0.25">
      <c r="A359" s="4" t="s">
        <v>9790</v>
      </c>
      <c r="B359" s="4" t="s">
        <v>9693</v>
      </c>
      <c r="C359" s="4" t="s">
        <v>10477</v>
      </c>
      <c r="D359" s="6">
        <v>38940</v>
      </c>
      <c r="E359" s="4" t="s">
        <v>28</v>
      </c>
      <c r="F359" s="6">
        <v>38940</v>
      </c>
      <c r="G359" s="12">
        <v>2500000</v>
      </c>
      <c r="H359" s="4" t="s">
        <v>1037</v>
      </c>
      <c r="I359" s="4" t="s">
        <v>10478</v>
      </c>
      <c r="J359" s="4" t="s">
        <v>10474</v>
      </c>
      <c r="K359" s="4" t="s">
        <v>10475</v>
      </c>
      <c r="L359" s="4" t="s">
        <v>9734</v>
      </c>
      <c r="M359" s="4" t="s">
        <v>9735</v>
      </c>
    </row>
    <row r="360" spans="1:13" ht="20.100000000000001" customHeight="1" x14ac:dyDescent="0.25">
      <c r="A360" s="4" t="s">
        <v>9711</v>
      </c>
      <c r="B360" s="4" t="s">
        <v>10131</v>
      </c>
      <c r="C360" s="4" t="s">
        <v>11245</v>
      </c>
      <c r="D360" s="6">
        <v>45516</v>
      </c>
      <c r="E360" s="4" t="s">
        <v>28</v>
      </c>
      <c r="F360" s="6">
        <v>45516</v>
      </c>
      <c r="G360" s="12">
        <v>17361300</v>
      </c>
      <c r="H360" s="4" t="s">
        <v>11923</v>
      </c>
      <c r="I360" s="4" t="s">
        <v>1723</v>
      </c>
      <c r="J360" s="4" t="s">
        <v>11224</v>
      </c>
      <c r="K360" s="4" t="s">
        <v>11225</v>
      </c>
      <c r="L360" s="4" t="s">
        <v>10715</v>
      </c>
      <c r="M360" s="4" t="s">
        <v>10716</v>
      </c>
    </row>
    <row r="361" spans="1:13" ht="20.100000000000001" customHeight="1" x14ac:dyDescent="0.25">
      <c r="A361" s="4" t="s">
        <v>9711</v>
      </c>
      <c r="B361" s="4" t="s">
        <v>9693</v>
      </c>
      <c r="C361" s="4" t="s">
        <v>11553</v>
      </c>
      <c r="D361" s="6">
        <v>44802</v>
      </c>
      <c r="E361" s="4" t="s">
        <v>28</v>
      </c>
      <c r="F361" s="6">
        <v>44819</v>
      </c>
      <c r="G361" s="12">
        <v>6624750</v>
      </c>
      <c r="H361" s="4" t="s">
        <v>11923</v>
      </c>
      <c r="I361" s="4" t="s">
        <v>497</v>
      </c>
      <c r="J361" s="4" t="s">
        <v>11550</v>
      </c>
      <c r="K361" s="4" t="s">
        <v>11551</v>
      </c>
      <c r="L361" s="4" t="s">
        <v>9801</v>
      </c>
      <c r="M361" s="4" t="s">
        <v>9802</v>
      </c>
    </row>
    <row r="362" spans="1:13" ht="20.100000000000001" customHeight="1" x14ac:dyDescent="0.25">
      <c r="A362" s="4" t="s">
        <v>9711</v>
      </c>
      <c r="B362" s="4" t="s">
        <v>9693</v>
      </c>
      <c r="C362" s="4" t="s">
        <v>11941</v>
      </c>
      <c r="D362" s="6">
        <v>45882</v>
      </c>
      <c r="E362" s="4" t="s">
        <v>28</v>
      </c>
      <c r="F362" s="6">
        <v>45882</v>
      </c>
      <c r="G362" s="12">
        <v>6624750</v>
      </c>
      <c r="H362" s="4" t="s">
        <v>11923</v>
      </c>
      <c r="I362" s="4" t="s">
        <v>497</v>
      </c>
      <c r="J362" s="4" t="s">
        <v>11550</v>
      </c>
      <c r="K362" s="4" t="s">
        <v>11551</v>
      </c>
      <c r="L362" s="4" t="s">
        <v>10190</v>
      </c>
      <c r="M362" s="4" t="s">
        <v>10191</v>
      </c>
    </row>
    <row r="363" spans="1:13" ht="20.100000000000001" customHeight="1" x14ac:dyDescent="0.25">
      <c r="A363" s="4" t="s">
        <v>9739</v>
      </c>
      <c r="B363" s="4" t="s">
        <v>9693</v>
      </c>
      <c r="C363" s="4" t="s">
        <v>10624</v>
      </c>
      <c r="D363" s="6">
        <v>41789</v>
      </c>
      <c r="E363" s="4" t="s">
        <v>28</v>
      </c>
      <c r="F363" s="6">
        <v>41799</v>
      </c>
      <c r="G363" s="12">
        <v>1420000</v>
      </c>
      <c r="H363" s="4" t="s">
        <v>1037</v>
      </c>
      <c r="I363" s="4" t="s">
        <v>3202</v>
      </c>
      <c r="J363" s="4" t="s">
        <v>10621</v>
      </c>
      <c r="K363" s="4" t="s">
        <v>10622</v>
      </c>
      <c r="L363" s="4" t="s">
        <v>9779</v>
      </c>
      <c r="M363" s="4" t="s">
        <v>9780</v>
      </c>
    </row>
    <row r="364" spans="1:13" ht="20.100000000000001" customHeight="1" x14ac:dyDescent="0.25">
      <c r="A364" s="4" t="s">
        <v>9790</v>
      </c>
      <c r="B364" s="4" t="s">
        <v>9693</v>
      </c>
      <c r="C364" s="4" t="s">
        <v>11501</v>
      </c>
      <c r="D364" s="6">
        <v>44874</v>
      </c>
      <c r="E364" s="4" t="s">
        <v>28</v>
      </c>
      <c r="F364" s="6">
        <v>44901</v>
      </c>
      <c r="G364" s="12">
        <v>756694</v>
      </c>
      <c r="H364" s="4" t="s">
        <v>1037</v>
      </c>
      <c r="I364" s="4" t="s">
        <v>7211</v>
      </c>
      <c r="J364" s="4" t="s">
        <v>11495</v>
      </c>
      <c r="K364" s="4" t="s">
        <v>11496</v>
      </c>
      <c r="L364" s="4" t="s">
        <v>10003</v>
      </c>
      <c r="M364" s="4" t="s">
        <v>10004</v>
      </c>
    </row>
    <row r="365" spans="1:13" ht="20.100000000000001" customHeight="1" x14ac:dyDescent="0.25">
      <c r="A365" s="4" t="s">
        <v>9739</v>
      </c>
      <c r="B365" s="4" t="s">
        <v>9693</v>
      </c>
      <c r="C365" s="4" t="s">
        <v>11456</v>
      </c>
      <c r="D365" s="6">
        <v>43440</v>
      </c>
      <c r="E365" s="4" t="s">
        <v>28</v>
      </c>
      <c r="F365" s="6">
        <v>43497</v>
      </c>
      <c r="G365" s="12">
        <v>247438</v>
      </c>
      <c r="H365" s="4" t="s">
        <v>1037</v>
      </c>
      <c r="I365" s="4" t="s">
        <v>8123</v>
      </c>
      <c r="J365" s="4" t="s">
        <v>11436</v>
      </c>
      <c r="K365" s="4" t="s">
        <v>11437</v>
      </c>
      <c r="L365" s="4" t="s">
        <v>10566</v>
      </c>
      <c r="M365" s="4" t="s">
        <v>10567</v>
      </c>
    </row>
    <row r="366" spans="1:13" ht="20.100000000000001" customHeight="1" x14ac:dyDescent="0.25">
      <c r="A366" s="4" t="s">
        <v>9790</v>
      </c>
      <c r="B366" s="4" t="s">
        <v>9693</v>
      </c>
      <c r="C366" s="4" t="s">
        <v>9862</v>
      </c>
      <c r="D366" s="6">
        <v>43203</v>
      </c>
      <c r="E366" s="4" t="s">
        <v>28</v>
      </c>
      <c r="F366" s="6">
        <v>43255</v>
      </c>
      <c r="G366" s="12">
        <v>995000</v>
      </c>
      <c r="H366" s="4" t="s">
        <v>1037</v>
      </c>
      <c r="I366" s="4" t="s">
        <v>5755</v>
      </c>
      <c r="J366" s="4" t="s">
        <v>9840</v>
      </c>
      <c r="K366" s="4" t="s">
        <v>9841</v>
      </c>
      <c r="L366" s="4" t="s">
        <v>9734</v>
      </c>
      <c r="M366" s="4" t="s">
        <v>9735</v>
      </c>
    </row>
    <row r="367" spans="1:13" ht="20.100000000000001" customHeight="1" x14ac:dyDescent="0.25">
      <c r="A367" s="4" t="s">
        <v>9711</v>
      </c>
      <c r="B367" s="4" t="s">
        <v>10131</v>
      </c>
      <c r="C367" s="4" t="s">
        <v>11238</v>
      </c>
      <c r="D367" s="6">
        <v>45345</v>
      </c>
      <c r="E367" s="4" t="s">
        <v>28</v>
      </c>
      <c r="F367" s="6">
        <v>45345</v>
      </c>
      <c r="G367" s="12">
        <v>6167700</v>
      </c>
      <c r="H367" s="4" t="s">
        <v>11923</v>
      </c>
      <c r="I367" s="4" t="s">
        <v>2980</v>
      </c>
      <c r="J367" s="4" t="s">
        <v>11224</v>
      </c>
      <c r="K367" s="4" t="s">
        <v>11225</v>
      </c>
      <c r="L367" s="4" t="s">
        <v>10715</v>
      </c>
      <c r="M367" s="4" t="s">
        <v>10716</v>
      </c>
    </row>
    <row r="368" spans="1:13" ht="20.100000000000001" customHeight="1" x14ac:dyDescent="0.25">
      <c r="A368" s="4" t="s">
        <v>9739</v>
      </c>
      <c r="B368" s="4" t="s">
        <v>9693</v>
      </c>
      <c r="C368" s="4" t="s">
        <v>10537</v>
      </c>
      <c r="D368" s="6">
        <v>45338</v>
      </c>
      <c r="E368" s="4" t="s">
        <v>28</v>
      </c>
      <c r="F368" s="6">
        <v>45338</v>
      </c>
      <c r="G368" s="12">
        <v>1500000</v>
      </c>
      <c r="H368" s="4" t="s">
        <v>1037</v>
      </c>
      <c r="I368" s="4" t="s">
        <v>7188</v>
      </c>
      <c r="J368" s="4" t="s">
        <v>10532</v>
      </c>
      <c r="K368" s="4" t="s">
        <v>10533</v>
      </c>
      <c r="L368" s="4" t="s">
        <v>9926</v>
      </c>
      <c r="M368" s="4" t="s">
        <v>9927</v>
      </c>
    </row>
    <row r="369" spans="1:13" ht="20.100000000000001" customHeight="1" x14ac:dyDescent="0.25">
      <c r="A369" s="4" t="s">
        <v>9707</v>
      </c>
      <c r="B369" s="4" t="s">
        <v>9693</v>
      </c>
      <c r="C369" s="4" t="s">
        <v>10012</v>
      </c>
      <c r="D369" s="6">
        <v>32078</v>
      </c>
      <c r="E369" s="4" t="s">
        <v>28</v>
      </c>
      <c r="F369" s="6">
        <v>32078</v>
      </c>
      <c r="G369" s="12">
        <v>50000</v>
      </c>
      <c r="H369" s="4" t="s">
        <v>11923</v>
      </c>
      <c r="I369" s="4" t="s">
        <v>10013</v>
      </c>
      <c r="J369" s="4" t="s">
        <v>10006</v>
      </c>
      <c r="K369" s="4" t="s">
        <v>10007</v>
      </c>
      <c r="L369" s="4" t="s">
        <v>10014</v>
      </c>
      <c r="M369" s="4" t="s">
        <v>10015</v>
      </c>
    </row>
    <row r="370" spans="1:13" ht="20.100000000000001" customHeight="1" x14ac:dyDescent="0.25">
      <c r="A370" s="4" t="s">
        <v>9707</v>
      </c>
      <c r="B370" s="4" t="s">
        <v>9693</v>
      </c>
      <c r="C370" s="4" t="s">
        <v>10258</v>
      </c>
      <c r="D370" s="6">
        <v>33687</v>
      </c>
      <c r="E370" s="4" t="s">
        <v>28</v>
      </c>
      <c r="F370" s="6">
        <v>33687</v>
      </c>
      <c r="G370" s="12">
        <v>50000</v>
      </c>
      <c r="H370" s="4" t="s">
        <v>11923</v>
      </c>
      <c r="I370" s="4" t="s">
        <v>10259</v>
      </c>
      <c r="J370" s="4" t="s">
        <v>10260</v>
      </c>
      <c r="K370" s="4" t="s">
        <v>10261</v>
      </c>
      <c r="L370" s="4" t="s">
        <v>10262</v>
      </c>
      <c r="M370" s="4" t="s">
        <v>10263</v>
      </c>
    </row>
    <row r="371" spans="1:13" ht="20.100000000000001" customHeight="1" x14ac:dyDescent="0.25">
      <c r="A371" s="4" t="s">
        <v>9739</v>
      </c>
      <c r="B371" s="4" t="s">
        <v>9693</v>
      </c>
      <c r="C371" s="4" t="s">
        <v>11691</v>
      </c>
      <c r="D371" s="6">
        <v>43187</v>
      </c>
      <c r="E371" s="4" t="s">
        <v>28</v>
      </c>
      <c r="F371" s="6">
        <v>43189</v>
      </c>
      <c r="G371" s="12">
        <v>495000</v>
      </c>
      <c r="H371" s="4" t="s">
        <v>1037</v>
      </c>
      <c r="I371" s="4" t="s">
        <v>7522</v>
      </c>
      <c r="J371" s="4" t="s">
        <v>11687</v>
      </c>
      <c r="K371" s="4" t="s">
        <v>11688</v>
      </c>
      <c r="L371" s="4" t="s">
        <v>10190</v>
      </c>
      <c r="M371" s="4" t="s">
        <v>10191</v>
      </c>
    </row>
    <row r="372" spans="1:13" ht="20.100000000000001" customHeight="1" x14ac:dyDescent="0.25">
      <c r="A372" s="4" t="s">
        <v>9790</v>
      </c>
      <c r="B372" s="4" t="s">
        <v>9693</v>
      </c>
      <c r="C372" s="4" t="s">
        <v>9870</v>
      </c>
      <c r="D372" s="6">
        <v>43203</v>
      </c>
      <c r="E372" s="4" t="s">
        <v>28</v>
      </c>
      <c r="F372" s="6">
        <v>43255</v>
      </c>
      <c r="G372" s="12">
        <v>425000</v>
      </c>
      <c r="H372" s="4" t="s">
        <v>1037</v>
      </c>
      <c r="I372" s="4" t="s">
        <v>6905</v>
      </c>
      <c r="J372" s="4" t="s">
        <v>9840</v>
      </c>
      <c r="K372" s="4" t="s">
        <v>9841</v>
      </c>
      <c r="L372" s="4" t="s">
        <v>9734</v>
      </c>
      <c r="M372" s="4" t="s">
        <v>9735</v>
      </c>
    </row>
    <row r="373" spans="1:13" ht="20.100000000000001" customHeight="1" x14ac:dyDescent="0.25">
      <c r="A373" s="4" t="s">
        <v>9739</v>
      </c>
      <c r="B373" s="4" t="s">
        <v>9693</v>
      </c>
      <c r="C373" s="4" t="s">
        <v>10231</v>
      </c>
      <c r="D373" s="6">
        <v>45230</v>
      </c>
      <c r="E373" s="4" t="s">
        <v>28</v>
      </c>
      <c r="F373" s="6">
        <v>45231</v>
      </c>
      <c r="G373" s="12">
        <v>579514</v>
      </c>
      <c r="H373" s="4" t="s">
        <v>1037</v>
      </c>
      <c r="I373" s="4" t="s">
        <v>7974</v>
      </c>
      <c r="J373" s="4" t="s">
        <v>10180</v>
      </c>
      <c r="K373" s="4" t="s">
        <v>10181</v>
      </c>
      <c r="L373" s="4" t="s">
        <v>10190</v>
      </c>
      <c r="M373" s="4" t="s">
        <v>10191</v>
      </c>
    </row>
    <row r="374" spans="1:13" ht="20.100000000000001" customHeight="1" x14ac:dyDescent="0.25">
      <c r="A374" s="4" t="s">
        <v>9790</v>
      </c>
      <c r="B374" s="4" t="s">
        <v>9693</v>
      </c>
      <c r="C374" s="4" t="s">
        <v>9871</v>
      </c>
      <c r="D374" s="6">
        <v>43203</v>
      </c>
      <c r="E374" s="4" t="s">
        <v>28</v>
      </c>
      <c r="F374" s="6">
        <v>43255</v>
      </c>
      <c r="G374" s="12">
        <v>1210000</v>
      </c>
      <c r="H374" s="4" t="s">
        <v>1037</v>
      </c>
      <c r="I374" s="4" t="s">
        <v>7193</v>
      </c>
      <c r="J374" s="4" t="s">
        <v>9840</v>
      </c>
      <c r="K374" s="4" t="s">
        <v>9841</v>
      </c>
      <c r="L374" s="4" t="s">
        <v>9734</v>
      </c>
      <c r="M374" s="4" t="s">
        <v>9735</v>
      </c>
    </row>
    <row r="375" spans="1:13" ht="20.100000000000001" customHeight="1" x14ac:dyDescent="0.25">
      <c r="A375" s="4" t="s">
        <v>9711</v>
      </c>
      <c r="B375" s="4" t="s">
        <v>9693</v>
      </c>
      <c r="C375" s="4" t="s">
        <v>10064</v>
      </c>
      <c r="D375" s="6">
        <v>44183</v>
      </c>
      <c r="E375" s="4" t="s">
        <v>28</v>
      </c>
      <c r="F375" s="6">
        <v>44186</v>
      </c>
      <c r="G375" s="12">
        <v>225000</v>
      </c>
      <c r="H375" s="4" t="s">
        <v>11923</v>
      </c>
      <c r="I375" s="4" t="s">
        <v>6616</v>
      </c>
      <c r="J375" s="4" t="s">
        <v>10062</v>
      </c>
      <c r="K375" s="4" t="s">
        <v>10063</v>
      </c>
      <c r="L375" s="4" t="s">
        <v>10065</v>
      </c>
      <c r="M375" s="4" t="s">
        <v>10066</v>
      </c>
    </row>
    <row r="376" spans="1:13" ht="20.100000000000001" customHeight="1" x14ac:dyDescent="0.25">
      <c r="A376" s="4" t="s">
        <v>9711</v>
      </c>
      <c r="B376" s="4" t="s">
        <v>9693</v>
      </c>
      <c r="C376" s="4" t="s">
        <v>11804</v>
      </c>
      <c r="D376" s="6">
        <v>44880</v>
      </c>
      <c r="E376" s="4" t="s">
        <v>28</v>
      </c>
      <c r="F376" s="6">
        <v>44902</v>
      </c>
      <c r="G376" s="12">
        <v>450000</v>
      </c>
      <c r="H376" s="4" t="s">
        <v>11923</v>
      </c>
      <c r="I376" s="4" t="s">
        <v>6616</v>
      </c>
      <c r="J376" s="4" t="s">
        <v>11799</v>
      </c>
      <c r="K376" s="4" t="s">
        <v>11800</v>
      </c>
      <c r="L376" s="4" t="s">
        <v>10003</v>
      </c>
      <c r="M376" s="4" t="s">
        <v>10004</v>
      </c>
    </row>
    <row r="377" spans="1:13" ht="20.100000000000001" customHeight="1" x14ac:dyDescent="0.25">
      <c r="A377" s="4" t="s">
        <v>9711</v>
      </c>
      <c r="B377" s="4" t="s">
        <v>9693</v>
      </c>
      <c r="C377" s="4" t="s">
        <v>11036</v>
      </c>
      <c r="D377" s="6">
        <v>43440</v>
      </c>
      <c r="E377" s="4" t="s">
        <v>28</v>
      </c>
      <c r="F377" s="6">
        <v>43454</v>
      </c>
      <c r="G377" s="12">
        <v>0</v>
      </c>
      <c r="H377" s="4" t="s">
        <v>11923</v>
      </c>
      <c r="I377" s="4" t="s">
        <v>11038</v>
      </c>
      <c r="J377" s="4" t="s">
        <v>11034</v>
      </c>
      <c r="K377" s="4" t="s">
        <v>11035</v>
      </c>
      <c r="L377" s="4" t="s">
        <v>10566</v>
      </c>
      <c r="M377" s="4" t="s">
        <v>10567</v>
      </c>
    </row>
    <row r="378" spans="1:13" ht="20.100000000000001" customHeight="1" x14ac:dyDescent="0.25">
      <c r="A378" s="4" t="s">
        <v>9711</v>
      </c>
      <c r="B378" s="4" t="s">
        <v>9693</v>
      </c>
      <c r="C378" s="4" t="s">
        <v>11378</v>
      </c>
      <c r="D378" s="6">
        <v>45700</v>
      </c>
      <c r="E378" s="4" t="s">
        <v>28</v>
      </c>
      <c r="F378" s="6">
        <v>45702</v>
      </c>
      <c r="G378" s="12">
        <v>7818897</v>
      </c>
      <c r="H378" s="4" t="s">
        <v>11923</v>
      </c>
      <c r="I378" s="4" t="s">
        <v>2947</v>
      </c>
      <c r="J378" s="4" t="s">
        <v>11375</v>
      </c>
      <c r="K378" s="4" t="s">
        <v>11376</v>
      </c>
      <c r="L378" s="4" t="s">
        <v>9779</v>
      </c>
      <c r="M378" s="4" t="s">
        <v>9780</v>
      </c>
    </row>
    <row r="379" spans="1:13" ht="20.100000000000001" customHeight="1" x14ac:dyDescent="0.25">
      <c r="A379" s="4" t="s">
        <v>9711</v>
      </c>
      <c r="B379" s="4" t="s">
        <v>10131</v>
      </c>
      <c r="C379" s="4" t="s">
        <v>11924</v>
      </c>
      <c r="D379" s="6">
        <v>41241</v>
      </c>
      <c r="E379" s="4" t="s">
        <v>28</v>
      </c>
      <c r="F379" s="6">
        <v>42394</v>
      </c>
      <c r="G379" s="12">
        <v>0</v>
      </c>
      <c r="H379" s="4" t="s">
        <v>11923</v>
      </c>
      <c r="I379" s="4" t="s">
        <v>10341</v>
      </c>
      <c r="J379" s="4" t="s">
        <v>10329</v>
      </c>
      <c r="K379" s="4" t="s">
        <v>10330</v>
      </c>
      <c r="L379" s="4" t="s">
        <v>10337</v>
      </c>
      <c r="M379" s="4" t="s">
        <v>10338</v>
      </c>
    </row>
    <row r="380" spans="1:13" ht="20.100000000000001" customHeight="1" x14ac:dyDescent="0.25">
      <c r="A380" s="4" t="s">
        <v>9711</v>
      </c>
      <c r="B380" s="4" t="s">
        <v>9693</v>
      </c>
      <c r="C380" s="4" t="s">
        <v>11490</v>
      </c>
      <c r="D380" s="6">
        <v>45349</v>
      </c>
      <c r="E380" s="4" t="s">
        <v>28</v>
      </c>
      <c r="F380" s="6">
        <v>45349</v>
      </c>
      <c r="G380" s="12">
        <v>18755893</v>
      </c>
      <c r="H380" s="4" t="s">
        <v>11923</v>
      </c>
      <c r="I380" s="4" t="s">
        <v>1778</v>
      </c>
      <c r="J380" s="4" t="s">
        <v>11475</v>
      </c>
      <c r="K380" s="4" t="s">
        <v>11476</v>
      </c>
      <c r="L380" s="4" t="s">
        <v>10325</v>
      </c>
      <c r="M380" s="4" t="s">
        <v>10326</v>
      </c>
    </row>
    <row r="381" spans="1:13" ht="20.100000000000001" customHeight="1" x14ac:dyDescent="0.25">
      <c r="A381" s="4" t="s">
        <v>10073</v>
      </c>
      <c r="B381" s="4" t="s">
        <v>9693</v>
      </c>
      <c r="C381" s="4" t="s">
        <v>11486</v>
      </c>
      <c r="D381" s="6">
        <v>43784</v>
      </c>
      <c r="E381" s="4" t="s">
        <v>28</v>
      </c>
      <c r="F381" s="6">
        <v>43802</v>
      </c>
      <c r="G381" s="12">
        <v>500000</v>
      </c>
      <c r="H381" s="4" t="s">
        <v>11923</v>
      </c>
      <c r="I381" s="4" t="s">
        <v>1778</v>
      </c>
      <c r="J381" s="4" t="s">
        <v>11475</v>
      </c>
      <c r="K381" s="4" t="s">
        <v>11476</v>
      </c>
      <c r="L381" s="4" t="s">
        <v>10715</v>
      </c>
      <c r="M381" s="4" t="s">
        <v>10716</v>
      </c>
    </row>
    <row r="382" spans="1:13" ht="20.100000000000001" customHeight="1" x14ac:dyDescent="0.25">
      <c r="A382" s="4" t="s">
        <v>9711</v>
      </c>
      <c r="B382" s="4" t="s">
        <v>9693</v>
      </c>
      <c r="C382" s="4" t="s">
        <v>11233</v>
      </c>
      <c r="D382" s="6">
        <v>44501</v>
      </c>
      <c r="E382" s="4" t="s">
        <v>28</v>
      </c>
      <c r="F382" s="6">
        <v>44512</v>
      </c>
      <c r="G382" s="12">
        <v>800000</v>
      </c>
      <c r="H382" s="4" t="s">
        <v>11923</v>
      </c>
      <c r="I382" s="4" t="s">
        <v>413</v>
      </c>
      <c r="J382" s="4" t="s">
        <v>11224</v>
      </c>
      <c r="K382" s="4" t="s">
        <v>11225</v>
      </c>
      <c r="L382" s="4" t="s">
        <v>10190</v>
      </c>
      <c r="M382" s="4" t="s">
        <v>10191</v>
      </c>
    </row>
    <row r="383" spans="1:13" ht="20.100000000000001" customHeight="1" x14ac:dyDescent="0.25">
      <c r="A383" s="4" t="s">
        <v>9711</v>
      </c>
      <c r="B383" s="4" t="s">
        <v>9693</v>
      </c>
      <c r="C383" s="4" t="s">
        <v>11240</v>
      </c>
      <c r="D383" s="6">
        <v>45349</v>
      </c>
      <c r="E383" s="4" t="s">
        <v>28</v>
      </c>
      <c r="F383" s="6">
        <v>45357</v>
      </c>
      <c r="G383" s="12">
        <v>18438114</v>
      </c>
      <c r="H383" s="4" t="s">
        <v>11923</v>
      </c>
      <c r="I383" s="4" t="s">
        <v>413</v>
      </c>
      <c r="J383" s="4" t="s">
        <v>11224</v>
      </c>
      <c r="K383" s="4" t="s">
        <v>11225</v>
      </c>
      <c r="L383" s="4" t="s">
        <v>11026</v>
      </c>
      <c r="M383" s="4" t="s">
        <v>11027</v>
      </c>
    </row>
    <row r="384" spans="1:13" ht="20.100000000000001" customHeight="1" x14ac:dyDescent="0.25">
      <c r="A384" s="4" t="s">
        <v>9711</v>
      </c>
      <c r="B384" s="4" t="s">
        <v>9693</v>
      </c>
      <c r="C384" s="4" t="s">
        <v>11242</v>
      </c>
      <c r="D384" s="6">
        <v>45356</v>
      </c>
      <c r="E384" s="4" t="s">
        <v>28</v>
      </c>
      <c r="F384" s="6">
        <v>45357</v>
      </c>
      <c r="G384" s="12">
        <v>19621858</v>
      </c>
      <c r="H384" s="4" t="s">
        <v>11923</v>
      </c>
      <c r="I384" s="4" t="s">
        <v>413</v>
      </c>
      <c r="J384" s="4" t="s">
        <v>11224</v>
      </c>
      <c r="K384" s="4" t="s">
        <v>11225</v>
      </c>
      <c r="L384" s="4" t="s">
        <v>11026</v>
      </c>
      <c r="M384" s="4" t="s">
        <v>11027</v>
      </c>
    </row>
    <row r="385" spans="1:13" ht="20.100000000000001" customHeight="1" x14ac:dyDescent="0.25">
      <c r="A385" s="4" t="s">
        <v>9711</v>
      </c>
      <c r="B385" s="4" t="s">
        <v>9693</v>
      </c>
      <c r="C385" s="4" t="s">
        <v>11527</v>
      </c>
      <c r="D385" s="6">
        <v>42263</v>
      </c>
      <c r="E385" s="4" t="s">
        <v>28</v>
      </c>
      <c r="F385" s="6">
        <v>42272</v>
      </c>
      <c r="G385" s="12">
        <v>2086466</v>
      </c>
      <c r="H385" s="4" t="s">
        <v>11923</v>
      </c>
      <c r="I385" s="4" t="s">
        <v>5475</v>
      </c>
      <c r="J385" s="4" t="s">
        <v>11513</v>
      </c>
      <c r="K385" s="4" t="s">
        <v>11514</v>
      </c>
      <c r="L385" s="4" t="s">
        <v>10745</v>
      </c>
      <c r="M385" s="4" t="s">
        <v>10746</v>
      </c>
    </row>
    <row r="386" spans="1:13" ht="20.100000000000001" customHeight="1" x14ac:dyDescent="0.25">
      <c r="A386" s="4" t="s">
        <v>9711</v>
      </c>
      <c r="B386" s="4" t="s">
        <v>9693</v>
      </c>
      <c r="C386" s="4" t="s">
        <v>11241</v>
      </c>
      <c r="D386" s="6">
        <v>45349</v>
      </c>
      <c r="E386" s="4" t="s">
        <v>28</v>
      </c>
      <c r="F386" s="6">
        <v>45357</v>
      </c>
      <c r="G386" s="12">
        <v>344248</v>
      </c>
      <c r="H386" s="4" t="s">
        <v>11923</v>
      </c>
      <c r="I386" s="4" t="s">
        <v>5475</v>
      </c>
      <c r="J386" s="4" t="s">
        <v>11224</v>
      </c>
      <c r="K386" s="4" t="s">
        <v>11225</v>
      </c>
      <c r="L386" s="4" t="s">
        <v>11026</v>
      </c>
      <c r="M386" s="4" t="s">
        <v>11027</v>
      </c>
    </row>
    <row r="387" spans="1:13" ht="20.100000000000001" customHeight="1" x14ac:dyDescent="0.25">
      <c r="A387" s="4" t="s">
        <v>9711</v>
      </c>
      <c r="B387" s="4" t="s">
        <v>10131</v>
      </c>
      <c r="C387" s="4" t="s">
        <v>11924</v>
      </c>
      <c r="D387" s="6">
        <v>41241</v>
      </c>
      <c r="E387" s="4" t="s">
        <v>28</v>
      </c>
      <c r="F387" s="6">
        <v>42394</v>
      </c>
      <c r="G387" s="12">
        <v>9569504</v>
      </c>
      <c r="H387" s="4" t="s">
        <v>11923</v>
      </c>
      <c r="I387" s="4" t="s">
        <v>10343</v>
      </c>
      <c r="J387" s="4" t="s">
        <v>10329</v>
      </c>
      <c r="K387" s="4" t="s">
        <v>10330</v>
      </c>
      <c r="L387" s="4" t="s">
        <v>10337</v>
      </c>
      <c r="M387" s="4" t="s">
        <v>10338</v>
      </c>
    </row>
    <row r="388" spans="1:13" ht="20.100000000000001" customHeight="1" x14ac:dyDescent="0.25">
      <c r="A388" s="4" t="s">
        <v>9739</v>
      </c>
      <c r="B388" s="4" t="s">
        <v>9693</v>
      </c>
      <c r="C388" s="4" t="s">
        <v>11351</v>
      </c>
      <c r="D388" s="6">
        <v>41540</v>
      </c>
      <c r="E388" s="4" t="s">
        <v>28</v>
      </c>
      <c r="F388" s="6">
        <v>41544</v>
      </c>
      <c r="G388" s="12">
        <v>3735000</v>
      </c>
      <c r="H388" s="4" t="s">
        <v>1037</v>
      </c>
      <c r="I388" s="4" t="s">
        <v>11353</v>
      </c>
      <c r="J388" s="4" t="s">
        <v>11348</v>
      </c>
      <c r="K388" s="4" t="s">
        <v>11349</v>
      </c>
      <c r="L388" s="4" t="s">
        <v>9801</v>
      </c>
      <c r="M388" s="4" t="s">
        <v>9802</v>
      </c>
    </row>
    <row r="389" spans="1:13" ht="20.100000000000001" customHeight="1" x14ac:dyDescent="0.25">
      <c r="A389" s="4" t="s">
        <v>9739</v>
      </c>
      <c r="B389" s="4" t="s">
        <v>9693</v>
      </c>
      <c r="C389" s="4" t="s">
        <v>10480</v>
      </c>
      <c r="D389" s="6">
        <v>42416</v>
      </c>
      <c r="E389" s="4" t="s">
        <v>28</v>
      </c>
      <c r="F389" s="6">
        <v>42438</v>
      </c>
      <c r="G389" s="12">
        <v>6720000</v>
      </c>
      <c r="H389" s="4" t="s">
        <v>1037</v>
      </c>
      <c r="I389" s="4" t="s">
        <v>2586</v>
      </c>
      <c r="J389" s="4" t="s">
        <v>10474</v>
      </c>
      <c r="K389" s="4" t="s">
        <v>10475</v>
      </c>
      <c r="L389" s="4" t="s">
        <v>9734</v>
      </c>
      <c r="M389" s="4" t="s">
        <v>9735</v>
      </c>
    </row>
    <row r="390" spans="1:13" ht="20.100000000000001" customHeight="1" x14ac:dyDescent="0.25">
      <c r="A390" s="4" t="s">
        <v>9739</v>
      </c>
      <c r="B390" s="4" t="s">
        <v>9693</v>
      </c>
      <c r="C390" s="4" t="s">
        <v>10480</v>
      </c>
      <c r="D390" s="6">
        <v>41732</v>
      </c>
      <c r="E390" s="4" t="s">
        <v>28</v>
      </c>
      <c r="F390" s="6">
        <v>41750</v>
      </c>
      <c r="G390" s="12">
        <v>4825000</v>
      </c>
      <c r="H390" s="4" t="s">
        <v>1037</v>
      </c>
      <c r="I390" s="4" t="s">
        <v>2586</v>
      </c>
      <c r="J390" s="4" t="s">
        <v>10474</v>
      </c>
      <c r="K390" s="4" t="s">
        <v>10475</v>
      </c>
      <c r="L390" s="4" t="s">
        <v>9734</v>
      </c>
      <c r="M390" s="4" t="s">
        <v>9735</v>
      </c>
    </row>
    <row r="391" spans="1:13" ht="20.100000000000001" customHeight="1" x14ac:dyDescent="0.25">
      <c r="A391" s="4" t="s">
        <v>9790</v>
      </c>
      <c r="B391" s="4" t="s">
        <v>9693</v>
      </c>
      <c r="C391" s="4" t="s">
        <v>10479</v>
      </c>
      <c r="D391" s="6">
        <v>38940</v>
      </c>
      <c r="E391" s="4" t="s">
        <v>28</v>
      </c>
      <c r="F391" s="6">
        <v>38940</v>
      </c>
      <c r="G391" s="12">
        <v>2500000</v>
      </c>
      <c r="H391" s="4" t="s">
        <v>1037</v>
      </c>
      <c r="I391" s="4" t="s">
        <v>2586</v>
      </c>
      <c r="J391" s="4" t="s">
        <v>10474</v>
      </c>
      <c r="K391" s="4" t="s">
        <v>10475</v>
      </c>
      <c r="L391" s="4" t="s">
        <v>9734</v>
      </c>
      <c r="M391" s="4" t="s">
        <v>9735</v>
      </c>
    </row>
    <row r="392" spans="1:13" ht="20.100000000000001" customHeight="1" x14ac:dyDescent="0.25">
      <c r="A392" s="4" t="s">
        <v>9790</v>
      </c>
      <c r="B392" s="4" t="s">
        <v>9693</v>
      </c>
      <c r="C392" s="4" t="s">
        <v>11502</v>
      </c>
      <c r="D392" s="6">
        <v>44874</v>
      </c>
      <c r="E392" s="4" t="s">
        <v>28</v>
      </c>
      <c r="F392" s="6">
        <v>44901</v>
      </c>
      <c r="G392" s="12">
        <v>819878</v>
      </c>
      <c r="H392" s="4" t="s">
        <v>1037</v>
      </c>
      <c r="I392" s="4" t="s">
        <v>6988</v>
      </c>
      <c r="J392" s="4" t="s">
        <v>11495</v>
      </c>
      <c r="K392" s="4" t="s">
        <v>11496</v>
      </c>
      <c r="L392" s="4" t="s">
        <v>10003</v>
      </c>
      <c r="M392" s="4" t="s">
        <v>10004</v>
      </c>
    </row>
    <row r="393" spans="1:13" ht="20.100000000000001" customHeight="1" x14ac:dyDescent="0.25">
      <c r="A393" s="4" t="s">
        <v>9790</v>
      </c>
      <c r="B393" s="4" t="s">
        <v>9693</v>
      </c>
      <c r="C393" s="4" t="s">
        <v>10684</v>
      </c>
      <c r="D393" s="6">
        <v>41934</v>
      </c>
      <c r="E393" s="4" t="s">
        <v>28</v>
      </c>
      <c r="F393" s="6">
        <v>41950</v>
      </c>
      <c r="G393" s="12">
        <v>1255000</v>
      </c>
      <c r="H393" s="4" t="s">
        <v>1037</v>
      </c>
      <c r="I393" s="4" t="s">
        <v>5761</v>
      </c>
      <c r="J393" s="4" t="s">
        <v>10679</v>
      </c>
      <c r="K393" s="4" t="s">
        <v>10680</v>
      </c>
      <c r="L393" s="4" t="s">
        <v>9742</v>
      </c>
      <c r="M393" s="4" t="s">
        <v>9743</v>
      </c>
    </row>
    <row r="394" spans="1:13" ht="20.100000000000001" customHeight="1" x14ac:dyDescent="0.25">
      <c r="A394" s="4" t="s">
        <v>9711</v>
      </c>
      <c r="B394" s="4" t="s">
        <v>10131</v>
      </c>
      <c r="C394" s="4" t="s">
        <v>11924</v>
      </c>
      <c r="D394" s="6">
        <v>41241</v>
      </c>
      <c r="E394" s="4" t="s">
        <v>28</v>
      </c>
      <c r="F394" s="6">
        <v>42394</v>
      </c>
      <c r="G394" s="12">
        <v>0</v>
      </c>
      <c r="H394" s="4" t="s">
        <v>11923</v>
      </c>
      <c r="I394" s="4" t="s">
        <v>10336</v>
      </c>
      <c r="J394" s="4" t="s">
        <v>10329</v>
      </c>
      <c r="K394" s="4" t="s">
        <v>10330</v>
      </c>
      <c r="L394" s="4" t="s">
        <v>10337</v>
      </c>
      <c r="M394" s="4" t="s">
        <v>10338</v>
      </c>
    </row>
    <row r="395" spans="1:13" ht="20.100000000000001" customHeight="1" x14ac:dyDescent="0.25">
      <c r="A395" s="4" t="s">
        <v>9707</v>
      </c>
      <c r="B395" s="4" t="s">
        <v>9693</v>
      </c>
      <c r="C395" s="4" t="s">
        <v>10016</v>
      </c>
      <c r="D395" s="6">
        <v>32406</v>
      </c>
      <c r="E395" s="4" t="s">
        <v>28</v>
      </c>
      <c r="F395" s="6">
        <v>32406</v>
      </c>
      <c r="G395" s="12">
        <v>50000</v>
      </c>
      <c r="H395" s="4" t="s">
        <v>11923</v>
      </c>
      <c r="I395" s="4" t="s">
        <v>10017</v>
      </c>
      <c r="J395" s="4" t="s">
        <v>10006</v>
      </c>
      <c r="K395" s="4" t="s">
        <v>10007</v>
      </c>
      <c r="L395" s="4" t="s">
        <v>10014</v>
      </c>
      <c r="M395" s="4" t="s">
        <v>10015</v>
      </c>
    </row>
    <row r="396" spans="1:13" ht="20.100000000000001" customHeight="1" x14ac:dyDescent="0.25">
      <c r="A396" s="4" t="s">
        <v>9707</v>
      </c>
      <c r="B396" s="4" t="s">
        <v>9693</v>
      </c>
      <c r="C396" s="4" t="s">
        <v>10018</v>
      </c>
      <c r="D396" s="6">
        <v>32440</v>
      </c>
      <c r="E396" s="4" t="s">
        <v>28</v>
      </c>
      <c r="F396" s="6">
        <v>32440</v>
      </c>
      <c r="G396" s="12">
        <v>50000</v>
      </c>
      <c r="H396" s="4" t="s">
        <v>11923</v>
      </c>
      <c r="I396" s="4" t="s">
        <v>10019</v>
      </c>
      <c r="J396" s="4" t="s">
        <v>10006</v>
      </c>
      <c r="K396" s="4" t="s">
        <v>10007</v>
      </c>
      <c r="L396" s="4" t="s">
        <v>10014</v>
      </c>
      <c r="M396" s="4" t="s">
        <v>10015</v>
      </c>
    </row>
    <row r="397" spans="1:13" ht="20.100000000000001" customHeight="1" x14ac:dyDescent="0.25">
      <c r="A397" s="4" t="s">
        <v>9711</v>
      </c>
      <c r="B397" s="4" t="s">
        <v>10131</v>
      </c>
      <c r="C397" s="4" t="s">
        <v>11924</v>
      </c>
      <c r="D397" s="6">
        <v>41241</v>
      </c>
      <c r="E397" s="4" t="s">
        <v>28</v>
      </c>
      <c r="F397" s="6">
        <v>42394</v>
      </c>
      <c r="G397" s="12">
        <v>0</v>
      </c>
      <c r="H397" s="4" t="s">
        <v>11923</v>
      </c>
      <c r="I397" s="4" t="s">
        <v>10339</v>
      </c>
      <c r="J397" s="4" t="s">
        <v>10329</v>
      </c>
      <c r="K397" s="4" t="s">
        <v>10330</v>
      </c>
      <c r="L397" s="4" t="s">
        <v>10337</v>
      </c>
      <c r="M397" s="4" t="s">
        <v>10338</v>
      </c>
    </row>
    <row r="398" spans="1:13" ht="20.100000000000001" customHeight="1" x14ac:dyDescent="0.25">
      <c r="A398" s="4" t="s">
        <v>9739</v>
      </c>
      <c r="B398" s="4" t="s">
        <v>9693</v>
      </c>
      <c r="C398" s="4" t="s">
        <v>11057</v>
      </c>
      <c r="D398" s="6">
        <v>42416</v>
      </c>
      <c r="E398" s="4" t="s">
        <v>28</v>
      </c>
      <c r="F398" s="6">
        <v>42438</v>
      </c>
      <c r="G398" s="12">
        <v>1288600</v>
      </c>
      <c r="H398" s="4" t="s">
        <v>1037</v>
      </c>
      <c r="I398" s="4" t="s">
        <v>6155</v>
      </c>
      <c r="J398" s="4" t="s">
        <v>11052</v>
      </c>
      <c r="K398" s="4" t="s">
        <v>11053</v>
      </c>
      <c r="L398" s="4" t="s">
        <v>10065</v>
      </c>
      <c r="M398" s="4" t="s">
        <v>10066</v>
      </c>
    </row>
    <row r="399" spans="1:13" ht="20.100000000000001" customHeight="1" x14ac:dyDescent="0.25">
      <c r="A399" s="4" t="s">
        <v>9739</v>
      </c>
      <c r="B399" s="4" t="s">
        <v>9693</v>
      </c>
      <c r="C399" s="4" t="s">
        <v>11058</v>
      </c>
      <c r="D399" s="6">
        <v>42416</v>
      </c>
      <c r="E399" s="4" t="s">
        <v>28</v>
      </c>
      <c r="F399" s="6">
        <v>42438</v>
      </c>
      <c r="G399" s="12">
        <v>1263333</v>
      </c>
      <c r="H399" s="4" t="s">
        <v>1037</v>
      </c>
      <c r="I399" s="4" t="s">
        <v>5376</v>
      </c>
      <c r="J399" s="4" t="s">
        <v>11052</v>
      </c>
      <c r="K399" s="4" t="s">
        <v>11053</v>
      </c>
      <c r="L399" s="4" t="s">
        <v>10065</v>
      </c>
      <c r="M399" s="4" t="s">
        <v>10066</v>
      </c>
    </row>
    <row r="400" spans="1:13" ht="20.100000000000001" customHeight="1" x14ac:dyDescent="0.25">
      <c r="A400" s="4" t="s">
        <v>9739</v>
      </c>
      <c r="B400" s="4" t="s">
        <v>9693</v>
      </c>
      <c r="C400" s="4" t="s">
        <v>11059</v>
      </c>
      <c r="D400" s="6">
        <v>42416</v>
      </c>
      <c r="E400" s="4" t="s">
        <v>28</v>
      </c>
      <c r="F400" s="6">
        <v>42438</v>
      </c>
      <c r="G400" s="12">
        <v>1263333</v>
      </c>
      <c r="H400" s="4" t="s">
        <v>1037</v>
      </c>
      <c r="I400" s="4" t="s">
        <v>5482</v>
      </c>
      <c r="J400" s="4" t="s">
        <v>11052</v>
      </c>
      <c r="K400" s="4" t="s">
        <v>11053</v>
      </c>
      <c r="L400" s="4" t="s">
        <v>10065</v>
      </c>
      <c r="M400" s="4" t="s">
        <v>10066</v>
      </c>
    </row>
    <row r="401" spans="1:13" ht="20.100000000000001" customHeight="1" x14ac:dyDescent="0.25">
      <c r="A401" s="4" t="s">
        <v>9790</v>
      </c>
      <c r="B401" s="4" t="s">
        <v>9693</v>
      </c>
      <c r="C401" s="4" t="s">
        <v>10683</v>
      </c>
      <c r="D401" s="6">
        <v>41934</v>
      </c>
      <c r="E401" s="4" t="s">
        <v>28</v>
      </c>
      <c r="F401" s="6">
        <v>41950</v>
      </c>
      <c r="G401" s="12">
        <v>1970000</v>
      </c>
      <c r="H401" s="4" t="s">
        <v>1037</v>
      </c>
      <c r="I401" s="4" t="s">
        <v>5923</v>
      </c>
      <c r="J401" s="4" t="s">
        <v>10679</v>
      </c>
      <c r="K401" s="4" t="s">
        <v>10680</v>
      </c>
      <c r="L401" s="4" t="s">
        <v>9742</v>
      </c>
      <c r="M401" s="4" t="s">
        <v>9743</v>
      </c>
    </row>
    <row r="402" spans="1:13" ht="20.100000000000001" customHeight="1" x14ac:dyDescent="0.25">
      <c r="A402" s="4" t="s">
        <v>9711</v>
      </c>
      <c r="B402" s="4" t="s">
        <v>9693</v>
      </c>
      <c r="C402" s="4" t="s">
        <v>10303</v>
      </c>
      <c r="D402" s="6">
        <v>36325</v>
      </c>
      <c r="E402" s="4" t="s">
        <v>28</v>
      </c>
      <c r="F402" s="6">
        <v>36325</v>
      </c>
      <c r="G402" s="12">
        <v>1000000</v>
      </c>
      <c r="H402" s="4" t="s">
        <v>11923</v>
      </c>
      <c r="I402" s="4" t="s">
        <v>8163</v>
      </c>
      <c r="J402" s="4" t="s">
        <v>10304</v>
      </c>
      <c r="K402" s="4" t="s">
        <v>10305</v>
      </c>
      <c r="L402" s="4" t="s">
        <v>10129</v>
      </c>
      <c r="M402" s="4" t="s">
        <v>10130</v>
      </c>
    </row>
    <row r="403" spans="1:13" ht="20.100000000000001" customHeight="1" x14ac:dyDescent="0.25">
      <c r="A403" s="4" t="s">
        <v>9711</v>
      </c>
      <c r="B403" s="4" t="s">
        <v>9693</v>
      </c>
      <c r="C403" s="4" t="s">
        <v>11291</v>
      </c>
      <c r="D403" s="6">
        <v>42158</v>
      </c>
      <c r="E403" s="4" t="s">
        <v>28</v>
      </c>
      <c r="F403" s="6">
        <v>42226</v>
      </c>
      <c r="G403" s="12">
        <v>9000000</v>
      </c>
      <c r="H403" s="4" t="s">
        <v>11923</v>
      </c>
      <c r="I403" s="4" t="s">
        <v>603</v>
      </c>
      <c r="J403" s="4" t="s">
        <v>11286</v>
      </c>
      <c r="K403" s="4" t="s">
        <v>11287</v>
      </c>
      <c r="L403" s="4" t="s">
        <v>10182</v>
      </c>
      <c r="M403" s="4" t="s">
        <v>10183</v>
      </c>
    </row>
    <row r="404" spans="1:13" ht="20.100000000000001" customHeight="1" x14ac:dyDescent="0.25">
      <c r="A404" s="4" t="s">
        <v>9711</v>
      </c>
      <c r="B404" s="4" t="s">
        <v>9693</v>
      </c>
      <c r="C404" s="4" t="s">
        <v>11292</v>
      </c>
      <c r="D404" s="6">
        <v>43252</v>
      </c>
      <c r="E404" s="4" t="s">
        <v>28</v>
      </c>
      <c r="F404" s="6">
        <v>43266</v>
      </c>
      <c r="G404" s="12">
        <v>5000000</v>
      </c>
      <c r="H404" s="4" t="s">
        <v>11923</v>
      </c>
      <c r="I404" s="4" t="s">
        <v>603</v>
      </c>
      <c r="J404" s="4" t="s">
        <v>11286</v>
      </c>
      <c r="K404" s="4" t="s">
        <v>11287</v>
      </c>
      <c r="L404" s="4" t="s">
        <v>10182</v>
      </c>
      <c r="M404" s="4" t="s">
        <v>10183</v>
      </c>
    </row>
    <row r="405" spans="1:13" ht="20.100000000000001" customHeight="1" x14ac:dyDescent="0.25">
      <c r="A405" s="4" t="s">
        <v>9711</v>
      </c>
      <c r="B405" s="4" t="s">
        <v>9693</v>
      </c>
      <c r="C405" s="4" t="s">
        <v>11293</v>
      </c>
      <c r="D405" s="6">
        <v>43699</v>
      </c>
      <c r="E405" s="4" t="s">
        <v>28</v>
      </c>
      <c r="F405" s="6">
        <v>43705</v>
      </c>
      <c r="G405" s="12">
        <v>2198431</v>
      </c>
      <c r="H405" s="4" t="s">
        <v>11923</v>
      </c>
      <c r="I405" s="4" t="s">
        <v>603</v>
      </c>
      <c r="J405" s="4" t="s">
        <v>11286</v>
      </c>
      <c r="K405" s="4" t="s">
        <v>11287</v>
      </c>
      <c r="L405" s="4" t="s">
        <v>9926</v>
      </c>
      <c r="M405" s="4" t="s">
        <v>9927</v>
      </c>
    </row>
    <row r="406" spans="1:13" ht="20.100000000000001" customHeight="1" x14ac:dyDescent="0.25">
      <c r="A406" s="4" t="s">
        <v>9711</v>
      </c>
      <c r="B406" s="4" t="s">
        <v>9693</v>
      </c>
      <c r="C406" s="4" t="s">
        <v>11299</v>
      </c>
      <c r="D406" s="6">
        <v>44089</v>
      </c>
      <c r="E406" s="4" t="s">
        <v>28</v>
      </c>
      <c r="F406" s="6">
        <v>44118</v>
      </c>
      <c r="G406" s="12">
        <v>6143148</v>
      </c>
      <c r="H406" s="4" t="s">
        <v>11923</v>
      </c>
      <c r="I406" s="4" t="s">
        <v>603</v>
      </c>
      <c r="J406" s="4" t="s">
        <v>11286</v>
      </c>
      <c r="K406" s="4" t="s">
        <v>11287</v>
      </c>
      <c r="L406" s="4" t="s">
        <v>10190</v>
      </c>
      <c r="M406" s="4" t="s">
        <v>10191</v>
      </c>
    </row>
    <row r="407" spans="1:13" ht="20.100000000000001" customHeight="1" x14ac:dyDescent="0.25">
      <c r="A407" s="4" t="s">
        <v>9711</v>
      </c>
      <c r="B407" s="4" t="s">
        <v>9693</v>
      </c>
      <c r="C407" s="4" t="s">
        <v>11310</v>
      </c>
      <c r="D407" s="6">
        <v>44141</v>
      </c>
      <c r="E407" s="4" t="s">
        <v>28</v>
      </c>
      <c r="F407" s="6">
        <v>44152</v>
      </c>
      <c r="G407" s="12">
        <v>3000000</v>
      </c>
      <c r="H407" s="4" t="s">
        <v>11923</v>
      </c>
      <c r="I407" s="4" t="s">
        <v>603</v>
      </c>
      <c r="J407" s="4" t="s">
        <v>11286</v>
      </c>
      <c r="K407" s="4" t="s">
        <v>11287</v>
      </c>
      <c r="L407" s="4" t="s">
        <v>10842</v>
      </c>
      <c r="M407" s="4" t="s">
        <v>10843</v>
      </c>
    </row>
    <row r="408" spans="1:13" ht="20.100000000000001" customHeight="1" x14ac:dyDescent="0.25">
      <c r="A408" s="4" t="s">
        <v>9711</v>
      </c>
      <c r="B408" s="4" t="s">
        <v>9693</v>
      </c>
      <c r="C408" s="4" t="s">
        <v>11315</v>
      </c>
      <c r="D408" s="6">
        <v>44552</v>
      </c>
      <c r="E408" s="4" t="s">
        <v>28</v>
      </c>
      <c r="F408" s="6">
        <v>44552</v>
      </c>
      <c r="G408" s="12">
        <v>3000000</v>
      </c>
      <c r="H408" s="4" t="s">
        <v>11923</v>
      </c>
      <c r="I408" s="4" t="s">
        <v>603</v>
      </c>
      <c r="J408" s="4" t="s">
        <v>11286</v>
      </c>
      <c r="K408" s="4" t="s">
        <v>11287</v>
      </c>
      <c r="L408" s="4" t="s">
        <v>10182</v>
      </c>
      <c r="M408" s="4" t="s">
        <v>10183</v>
      </c>
    </row>
    <row r="409" spans="1:13" ht="20.100000000000001" customHeight="1" x14ac:dyDescent="0.25">
      <c r="A409" s="4" t="s">
        <v>9711</v>
      </c>
      <c r="B409" s="4" t="s">
        <v>9693</v>
      </c>
      <c r="C409" s="4" t="s">
        <v>11318</v>
      </c>
      <c r="D409" s="6">
        <v>44602</v>
      </c>
      <c r="E409" s="4" t="s">
        <v>28</v>
      </c>
      <c r="F409" s="6">
        <v>44608</v>
      </c>
      <c r="G409" s="12">
        <v>1169852</v>
      </c>
      <c r="H409" s="4" t="s">
        <v>11923</v>
      </c>
      <c r="I409" s="4" t="s">
        <v>603</v>
      </c>
      <c r="J409" s="4" t="s">
        <v>11286</v>
      </c>
      <c r="K409" s="4" t="s">
        <v>11287</v>
      </c>
      <c r="L409" s="4" t="s">
        <v>10190</v>
      </c>
      <c r="M409" s="4" t="s">
        <v>10191</v>
      </c>
    </row>
    <row r="410" spans="1:13" ht="20.100000000000001" customHeight="1" x14ac:dyDescent="0.25">
      <c r="A410" s="4" t="s">
        <v>9711</v>
      </c>
      <c r="B410" s="4" t="s">
        <v>9693</v>
      </c>
      <c r="C410" s="4" t="s">
        <v>11319</v>
      </c>
      <c r="D410" s="6">
        <v>44602</v>
      </c>
      <c r="E410" s="4" t="s">
        <v>28</v>
      </c>
      <c r="F410" s="6">
        <v>44608</v>
      </c>
      <c r="G410" s="12">
        <v>3830148</v>
      </c>
      <c r="H410" s="4" t="s">
        <v>11923</v>
      </c>
      <c r="I410" s="4" t="s">
        <v>603</v>
      </c>
      <c r="J410" s="4" t="s">
        <v>11286</v>
      </c>
      <c r="K410" s="4" t="s">
        <v>11287</v>
      </c>
      <c r="L410" s="4" t="s">
        <v>10842</v>
      </c>
      <c r="M410" s="4" t="s">
        <v>10843</v>
      </c>
    </row>
    <row r="411" spans="1:13" ht="20.100000000000001" customHeight="1" x14ac:dyDescent="0.25">
      <c r="A411" s="4" t="s">
        <v>9711</v>
      </c>
      <c r="B411" s="4" t="s">
        <v>9693</v>
      </c>
      <c r="C411" s="4" t="s">
        <v>11320</v>
      </c>
      <c r="D411" s="6">
        <v>44837</v>
      </c>
      <c r="E411" s="4" t="s">
        <v>28</v>
      </c>
      <c r="F411" s="6">
        <v>44838</v>
      </c>
      <c r="G411" s="12">
        <v>3000000</v>
      </c>
      <c r="H411" s="4" t="s">
        <v>11923</v>
      </c>
      <c r="I411" s="4" t="s">
        <v>603</v>
      </c>
      <c r="J411" s="4" t="s">
        <v>11286</v>
      </c>
      <c r="K411" s="4" t="s">
        <v>11287</v>
      </c>
      <c r="L411" s="4" t="s">
        <v>10842</v>
      </c>
      <c r="M411" s="4" t="s">
        <v>10843</v>
      </c>
    </row>
    <row r="412" spans="1:13" ht="20.100000000000001" customHeight="1" x14ac:dyDescent="0.25">
      <c r="A412" s="4" t="s">
        <v>9711</v>
      </c>
      <c r="B412" s="4" t="s">
        <v>9693</v>
      </c>
      <c r="C412" s="4" t="s">
        <v>11321</v>
      </c>
      <c r="D412" s="6">
        <v>45089</v>
      </c>
      <c r="E412" s="4" t="s">
        <v>28</v>
      </c>
      <c r="F412" s="6">
        <v>45092</v>
      </c>
      <c r="G412" s="12">
        <v>2285584</v>
      </c>
      <c r="H412" s="4" t="s">
        <v>11923</v>
      </c>
      <c r="I412" s="4" t="s">
        <v>603</v>
      </c>
      <c r="J412" s="4" t="s">
        <v>11286</v>
      </c>
      <c r="K412" s="4" t="s">
        <v>11287</v>
      </c>
      <c r="L412" s="4" t="s">
        <v>10842</v>
      </c>
      <c r="M412" s="4" t="s">
        <v>10843</v>
      </c>
    </row>
    <row r="413" spans="1:13" ht="20.100000000000001" customHeight="1" x14ac:dyDescent="0.25">
      <c r="A413" s="4" t="s">
        <v>9711</v>
      </c>
      <c r="B413" s="4" t="s">
        <v>9693</v>
      </c>
      <c r="C413" s="4" t="s">
        <v>11322</v>
      </c>
      <c r="D413" s="6">
        <v>45194</v>
      </c>
      <c r="E413" s="4" t="s">
        <v>28</v>
      </c>
      <c r="F413" s="6">
        <v>45212</v>
      </c>
      <c r="G413" s="12">
        <v>8000000</v>
      </c>
      <c r="H413" s="4" t="s">
        <v>11923</v>
      </c>
      <c r="I413" s="4" t="s">
        <v>603</v>
      </c>
      <c r="J413" s="4" t="s">
        <v>11286</v>
      </c>
      <c r="K413" s="4" t="s">
        <v>11287</v>
      </c>
      <c r="L413" s="4" t="s">
        <v>10065</v>
      </c>
      <c r="M413" s="4" t="s">
        <v>10066</v>
      </c>
    </row>
    <row r="414" spans="1:13" ht="20.100000000000001" customHeight="1" x14ac:dyDescent="0.25">
      <c r="A414" s="4" t="s">
        <v>9711</v>
      </c>
      <c r="B414" s="4" t="s">
        <v>10131</v>
      </c>
      <c r="C414" s="4" t="s">
        <v>11734</v>
      </c>
      <c r="D414" s="6">
        <v>44482</v>
      </c>
      <c r="E414" s="4" t="s">
        <v>28</v>
      </c>
      <c r="F414" s="6">
        <v>44909</v>
      </c>
      <c r="G414" s="12">
        <v>47493935</v>
      </c>
      <c r="H414" s="4" t="s">
        <v>11923</v>
      </c>
      <c r="I414" s="4" t="s">
        <v>547</v>
      </c>
      <c r="J414" s="4" t="s">
        <v>11732</v>
      </c>
      <c r="K414" s="4" t="s">
        <v>11733</v>
      </c>
      <c r="L414" s="4" t="s">
        <v>10842</v>
      </c>
      <c r="M414" s="4" t="s">
        <v>10843</v>
      </c>
    </row>
    <row r="415" spans="1:13" ht="20.100000000000001" customHeight="1" x14ac:dyDescent="0.25">
      <c r="A415" s="4" t="s">
        <v>9711</v>
      </c>
      <c r="B415" s="4" t="s">
        <v>9693</v>
      </c>
      <c r="C415" s="4" t="s">
        <v>11705</v>
      </c>
      <c r="D415" s="6">
        <v>43328</v>
      </c>
      <c r="E415" s="4" t="s">
        <v>28</v>
      </c>
      <c r="F415" s="6">
        <v>43368</v>
      </c>
      <c r="G415" s="12">
        <v>4710000</v>
      </c>
      <c r="H415" s="4" t="s">
        <v>11923</v>
      </c>
      <c r="I415" s="4" t="s">
        <v>3719</v>
      </c>
      <c r="J415" s="4" t="s">
        <v>11687</v>
      </c>
      <c r="K415" s="4" t="s">
        <v>11688</v>
      </c>
      <c r="L415" s="4" t="s">
        <v>10190</v>
      </c>
      <c r="M415" s="4" t="s">
        <v>10191</v>
      </c>
    </row>
    <row r="416" spans="1:13" ht="20.100000000000001" customHeight="1" x14ac:dyDescent="0.25">
      <c r="A416" s="4" t="s">
        <v>9739</v>
      </c>
      <c r="B416" s="4" t="s">
        <v>9693</v>
      </c>
      <c r="C416" s="4" t="s">
        <v>10268</v>
      </c>
      <c r="D416" s="6">
        <v>42459</v>
      </c>
      <c r="E416" s="4" t="s">
        <v>28</v>
      </c>
      <c r="F416" s="6">
        <v>42471</v>
      </c>
      <c r="G416" s="12">
        <v>618300</v>
      </c>
      <c r="H416" s="4" t="s">
        <v>1037</v>
      </c>
      <c r="I416" s="4" t="s">
        <v>10269</v>
      </c>
      <c r="J416" s="4" t="s">
        <v>10266</v>
      </c>
      <c r="K416" s="4" t="s">
        <v>10267</v>
      </c>
      <c r="L416" s="4" t="s">
        <v>10182</v>
      </c>
      <c r="M416" s="4" t="s">
        <v>10183</v>
      </c>
    </row>
    <row r="417" spans="1:13" ht="20.100000000000001" customHeight="1" x14ac:dyDescent="0.25">
      <c r="A417" s="4" t="s">
        <v>9790</v>
      </c>
      <c r="B417" s="4" t="s">
        <v>10131</v>
      </c>
      <c r="C417" s="4" t="s">
        <v>12939</v>
      </c>
      <c r="D417" s="6">
        <v>43808</v>
      </c>
      <c r="E417" s="4" t="s">
        <v>28</v>
      </c>
      <c r="F417" s="6">
        <v>43914</v>
      </c>
      <c r="G417" s="12">
        <v>423900</v>
      </c>
      <c r="H417" s="4" t="s">
        <v>1037</v>
      </c>
      <c r="I417" s="4" t="s">
        <v>10471</v>
      </c>
      <c r="J417" s="4" t="s">
        <v>10467</v>
      </c>
      <c r="K417" s="4" t="s">
        <v>10468</v>
      </c>
      <c r="L417" s="4" t="s">
        <v>9734</v>
      </c>
      <c r="M417" s="4" t="s">
        <v>9735</v>
      </c>
    </row>
    <row r="418" spans="1:13" ht="20.100000000000001" customHeight="1" x14ac:dyDescent="0.25">
      <c r="A418" s="4" t="s">
        <v>9711</v>
      </c>
      <c r="B418" s="4" t="s">
        <v>9693</v>
      </c>
      <c r="C418" s="4" t="s">
        <v>10844</v>
      </c>
      <c r="D418" s="6">
        <v>37574</v>
      </c>
      <c r="E418" s="4" t="s">
        <v>28</v>
      </c>
      <c r="F418" s="6">
        <v>37574</v>
      </c>
      <c r="G418" s="12">
        <v>100000</v>
      </c>
      <c r="H418" s="4" t="s">
        <v>11923</v>
      </c>
      <c r="I418" s="4" t="s">
        <v>6663</v>
      </c>
      <c r="J418" s="4" t="s">
        <v>10845</v>
      </c>
      <c r="K418" s="4" t="s">
        <v>10846</v>
      </c>
      <c r="L418" s="4" t="s">
        <v>9820</v>
      </c>
      <c r="M418" s="4" t="s">
        <v>9821</v>
      </c>
    </row>
    <row r="419" spans="1:13" ht="20.100000000000001" customHeight="1" x14ac:dyDescent="0.25">
      <c r="A419" s="4" t="s">
        <v>9711</v>
      </c>
      <c r="B419" s="4" t="s">
        <v>9693</v>
      </c>
      <c r="C419" s="4" t="s">
        <v>10199</v>
      </c>
      <c r="D419" s="6">
        <v>44089</v>
      </c>
      <c r="E419" s="4" t="s">
        <v>28</v>
      </c>
      <c r="F419" s="6">
        <v>44106</v>
      </c>
      <c r="G419" s="12">
        <v>3690000</v>
      </c>
      <c r="H419" s="4" t="s">
        <v>11923</v>
      </c>
      <c r="I419" s="4" t="s">
        <v>2301</v>
      </c>
      <c r="J419" s="4" t="s">
        <v>10180</v>
      </c>
      <c r="K419" s="4" t="s">
        <v>10181</v>
      </c>
      <c r="L419" s="4" t="s">
        <v>10190</v>
      </c>
      <c r="M419" s="4" t="s">
        <v>10191</v>
      </c>
    </row>
    <row r="420" spans="1:13" ht="20.100000000000001" customHeight="1" x14ac:dyDescent="0.25">
      <c r="A420" s="4" t="s">
        <v>9711</v>
      </c>
      <c r="B420" s="4" t="s">
        <v>9693</v>
      </c>
      <c r="C420" s="4" t="s">
        <v>10189</v>
      </c>
      <c r="D420" s="6">
        <v>44089</v>
      </c>
      <c r="E420" s="4" t="s">
        <v>28</v>
      </c>
      <c r="F420" s="6">
        <v>44106</v>
      </c>
      <c r="G420" s="12">
        <v>3753866</v>
      </c>
      <c r="H420" s="4" t="s">
        <v>11923</v>
      </c>
      <c r="I420" s="4" t="s">
        <v>1640</v>
      </c>
      <c r="J420" s="4" t="s">
        <v>10180</v>
      </c>
      <c r="K420" s="4" t="s">
        <v>10181</v>
      </c>
      <c r="L420" s="4" t="s">
        <v>10190</v>
      </c>
      <c r="M420" s="4" t="s">
        <v>10191</v>
      </c>
    </row>
    <row r="421" spans="1:13" ht="20.100000000000001" customHeight="1" x14ac:dyDescent="0.25">
      <c r="A421" s="4" t="s">
        <v>9711</v>
      </c>
      <c r="B421" s="4" t="s">
        <v>9693</v>
      </c>
      <c r="C421" s="4" t="s">
        <v>10194</v>
      </c>
      <c r="D421" s="6">
        <v>44089</v>
      </c>
      <c r="E421" s="4" t="s">
        <v>28</v>
      </c>
      <c r="F421" s="6">
        <v>44106</v>
      </c>
      <c r="G421" s="12">
        <v>1722702</v>
      </c>
      <c r="H421" s="4" t="s">
        <v>11923</v>
      </c>
      <c r="I421" s="4" t="s">
        <v>1640</v>
      </c>
      <c r="J421" s="4" t="s">
        <v>10180</v>
      </c>
      <c r="K421" s="4" t="s">
        <v>10181</v>
      </c>
      <c r="L421" s="4" t="s">
        <v>10190</v>
      </c>
      <c r="M421" s="4" t="s">
        <v>10191</v>
      </c>
    </row>
    <row r="422" spans="1:13" ht="20.100000000000001" customHeight="1" x14ac:dyDescent="0.25">
      <c r="A422" s="4" t="s">
        <v>9711</v>
      </c>
      <c r="B422" s="4" t="s">
        <v>9693</v>
      </c>
      <c r="C422" s="4" t="s">
        <v>10195</v>
      </c>
      <c r="D422" s="6">
        <v>44089</v>
      </c>
      <c r="E422" s="4" t="s">
        <v>28</v>
      </c>
      <c r="F422" s="6">
        <v>44106</v>
      </c>
      <c r="G422" s="12">
        <v>4538286</v>
      </c>
      <c r="H422" s="4" t="s">
        <v>11923</v>
      </c>
      <c r="I422" s="4" t="s">
        <v>1640</v>
      </c>
      <c r="J422" s="4" t="s">
        <v>10180</v>
      </c>
      <c r="K422" s="4" t="s">
        <v>10181</v>
      </c>
      <c r="L422" s="4" t="s">
        <v>10190</v>
      </c>
      <c r="M422" s="4" t="s">
        <v>10191</v>
      </c>
    </row>
    <row r="423" spans="1:13" ht="20.100000000000001" customHeight="1" x14ac:dyDescent="0.25">
      <c r="A423" s="4" t="s">
        <v>9711</v>
      </c>
      <c r="B423" s="4" t="s">
        <v>9693</v>
      </c>
      <c r="C423" s="4" t="s">
        <v>11860</v>
      </c>
      <c r="D423" s="6">
        <v>45384</v>
      </c>
      <c r="E423" s="4" t="s">
        <v>28</v>
      </c>
      <c r="F423" s="6">
        <v>45386</v>
      </c>
      <c r="G423" s="12">
        <v>13249500</v>
      </c>
      <c r="H423" s="4" t="s">
        <v>11923</v>
      </c>
      <c r="I423" s="4" t="s">
        <v>232</v>
      </c>
      <c r="J423" s="4" t="s">
        <v>11857</v>
      </c>
      <c r="K423" s="4" t="s">
        <v>11858</v>
      </c>
      <c r="L423" s="4" t="s">
        <v>10745</v>
      </c>
      <c r="M423" s="4" t="s">
        <v>10746</v>
      </c>
    </row>
    <row r="424" spans="1:13" ht="20.100000000000001" customHeight="1" x14ac:dyDescent="0.25">
      <c r="A424" s="4" t="s">
        <v>9790</v>
      </c>
      <c r="B424" s="4" t="s">
        <v>10131</v>
      </c>
      <c r="C424" s="4" t="s">
        <v>11812</v>
      </c>
      <c r="D424" s="6">
        <v>45349</v>
      </c>
      <c r="E424" s="4" t="s">
        <v>28</v>
      </c>
      <c r="F424" s="6">
        <v>45349</v>
      </c>
      <c r="G424" s="12">
        <v>487930</v>
      </c>
      <c r="H424" s="4" t="s">
        <v>1037</v>
      </c>
      <c r="I424" s="4" t="s">
        <v>8748</v>
      </c>
      <c r="J424" s="4" t="s">
        <v>11799</v>
      </c>
      <c r="K424" s="4" t="s">
        <v>11800</v>
      </c>
      <c r="L424" s="4" t="s">
        <v>11026</v>
      </c>
      <c r="M424" s="4" t="s">
        <v>11027</v>
      </c>
    </row>
    <row r="425" spans="1:13" ht="20.100000000000001" customHeight="1" x14ac:dyDescent="0.25">
      <c r="A425" s="4" t="s">
        <v>9711</v>
      </c>
      <c r="B425" s="4" t="s">
        <v>9693</v>
      </c>
      <c r="C425" s="4" t="s">
        <v>11696</v>
      </c>
      <c r="D425" s="6">
        <v>43235</v>
      </c>
      <c r="E425" s="4" t="s">
        <v>28</v>
      </c>
      <c r="F425" s="6">
        <v>43242</v>
      </c>
      <c r="G425" s="12">
        <v>2780000</v>
      </c>
      <c r="H425" s="4" t="s">
        <v>11923</v>
      </c>
      <c r="I425" s="4" t="s">
        <v>5380</v>
      </c>
      <c r="J425" s="4" t="s">
        <v>11687</v>
      </c>
      <c r="K425" s="4" t="s">
        <v>11688</v>
      </c>
      <c r="L425" s="4" t="s">
        <v>10190</v>
      </c>
      <c r="M425" s="4" t="s">
        <v>10191</v>
      </c>
    </row>
    <row r="426" spans="1:13" ht="20.100000000000001" customHeight="1" x14ac:dyDescent="0.25">
      <c r="A426" s="4" t="s">
        <v>9711</v>
      </c>
      <c r="B426" s="4" t="s">
        <v>9693</v>
      </c>
      <c r="C426" s="4" t="s">
        <v>11698</v>
      </c>
      <c r="D426" s="6">
        <v>43235</v>
      </c>
      <c r="E426" s="4" t="s">
        <v>28</v>
      </c>
      <c r="F426" s="6">
        <v>43242</v>
      </c>
      <c r="G426" s="12">
        <v>1650000</v>
      </c>
      <c r="H426" s="4" t="s">
        <v>11923</v>
      </c>
      <c r="I426" s="4" t="s">
        <v>5389</v>
      </c>
      <c r="J426" s="4" t="s">
        <v>11687</v>
      </c>
      <c r="K426" s="4" t="s">
        <v>11688</v>
      </c>
      <c r="L426" s="4" t="s">
        <v>10190</v>
      </c>
      <c r="M426" s="4" t="s">
        <v>10191</v>
      </c>
    </row>
    <row r="427" spans="1:13" ht="20.100000000000001" customHeight="1" x14ac:dyDescent="0.25">
      <c r="A427" s="4"/>
      <c r="B427" s="4" t="s">
        <v>9693</v>
      </c>
      <c r="C427" s="4" t="s">
        <v>11162</v>
      </c>
      <c r="D427" s="6">
        <v>42465</v>
      </c>
      <c r="E427" s="4" t="s">
        <v>28</v>
      </c>
      <c r="F427" s="6">
        <v>42473</v>
      </c>
      <c r="G427" s="12">
        <v>40000</v>
      </c>
      <c r="H427" s="4" t="s">
        <v>11923</v>
      </c>
      <c r="I427" s="4" t="s">
        <v>1773</v>
      </c>
      <c r="J427" s="4" t="s">
        <v>11156</v>
      </c>
      <c r="K427" s="4" t="s">
        <v>11157</v>
      </c>
      <c r="L427" s="4" t="s">
        <v>9801</v>
      </c>
      <c r="M427" s="4" t="s">
        <v>9802</v>
      </c>
    </row>
    <row r="428" spans="1:13" ht="20.100000000000001" customHeight="1" x14ac:dyDescent="0.25">
      <c r="A428" s="4" t="s">
        <v>9739</v>
      </c>
      <c r="B428" s="4" t="s">
        <v>9693</v>
      </c>
      <c r="C428" s="4" t="s">
        <v>10483</v>
      </c>
      <c r="D428" s="6">
        <v>42416</v>
      </c>
      <c r="E428" s="4" t="s">
        <v>28</v>
      </c>
      <c r="F428" s="6">
        <v>42438</v>
      </c>
      <c r="G428" s="12">
        <v>1895000</v>
      </c>
      <c r="H428" s="4" t="s">
        <v>1037</v>
      </c>
      <c r="I428" s="4" t="s">
        <v>5836</v>
      </c>
      <c r="J428" s="4" t="s">
        <v>10474</v>
      </c>
      <c r="K428" s="4" t="s">
        <v>10475</v>
      </c>
      <c r="L428" s="4" t="s">
        <v>9734</v>
      </c>
      <c r="M428" s="4" t="s">
        <v>9735</v>
      </c>
    </row>
    <row r="429" spans="1:13" ht="20.100000000000001" customHeight="1" x14ac:dyDescent="0.25">
      <c r="A429" s="4" t="s">
        <v>10079</v>
      </c>
      <c r="B429" s="4" t="s">
        <v>9693</v>
      </c>
      <c r="C429" s="4" t="s">
        <v>10294</v>
      </c>
      <c r="D429" s="6">
        <v>34788</v>
      </c>
      <c r="E429" s="4" t="s">
        <v>28</v>
      </c>
      <c r="F429" s="6">
        <v>34788</v>
      </c>
      <c r="G429" s="12">
        <v>200000</v>
      </c>
      <c r="H429" s="4" t="s">
        <v>11923</v>
      </c>
      <c r="I429" s="4" t="s">
        <v>10295</v>
      </c>
      <c r="J429" s="4" t="s">
        <v>10296</v>
      </c>
      <c r="K429" s="4" t="s">
        <v>10297</v>
      </c>
      <c r="L429" s="4" t="s">
        <v>10153</v>
      </c>
      <c r="M429" s="4" t="s">
        <v>10154</v>
      </c>
    </row>
    <row r="430" spans="1:13" ht="20.100000000000001" customHeight="1" x14ac:dyDescent="0.25">
      <c r="A430" s="4" t="s">
        <v>10073</v>
      </c>
      <c r="B430" s="4" t="s">
        <v>9693</v>
      </c>
      <c r="C430" s="4" t="s">
        <v>10402</v>
      </c>
      <c r="D430" s="6">
        <v>45219</v>
      </c>
      <c r="E430" s="4" t="s">
        <v>28</v>
      </c>
      <c r="F430" s="6">
        <v>45230</v>
      </c>
      <c r="G430" s="12">
        <v>500000</v>
      </c>
      <c r="H430" s="4" t="s">
        <v>11923</v>
      </c>
      <c r="I430" s="4" t="s">
        <v>10403</v>
      </c>
      <c r="J430" s="4" t="s">
        <v>10399</v>
      </c>
      <c r="K430" s="4" t="s">
        <v>10400</v>
      </c>
      <c r="L430" s="4" t="s">
        <v>10003</v>
      </c>
      <c r="M430" s="4" t="s">
        <v>10004</v>
      </c>
    </row>
    <row r="431" spans="1:13" ht="20.100000000000001" customHeight="1" x14ac:dyDescent="0.25">
      <c r="A431" s="4" t="s">
        <v>9739</v>
      </c>
      <c r="B431" s="4" t="s">
        <v>9693</v>
      </c>
      <c r="C431" s="4" t="s">
        <v>11854</v>
      </c>
      <c r="D431" s="6">
        <v>44986</v>
      </c>
      <c r="E431" s="4" t="s">
        <v>28</v>
      </c>
      <c r="F431" s="6">
        <v>44988</v>
      </c>
      <c r="G431" s="12">
        <v>1185798</v>
      </c>
      <c r="H431" s="4" t="s">
        <v>1037</v>
      </c>
      <c r="I431" s="4" t="s">
        <v>6102</v>
      </c>
      <c r="J431" s="4" t="s">
        <v>11852</v>
      </c>
      <c r="K431" s="4" t="s">
        <v>11853</v>
      </c>
      <c r="L431" s="4" t="s">
        <v>10362</v>
      </c>
      <c r="M431" s="4" t="s">
        <v>10363</v>
      </c>
    </row>
    <row r="432" spans="1:13" ht="20.100000000000001" customHeight="1" x14ac:dyDescent="0.25">
      <c r="A432" s="4" t="s">
        <v>9739</v>
      </c>
      <c r="B432" s="4" t="s">
        <v>9693</v>
      </c>
      <c r="C432" s="4" t="s">
        <v>11234</v>
      </c>
      <c r="D432" s="6">
        <v>44874</v>
      </c>
      <c r="E432" s="4" t="s">
        <v>28</v>
      </c>
      <c r="F432" s="6">
        <v>44901</v>
      </c>
      <c r="G432" s="12">
        <v>713276</v>
      </c>
      <c r="H432" s="4" t="s">
        <v>1037</v>
      </c>
      <c r="I432" s="4" t="s">
        <v>7354</v>
      </c>
      <c r="J432" s="4" t="s">
        <v>11224</v>
      </c>
      <c r="K432" s="4" t="s">
        <v>11225</v>
      </c>
      <c r="L432" s="4" t="s">
        <v>10003</v>
      </c>
      <c r="M432" s="4" t="s">
        <v>10004</v>
      </c>
    </row>
    <row r="433" spans="1:13" ht="20.100000000000001" customHeight="1" x14ac:dyDescent="0.25">
      <c r="A433" s="4" t="s">
        <v>9739</v>
      </c>
      <c r="B433" s="4" t="s">
        <v>9693</v>
      </c>
      <c r="C433" s="4" t="s">
        <v>11235</v>
      </c>
      <c r="D433" s="6">
        <v>44874</v>
      </c>
      <c r="E433" s="4" t="s">
        <v>28</v>
      </c>
      <c r="F433" s="6">
        <v>44901</v>
      </c>
      <c r="G433" s="12">
        <v>718019</v>
      </c>
      <c r="H433" s="4" t="s">
        <v>1037</v>
      </c>
      <c r="I433" s="4" t="s">
        <v>7329</v>
      </c>
      <c r="J433" s="4" t="s">
        <v>11224</v>
      </c>
      <c r="K433" s="4" t="s">
        <v>11225</v>
      </c>
      <c r="L433" s="4" t="s">
        <v>10003</v>
      </c>
      <c r="M433" s="4" t="s">
        <v>10004</v>
      </c>
    </row>
    <row r="434" spans="1:13" ht="20.100000000000001" customHeight="1" x14ac:dyDescent="0.25">
      <c r="A434" s="4" t="s">
        <v>9739</v>
      </c>
      <c r="B434" s="4" t="s">
        <v>9693</v>
      </c>
      <c r="C434" s="4" t="s">
        <v>11585</v>
      </c>
      <c r="D434" s="6">
        <v>43286</v>
      </c>
      <c r="E434" s="4" t="s">
        <v>28</v>
      </c>
      <c r="F434" s="6">
        <v>43409</v>
      </c>
      <c r="G434" s="12">
        <v>200000</v>
      </c>
      <c r="H434" s="4" t="s">
        <v>1037</v>
      </c>
      <c r="I434" s="4" t="s">
        <v>8327</v>
      </c>
      <c r="J434" s="4" t="s">
        <v>11565</v>
      </c>
      <c r="K434" s="4" t="s">
        <v>11566</v>
      </c>
      <c r="L434" s="4" t="s">
        <v>10516</v>
      </c>
      <c r="M434" s="4" t="s">
        <v>10517</v>
      </c>
    </row>
    <row r="435" spans="1:13" ht="20.100000000000001" customHeight="1" x14ac:dyDescent="0.25">
      <c r="A435" s="4" t="s">
        <v>9739</v>
      </c>
      <c r="B435" s="4" t="s">
        <v>9693</v>
      </c>
      <c r="C435" s="4" t="s">
        <v>9919</v>
      </c>
      <c r="D435" s="6">
        <v>44141</v>
      </c>
      <c r="E435" s="4" t="s">
        <v>28</v>
      </c>
      <c r="F435" s="6">
        <v>44153</v>
      </c>
      <c r="G435" s="12">
        <v>935321</v>
      </c>
      <c r="H435" s="4" t="s">
        <v>1037</v>
      </c>
      <c r="I435" s="4" t="s">
        <v>5773</v>
      </c>
      <c r="J435" s="4" t="s">
        <v>9920</v>
      </c>
      <c r="K435" s="4" t="s">
        <v>9921</v>
      </c>
      <c r="L435" s="4" t="s">
        <v>9922</v>
      </c>
      <c r="M435" s="4" t="s">
        <v>9923</v>
      </c>
    </row>
    <row r="436" spans="1:13" ht="20.100000000000001" customHeight="1" x14ac:dyDescent="0.25">
      <c r="A436" s="4" t="s">
        <v>9739</v>
      </c>
      <c r="B436" s="4" t="s">
        <v>9693</v>
      </c>
      <c r="C436" s="4" t="s">
        <v>11609</v>
      </c>
      <c r="D436" s="6">
        <v>42488</v>
      </c>
      <c r="E436" s="4" t="s">
        <v>28</v>
      </c>
      <c r="F436" s="6">
        <v>42501</v>
      </c>
      <c r="G436" s="12">
        <v>584234</v>
      </c>
      <c r="H436" s="4" t="s">
        <v>1037</v>
      </c>
      <c r="I436" s="4" t="s">
        <v>7954</v>
      </c>
      <c r="J436" s="4" t="s">
        <v>11600</v>
      </c>
      <c r="K436" s="4" t="s">
        <v>11601</v>
      </c>
      <c r="L436" s="4" t="s">
        <v>10715</v>
      </c>
      <c r="M436" s="4" t="s">
        <v>10716</v>
      </c>
    </row>
    <row r="437" spans="1:13" ht="20.100000000000001" customHeight="1" x14ac:dyDescent="0.25">
      <c r="A437" s="4" t="s">
        <v>9711</v>
      </c>
      <c r="B437" s="4" t="s">
        <v>10131</v>
      </c>
      <c r="C437" s="4" t="s">
        <v>11924</v>
      </c>
      <c r="D437" s="6">
        <v>41241</v>
      </c>
      <c r="E437" s="4" t="s">
        <v>28</v>
      </c>
      <c r="F437" s="6">
        <v>42394</v>
      </c>
      <c r="G437" s="12">
        <v>0</v>
      </c>
      <c r="H437" s="4" t="s">
        <v>11923</v>
      </c>
      <c r="I437" s="4" t="s">
        <v>10342</v>
      </c>
      <c r="J437" s="4" t="s">
        <v>10329</v>
      </c>
      <c r="K437" s="4" t="s">
        <v>10330</v>
      </c>
      <c r="L437" s="4" t="s">
        <v>10337</v>
      </c>
      <c r="M437" s="4" t="s">
        <v>10338</v>
      </c>
    </row>
    <row r="438" spans="1:13" ht="20.100000000000001" customHeight="1" x14ac:dyDescent="0.25">
      <c r="A438" s="4" t="s">
        <v>9711</v>
      </c>
      <c r="B438" s="4" t="s">
        <v>9693</v>
      </c>
      <c r="C438" s="4" t="s">
        <v>11131</v>
      </c>
      <c r="D438" s="6">
        <v>42380</v>
      </c>
      <c r="E438" s="4" t="s">
        <v>28</v>
      </c>
      <c r="F438" s="6">
        <v>42389</v>
      </c>
      <c r="G438" s="12">
        <v>610000</v>
      </c>
      <c r="H438" s="4" t="s">
        <v>11923</v>
      </c>
      <c r="I438" s="4" t="s">
        <v>4325</v>
      </c>
      <c r="J438" s="4" t="s">
        <v>11127</v>
      </c>
      <c r="K438" s="4" t="s">
        <v>11128</v>
      </c>
      <c r="L438" s="4" t="s">
        <v>10715</v>
      </c>
      <c r="M438" s="4" t="s">
        <v>10716</v>
      </c>
    </row>
    <row r="439" spans="1:13" ht="20.100000000000001" customHeight="1" x14ac:dyDescent="0.25">
      <c r="A439" s="4" t="s">
        <v>9711</v>
      </c>
      <c r="B439" s="4" t="s">
        <v>10131</v>
      </c>
      <c r="C439" s="4" t="s">
        <v>11924</v>
      </c>
      <c r="D439" s="6">
        <v>41241</v>
      </c>
      <c r="E439" s="4" t="s">
        <v>28</v>
      </c>
      <c r="F439" s="6">
        <v>42394</v>
      </c>
      <c r="G439" s="12">
        <v>0</v>
      </c>
      <c r="H439" s="4" t="s">
        <v>11923</v>
      </c>
      <c r="I439" s="4" t="s">
        <v>10345</v>
      </c>
      <c r="J439" s="4" t="s">
        <v>10329</v>
      </c>
      <c r="K439" s="4" t="s">
        <v>10330</v>
      </c>
      <c r="L439" s="4" t="s">
        <v>10337</v>
      </c>
      <c r="M439" s="4" t="s">
        <v>10338</v>
      </c>
    </row>
    <row r="440" spans="1:13" ht="20.100000000000001" customHeight="1" x14ac:dyDescent="0.25">
      <c r="A440" s="4" t="s">
        <v>9711</v>
      </c>
      <c r="B440" s="4" t="s">
        <v>9693</v>
      </c>
      <c r="C440" s="4" t="s">
        <v>11301</v>
      </c>
      <c r="D440" s="6">
        <v>44089</v>
      </c>
      <c r="E440" s="4" t="s">
        <v>28</v>
      </c>
      <c r="F440" s="6">
        <v>44120</v>
      </c>
      <c r="G440" s="12">
        <v>600000</v>
      </c>
      <c r="H440" s="4" t="s">
        <v>11923</v>
      </c>
      <c r="I440" s="4" t="s">
        <v>6985</v>
      </c>
      <c r="J440" s="4" t="s">
        <v>11286</v>
      </c>
      <c r="K440" s="4" t="s">
        <v>11287</v>
      </c>
      <c r="L440" s="4" t="s">
        <v>10190</v>
      </c>
      <c r="M440" s="4" t="s">
        <v>10191</v>
      </c>
    </row>
    <row r="441" spans="1:13" ht="20.100000000000001" customHeight="1" x14ac:dyDescent="0.25">
      <c r="A441" s="4" t="s">
        <v>9711</v>
      </c>
      <c r="B441" s="4" t="s">
        <v>9693</v>
      </c>
      <c r="C441" s="4" t="s">
        <v>11313</v>
      </c>
      <c r="D441" s="6">
        <v>44506</v>
      </c>
      <c r="E441" s="4" t="s">
        <v>28</v>
      </c>
      <c r="F441" s="6">
        <v>44593</v>
      </c>
      <c r="G441" s="12">
        <v>14123197</v>
      </c>
      <c r="H441" s="4" t="s">
        <v>11923</v>
      </c>
      <c r="I441" s="4" t="s">
        <v>2067</v>
      </c>
      <c r="J441" s="4" t="s">
        <v>11286</v>
      </c>
      <c r="K441" s="4" t="s">
        <v>11287</v>
      </c>
      <c r="L441" s="4" t="s">
        <v>9926</v>
      </c>
      <c r="M441" s="4" t="s">
        <v>9927</v>
      </c>
    </row>
    <row r="442" spans="1:13" ht="20.100000000000001" customHeight="1" x14ac:dyDescent="0.25">
      <c r="A442" s="4" t="s">
        <v>9711</v>
      </c>
      <c r="B442" s="4" t="s">
        <v>9693</v>
      </c>
      <c r="C442" s="4" t="s">
        <v>11306</v>
      </c>
      <c r="D442" s="6">
        <v>44089</v>
      </c>
      <c r="E442" s="4" t="s">
        <v>28</v>
      </c>
      <c r="F442" s="6">
        <v>44120</v>
      </c>
      <c r="G442" s="12">
        <v>1195000</v>
      </c>
      <c r="H442" s="4" t="s">
        <v>11923</v>
      </c>
      <c r="I442" s="4" t="s">
        <v>5734</v>
      </c>
      <c r="J442" s="4" t="s">
        <v>11286</v>
      </c>
      <c r="K442" s="4" t="s">
        <v>11287</v>
      </c>
      <c r="L442" s="4" t="s">
        <v>10190</v>
      </c>
      <c r="M442" s="4" t="s">
        <v>10191</v>
      </c>
    </row>
    <row r="443" spans="1:13" ht="20.100000000000001" customHeight="1" x14ac:dyDescent="0.25">
      <c r="A443" s="4" t="s">
        <v>9711</v>
      </c>
      <c r="B443" s="4" t="s">
        <v>10131</v>
      </c>
      <c r="C443" s="4" t="s">
        <v>12939</v>
      </c>
      <c r="D443" s="6">
        <v>40203</v>
      </c>
      <c r="E443" s="4" t="s">
        <v>28</v>
      </c>
      <c r="F443" s="6">
        <v>40203</v>
      </c>
      <c r="G443" s="12">
        <v>13955000</v>
      </c>
      <c r="H443" s="4" t="s">
        <v>11923</v>
      </c>
      <c r="I443" s="4" t="s">
        <v>1144</v>
      </c>
      <c r="J443" s="4" t="s">
        <v>11127</v>
      </c>
      <c r="K443" s="4" t="s">
        <v>11128</v>
      </c>
      <c r="L443" s="4" t="s">
        <v>10337</v>
      </c>
      <c r="M443" s="4" t="s">
        <v>10338</v>
      </c>
    </row>
    <row r="444" spans="1:13" ht="20.100000000000001" customHeight="1" x14ac:dyDescent="0.25">
      <c r="A444" s="4" t="s">
        <v>9711</v>
      </c>
      <c r="B444" s="4" t="s">
        <v>9693</v>
      </c>
      <c r="C444" s="4" t="s">
        <v>11141</v>
      </c>
      <c r="D444" s="6">
        <v>45320</v>
      </c>
      <c r="E444" s="4" t="s">
        <v>28</v>
      </c>
      <c r="F444" s="6">
        <v>45328</v>
      </c>
      <c r="G444" s="12">
        <v>21415000</v>
      </c>
      <c r="H444" s="4" t="s">
        <v>11923</v>
      </c>
      <c r="I444" s="4" t="s">
        <v>1144</v>
      </c>
      <c r="J444" s="4" t="s">
        <v>11127</v>
      </c>
      <c r="K444" s="4" t="s">
        <v>11128</v>
      </c>
      <c r="L444" s="4" t="s">
        <v>10366</v>
      </c>
      <c r="M444" s="4" t="s">
        <v>10367</v>
      </c>
    </row>
    <row r="445" spans="1:13" ht="20.100000000000001" customHeight="1" x14ac:dyDescent="0.25">
      <c r="A445" s="4" t="s">
        <v>9739</v>
      </c>
      <c r="B445" s="4" t="s">
        <v>9693</v>
      </c>
      <c r="C445" s="4" t="s">
        <v>10584</v>
      </c>
      <c r="D445" s="6">
        <v>45349</v>
      </c>
      <c r="E445" s="4" t="s">
        <v>28</v>
      </c>
      <c r="F445" s="6">
        <v>45365</v>
      </c>
      <c r="G445" s="12">
        <v>536664</v>
      </c>
      <c r="H445" s="4" t="s">
        <v>1037</v>
      </c>
      <c r="I445" s="4" t="s">
        <v>8230</v>
      </c>
      <c r="J445" s="4" t="s">
        <v>10585</v>
      </c>
      <c r="K445" s="4" t="s">
        <v>10586</v>
      </c>
      <c r="L445" s="4" t="s">
        <v>10003</v>
      </c>
      <c r="M445" s="4" t="s">
        <v>10004</v>
      </c>
    </row>
    <row r="446" spans="1:13" ht="20.100000000000001" customHeight="1" x14ac:dyDescent="0.25">
      <c r="A446" s="4" t="s">
        <v>9739</v>
      </c>
      <c r="B446" s="4" t="s">
        <v>9693</v>
      </c>
      <c r="C446" s="4" t="s">
        <v>9929</v>
      </c>
      <c r="D446" s="6">
        <v>44462</v>
      </c>
      <c r="E446" s="4" t="s">
        <v>28</v>
      </c>
      <c r="F446" s="6">
        <v>44519</v>
      </c>
      <c r="G446" s="12">
        <v>423900</v>
      </c>
      <c r="H446" s="4" t="s">
        <v>1037</v>
      </c>
      <c r="I446" s="4" t="s">
        <v>7790</v>
      </c>
      <c r="J446" s="4" t="s">
        <v>9920</v>
      </c>
      <c r="K446" s="4" t="s">
        <v>9921</v>
      </c>
      <c r="L446" s="4" t="s">
        <v>9926</v>
      </c>
      <c r="M446" s="4" t="s">
        <v>9927</v>
      </c>
    </row>
    <row r="447" spans="1:13" ht="20.100000000000001" customHeight="1" x14ac:dyDescent="0.25">
      <c r="A447" s="4" t="s">
        <v>10073</v>
      </c>
      <c r="B447" s="4" t="s">
        <v>9693</v>
      </c>
      <c r="C447" s="4" t="s">
        <v>10404</v>
      </c>
      <c r="D447" s="6">
        <v>45219</v>
      </c>
      <c r="E447" s="4" t="s">
        <v>28</v>
      </c>
      <c r="F447" s="6">
        <v>45230</v>
      </c>
      <c r="G447" s="12">
        <v>500000</v>
      </c>
      <c r="H447" s="4" t="s">
        <v>11923</v>
      </c>
      <c r="I447" s="4" t="s">
        <v>10405</v>
      </c>
      <c r="J447" s="4" t="s">
        <v>10399</v>
      </c>
      <c r="K447" s="4" t="s">
        <v>10400</v>
      </c>
      <c r="L447" s="4" t="s">
        <v>10003</v>
      </c>
      <c r="M447" s="4" t="s">
        <v>10004</v>
      </c>
    </row>
    <row r="448" spans="1:13" ht="20.100000000000001" customHeight="1" x14ac:dyDescent="0.25">
      <c r="A448" s="4" t="s">
        <v>9790</v>
      </c>
      <c r="B448" s="4" t="s">
        <v>9693</v>
      </c>
      <c r="C448" s="4" t="s">
        <v>9872</v>
      </c>
      <c r="D448" s="6">
        <v>43203</v>
      </c>
      <c r="E448" s="4" t="s">
        <v>28</v>
      </c>
      <c r="F448" s="6">
        <v>43255</v>
      </c>
      <c r="G448" s="12">
        <v>910000</v>
      </c>
      <c r="H448" s="4" t="s">
        <v>1037</v>
      </c>
      <c r="I448" s="4" t="s">
        <v>7064</v>
      </c>
      <c r="J448" s="4" t="s">
        <v>9840</v>
      </c>
      <c r="K448" s="4" t="s">
        <v>9841</v>
      </c>
      <c r="L448" s="4" t="s">
        <v>9734</v>
      </c>
      <c r="M448" s="4" t="s">
        <v>9735</v>
      </c>
    </row>
    <row r="449" spans="1:13" ht="20.100000000000001" customHeight="1" x14ac:dyDescent="0.25">
      <c r="A449" s="4" t="s">
        <v>9739</v>
      </c>
      <c r="B449" s="4" t="s">
        <v>9693</v>
      </c>
      <c r="C449" s="4" t="s">
        <v>9749</v>
      </c>
      <c r="D449" s="6">
        <v>42465</v>
      </c>
      <c r="E449" s="4" t="s">
        <v>28</v>
      </c>
      <c r="F449" s="6">
        <v>42473</v>
      </c>
      <c r="G449" s="12">
        <v>1500000</v>
      </c>
      <c r="H449" s="4" t="s">
        <v>1037</v>
      </c>
      <c r="I449" s="4" t="s">
        <v>7271</v>
      </c>
      <c r="J449" s="4" t="s">
        <v>9737</v>
      </c>
      <c r="K449" s="4" t="s">
        <v>9738</v>
      </c>
      <c r="L449" s="4" t="s">
        <v>9742</v>
      </c>
      <c r="M449" s="4" t="s">
        <v>9743</v>
      </c>
    </row>
    <row r="450" spans="1:13" ht="20.100000000000001" customHeight="1" x14ac:dyDescent="0.25">
      <c r="A450" s="4" t="s">
        <v>9790</v>
      </c>
      <c r="B450" s="4" t="s">
        <v>10131</v>
      </c>
      <c r="C450" s="4" t="s">
        <v>12940</v>
      </c>
      <c r="D450" s="6">
        <v>43431</v>
      </c>
      <c r="E450" s="4" t="s">
        <v>28</v>
      </c>
      <c r="F450" s="6">
        <v>43448</v>
      </c>
      <c r="G450" s="12">
        <v>575750</v>
      </c>
      <c r="H450" s="4" t="s">
        <v>1037</v>
      </c>
      <c r="I450" s="4" t="s">
        <v>7914</v>
      </c>
      <c r="J450" s="4" t="s">
        <v>11629</v>
      </c>
      <c r="K450" s="4" t="s">
        <v>11630</v>
      </c>
      <c r="L450" s="4" t="s">
        <v>11631</v>
      </c>
      <c r="M450" s="4" t="s">
        <v>11632</v>
      </c>
    </row>
    <row r="451" spans="1:13" ht="20.100000000000001" customHeight="1" x14ac:dyDescent="0.25">
      <c r="A451" s="4" t="s">
        <v>9739</v>
      </c>
      <c r="B451" s="4" t="s">
        <v>9693</v>
      </c>
      <c r="C451" s="4" t="s">
        <v>10735</v>
      </c>
      <c r="D451" s="6">
        <v>42829</v>
      </c>
      <c r="E451" s="4" t="s">
        <v>28</v>
      </c>
      <c r="F451" s="6">
        <v>43164</v>
      </c>
      <c r="G451" s="12">
        <v>565000</v>
      </c>
      <c r="H451" s="4" t="s">
        <v>1037</v>
      </c>
      <c r="I451" s="4" t="s">
        <v>5111</v>
      </c>
      <c r="J451" s="4" t="s">
        <v>10732</v>
      </c>
      <c r="K451" s="4" t="s">
        <v>10733</v>
      </c>
      <c r="L451" s="4" t="s">
        <v>10301</v>
      </c>
      <c r="M451" s="4" t="s">
        <v>10302</v>
      </c>
    </row>
    <row r="452" spans="1:13" ht="20.100000000000001" customHeight="1" x14ac:dyDescent="0.25">
      <c r="A452" s="4" t="s">
        <v>9739</v>
      </c>
      <c r="B452" s="4" t="s">
        <v>9693</v>
      </c>
      <c r="C452" s="4" t="s">
        <v>9989</v>
      </c>
      <c r="D452" s="6">
        <v>42262</v>
      </c>
      <c r="E452" s="4" t="s">
        <v>28</v>
      </c>
      <c r="F452" s="6">
        <v>42270</v>
      </c>
      <c r="G452" s="12">
        <v>695000</v>
      </c>
      <c r="H452" s="4" t="s">
        <v>1037</v>
      </c>
      <c r="I452" s="4" t="s">
        <v>7970</v>
      </c>
      <c r="J452" s="4" t="s">
        <v>9982</v>
      </c>
      <c r="K452" s="4" t="s">
        <v>9983</v>
      </c>
      <c r="L452" s="4" t="s">
        <v>9854</v>
      </c>
      <c r="M452" s="4" t="s">
        <v>9855</v>
      </c>
    </row>
    <row r="453" spans="1:13" ht="20.100000000000001" customHeight="1" x14ac:dyDescent="0.25">
      <c r="A453" s="4" t="s">
        <v>9790</v>
      </c>
      <c r="B453" s="4" t="s">
        <v>9693</v>
      </c>
      <c r="C453" s="4" t="s">
        <v>9873</v>
      </c>
      <c r="D453" s="6">
        <v>43203</v>
      </c>
      <c r="E453" s="4" t="s">
        <v>28</v>
      </c>
      <c r="F453" s="6">
        <v>43255</v>
      </c>
      <c r="G453" s="12">
        <v>995000</v>
      </c>
      <c r="H453" s="4" t="s">
        <v>1037</v>
      </c>
      <c r="I453" s="4" t="s">
        <v>5795</v>
      </c>
      <c r="J453" s="4" t="s">
        <v>9840</v>
      </c>
      <c r="K453" s="4" t="s">
        <v>9841</v>
      </c>
      <c r="L453" s="4" t="s">
        <v>9734</v>
      </c>
      <c r="M453" s="4" t="s">
        <v>9735</v>
      </c>
    </row>
    <row r="454" spans="1:13" ht="20.100000000000001" customHeight="1" x14ac:dyDescent="0.25">
      <c r="A454" s="4" t="s">
        <v>9790</v>
      </c>
      <c r="B454" s="4" t="s">
        <v>9693</v>
      </c>
      <c r="C454" s="4" t="s">
        <v>9874</v>
      </c>
      <c r="D454" s="6">
        <v>43203</v>
      </c>
      <c r="E454" s="4" t="s">
        <v>28</v>
      </c>
      <c r="F454" s="6">
        <v>43255</v>
      </c>
      <c r="G454" s="12">
        <v>750000</v>
      </c>
      <c r="H454" s="4" t="s">
        <v>1037</v>
      </c>
      <c r="I454" s="4" t="s">
        <v>9875</v>
      </c>
      <c r="J454" s="4" t="s">
        <v>9840</v>
      </c>
      <c r="K454" s="4" t="s">
        <v>9841</v>
      </c>
      <c r="L454" s="4" t="s">
        <v>9734</v>
      </c>
      <c r="M454" s="4" t="s">
        <v>9735</v>
      </c>
    </row>
    <row r="455" spans="1:13" ht="20.100000000000001" customHeight="1" x14ac:dyDescent="0.25">
      <c r="A455" s="4" t="s">
        <v>9711</v>
      </c>
      <c r="B455" s="4" t="s">
        <v>9693</v>
      </c>
      <c r="C455" s="4" t="s">
        <v>11689</v>
      </c>
      <c r="D455" s="6">
        <v>43081</v>
      </c>
      <c r="E455" s="4" t="s">
        <v>28</v>
      </c>
      <c r="F455" s="6">
        <v>43124</v>
      </c>
      <c r="G455" s="12">
        <v>2125000</v>
      </c>
      <c r="H455" s="4" t="s">
        <v>11923</v>
      </c>
      <c r="I455" s="4" t="s">
        <v>3357</v>
      </c>
      <c r="J455" s="4" t="s">
        <v>11687</v>
      </c>
      <c r="K455" s="4" t="s">
        <v>11688</v>
      </c>
      <c r="L455" s="4" t="s">
        <v>10182</v>
      </c>
      <c r="M455" s="4" t="s">
        <v>10183</v>
      </c>
    </row>
    <row r="456" spans="1:13" ht="20.100000000000001" customHeight="1" x14ac:dyDescent="0.25">
      <c r="A456" s="4" t="s">
        <v>9711</v>
      </c>
      <c r="B456" s="4" t="s">
        <v>9693</v>
      </c>
      <c r="C456" s="4" t="s">
        <v>11195</v>
      </c>
      <c r="D456" s="6">
        <v>42354</v>
      </c>
      <c r="E456" s="4" t="s">
        <v>28</v>
      </c>
      <c r="F456" s="6">
        <v>42356</v>
      </c>
      <c r="G456" s="12">
        <v>460000</v>
      </c>
      <c r="H456" s="4" t="s">
        <v>11923</v>
      </c>
      <c r="I456" s="4" t="s">
        <v>7642</v>
      </c>
      <c r="J456" s="4" t="s">
        <v>11164</v>
      </c>
      <c r="K456" s="4" t="s">
        <v>11165</v>
      </c>
      <c r="L456" s="4" t="s">
        <v>10182</v>
      </c>
      <c r="M456" s="4" t="s">
        <v>10183</v>
      </c>
    </row>
    <row r="457" spans="1:13" ht="20.100000000000001" customHeight="1" x14ac:dyDescent="0.25">
      <c r="A457" s="4" t="s">
        <v>10073</v>
      </c>
      <c r="B457" s="4" t="s">
        <v>9693</v>
      </c>
      <c r="C457" s="4" t="s">
        <v>11279</v>
      </c>
      <c r="D457" s="6">
        <v>37774</v>
      </c>
      <c r="E457" s="4" t="s">
        <v>28</v>
      </c>
      <c r="F457" s="6">
        <v>37774</v>
      </c>
      <c r="G457" s="12">
        <v>500000</v>
      </c>
      <c r="H457" s="4" t="s">
        <v>11923</v>
      </c>
      <c r="I457" s="4" t="s">
        <v>2986</v>
      </c>
      <c r="J457" s="4" t="s">
        <v>11275</v>
      </c>
      <c r="K457" s="4" t="s">
        <v>11276</v>
      </c>
      <c r="L457" s="4" t="s">
        <v>9820</v>
      </c>
      <c r="M457" s="4" t="s">
        <v>9821</v>
      </c>
    </row>
    <row r="458" spans="1:13" ht="20.100000000000001" customHeight="1" x14ac:dyDescent="0.25">
      <c r="A458" s="4" t="s">
        <v>9711</v>
      </c>
      <c r="B458" s="4" t="s">
        <v>9693</v>
      </c>
      <c r="C458" s="4" t="s">
        <v>10196</v>
      </c>
      <c r="D458" s="6">
        <v>44089</v>
      </c>
      <c r="E458" s="4" t="s">
        <v>28</v>
      </c>
      <c r="F458" s="6">
        <v>44106</v>
      </c>
      <c r="G458" s="12">
        <v>900000</v>
      </c>
      <c r="H458" s="4" t="s">
        <v>11923</v>
      </c>
      <c r="I458" s="4" t="s">
        <v>2553</v>
      </c>
      <c r="J458" s="4" t="s">
        <v>10180</v>
      </c>
      <c r="K458" s="4" t="s">
        <v>10181</v>
      </c>
      <c r="L458" s="4" t="s">
        <v>10190</v>
      </c>
      <c r="M458" s="4" t="s">
        <v>10191</v>
      </c>
    </row>
    <row r="459" spans="1:13" ht="20.100000000000001" customHeight="1" x14ac:dyDescent="0.25">
      <c r="A459" s="4" t="s">
        <v>9711</v>
      </c>
      <c r="B459" s="4" t="s">
        <v>9693</v>
      </c>
      <c r="C459" s="4" t="s">
        <v>10198</v>
      </c>
      <c r="D459" s="6">
        <v>44089</v>
      </c>
      <c r="E459" s="4" t="s">
        <v>28</v>
      </c>
      <c r="F459" s="6">
        <v>44106</v>
      </c>
      <c r="G459" s="12">
        <v>448732</v>
      </c>
      <c r="H459" s="4" t="s">
        <v>11923</v>
      </c>
      <c r="I459" s="4" t="s">
        <v>2755</v>
      </c>
      <c r="J459" s="4" t="s">
        <v>10180</v>
      </c>
      <c r="K459" s="4" t="s">
        <v>10181</v>
      </c>
      <c r="L459" s="4" t="s">
        <v>10190</v>
      </c>
      <c r="M459" s="4" t="s">
        <v>10191</v>
      </c>
    </row>
    <row r="460" spans="1:13" ht="20.100000000000001" customHeight="1" x14ac:dyDescent="0.25">
      <c r="A460" s="4" t="s">
        <v>9739</v>
      </c>
      <c r="B460" s="4" t="s">
        <v>9693</v>
      </c>
      <c r="C460" s="4" t="s">
        <v>11583</v>
      </c>
      <c r="D460" s="6">
        <v>43286</v>
      </c>
      <c r="E460" s="4" t="s">
        <v>28</v>
      </c>
      <c r="F460" s="6">
        <v>43409</v>
      </c>
      <c r="G460" s="12">
        <v>200000</v>
      </c>
      <c r="H460" s="4" t="s">
        <v>1037</v>
      </c>
      <c r="I460" s="4" t="s">
        <v>8330</v>
      </c>
      <c r="J460" s="4" t="s">
        <v>11565</v>
      </c>
      <c r="K460" s="4" t="s">
        <v>11566</v>
      </c>
      <c r="L460" s="4" t="s">
        <v>10516</v>
      </c>
      <c r="M460" s="4" t="s">
        <v>10517</v>
      </c>
    </row>
    <row r="461" spans="1:13" ht="20.100000000000001" customHeight="1" x14ac:dyDescent="0.25">
      <c r="A461" s="4" t="s">
        <v>9711</v>
      </c>
      <c r="B461" s="4" t="s">
        <v>9693</v>
      </c>
      <c r="C461" s="4" t="s">
        <v>11417</v>
      </c>
      <c r="D461" s="6">
        <v>44350</v>
      </c>
      <c r="E461" s="4" t="s">
        <v>28</v>
      </c>
      <c r="F461" s="6">
        <v>44369</v>
      </c>
      <c r="G461" s="12">
        <v>2435325</v>
      </c>
      <c r="H461" s="4" t="s">
        <v>11923</v>
      </c>
      <c r="I461" s="4" t="s">
        <v>4895</v>
      </c>
      <c r="J461" s="4" t="s">
        <v>11411</v>
      </c>
      <c r="K461" s="4" t="s">
        <v>11412</v>
      </c>
      <c r="L461" s="4" t="s">
        <v>10190</v>
      </c>
      <c r="M461" s="4" t="s">
        <v>10191</v>
      </c>
    </row>
    <row r="462" spans="1:13" ht="20.100000000000001" customHeight="1" x14ac:dyDescent="0.25">
      <c r="A462" s="4" t="s">
        <v>9711</v>
      </c>
      <c r="B462" s="4" t="s">
        <v>9693</v>
      </c>
      <c r="C462" s="4" t="s">
        <v>10201</v>
      </c>
      <c r="D462" s="6">
        <v>44089</v>
      </c>
      <c r="E462" s="4" t="s">
        <v>28</v>
      </c>
      <c r="F462" s="6">
        <v>44106</v>
      </c>
      <c r="G462" s="12">
        <v>4334376</v>
      </c>
      <c r="H462" s="4" t="s">
        <v>11923</v>
      </c>
      <c r="I462" s="4" t="s">
        <v>3018</v>
      </c>
      <c r="J462" s="4" t="s">
        <v>10180</v>
      </c>
      <c r="K462" s="4" t="s">
        <v>10181</v>
      </c>
      <c r="L462" s="4" t="s">
        <v>10190</v>
      </c>
      <c r="M462" s="4" t="s">
        <v>10191</v>
      </c>
    </row>
    <row r="463" spans="1:13" ht="20.100000000000001" customHeight="1" x14ac:dyDescent="0.25">
      <c r="A463" s="4" t="s">
        <v>9711</v>
      </c>
      <c r="B463" s="4" t="s">
        <v>9693</v>
      </c>
      <c r="C463" s="4" t="s">
        <v>11494</v>
      </c>
      <c r="D463" s="6">
        <v>44866</v>
      </c>
      <c r="E463" s="4" t="s">
        <v>28</v>
      </c>
      <c r="F463" s="6">
        <v>44881</v>
      </c>
      <c r="G463" s="12">
        <v>5000000</v>
      </c>
      <c r="H463" s="4" t="s">
        <v>11923</v>
      </c>
      <c r="I463" s="4" t="s">
        <v>1991</v>
      </c>
      <c r="J463" s="4" t="s">
        <v>11495</v>
      </c>
      <c r="K463" s="4" t="s">
        <v>11496</v>
      </c>
      <c r="L463" s="4" t="s">
        <v>10190</v>
      </c>
      <c r="M463" s="4" t="s">
        <v>10191</v>
      </c>
    </row>
    <row r="464" spans="1:13" ht="20.100000000000001" customHeight="1" x14ac:dyDescent="0.25">
      <c r="A464" s="4" t="s">
        <v>9790</v>
      </c>
      <c r="B464" s="4" t="s">
        <v>9693</v>
      </c>
      <c r="C464" s="4" t="s">
        <v>9850</v>
      </c>
      <c r="D464" s="6">
        <v>42495</v>
      </c>
      <c r="E464" s="4" t="s">
        <v>28</v>
      </c>
      <c r="F464" s="6">
        <v>42501</v>
      </c>
      <c r="G464" s="12">
        <v>425000</v>
      </c>
      <c r="H464" s="4" t="s">
        <v>1037</v>
      </c>
      <c r="I464" s="4" t="s">
        <v>9851</v>
      </c>
      <c r="J464" s="4" t="s">
        <v>9840</v>
      </c>
      <c r="K464" s="4" t="s">
        <v>9841</v>
      </c>
      <c r="L464" s="4" t="s">
        <v>9742</v>
      </c>
      <c r="M464" s="4" t="s">
        <v>9743</v>
      </c>
    </row>
    <row r="465" spans="1:13" ht="20.100000000000001" customHeight="1" x14ac:dyDescent="0.25">
      <c r="A465" s="4" t="s">
        <v>9739</v>
      </c>
      <c r="B465" s="4" t="s">
        <v>9693</v>
      </c>
      <c r="C465" s="4" t="s">
        <v>10774</v>
      </c>
      <c r="D465" s="6">
        <v>42681</v>
      </c>
      <c r="E465" s="4" t="s">
        <v>28</v>
      </c>
      <c r="F465" s="6">
        <v>42684</v>
      </c>
      <c r="G465" s="12">
        <v>3225000</v>
      </c>
      <c r="H465" s="4" t="s">
        <v>1037</v>
      </c>
      <c r="I465" s="4" t="s">
        <v>1581</v>
      </c>
      <c r="J465" s="4" t="s">
        <v>10763</v>
      </c>
      <c r="K465" s="4" t="s">
        <v>10764</v>
      </c>
      <c r="L465" s="4" t="s">
        <v>9801</v>
      </c>
      <c r="M465" s="4" t="s">
        <v>9802</v>
      </c>
    </row>
    <row r="466" spans="1:13" ht="20.100000000000001" customHeight="1" x14ac:dyDescent="0.25">
      <c r="A466" s="4" t="s">
        <v>9739</v>
      </c>
      <c r="B466" s="4" t="s">
        <v>9693</v>
      </c>
      <c r="C466" s="4" t="s">
        <v>10765</v>
      </c>
      <c r="D466" s="6">
        <v>42636</v>
      </c>
      <c r="E466" s="4" t="s">
        <v>28</v>
      </c>
      <c r="F466" s="6">
        <v>42692</v>
      </c>
      <c r="G466" s="12">
        <v>20650000</v>
      </c>
      <c r="H466" s="4" t="s">
        <v>1037</v>
      </c>
      <c r="I466" s="4" t="s">
        <v>1581</v>
      </c>
      <c r="J466" s="4" t="s">
        <v>10763</v>
      </c>
      <c r="K466" s="4" t="s">
        <v>10764</v>
      </c>
      <c r="L466" s="4" t="s">
        <v>9801</v>
      </c>
      <c r="M466" s="4" t="s">
        <v>9802</v>
      </c>
    </row>
    <row r="467" spans="1:13" ht="20.100000000000001" customHeight="1" x14ac:dyDescent="0.25">
      <c r="A467" s="4" t="s">
        <v>9739</v>
      </c>
      <c r="B467" s="4" t="s">
        <v>9693</v>
      </c>
      <c r="C467" s="4" t="s">
        <v>11608</v>
      </c>
      <c r="D467" s="6">
        <v>42488</v>
      </c>
      <c r="E467" s="4" t="s">
        <v>28</v>
      </c>
      <c r="F467" s="6">
        <v>42501</v>
      </c>
      <c r="G467" s="12">
        <v>415022</v>
      </c>
      <c r="H467" s="4" t="s">
        <v>1037</v>
      </c>
      <c r="I467" s="4" t="s">
        <v>8785</v>
      </c>
      <c r="J467" s="4" t="s">
        <v>11600</v>
      </c>
      <c r="K467" s="4" t="s">
        <v>11601</v>
      </c>
      <c r="L467" s="4" t="s">
        <v>10715</v>
      </c>
      <c r="M467" s="4" t="s">
        <v>10716</v>
      </c>
    </row>
    <row r="468" spans="1:13" ht="20.100000000000001" customHeight="1" x14ac:dyDescent="0.25">
      <c r="A468" s="4" t="s">
        <v>9711</v>
      </c>
      <c r="B468" s="4" t="s">
        <v>9693</v>
      </c>
      <c r="C468" s="4" t="s">
        <v>11442</v>
      </c>
      <c r="D468" s="6">
        <v>41130</v>
      </c>
      <c r="E468" s="4" t="s">
        <v>28</v>
      </c>
      <c r="F468" s="6">
        <v>41169</v>
      </c>
      <c r="G468" s="12">
        <v>3240023</v>
      </c>
      <c r="H468" s="4" t="s">
        <v>11923</v>
      </c>
      <c r="I468" s="4" t="s">
        <v>3937</v>
      </c>
      <c r="J468" s="4" t="s">
        <v>11436</v>
      </c>
      <c r="K468" s="4" t="s">
        <v>11437</v>
      </c>
      <c r="L468" s="4" t="s">
        <v>9801</v>
      </c>
      <c r="M468" s="4" t="s">
        <v>9802</v>
      </c>
    </row>
    <row r="469" spans="1:13" ht="20.100000000000001" customHeight="1" x14ac:dyDescent="0.25">
      <c r="A469" s="4" t="s">
        <v>9739</v>
      </c>
      <c r="B469" s="4" t="s">
        <v>9693</v>
      </c>
      <c r="C469" s="4" t="s">
        <v>10435</v>
      </c>
      <c r="D469" s="6">
        <v>45338</v>
      </c>
      <c r="E469" s="4" t="s">
        <v>28</v>
      </c>
      <c r="F469" s="6">
        <v>45338</v>
      </c>
      <c r="G469" s="12">
        <v>3795000</v>
      </c>
      <c r="H469" s="4" t="s">
        <v>1037</v>
      </c>
      <c r="I469" s="4" t="s">
        <v>5846</v>
      </c>
      <c r="J469" s="4" t="s">
        <v>10423</v>
      </c>
      <c r="K469" s="4" t="s">
        <v>10424</v>
      </c>
      <c r="L469" s="4" t="s">
        <v>9926</v>
      </c>
      <c r="M469" s="4" t="s">
        <v>9927</v>
      </c>
    </row>
    <row r="470" spans="1:13" ht="20.100000000000001" customHeight="1" x14ac:dyDescent="0.25">
      <c r="A470" s="4" t="s">
        <v>9739</v>
      </c>
      <c r="B470" s="4" t="s">
        <v>9693</v>
      </c>
      <c r="C470" s="4" t="s">
        <v>9930</v>
      </c>
      <c r="D470" s="6">
        <v>44462</v>
      </c>
      <c r="E470" s="4" t="s">
        <v>28</v>
      </c>
      <c r="F470" s="6">
        <v>44519</v>
      </c>
      <c r="G470" s="12">
        <v>693900</v>
      </c>
      <c r="H470" s="4" t="s">
        <v>1037</v>
      </c>
      <c r="I470" s="4" t="s">
        <v>7639</v>
      </c>
      <c r="J470" s="4" t="s">
        <v>9920</v>
      </c>
      <c r="K470" s="4" t="s">
        <v>9921</v>
      </c>
      <c r="L470" s="4" t="s">
        <v>9926</v>
      </c>
      <c r="M470" s="4" t="s">
        <v>9927</v>
      </c>
    </row>
    <row r="471" spans="1:13" ht="20.100000000000001" customHeight="1" x14ac:dyDescent="0.25">
      <c r="A471" s="4" t="s">
        <v>9739</v>
      </c>
      <c r="B471" s="4" t="s">
        <v>9693</v>
      </c>
      <c r="C471" s="4" t="s">
        <v>9988</v>
      </c>
      <c r="D471" s="6">
        <v>42262</v>
      </c>
      <c r="E471" s="4" t="s">
        <v>28</v>
      </c>
      <c r="F471" s="6">
        <v>42270</v>
      </c>
      <c r="G471" s="12">
        <v>1210000</v>
      </c>
      <c r="H471" s="4" t="s">
        <v>1037</v>
      </c>
      <c r="I471" s="4" t="s">
        <v>6991</v>
      </c>
      <c r="J471" s="4" t="s">
        <v>9982</v>
      </c>
      <c r="K471" s="4" t="s">
        <v>9983</v>
      </c>
      <c r="L471" s="4" t="s">
        <v>9854</v>
      </c>
      <c r="M471" s="4" t="s">
        <v>9855</v>
      </c>
    </row>
    <row r="472" spans="1:13" ht="20.100000000000001" customHeight="1" x14ac:dyDescent="0.25">
      <c r="A472" s="4" t="s">
        <v>9739</v>
      </c>
      <c r="B472" s="4" t="s">
        <v>9693</v>
      </c>
      <c r="C472" s="4" t="s">
        <v>11851</v>
      </c>
      <c r="D472" s="6">
        <v>44986</v>
      </c>
      <c r="E472" s="4" t="s">
        <v>28</v>
      </c>
      <c r="F472" s="6">
        <v>44988</v>
      </c>
      <c r="G472" s="12">
        <v>770050</v>
      </c>
      <c r="H472" s="4" t="s">
        <v>1037</v>
      </c>
      <c r="I472" s="4" t="s">
        <v>7155</v>
      </c>
      <c r="J472" s="4" t="s">
        <v>11852</v>
      </c>
      <c r="K472" s="4" t="s">
        <v>11853</v>
      </c>
      <c r="L472" s="4" t="s">
        <v>10362</v>
      </c>
      <c r="M472" s="4" t="s">
        <v>10363</v>
      </c>
    </row>
    <row r="473" spans="1:13" ht="20.100000000000001" customHeight="1" x14ac:dyDescent="0.25">
      <c r="A473" s="4" t="s">
        <v>9739</v>
      </c>
      <c r="B473" s="4" t="s">
        <v>9693</v>
      </c>
      <c r="C473" s="4" t="s">
        <v>11474</v>
      </c>
      <c r="D473" s="6">
        <v>42954</v>
      </c>
      <c r="E473" s="4" t="s">
        <v>28</v>
      </c>
      <c r="F473" s="6">
        <v>42970</v>
      </c>
      <c r="G473" s="12">
        <v>2791738</v>
      </c>
      <c r="H473" s="4" t="s">
        <v>1037</v>
      </c>
      <c r="I473" s="4" t="s">
        <v>4521</v>
      </c>
      <c r="J473" s="4" t="s">
        <v>11475</v>
      </c>
      <c r="K473" s="4" t="s">
        <v>11476</v>
      </c>
      <c r="L473" s="4" t="s">
        <v>10715</v>
      </c>
      <c r="M473" s="4" t="s">
        <v>10716</v>
      </c>
    </row>
    <row r="474" spans="1:13" ht="20.100000000000001" customHeight="1" x14ac:dyDescent="0.25">
      <c r="A474" s="4" t="s">
        <v>9739</v>
      </c>
      <c r="B474" s="4" t="s">
        <v>9693</v>
      </c>
      <c r="C474" s="4" t="s">
        <v>11477</v>
      </c>
      <c r="D474" s="6">
        <v>42954</v>
      </c>
      <c r="E474" s="4" t="s">
        <v>28</v>
      </c>
      <c r="F474" s="6">
        <v>42970</v>
      </c>
      <c r="G474" s="12">
        <v>957272</v>
      </c>
      <c r="H474" s="4" t="s">
        <v>1037</v>
      </c>
      <c r="I474" s="4" t="s">
        <v>6604</v>
      </c>
      <c r="J474" s="4" t="s">
        <v>11475</v>
      </c>
      <c r="K474" s="4" t="s">
        <v>11476</v>
      </c>
      <c r="L474" s="4" t="s">
        <v>10715</v>
      </c>
      <c r="M474" s="4" t="s">
        <v>10716</v>
      </c>
    </row>
    <row r="475" spans="1:13" ht="20.100000000000001" customHeight="1" x14ac:dyDescent="0.25">
      <c r="A475" s="4" t="s">
        <v>9711</v>
      </c>
      <c r="B475" s="4" t="s">
        <v>10131</v>
      </c>
      <c r="C475" s="4" t="s">
        <v>11924</v>
      </c>
      <c r="D475" s="6">
        <v>41241</v>
      </c>
      <c r="E475" s="4" t="s">
        <v>28</v>
      </c>
      <c r="F475" s="6">
        <v>42394</v>
      </c>
      <c r="G475" s="12">
        <v>0</v>
      </c>
      <c r="H475" s="4" t="s">
        <v>11923</v>
      </c>
      <c r="I475" s="4" t="s">
        <v>10350</v>
      </c>
      <c r="J475" s="4" t="s">
        <v>10329</v>
      </c>
      <c r="K475" s="4" t="s">
        <v>10330</v>
      </c>
      <c r="L475" s="4" t="s">
        <v>10337</v>
      </c>
      <c r="M475" s="4" t="s">
        <v>10338</v>
      </c>
    </row>
    <row r="476" spans="1:13" ht="20.100000000000001" customHeight="1" x14ac:dyDescent="0.25">
      <c r="A476" s="4" t="s">
        <v>9711</v>
      </c>
      <c r="B476" s="4" t="s">
        <v>9693</v>
      </c>
      <c r="C476" s="4" t="s">
        <v>11377</v>
      </c>
      <c r="D476" s="6">
        <v>45700</v>
      </c>
      <c r="E476" s="4" t="s">
        <v>28</v>
      </c>
      <c r="F476" s="6">
        <v>45702</v>
      </c>
      <c r="G476" s="12">
        <v>1084375</v>
      </c>
      <c r="H476" s="4" t="s">
        <v>11923</v>
      </c>
      <c r="I476" s="4" t="s">
        <v>6307</v>
      </c>
      <c r="J476" s="4" t="s">
        <v>11375</v>
      </c>
      <c r="K476" s="4" t="s">
        <v>11376</v>
      </c>
      <c r="L476" s="4" t="s">
        <v>9779</v>
      </c>
      <c r="M476" s="4" t="s">
        <v>9780</v>
      </c>
    </row>
    <row r="477" spans="1:13" ht="20.100000000000001" customHeight="1" x14ac:dyDescent="0.25">
      <c r="A477" s="4" t="s">
        <v>9711</v>
      </c>
      <c r="B477" s="4" t="s">
        <v>10131</v>
      </c>
      <c r="C477" s="4" t="s">
        <v>11924</v>
      </c>
      <c r="D477" s="6">
        <v>41228</v>
      </c>
      <c r="E477" s="4" t="s">
        <v>28</v>
      </c>
      <c r="F477" s="6">
        <v>42396</v>
      </c>
      <c r="G477" s="12">
        <v>0</v>
      </c>
      <c r="H477" s="4" t="s">
        <v>11923</v>
      </c>
      <c r="I477" s="4" t="s">
        <v>6851</v>
      </c>
      <c r="J477" s="4" t="s">
        <v>10329</v>
      </c>
      <c r="K477" s="4" t="s">
        <v>10330</v>
      </c>
      <c r="L477" s="4" t="s">
        <v>10332</v>
      </c>
      <c r="M477" s="4" t="s">
        <v>10333</v>
      </c>
    </row>
    <row r="478" spans="1:13" ht="20.100000000000001" customHeight="1" x14ac:dyDescent="0.25">
      <c r="A478" s="4" t="s">
        <v>9711</v>
      </c>
      <c r="B478" s="4" t="s">
        <v>9693</v>
      </c>
      <c r="C478" s="4" t="s">
        <v>10867</v>
      </c>
      <c r="D478" s="6">
        <v>38275</v>
      </c>
      <c r="E478" s="4" t="s">
        <v>28</v>
      </c>
      <c r="F478" s="6">
        <v>38275</v>
      </c>
      <c r="G478" s="12">
        <v>350000</v>
      </c>
      <c r="H478" s="4" t="s">
        <v>11923</v>
      </c>
      <c r="I478" s="4" t="s">
        <v>10868</v>
      </c>
      <c r="J478" s="4" t="s">
        <v>10869</v>
      </c>
      <c r="K478" s="4" t="s">
        <v>10870</v>
      </c>
      <c r="L478" s="4" t="s">
        <v>9734</v>
      </c>
      <c r="M478" s="4" t="s">
        <v>9735</v>
      </c>
    </row>
    <row r="479" spans="1:13" ht="20.100000000000001" customHeight="1" x14ac:dyDescent="0.25">
      <c r="A479" s="4" t="s">
        <v>9739</v>
      </c>
      <c r="B479" s="4" t="s">
        <v>9693</v>
      </c>
      <c r="C479" s="4" t="s">
        <v>10484</v>
      </c>
      <c r="D479" s="6">
        <v>42416</v>
      </c>
      <c r="E479" s="4" t="s">
        <v>28</v>
      </c>
      <c r="F479" s="6">
        <v>42438</v>
      </c>
      <c r="G479" s="12">
        <v>699309</v>
      </c>
      <c r="H479" s="4" t="s">
        <v>1037</v>
      </c>
      <c r="I479" s="4" t="s">
        <v>7095</v>
      </c>
      <c r="J479" s="4" t="s">
        <v>10474</v>
      </c>
      <c r="K479" s="4" t="s">
        <v>10475</v>
      </c>
      <c r="L479" s="4" t="s">
        <v>9734</v>
      </c>
      <c r="M479" s="4" t="s">
        <v>9735</v>
      </c>
    </row>
    <row r="480" spans="1:13" ht="20.100000000000001" customHeight="1" x14ac:dyDescent="0.25">
      <c r="A480" s="4" t="s">
        <v>9739</v>
      </c>
      <c r="B480" s="4" t="s">
        <v>9693</v>
      </c>
      <c r="C480" s="4" t="s">
        <v>11402</v>
      </c>
      <c r="D480" s="6">
        <v>42381</v>
      </c>
      <c r="E480" s="4" t="s">
        <v>28</v>
      </c>
      <c r="F480" s="6">
        <v>42389</v>
      </c>
      <c r="G480" s="12">
        <v>1210000</v>
      </c>
      <c r="H480" s="4" t="s">
        <v>1037</v>
      </c>
      <c r="I480" s="4" t="s">
        <v>6420</v>
      </c>
      <c r="J480" s="4" t="s">
        <v>11383</v>
      </c>
      <c r="K480" s="4" t="s">
        <v>11384</v>
      </c>
      <c r="L480" s="4" t="s">
        <v>9801</v>
      </c>
      <c r="M480" s="4" t="s">
        <v>9802</v>
      </c>
    </row>
    <row r="481" spans="1:13" ht="20.100000000000001" customHeight="1" x14ac:dyDescent="0.25">
      <c r="A481" s="4" t="s">
        <v>9790</v>
      </c>
      <c r="B481" s="4" t="s">
        <v>9693</v>
      </c>
      <c r="C481" s="4" t="s">
        <v>9846</v>
      </c>
      <c r="D481" s="6">
        <v>42495</v>
      </c>
      <c r="E481" s="4" t="s">
        <v>28</v>
      </c>
      <c r="F481" s="6">
        <v>42501</v>
      </c>
      <c r="G481" s="12">
        <v>750000</v>
      </c>
      <c r="H481" s="4" t="s">
        <v>1037</v>
      </c>
      <c r="I481" s="4" t="s">
        <v>9847</v>
      </c>
      <c r="J481" s="4" t="s">
        <v>9840</v>
      </c>
      <c r="K481" s="4" t="s">
        <v>9841</v>
      </c>
      <c r="L481" s="4" t="s">
        <v>9742</v>
      </c>
      <c r="M481" s="4" t="s">
        <v>9743</v>
      </c>
    </row>
    <row r="482" spans="1:13" ht="20.100000000000001" customHeight="1" x14ac:dyDescent="0.25">
      <c r="A482" s="4" t="s">
        <v>9739</v>
      </c>
      <c r="B482" s="4" t="s">
        <v>9693</v>
      </c>
      <c r="C482" s="4" t="s">
        <v>11901</v>
      </c>
      <c r="D482" s="6">
        <v>45575</v>
      </c>
      <c r="E482" s="4" t="s">
        <v>28</v>
      </c>
      <c r="F482" s="6">
        <v>45582</v>
      </c>
      <c r="G482" s="12">
        <v>391395</v>
      </c>
      <c r="H482" s="4" t="s">
        <v>1037</v>
      </c>
      <c r="I482" s="4" t="s">
        <v>8551</v>
      </c>
      <c r="J482" s="4" t="s">
        <v>11897</v>
      </c>
      <c r="K482" s="4" t="s">
        <v>11898</v>
      </c>
      <c r="L482" s="4" t="s">
        <v>10190</v>
      </c>
      <c r="M482" s="4" t="s">
        <v>10191</v>
      </c>
    </row>
    <row r="483" spans="1:13" ht="20.100000000000001" customHeight="1" x14ac:dyDescent="0.25">
      <c r="A483" s="4" t="s">
        <v>9790</v>
      </c>
      <c r="B483" s="4" t="s">
        <v>9693</v>
      </c>
      <c r="C483" s="4" t="s">
        <v>11704</v>
      </c>
      <c r="D483" s="6">
        <v>43328</v>
      </c>
      <c r="E483" s="4" t="s">
        <v>28</v>
      </c>
      <c r="F483" s="6">
        <v>43368</v>
      </c>
      <c r="G483" s="12">
        <v>90000</v>
      </c>
      <c r="H483" s="4" t="s">
        <v>1037</v>
      </c>
      <c r="I483" s="4" t="s">
        <v>8477</v>
      </c>
      <c r="J483" s="4" t="s">
        <v>11687</v>
      </c>
      <c r="K483" s="4" t="s">
        <v>11688</v>
      </c>
      <c r="L483" s="4" t="s">
        <v>10190</v>
      </c>
      <c r="M483" s="4" t="s">
        <v>10191</v>
      </c>
    </row>
    <row r="484" spans="1:13" ht="20.100000000000001" customHeight="1" x14ac:dyDescent="0.25">
      <c r="A484" s="4" t="s">
        <v>9739</v>
      </c>
      <c r="B484" s="4" t="s">
        <v>9693</v>
      </c>
      <c r="C484" s="4" t="s">
        <v>10436</v>
      </c>
      <c r="D484" s="6">
        <v>45338</v>
      </c>
      <c r="E484" s="4" t="s">
        <v>28</v>
      </c>
      <c r="F484" s="6">
        <v>45338</v>
      </c>
      <c r="G484" s="12">
        <v>1895000</v>
      </c>
      <c r="H484" s="4" t="s">
        <v>1037</v>
      </c>
      <c r="I484" s="4" t="s">
        <v>5495</v>
      </c>
      <c r="J484" s="4" t="s">
        <v>10423</v>
      </c>
      <c r="K484" s="4" t="s">
        <v>10424</v>
      </c>
      <c r="L484" s="4" t="s">
        <v>9926</v>
      </c>
      <c r="M484" s="4" t="s">
        <v>9927</v>
      </c>
    </row>
    <row r="485" spans="1:13" ht="20.100000000000001" customHeight="1" x14ac:dyDescent="0.25">
      <c r="A485" s="4" t="s">
        <v>9739</v>
      </c>
      <c r="B485" s="4" t="s">
        <v>9693</v>
      </c>
      <c r="C485" s="4" t="s">
        <v>10437</v>
      </c>
      <c r="D485" s="6">
        <v>45338</v>
      </c>
      <c r="E485" s="4" t="s">
        <v>28</v>
      </c>
      <c r="F485" s="6">
        <v>45338</v>
      </c>
      <c r="G485" s="12">
        <v>1495000</v>
      </c>
      <c r="H485" s="4" t="s">
        <v>1037</v>
      </c>
      <c r="I485" s="4" t="s">
        <v>2403</v>
      </c>
      <c r="J485" s="4" t="s">
        <v>10423</v>
      </c>
      <c r="K485" s="4" t="s">
        <v>10424</v>
      </c>
      <c r="L485" s="4" t="s">
        <v>9926</v>
      </c>
      <c r="M485" s="4" t="s">
        <v>9927</v>
      </c>
    </row>
    <row r="486" spans="1:13" ht="20.100000000000001" customHeight="1" x14ac:dyDescent="0.25">
      <c r="A486" s="4" t="s">
        <v>9739</v>
      </c>
      <c r="B486" s="4" t="s">
        <v>9693</v>
      </c>
      <c r="C486" s="4" t="s">
        <v>10432</v>
      </c>
      <c r="D486" s="6">
        <v>45141</v>
      </c>
      <c r="E486" s="4" t="s">
        <v>28</v>
      </c>
      <c r="F486" s="6">
        <v>45183</v>
      </c>
      <c r="G486" s="12">
        <v>8035000</v>
      </c>
      <c r="H486" s="4" t="s">
        <v>1037</v>
      </c>
      <c r="I486" s="4" t="s">
        <v>2403</v>
      </c>
      <c r="J486" s="4" t="s">
        <v>10423</v>
      </c>
      <c r="K486" s="4" t="s">
        <v>10424</v>
      </c>
      <c r="L486" s="4" t="s">
        <v>10433</v>
      </c>
      <c r="M486" s="4" t="s">
        <v>10434</v>
      </c>
    </row>
    <row r="487" spans="1:13" ht="20.100000000000001" customHeight="1" x14ac:dyDescent="0.25">
      <c r="A487" s="4" t="s">
        <v>9739</v>
      </c>
      <c r="B487" s="4" t="s">
        <v>9693</v>
      </c>
      <c r="C487" s="4" t="s">
        <v>11132</v>
      </c>
      <c r="D487" s="6">
        <v>42466</v>
      </c>
      <c r="E487" s="4" t="s">
        <v>28</v>
      </c>
      <c r="F487" s="6">
        <v>42485</v>
      </c>
      <c r="G487" s="12">
        <v>400000</v>
      </c>
      <c r="H487" s="4" t="s">
        <v>1037</v>
      </c>
      <c r="I487" s="4" t="s">
        <v>7780</v>
      </c>
      <c r="J487" s="4" t="s">
        <v>11127</v>
      </c>
      <c r="K487" s="4" t="s">
        <v>11128</v>
      </c>
      <c r="L487" s="4" t="s">
        <v>9734</v>
      </c>
      <c r="M487" s="4" t="s">
        <v>9735</v>
      </c>
    </row>
    <row r="488" spans="1:13" ht="20.100000000000001" customHeight="1" x14ac:dyDescent="0.25">
      <c r="A488" s="4" t="s">
        <v>9739</v>
      </c>
      <c r="B488" s="4" t="s">
        <v>9693</v>
      </c>
      <c r="C488" s="4" t="s">
        <v>10775</v>
      </c>
      <c r="D488" s="6">
        <v>42681</v>
      </c>
      <c r="E488" s="4" t="s">
        <v>28</v>
      </c>
      <c r="F488" s="6">
        <v>42684</v>
      </c>
      <c r="G488" s="12">
        <v>1210000</v>
      </c>
      <c r="H488" s="4" t="s">
        <v>1037</v>
      </c>
      <c r="I488" s="4" t="s">
        <v>5930</v>
      </c>
      <c r="J488" s="4" t="s">
        <v>10763</v>
      </c>
      <c r="K488" s="4" t="s">
        <v>10764</v>
      </c>
      <c r="L488" s="4" t="s">
        <v>9801</v>
      </c>
      <c r="M488" s="4" t="s">
        <v>9802</v>
      </c>
    </row>
    <row r="489" spans="1:13" ht="20.100000000000001" customHeight="1" x14ac:dyDescent="0.25">
      <c r="A489" s="4" t="s">
        <v>9739</v>
      </c>
      <c r="B489" s="4" t="s">
        <v>9693</v>
      </c>
      <c r="C489" s="4" t="s">
        <v>10485</v>
      </c>
      <c r="D489" s="6">
        <v>42416</v>
      </c>
      <c r="E489" s="4" t="s">
        <v>28</v>
      </c>
      <c r="F489" s="6">
        <v>42438</v>
      </c>
      <c r="G489" s="12">
        <v>1498500</v>
      </c>
      <c r="H489" s="4" t="s">
        <v>1037</v>
      </c>
      <c r="I489" s="4" t="s">
        <v>6668</v>
      </c>
      <c r="J489" s="4" t="s">
        <v>10474</v>
      </c>
      <c r="K489" s="4" t="s">
        <v>10475</v>
      </c>
      <c r="L489" s="4" t="s">
        <v>9734</v>
      </c>
      <c r="M489" s="4" t="s">
        <v>9735</v>
      </c>
    </row>
    <row r="490" spans="1:13" ht="20.100000000000001" customHeight="1" x14ac:dyDescent="0.25">
      <c r="A490" s="4" t="s">
        <v>9739</v>
      </c>
      <c r="B490" s="4" t="s">
        <v>9693</v>
      </c>
      <c r="C490" s="4" t="s">
        <v>11478</v>
      </c>
      <c r="D490" s="6">
        <v>42954</v>
      </c>
      <c r="E490" s="4" t="s">
        <v>28</v>
      </c>
      <c r="F490" s="6">
        <v>42970</v>
      </c>
      <c r="G490" s="12">
        <v>752377</v>
      </c>
      <c r="H490" s="4" t="s">
        <v>1037</v>
      </c>
      <c r="I490" s="4" t="s">
        <v>7224</v>
      </c>
      <c r="J490" s="4" t="s">
        <v>11475</v>
      </c>
      <c r="K490" s="4" t="s">
        <v>11476</v>
      </c>
      <c r="L490" s="4" t="s">
        <v>10715</v>
      </c>
      <c r="M490" s="4" t="s">
        <v>10716</v>
      </c>
    </row>
    <row r="491" spans="1:13" ht="20.100000000000001" customHeight="1" x14ac:dyDescent="0.25">
      <c r="A491" s="4" t="s">
        <v>9711</v>
      </c>
      <c r="B491" s="4" t="s">
        <v>9693</v>
      </c>
      <c r="C491" s="4" t="s">
        <v>11016</v>
      </c>
      <c r="D491" s="6">
        <v>44937</v>
      </c>
      <c r="E491" s="4" t="s">
        <v>28</v>
      </c>
      <c r="F491" s="6">
        <v>44937</v>
      </c>
      <c r="G491" s="12">
        <v>1725474</v>
      </c>
      <c r="H491" s="4" t="s">
        <v>11923</v>
      </c>
      <c r="I491" s="4" t="s">
        <v>5091</v>
      </c>
      <c r="J491" s="4" t="s">
        <v>10998</v>
      </c>
      <c r="K491" s="4" t="s">
        <v>10999</v>
      </c>
      <c r="L491" s="4" t="s">
        <v>10003</v>
      </c>
      <c r="M491" s="4" t="s">
        <v>10004</v>
      </c>
    </row>
    <row r="492" spans="1:13" ht="20.100000000000001" customHeight="1" x14ac:dyDescent="0.25">
      <c r="A492" s="4" t="s">
        <v>9711</v>
      </c>
      <c r="B492" s="4" t="s">
        <v>10131</v>
      </c>
      <c r="C492" s="4" t="s">
        <v>11924</v>
      </c>
      <c r="D492" s="6">
        <v>41241</v>
      </c>
      <c r="E492" s="4" t="s">
        <v>28</v>
      </c>
      <c r="F492" s="6">
        <v>42394</v>
      </c>
      <c r="G492" s="12">
        <v>0</v>
      </c>
      <c r="H492" s="4" t="s">
        <v>11923</v>
      </c>
      <c r="I492" s="4" t="s">
        <v>10348</v>
      </c>
      <c r="J492" s="4" t="s">
        <v>10329</v>
      </c>
      <c r="K492" s="4" t="s">
        <v>10330</v>
      </c>
      <c r="L492" s="4" t="s">
        <v>10337</v>
      </c>
      <c r="M492" s="4" t="s">
        <v>10338</v>
      </c>
    </row>
    <row r="493" spans="1:13" ht="20.100000000000001" customHeight="1" x14ac:dyDescent="0.25">
      <c r="A493" s="4" t="s">
        <v>9711</v>
      </c>
      <c r="B493" s="4" t="s">
        <v>10131</v>
      </c>
      <c r="C493" s="4" t="s">
        <v>11944</v>
      </c>
      <c r="D493" s="6">
        <v>44777</v>
      </c>
      <c r="E493" s="4" t="s">
        <v>28</v>
      </c>
      <c r="F493" s="6">
        <v>44805</v>
      </c>
      <c r="G493" s="12">
        <v>300000</v>
      </c>
      <c r="H493" s="4" t="s">
        <v>11923</v>
      </c>
      <c r="I493" s="4" t="s">
        <v>6249</v>
      </c>
      <c r="J493" s="4" t="s">
        <v>11877</v>
      </c>
      <c r="K493" s="4" t="s">
        <v>11878</v>
      </c>
      <c r="L493" s="4" t="s">
        <v>9712</v>
      </c>
      <c r="M493" s="4" t="s">
        <v>9713</v>
      </c>
    </row>
    <row r="494" spans="1:13" ht="20.100000000000001" customHeight="1" x14ac:dyDescent="0.25">
      <c r="A494" s="4" t="s">
        <v>10073</v>
      </c>
      <c r="B494" s="4" t="s">
        <v>9693</v>
      </c>
      <c r="C494" s="4" t="s">
        <v>11882</v>
      </c>
      <c r="D494" s="6">
        <v>44782</v>
      </c>
      <c r="E494" s="4" t="s">
        <v>28</v>
      </c>
      <c r="F494" s="6">
        <v>44783</v>
      </c>
      <c r="G494" s="12">
        <v>500000</v>
      </c>
      <c r="H494" s="4" t="s">
        <v>11923</v>
      </c>
      <c r="I494" s="4" t="s">
        <v>6249</v>
      </c>
      <c r="J494" s="4" t="s">
        <v>11877</v>
      </c>
      <c r="K494" s="4" t="s">
        <v>11878</v>
      </c>
      <c r="L494" s="4" t="s">
        <v>9712</v>
      </c>
      <c r="M494" s="4" t="s">
        <v>9713</v>
      </c>
    </row>
    <row r="495" spans="1:13" ht="20.100000000000001" customHeight="1" x14ac:dyDescent="0.25">
      <c r="A495" s="4" t="s">
        <v>9711</v>
      </c>
      <c r="B495" s="4" t="s">
        <v>9693</v>
      </c>
      <c r="C495" s="4" t="s">
        <v>10214</v>
      </c>
      <c r="D495" s="6">
        <v>44571</v>
      </c>
      <c r="E495" s="4" t="s">
        <v>28</v>
      </c>
      <c r="F495" s="6">
        <v>44602</v>
      </c>
      <c r="G495" s="12">
        <v>600000</v>
      </c>
      <c r="H495" s="4" t="s">
        <v>11923</v>
      </c>
      <c r="I495" s="4" t="s">
        <v>5963</v>
      </c>
      <c r="J495" s="4" t="s">
        <v>10180</v>
      </c>
      <c r="K495" s="4" t="s">
        <v>10181</v>
      </c>
      <c r="L495" s="4" t="s">
        <v>10190</v>
      </c>
      <c r="M495" s="4" t="s">
        <v>10191</v>
      </c>
    </row>
    <row r="496" spans="1:13" ht="20.100000000000001" customHeight="1" x14ac:dyDescent="0.25">
      <c r="A496" s="4" t="s">
        <v>9711</v>
      </c>
      <c r="B496" s="4" t="s">
        <v>9693</v>
      </c>
      <c r="C496" s="4" t="s">
        <v>11015</v>
      </c>
      <c r="D496" s="6">
        <v>44886</v>
      </c>
      <c r="E496" s="4" t="s">
        <v>28</v>
      </c>
      <c r="F496" s="6">
        <v>44930</v>
      </c>
      <c r="G496" s="12">
        <v>1593984</v>
      </c>
      <c r="H496" s="4" t="s">
        <v>11923</v>
      </c>
      <c r="I496" s="4" t="s">
        <v>140</v>
      </c>
      <c r="J496" s="4" t="s">
        <v>10998</v>
      </c>
      <c r="K496" s="4" t="s">
        <v>10999</v>
      </c>
      <c r="L496" s="4" t="s">
        <v>10003</v>
      </c>
      <c r="M496" s="4" t="s">
        <v>10004</v>
      </c>
    </row>
    <row r="497" spans="1:13" ht="20.100000000000001" customHeight="1" x14ac:dyDescent="0.25">
      <c r="A497" s="4" t="s">
        <v>9711</v>
      </c>
      <c r="B497" s="4" t="s">
        <v>10131</v>
      </c>
      <c r="C497" s="4" t="s">
        <v>11134</v>
      </c>
      <c r="D497" s="6">
        <v>42738</v>
      </c>
      <c r="E497" s="4" t="s">
        <v>28</v>
      </c>
      <c r="F497" s="6">
        <v>42796</v>
      </c>
      <c r="G497" s="12">
        <v>21514409</v>
      </c>
      <c r="H497" s="4" t="s">
        <v>11923</v>
      </c>
      <c r="I497" s="4" t="s">
        <v>305</v>
      </c>
      <c r="J497" s="4" t="s">
        <v>11127</v>
      </c>
      <c r="K497" s="4" t="s">
        <v>11128</v>
      </c>
      <c r="L497" s="4" t="s">
        <v>10211</v>
      </c>
      <c r="M497" s="4" t="s">
        <v>10212</v>
      </c>
    </row>
    <row r="498" spans="1:13" ht="20.100000000000001" customHeight="1" x14ac:dyDescent="0.25">
      <c r="A498" s="4" t="s">
        <v>9711</v>
      </c>
      <c r="B498" s="4" t="s">
        <v>10131</v>
      </c>
      <c r="C498" s="4" t="s">
        <v>11936</v>
      </c>
      <c r="D498" s="6">
        <v>45281</v>
      </c>
      <c r="E498" s="4" t="s">
        <v>28</v>
      </c>
      <c r="F498" s="6">
        <v>45317</v>
      </c>
      <c r="G498" s="12">
        <v>22818313</v>
      </c>
      <c r="H498" s="4" t="s">
        <v>11923</v>
      </c>
      <c r="I498" s="4" t="s">
        <v>305</v>
      </c>
      <c r="J498" s="4" t="s">
        <v>11127</v>
      </c>
      <c r="K498" s="4" t="s">
        <v>11128</v>
      </c>
      <c r="L498" s="4" t="s">
        <v>9926</v>
      </c>
      <c r="M498" s="4" t="s">
        <v>9927</v>
      </c>
    </row>
    <row r="499" spans="1:13" ht="20.100000000000001" customHeight="1" x14ac:dyDescent="0.25">
      <c r="A499" s="4" t="s">
        <v>9711</v>
      </c>
      <c r="B499" s="4" t="s">
        <v>10131</v>
      </c>
      <c r="C499" s="4" t="s">
        <v>11148</v>
      </c>
      <c r="D499" s="6">
        <v>45345</v>
      </c>
      <c r="E499" s="4" t="s">
        <v>28</v>
      </c>
      <c r="F499" s="6">
        <v>45371</v>
      </c>
      <c r="G499" s="12">
        <v>50000000</v>
      </c>
      <c r="H499" s="4" t="s">
        <v>11923</v>
      </c>
      <c r="I499" s="4" t="s">
        <v>305</v>
      </c>
      <c r="J499" s="4" t="s">
        <v>11127</v>
      </c>
      <c r="K499" s="4" t="s">
        <v>11128</v>
      </c>
      <c r="L499" s="4" t="s">
        <v>10325</v>
      </c>
      <c r="M499" s="4" t="s">
        <v>10326</v>
      </c>
    </row>
    <row r="500" spans="1:13" ht="20.100000000000001" customHeight="1" x14ac:dyDescent="0.25">
      <c r="A500" s="4" t="s">
        <v>9711</v>
      </c>
      <c r="B500" s="4" t="s">
        <v>10131</v>
      </c>
      <c r="C500" s="4" t="s">
        <v>11152</v>
      </c>
      <c r="D500" s="6">
        <v>45385</v>
      </c>
      <c r="E500" s="4" t="s">
        <v>28</v>
      </c>
      <c r="F500" s="6">
        <v>45385</v>
      </c>
      <c r="G500" s="12">
        <v>36057639</v>
      </c>
      <c r="H500" s="4" t="s">
        <v>11923</v>
      </c>
      <c r="I500" s="4" t="s">
        <v>305</v>
      </c>
      <c r="J500" s="4" t="s">
        <v>11127</v>
      </c>
      <c r="K500" s="4" t="s">
        <v>11128</v>
      </c>
      <c r="L500" s="4" t="s">
        <v>10325</v>
      </c>
      <c r="M500" s="4" t="s">
        <v>10326</v>
      </c>
    </row>
    <row r="501" spans="1:13" ht="20.100000000000001" customHeight="1" x14ac:dyDescent="0.25">
      <c r="A501" s="4" t="s">
        <v>9739</v>
      </c>
      <c r="B501" s="4" t="s">
        <v>9693</v>
      </c>
      <c r="C501" s="4" t="s">
        <v>10486</v>
      </c>
      <c r="D501" s="6">
        <v>42416</v>
      </c>
      <c r="E501" s="4" t="s">
        <v>28</v>
      </c>
      <c r="F501" s="6">
        <v>42438</v>
      </c>
      <c r="G501" s="12">
        <v>1498500</v>
      </c>
      <c r="H501" s="4" t="s">
        <v>1037</v>
      </c>
      <c r="I501" s="4" t="s">
        <v>6468</v>
      </c>
      <c r="J501" s="4" t="s">
        <v>10474</v>
      </c>
      <c r="K501" s="4" t="s">
        <v>10475</v>
      </c>
      <c r="L501" s="4" t="s">
        <v>9734</v>
      </c>
      <c r="M501" s="4" t="s">
        <v>9735</v>
      </c>
    </row>
    <row r="502" spans="1:13" ht="20.100000000000001" customHeight="1" x14ac:dyDescent="0.25">
      <c r="A502" s="4" t="s">
        <v>9790</v>
      </c>
      <c r="B502" s="4" t="s">
        <v>9693</v>
      </c>
      <c r="C502" s="4" t="s">
        <v>9994</v>
      </c>
      <c r="D502" s="6">
        <v>42655</v>
      </c>
      <c r="E502" s="4" t="s">
        <v>28</v>
      </c>
      <c r="F502" s="6">
        <v>42668</v>
      </c>
      <c r="G502" s="12">
        <v>565000</v>
      </c>
      <c r="H502" s="4" t="s">
        <v>1037</v>
      </c>
      <c r="I502" s="4" t="s">
        <v>8521</v>
      </c>
      <c r="J502" s="4" t="s">
        <v>9982</v>
      </c>
      <c r="K502" s="4" t="s">
        <v>9983</v>
      </c>
      <c r="L502" s="4" t="s">
        <v>9779</v>
      </c>
      <c r="M502" s="4" t="s">
        <v>9780</v>
      </c>
    </row>
    <row r="503" spans="1:13" ht="20.100000000000001" customHeight="1" x14ac:dyDescent="0.25">
      <c r="A503" s="4" t="s">
        <v>9739</v>
      </c>
      <c r="B503" s="4" t="s">
        <v>9693</v>
      </c>
      <c r="C503" s="4" t="s">
        <v>11087</v>
      </c>
      <c r="D503" s="6">
        <v>42395</v>
      </c>
      <c r="E503" s="4" t="s">
        <v>28</v>
      </c>
      <c r="F503" s="6">
        <v>42404</v>
      </c>
      <c r="G503" s="12">
        <v>315000</v>
      </c>
      <c r="H503" s="4" t="s">
        <v>1037</v>
      </c>
      <c r="I503" s="4" t="s">
        <v>11088</v>
      </c>
      <c r="J503" s="4" t="s">
        <v>11081</v>
      </c>
      <c r="K503" s="4" t="s">
        <v>11082</v>
      </c>
      <c r="L503" s="4" t="s">
        <v>10065</v>
      </c>
      <c r="M503" s="4" t="s">
        <v>10066</v>
      </c>
    </row>
    <row r="504" spans="1:13" ht="20.100000000000001" customHeight="1" x14ac:dyDescent="0.25">
      <c r="A504" s="4" t="s">
        <v>9739</v>
      </c>
      <c r="B504" s="4" t="s">
        <v>9693</v>
      </c>
      <c r="C504" s="4" t="s">
        <v>11089</v>
      </c>
      <c r="D504" s="6">
        <v>42395</v>
      </c>
      <c r="E504" s="4" t="s">
        <v>28</v>
      </c>
      <c r="F504" s="6">
        <v>42404</v>
      </c>
      <c r="G504" s="12">
        <v>280000</v>
      </c>
      <c r="H504" s="4" t="s">
        <v>1037</v>
      </c>
      <c r="I504" s="4" t="s">
        <v>11090</v>
      </c>
      <c r="J504" s="4" t="s">
        <v>11081</v>
      </c>
      <c r="K504" s="4" t="s">
        <v>11082</v>
      </c>
      <c r="L504" s="4" t="s">
        <v>10065</v>
      </c>
      <c r="M504" s="4" t="s">
        <v>10066</v>
      </c>
    </row>
    <row r="505" spans="1:13" ht="20.100000000000001" customHeight="1" x14ac:dyDescent="0.25">
      <c r="A505" s="4" t="s">
        <v>9739</v>
      </c>
      <c r="B505" s="4" t="s">
        <v>9693</v>
      </c>
      <c r="C505" s="4" t="s">
        <v>10551</v>
      </c>
      <c r="D505" s="6">
        <v>42416</v>
      </c>
      <c r="E505" s="4" t="s">
        <v>28</v>
      </c>
      <c r="F505" s="6">
        <v>42438</v>
      </c>
      <c r="G505" s="12">
        <v>1210000</v>
      </c>
      <c r="H505" s="4" t="s">
        <v>1037</v>
      </c>
      <c r="I505" s="4" t="s">
        <v>5487</v>
      </c>
      <c r="J505" s="4" t="s">
        <v>10549</v>
      </c>
      <c r="K505" s="4" t="s">
        <v>10550</v>
      </c>
      <c r="L505" s="4" t="s">
        <v>9734</v>
      </c>
      <c r="M505" s="4" t="s">
        <v>9735</v>
      </c>
    </row>
    <row r="506" spans="1:13" ht="20.100000000000001" customHeight="1" x14ac:dyDescent="0.25">
      <c r="A506" s="4" t="s">
        <v>9711</v>
      </c>
      <c r="B506" s="4" t="s">
        <v>9693</v>
      </c>
      <c r="C506" s="4" t="s">
        <v>11181</v>
      </c>
      <c r="D506" s="6">
        <v>42339</v>
      </c>
      <c r="E506" s="4" t="s">
        <v>28</v>
      </c>
      <c r="F506" s="6">
        <v>42341</v>
      </c>
      <c r="G506" s="12">
        <v>1200000</v>
      </c>
      <c r="H506" s="4" t="s">
        <v>11923</v>
      </c>
      <c r="I506" s="4" t="s">
        <v>9052</v>
      </c>
      <c r="J506" s="4" t="s">
        <v>11164</v>
      </c>
      <c r="K506" s="4" t="s">
        <v>11165</v>
      </c>
      <c r="L506" s="4" t="s">
        <v>10182</v>
      </c>
      <c r="M506" s="4" t="s">
        <v>10183</v>
      </c>
    </row>
    <row r="507" spans="1:13" ht="20.100000000000001" customHeight="1" x14ac:dyDescent="0.25">
      <c r="A507" s="4" t="s">
        <v>9739</v>
      </c>
      <c r="B507" s="4" t="s">
        <v>9693</v>
      </c>
      <c r="C507" s="4" t="s">
        <v>9906</v>
      </c>
      <c r="D507" s="6">
        <v>42465</v>
      </c>
      <c r="E507" s="4" t="s">
        <v>28</v>
      </c>
      <c r="F507" s="6">
        <v>42473</v>
      </c>
      <c r="G507" s="12">
        <v>425000</v>
      </c>
      <c r="H507" s="4" t="s">
        <v>1037</v>
      </c>
      <c r="I507" s="4" t="s">
        <v>9907</v>
      </c>
      <c r="J507" s="4" t="s">
        <v>9885</v>
      </c>
      <c r="K507" s="4" t="s">
        <v>9886</v>
      </c>
      <c r="L507" s="4" t="s">
        <v>9742</v>
      </c>
      <c r="M507" s="4" t="s">
        <v>9743</v>
      </c>
    </row>
    <row r="508" spans="1:13" ht="20.100000000000001" customHeight="1" x14ac:dyDescent="0.25">
      <c r="A508" s="4" t="s">
        <v>9739</v>
      </c>
      <c r="B508" s="4" t="s">
        <v>9693</v>
      </c>
      <c r="C508" s="4" t="s">
        <v>11458</v>
      </c>
      <c r="D508" s="6">
        <v>43440</v>
      </c>
      <c r="E508" s="4" t="s">
        <v>28</v>
      </c>
      <c r="F508" s="6">
        <v>43497</v>
      </c>
      <c r="G508" s="12">
        <v>338462</v>
      </c>
      <c r="H508" s="4" t="s">
        <v>1037</v>
      </c>
      <c r="I508" s="4" t="s">
        <v>8546</v>
      </c>
      <c r="J508" s="4" t="s">
        <v>11436</v>
      </c>
      <c r="K508" s="4" t="s">
        <v>11437</v>
      </c>
      <c r="L508" s="4" t="s">
        <v>10566</v>
      </c>
      <c r="M508" s="4" t="s">
        <v>10567</v>
      </c>
    </row>
    <row r="509" spans="1:13" ht="20.100000000000001" customHeight="1" x14ac:dyDescent="0.25">
      <c r="A509" s="4" t="s">
        <v>9739</v>
      </c>
      <c r="B509" s="4" t="s">
        <v>9693</v>
      </c>
      <c r="C509" s="4" t="s">
        <v>10737</v>
      </c>
      <c r="D509" s="6">
        <v>42842</v>
      </c>
      <c r="E509" s="4" t="s">
        <v>28</v>
      </c>
      <c r="F509" s="6">
        <v>42873</v>
      </c>
      <c r="G509" s="12">
        <v>1069279</v>
      </c>
      <c r="H509" s="4" t="s">
        <v>1037</v>
      </c>
      <c r="I509" s="4" t="s">
        <v>6023</v>
      </c>
      <c r="J509" s="4" t="s">
        <v>10732</v>
      </c>
      <c r="K509" s="4" t="s">
        <v>10733</v>
      </c>
      <c r="L509" s="4" t="s">
        <v>10516</v>
      </c>
      <c r="M509" s="4" t="s">
        <v>10517</v>
      </c>
    </row>
    <row r="510" spans="1:13" ht="20.100000000000001" customHeight="1" x14ac:dyDescent="0.25">
      <c r="A510" s="4" t="s">
        <v>9739</v>
      </c>
      <c r="B510" s="4" t="s">
        <v>9693</v>
      </c>
      <c r="C510" s="4" t="s">
        <v>10776</v>
      </c>
      <c r="D510" s="6">
        <v>42681</v>
      </c>
      <c r="E510" s="4" t="s">
        <v>28</v>
      </c>
      <c r="F510" s="6">
        <v>42684</v>
      </c>
      <c r="G510" s="12">
        <v>1895000</v>
      </c>
      <c r="H510" s="4" t="s">
        <v>1037</v>
      </c>
      <c r="I510" s="4" t="s">
        <v>5927</v>
      </c>
      <c r="J510" s="4" t="s">
        <v>10763</v>
      </c>
      <c r="K510" s="4" t="s">
        <v>10764</v>
      </c>
      <c r="L510" s="4" t="s">
        <v>9801</v>
      </c>
      <c r="M510" s="4" t="s">
        <v>9802</v>
      </c>
    </row>
    <row r="511" spans="1:13" ht="20.100000000000001" customHeight="1" x14ac:dyDescent="0.25">
      <c r="A511" s="4" t="s">
        <v>9739</v>
      </c>
      <c r="B511" s="4" t="s">
        <v>9693</v>
      </c>
      <c r="C511" s="4" t="s">
        <v>10503</v>
      </c>
      <c r="D511" s="6">
        <v>41732</v>
      </c>
      <c r="E511" s="4" t="s">
        <v>28</v>
      </c>
      <c r="F511" s="6">
        <v>41750</v>
      </c>
      <c r="G511" s="12">
        <v>830000</v>
      </c>
      <c r="H511" s="4" t="s">
        <v>1037</v>
      </c>
      <c r="I511" s="4" t="s">
        <v>3825</v>
      </c>
      <c r="J511" s="4" t="s">
        <v>10501</v>
      </c>
      <c r="K511" s="4" t="s">
        <v>10502</v>
      </c>
      <c r="L511" s="4" t="s">
        <v>9734</v>
      </c>
      <c r="M511" s="4" t="s">
        <v>9735</v>
      </c>
    </row>
    <row r="512" spans="1:13" ht="20.100000000000001" customHeight="1" x14ac:dyDescent="0.25">
      <c r="A512" s="4" t="s">
        <v>9739</v>
      </c>
      <c r="B512" s="4" t="s">
        <v>9693</v>
      </c>
      <c r="C512" s="4" t="s">
        <v>10439</v>
      </c>
      <c r="D512" s="6">
        <v>45338</v>
      </c>
      <c r="E512" s="4" t="s">
        <v>28</v>
      </c>
      <c r="F512" s="6">
        <v>45338</v>
      </c>
      <c r="G512" s="12">
        <v>1500000</v>
      </c>
      <c r="H512" s="4" t="s">
        <v>1037</v>
      </c>
      <c r="I512" s="4" t="s">
        <v>4943</v>
      </c>
      <c r="J512" s="4" t="s">
        <v>10423</v>
      </c>
      <c r="K512" s="4" t="s">
        <v>10424</v>
      </c>
      <c r="L512" s="4" t="s">
        <v>9926</v>
      </c>
      <c r="M512" s="4" t="s">
        <v>9927</v>
      </c>
    </row>
    <row r="513" spans="1:13" ht="20.100000000000001" customHeight="1" x14ac:dyDescent="0.25">
      <c r="A513" s="4" t="s">
        <v>9739</v>
      </c>
      <c r="B513" s="4" t="s">
        <v>9693</v>
      </c>
      <c r="C513" s="4" t="s">
        <v>10623</v>
      </c>
      <c r="D513" s="6">
        <v>41789</v>
      </c>
      <c r="E513" s="4" t="s">
        <v>28</v>
      </c>
      <c r="F513" s="6">
        <v>41799</v>
      </c>
      <c r="G513" s="12">
        <v>265000</v>
      </c>
      <c r="H513" s="4" t="s">
        <v>1037</v>
      </c>
      <c r="I513" s="4" t="s">
        <v>4488</v>
      </c>
      <c r="J513" s="4" t="s">
        <v>10621</v>
      </c>
      <c r="K513" s="4" t="s">
        <v>10622</v>
      </c>
      <c r="L513" s="4" t="s">
        <v>9779</v>
      </c>
      <c r="M513" s="4" t="s">
        <v>9780</v>
      </c>
    </row>
    <row r="514" spans="1:13" ht="20.100000000000001" customHeight="1" x14ac:dyDescent="0.25">
      <c r="A514" s="4" t="s">
        <v>9739</v>
      </c>
      <c r="B514" s="4" t="s">
        <v>9693</v>
      </c>
      <c r="C514" s="4" t="s">
        <v>11479</v>
      </c>
      <c r="D514" s="6">
        <v>42954</v>
      </c>
      <c r="E514" s="4" t="s">
        <v>28</v>
      </c>
      <c r="F514" s="6">
        <v>42970</v>
      </c>
      <c r="G514" s="12">
        <v>611174</v>
      </c>
      <c r="H514" s="4" t="s">
        <v>1037</v>
      </c>
      <c r="I514" s="4" t="s">
        <v>11480</v>
      </c>
      <c r="J514" s="4" t="s">
        <v>11475</v>
      </c>
      <c r="K514" s="4" t="s">
        <v>11476</v>
      </c>
      <c r="L514" s="4" t="s">
        <v>10715</v>
      </c>
      <c r="M514" s="4" t="s">
        <v>10716</v>
      </c>
    </row>
    <row r="515" spans="1:13" ht="20.100000000000001" customHeight="1" x14ac:dyDescent="0.25">
      <c r="A515" s="4" t="s">
        <v>9739</v>
      </c>
      <c r="B515" s="4" t="s">
        <v>9693</v>
      </c>
      <c r="C515" s="4" t="s">
        <v>11343</v>
      </c>
      <c r="D515" s="6">
        <v>45349</v>
      </c>
      <c r="E515" s="4" t="s">
        <v>28</v>
      </c>
      <c r="F515" s="6">
        <v>45365</v>
      </c>
      <c r="G515" s="12">
        <v>1719782</v>
      </c>
      <c r="H515" s="4" t="s">
        <v>1037</v>
      </c>
      <c r="I515" s="4" t="s">
        <v>5251</v>
      </c>
      <c r="J515" s="4" t="s">
        <v>11341</v>
      </c>
      <c r="K515" s="4" t="s">
        <v>11342</v>
      </c>
      <c r="L515" s="4" t="s">
        <v>10003</v>
      </c>
      <c r="M515" s="4" t="s">
        <v>10004</v>
      </c>
    </row>
    <row r="516" spans="1:13" ht="20.100000000000001" customHeight="1" x14ac:dyDescent="0.25">
      <c r="A516" s="4" t="s">
        <v>9790</v>
      </c>
      <c r="B516" s="4" t="s">
        <v>9693</v>
      </c>
      <c r="C516" s="4" t="s">
        <v>11500</v>
      </c>
      <c r="D516" s="6">
        <v>44874</v>
      </c>
      <c r="E516" s="4" t="s">
        <v>28</v>
      </c>
      <c r="F516" s="6">
        <v>44901</v>
      </c>
      <c r="G516" s="12">
        <v>620171</v>
      </c>
      <c r="H516" s="4" t="s">
        <v>1037</v>
      </c>
      <c r="I516" s="4" t="s">
        <v>7797</v>
      </c>
      <c r="J516" s="4" t="s">
        <v>11495</v>
      </c>
      <c r="K516" s="4" t="s">
        <v>11496</v>
      </c>
      <c r="L516" s="4" t="s">
        <v>10003</v>
      </c>
      <c r="M516" s="4" t="s">
        <v>10004</v>
      </c>
    </row>
    <row r="517" spans="1:13" ht="20.100000000000001" customHeight="1" x14ac:dyDescent="0.25">
      <c r="A517" s="4" t="s">
        <v>9739</v>
      </c>
      <c r="B517" s="4" t="s">
        <v>9693</v>
      </c>
      <c r="C517" s="4" t="s">
        <v>10504</v>
      </c>
      <c r="D517" s="6">
        <v>42416</v>
      </c>
      <c r="E517" s="4" t="s">
        <v>28</v>
      </c>
      <c r="F517" s="6">
        <v>42438</v>
      </c>
      <c r="G517" s="12">
        <v>469792</v>
      </c>
      <c r="H517" s="4" t="s">
        <v>1037</v>
      </c>
      <c r="I517" s="4" t="s">
        <v>6405</v>
      </c>
      <c r="J517" s="4" t="s">
        <v>10501</v>
      </c>
      <c r="K517" s="4" t="s">
        <v>10502</v>
      </c>
      <c r="L517" s="4" t="s">
        <v>9734</v>
      </c>
      <c r="M517" s="4" t="s">
        <v>9735</v>
      </c>
    </row>
    <row r="518" spans="1:13" ht="20.100000000000001" customHeight="1" x14ac:dyDescent="0.25">
      <c r="A518" s="4" t="s">
        <v>9739</v>
      </c>
      <c r="B518" s="4" t="s">
        <v>9693</v>
      </c>
      <c r="C518" s="4" t="s">
        <v>10505</v>
      </c>
      <c r="D518" s="6">
        <v>42416</v>
      </c>
      <c r="E518" s="4" t="s">
        <v>28</v>
      </c>
      <c r="F518" s="6">
        <v>42438</v>
      </c>
      <c r="G518" s="12">
        <v>469769</v>
      </c>
      <c r="H518" s="4" t="s">
        <v>1037</v>
      </c>
      <c r="I518" s="4" t="s">
        <v>6084</v>
      </c>
      <c r="J518" s="4" t="s">
        <v>10501</v>
      </c>
      <c r="K518" s="4" t="s">
        <v>10502</v>
      </c>
      <c r="L518" s="4" t="s">
        <v>9734</v>
      </c>
      <c r="M518" s="4" t="s">
        <v>9735</v>
      </c>
    </row>
    <row r="519" spans="1:13" ht="20.100000000000001" customHeight="1" x14ac:dyDescent="0.25">
      <c r="A519" s="4" t="s">
        <v>9739</v>
      </c>
      <c r="B519" s="4" t="s">
        <v>9693</v>
      </c>
      <c r="C519" s="4" t="s">
        <v>10438</v>
      </c>
      <c r="D519" s="6">
        <v>45338</v>
      </c>
      <c r="E519" s="4" t="s">
        <v>28</v>
      </c>
      <c r="F519" s="6">
        <v>45338</v>
      </c>
      <c r="G519" s="12">
        <v>1195000</v>
      </c>
      <c r="H519" s="4" t="s">
        <v>1037</v>
      </c>
      <c r="I519" s="4" t="s">
        <v>6278</v>
      </c>
      <c r="J519" s="4" t="s">
        <v>10423</v>
      </c>
      <c r="K519" s="4" t="s">
        <v>10424</v>
      </c>
      <c r="L519" s="4" t="s">
        <v>9926</v>
      </c>
      <c r="M519" s="4" t="s">
        <v>9927</v>
      </c>
    </row>
    <row r="520" spans="1:13" ht="20.100000000000001" customHeight="1" x14ac:dyDescent="0.25">
      <c r="A520" s="4" t="s">
        <v>9790</v>
      </c>
      <c r="B520" s="4" t="s">
        <v>10131</v>
      </c>
      <c r="C520" s="4" t="s">
        <v>10242</v>
      </c>
      <c r="D520" s="6">
        <v>45454</v>
      </c>
      <c r="E520" s="4" t="s">
        <v>28</v>
      </c>
      <c r="F520" s="6">
        <v>45454</v>
      </c>
      <c r="G520" s="12">
        <v>455000</v>
      </c>
      <c r="H520" s="4" t="s">
        <v>1037</v>
      </c>
      <c r="I520" s="4" t="s">
        <v>8383</v>
      </c>
      <c r="J520" s="4" t="s">
        <v>10180</v>
      </c>
      <c r="K520" s="4" t="s">
        <v>10181</v>
      </c>
      <c r="L520" s="4" t="s">
        <v>10190</v>
      </c>
      <c r="M520" s="4" t="s">
        <v>10191</v>
      </c>
    </row>
    <row r="521" spans="1:13" ht="20.100000000000001" customHeight="1" x14ac:dyDescent="0.25">
      <c r="A521" s="4" t="s">
        <v>9739</v>
      </c>
      <c r="B521" s="4" t="s">
        <v>9693</v>
      </c>
      <c r="C521" s="4" t="s">
        <v>10487</v>
      </c>
      <c r="D521" s="6">
        <v>42416</v>
      </c>
      <c r="E521" s="4" t="s">
        <v>28</v>
      </c>
      <c r="F521" s="6">
        <v>42438</v>
      </c>
      <c r="G521" s="12">
        <v>1895000</v>
      </c>
      <c r="H521" s="4" t="s">
        <v>1037</v>
      </c>
      <c r="I521" s="4" t="s">
        <v>6389</v>
      </c>
      <c r="J521" s="4" t="s">
        <v>10474</v>
      </c>
      <c r="K521" s="4" t="s">
        <v>10475</v>
      </c>
      <c r="L521" s="4" t="s">
        <v>9734</v>
      </c>
      <c r="M521" s="4" t="s">
        <v>9735</v>
      </c>
    </row>
    <row r="522" spans="1:13" ht="20.100000000000001" customHeight="1" x14ac:dyDescent="0.25">
      <c r="A522" s="4" t="s">
        <v>9739</v>
      </c>
      <c r="B522" s="4" t="s">
        <v>9693</v>
      </c>
      <c r="C522" s="4" t="s">
        <v>11917</v>
      </c>
      <c r="D522" s="6">
        <v>45743</v>
      </c>
      <c r="E522" s="4" t="s">
        <v>28</v>
      </c>
      <c r="F522" s="6">
        <v>45743</v>
      </c>
      <c r="G522" s="12">
        <v>1210000</v>
      </c>
      <c r="H522" s="4" t="s">
        <v>1037</v>
      </c>
      <c r="I522" s="4" t="s">
        <v>5322</v>
      </c>
      <c r="J522" s="4" t="s">
        <v>11918</v>
      </c>
      <c r="K522" s="4" t="s">
        <v>11919</v>
      </c>
      <c r="L522" s="4" t="s">
        <v>10003</v>
      </c>
      <c r="M522" s="4" t="s">
        <v>10004</v>
      </c>
    </row>
    <row r="523" spans="1:13" ht="20.100000000000001" customHeight="1" x14ac:dyDescent="0.25">
      <c r="A523" s="4" t="s">
        <v>9790</v>
      </c>
      <c r="B523" s="4" t="s">
        <v>9693</v>
      </c>
      <c r="C523" s="4" t="s">
        <v>9793</v>
      </c>
      <c r="D523" s="6">
        <v>42968</v>
      </c>
      <c r="E523" s="4" t="s">
        <v>28</v>
      </c>
      <c r="F523" s="6">
        <v>42985</v>
      </c>
      <c r="G523" s="12">
        <v>850000</v>
      </c>
      <c r="H523" s="4" t="s">
        <v>1037</v>
      </c>
      <c r="I523" s="4" t="s">
        <v>7456</v>
      </c>
      <c r="J523" s="4" t="s">
        <v>9788</v>
      </c>
      <c r="K523" s="4" t="s">
        <v>9789</v>
      </c>
      <c r="L523" s="4" t="s">
        <v>9712</v>
      </c>
      <c r="M523" s="4" t="s">
        <v>9713</v>
      </c>
    </row>
    <row r="524" spans="1:13" ht="20.100000000000001" customHeight="1" x14ac:dyDescent="0.25">
      <c r="A524" s="4" t="s">
        <v>9739</v>
      </c>
      <c r="B524" s="4" t="s">
        <v>9693</v>
      </c>
      <c r="C524" s="4" t="s">
        <v>10664</v>
      </c>
      <c r="D524" s="6">
        <v>42408</v>
      </c>
      <c r="E524" s="4" t="s">
        <v>28</v>
      </c>
      <c r="F524" s="6">
        <v>42422</v>
      </c>
      <c r="G524" s="12">
        <v>277451</v>
      </c>
      <c r="H524" s="4" t="s">
        <v>1037</v>
      </c>
      <c r="I524" s="4" t="s">
        <v>8700</v>
      </c>
      <c r="J524" s="4" t="s">
        <v>10661</v>
      </c>
      <c r="K524" s="4" t="s">
        <v>10662</v>
      </c>
      <c r="L524" s="4" t="s">
        <v>10211</v>
      </c>
      <c r="M524" s="4" t="s">
        <v>10212</v>
      </c>
    </row>
    <row r="525" spans="1:13" ht="20.100000000000001" customHeight="1" x14ac:dyDescent="0.25">
      <c r="A525" s="4" t="s">
        <v>9739</v>
      </c>
      <c r="B525" s="4" t="s">
        <v>9693</v>
      </c>
      <c r="C525" s="4" t="s">
        <v>11607</v>
      </c>
      <c r="D525" s="6">
        <v>42488</v>
      </c>
      <c r="E525" s="4" t="s">
        <v>28</v>
      </c>
      <c r="F525" s="6">
        <v>42501</v>
      </c>
      <c r="G525" s="12">
        <v>635466</v>
      </c>
      <c r="H525" s="4" t="s">
        <v>1037</v>
      </c>
      <c r="I525" s="4" t="s">
        <v>7702</v>
      </c>
      <c r="J525" s="4" t="s">
        <v>11600</v>
      </c>
      <c r="K525" s="4" t="s">
        <v>11601</v>
      </c>
      <c r="L525" s="4" t="s">
        <v>10715</v>
      </c>
      <c r="M525" s="4" t="s">
        <v>10716</v>
      </c>
    </row>
    <row r="526" spans="1:13" ht="20.100000000000001" customHeight="1" x14ac:dyDescent="0.25">
      <c r="A526" s="4" t="s">
        <v>9790</v>
      </c>
      <c r="B526" s="4" t="s">
        <v>9693</v>
      </c>
      <c r="C526" s="4" t="s">
        <v>10600</v>
      </c>
      <c r="D526" s="6">
        <v>42443</v>
      </c>
      <c r="E526" s="4" t="s">
        <v>28</v>
      </c>
      <c r="F526" s="6">
        <v>42460</v>
      </c>
      <c r="G526" s="12">
        <v>1970000</v>
      </c>
      <c r="H526" s="4" t="s">
        <v>1037</v>
      </c>
      <c r="I526" s="4" t="s">
        <v>4658</v>
      </c>
      <c r="J526" s="4" t="s">
        <v>10591</v>
      </c>
      <c r="K526" s="4" t="s">
        <v>10592</v>
      </c>
      <c r="L526" s="4" t="s">
        <v>9742</v>
      </c>
      <c r="M526" s="4" t="s">
        <v>9743</v>
      </c>
    </row>
    <row r="527" spans="1:13" ht="20.100000000000001" customHeight="1" x14ac:dyDescent="0.25">
      <c r="A527" s="4" t="s">
        <v>9790</v>
      </c>
      <c r="B527" s="4" t="s">
        <v>9693</v>
      </c>
      <c r="C527" s="4" t="s">
        <v>10599</v>
      </c>
      <c r="D527" s="6">
        <v>42443</v>
      </c>
      <c r="E527" s="4" t="s">
        <v>28</v>
      </c>
      <c r="F527" s="6">
        <v>42460</v>
      </c>
      <c r="G527" s="12">
        <v>1255000</v>
      </c>
      <c r="H527" s="4" t="s">
        <v>1037</v>
      </c>
      <c r="I527" s="4" t="s">
        <v>6040</v>
      </c>
      <c r="J527" s="4" t="s">
        <v>10591</v>
      </c>
      <c r="K527" s="4" t="s">
        <v>10592</v>
      </c>
      <c r="L527" s="4" t="s">
        <v>9742</v>
      </c>
      <c r="M527" s="4" t="s">
        <v>9743</v>
      </c>
    </row>
    <row r="528" spans="1:13" ht="20.100000000000001" customHeight="1" x14ac:dyDescent="0.25">
      <c r="A528" s="4" t="s">
        <v>9790</v>
      </c>
      <c r="B528" s="4" t="s">
        <v>9693</v>
      </c>
      <c r="C528" s="4" t="s">
        <v>10597</v>
      </c>
      <c r="D528" s="6">
        <v>42443</v>
      </c>
      <c r="E528" s="4" t="s">
        <v>28</v>
      </c>
      <c r="F528" s="6">
        <v>42460</v>
      </c>
      <c r="G528" s="12">
        <v>1255000</v>
      </c>
      <c r="H528" s="4" t="s">
        <v>1037</v>
      </c>
      <c r="I528" s="4" t="s">
        <v>5866</v>
      </c>
      <c r="J528" s="4" t="s">
        <v>10591</v>
      </c>
      <c r="K528" s="4" t="s">
        <v>10592</v>
      </c>
      <c r="L528" s="4" t="s">
        <v>9742</v>
      </c>
      <c r="M528" s="4" t="s">
        <v>9743</v>
      </c>
    </row>
    <row r="529" spans="1:13" ht="20.100000000000001" customHeight="1" x14ac:dyDescent="0.25">
      <c r="A529" s="4" t="s">
        <v>9707</v>
      </c>
      <c r="B529" s="4" t="s">
        <v>9693</v>
      </c>
      <c r="C529" s="4" t="s">
        <v>10385</v>
      </c>
      <c r="D529" s="6">
        <v>35215</v>
      </c>
      <c r="E529" s="4" t="s">
        <v>28</v>
      </c>
      <c r="F529" s="6">
        <v>35215</v>
      </c>
      <c r="G529" s="12">
        <v>50000</v>
      </c>
      <c r="H529" s="4" t="s">
        <v>11923</v>
      </c>
      <c r="I529" s="4" t="s">
        <v>10386</v>
      </c>
      <c r="J529" s="4" t="s">
        <v>10387</v>
      </c>
      <c r="K529" s="4" t="s">
        <v>10388</v>
      </c>
      <c r="L529" s="4" t="s">
        <v>10117</v>
      </c>
      <c r="M529" s="4" t="s">
        <v>10118</v>
      </c>
    </row>
    <row r="530" spans="1:13" ht="20.100000000000001" customHeight="1" x14ac:dyDescent="0.25">
      <c r="A530" s="4" t="s">
        <v>9711</v>
      </c>
      <c r="B530" s="4" t="s">
        <v>10131</v>
      </c>
      <c r="C530" s="4" t="s">
        <v>11924</v>
      </c>
      <c r="D530" s="6">
        <v>41241</v>
      </c>
      <c r="E530" s="4" t="s">
        <v>28</v>
      </c>
      <c r="F530" s="6">
        <v>42394</v>
      </c>
      <c r="G530" s="12">
        <v>0</v>
      </c>
      <c r="H530" s="4" t="s">
        <v>11923</v>
      </c>
      <c r="I530" s="4" t="s">
        <v>10344</v>
      </c>
      <c r="J530" s="4" t="s">
        <v>10329</v>
      </c>
      <c r="K530" s="4" t="s">
        <v>10330</v>
      </c>
      <c r="L530" s="4" t="s">
        <v>10337</v>
      </c>
      <c r="M530" s="4" t="s">
        <v>10338</v>
      </c>
    </row>
    <row r="531" spans="1:13" ht="20.100000000000001" customHeight="1" x14ac:dyDescent="0.25">
      <c r="A531" s="4" t="s">
        <v>9711</v>
      </c>
      <c r="B531" s="4" t="s">
        <v>9693</v>
      </c>
      <c r="C531" s="4" t="s">
        <v>11129</v>
      </c>
      <c r="D531" s="6">
        <v>41869</v>
      </c>
      <c r="E531" s="4" t="s">
        <v>28</v>
      </c>
      <c r="F531" s="6">
        <v>41912</v>
      </c>
      <c r="G531" s="12">
        <v>1561104</v>
      </c>
      <c r="H531" s="4" t="s">
        <v>11923</v>
      </c>
      <c r="I531" s="4" t="s">
        <v>11130</v>
      </c>
      <c r="J531" s="4" t="s">
        <v>11127</v>
      </c>
      <c r="K531" s="4" t="s">
        <v>11128</v>
      </c>
      <c r="L531" s="4" t="s">
        <v>9801</v>
      </c>
      <c r="M531" s="4" t="s">
        <v>9802</v>
      </c>
    </row>
    <row r="532" spans="1:13" ht="20.100000000000001" customHeight="1" x14ac:dyDescent="0.25">
      <c r="A532" s="4" t="s">
        <v>9711</v>
      </c>
      <c r="B532" s="4" t="s">
        <v>9693</v>
      </c>
      <c r="C532" s="4" t="s">
        <v>10663</v>
      </c>
      <c r="D532" s="6">
        <v>42170</v>
      </c>
      <c r="E532" s="4" t="s">
        <v>28</v>
      </c>
      <c r="F532" s="6">
        <v>42186</v>
      </c>
      <c r="G532" s="12">
        <v>13370000</v>
      </c>
      <c r="H532" s="4" t="s">
        <v>11923</v>
      </c>
      <c r="I532" s="4" t="s">
        <v>1526</v>
      </c>
      <c r="J532" s="4" t="s">
        <v>10661</v>
      </c>
      <c r="K532" s="4" t="s">
        <v>10662</v>
      </c>
      <c r="L532" s="4" t="s">
        <v>10566</v>
      </c>
      <c r="M532" s="4" t="s">
        <v>10567</v>
      </c>
    </row>
    <row r="533" spans="1:13" ht="20.100000000000001" customHeight="1" x14ac:dyDescent="0.25">
      <c r="A533" s="4" t="s">
        <v>9711</v>
      </c>
      <c r="B533" s="4" t="s">
        <v>10131</v>
      </c>
      <c r="C533" s="4" t="s">
        <v>11805</v>
      </c>
      <c r="D533" s="6">
        <v>45320</v>
      </c>
      <c r="E533" s="4" t="s">
        <v>28</v>
      </c>
      <c r="F533" s="6">
        <v>45345</v>
      </c>
      <c r="G533" s="12">
        <v>4998219</v>
      </c>
      <c r="H533" s="4" t="s">
        <v>11923</v>
      </c>
      <c r="I533" s="4" t="s">
        <v>3328</v>
      </c>
      <c r="J533" s="4" t="s">
        <v>11799</v>
      </c>
      <c r="K533" s="4" t="s">
        <v>11800</v>
      </c>
      <c r="L533" s="4" t="s">
        <v>10366</v>
      </c>
      <c r="M533" s="4" t="s">
        <v>10367</v>
      </c>
    </row>
    <row r="534" spans="1:13" ht="20.100000000000001" customHeight="1" x14ac:dyDescent="0.25">
      <c r="A534" s="4" t="s">
        <v>9711</v>
      </c>
      <c r="B534" s="4" t="s">
        <v>9693</v>
      </c>
      <c r="C534" s="4" t="s">
        <v>11153</v>
      </c>
      <c r="D534" s="6">
        <v>45663</v>
      </c>
      <c r="E534" s="4" t="s">
        <v>28</v>
      </c>
      <c r="F534" s="6">
        <v>45663</v>
      </c>
      <c r="G534" s="12">
        <v>1940000</v>
      </c>
      <c r="H534" s="4" t="s">
        <v>11923</v>
      </c>
      <c r="I534" s="4" t="s">
        <v>2531</v>
      </c>
      <c r="J534" s="4" t="s">
        <v>11127</v>
      </c>
      <c r="K534" s="4" t="s">
        <v>11128</v>
      </c>
      <c r="L534" s="4" t="s">
        <v>10190</v>
      </c>
      <c r="M534" s="4" t="s">
        <v>10191</v>
      </c>
    </row>
    <row r="535" spans="1:13" ht="20.100000000000001" customHeight="1" x14ac:dyDescent="0.25">
      <c r="A535" s="4" t="s">
        <v>9711</v>
      </c>
      <c r="B535" s="4" t="s">
        <v>9693</v>
      </c>
      <c r="C535" s="4" t="s">
        <v>11753</v>
      </c>
      <c r="D535" s="6">
        <v>43321</v>
      </c>
      <c r="E535" s="4" t="s">
        <v>28</v>
      </c>
      <c r="F535" s="6">
        <v>43329</v>
      </c>
      <c r="G535" s="12">
        <v>334713</v>
      </c>
      <c r="H535" s="4" t="s">
        <v>11923</v>
      </c>
      <c r="I535" s="4" t="s">
        <v>3774</v>
      </c>
      <c r="J535" s="4" t="s">
        <v>11750</v>
      </c>
      <c r="K535" s="4" t="s">
        <v>11751</v>
      </c>
      <c r="L535" s="4" t="s">
        <v>10065</v>
      </c>
      <c r="M535" s="4" t="s">
        <v>10066</v>
      </c>
    </row>
    <row r="536" spans="1:13" ht="20.100000000000001" customHeight="1" x14ac:dyDescent="0.25">
      <c r="A536" s="4" t="s">
        <v>9711</v>
      </c>
      <c r="B536" s="4" t="s">
        <v>9693</v>
      </c>
      <c r="C536" s="4" t="s">
        <v>11307</v>
      </c>
      <c r="D536" s="6">
        <v>44091</v>
      </c>
      <c r="E536" s="4" t="s">
        <v>28</v>
      </c>
      <c r="F536" s="6">
        <v>44091</v>
      </c>
      <c r="G536" s="12">
        <v>2856852</v>
      </c>
      <c r="H536" s="4" t="s">
        <v>11923</v>
      </c>
      <c r="I536" s="4" t="s">
        <v>3774</v>
      </c>
      <c r="J536" s="4" t="s">
        <v>11286</v>
      </c>
      <c r="K536" s="4" t="s">
        <v>11287</v>
      </c>
      <c r="L536" s="4" t="s">
        <v>10190</v>
      </c>
      <c r="M536" s="4" t="s">
        <v>10191</v>
      </c>
    </row>
    <row r="537" spans="1:13" ht="20.100000000000001" customHeight="1" x14ac:dyDescent="0.25">
      <c r="A537" s="4" t="s">
        <v>9711</v>
      </c>
      <c r="B537" s="4" t="s">
        <v>9693</v>
      </c>
      <c r="C537" s="4" t="s">
        <v>11778</v>
      </c>
      <c r="D537" s="6">
        <v>44410</v>
      </c>
      <c r="E537" s="4" t="s">
        <v>28</v>
      </c>
      <c r="F537" s="6">
        <v>44432</v>
      </c>
      <c r="G537" s="12">
        <v>8121125</v>
      </c>
      <c r="H537" s="4" t="s">
        <v>11923</v>
      </c>
      <c r="I537" s="4" t="s">
        <v>11779</v>
      </c>
      <c r="J537" s="4" t="s">
        <v>11770</v>
      </c>
      <c r="K537" s="4" t="s">
        <v>11771</v>
      </c>
      <c r="L537" s="4" t="s">
        <v>9926</v>
      </c>
      <c r="M537" s="4" t="s">
        <v>9927</v>
      </c>
    </row>
    <row r="538" spans="1:13" ht="20.100000000000001" customHeight="1" x14ac:dyDescent="0.25">
      <c r="A538" s="4" t="s">
        <v>9739</v>
      </c>
      <c r="B538" s="4" t="s">
        <v>9693</v>
      </c>
      <c r="C538" s="4" t="s">
        <v>10488</v>
      </c>
      <c r="D538" s="6">
        <v>42416</v>
      </c>
      <c r="E538" s="4" t="s">
        <v>28</v>
      </c>
      <c r="F538" s="6">
        <v>42438</v>
      </c>
      <c r="G538" s="12">
        <v>1895000</v>
      </c>
      <c r="H538" s="4" t="s">
        <v>1037</v>
      </c>
      <c r="I538" s="4" t="s">
        <v>5169</v>
      </c>
      <c r="J538" s="4" t="s">
        <v>10474</v>
      </c>
      <c r="K538" s="4" t="s">
        <v>10475</v>
      </c>
      <c r="L538" s="4" t="s">
        <v>9734</v>
      </c>
      <c r="M538" s="4" t="s">
        <v>9735</v>
      </c>
    </row>
    <row r="539" spans="1:13" ht="20.100000000000001" customHeight="1" x14ac:dyDescent="0.25">
      <c r="A539" s="4" t="s">
        <v>9739</v>
      </c>
      <c r="B539" s="4" t="s">
        <v>9693</v>
      </c>
      <c r="C539" s="4" t="s">
        <v>10495</v>
      </c>
      <c r="D539" s="6">
        <v>42416</v>
      </c>
      <c r="E539" s="4" t="s">
        <v>28</v>
      </c>
      <c r="F539" s="6">
        <v>42438</v>
      </c>
      <c r="G539" s="12">
        <v>995000</v>
      </c>
      <c r="H539" s="4" t="s">
        <v>1037</v>
      </c>
      <c r="I539" s="4" t="s">
        <v>4995</v>
      </c>
      <c r="J539" s="4" t="s">
        <v>10493</v>
      </c>
      <c r="K539" s="4" t="s">
        <v>10494</v>
      </c>
      <c r="L539" s="4" t="s">
        <v>9734</v>
      </c>
      <c r="M539" s="4" t="s">
        <v>9735</v>
      </c>
    </row>
    <row r="540" spans="1:13" ht="20.100000000000001" customHeight="1" x14ac:dyDescent="0.25">
      <c r="A540" s="4" t="s">
        <v>9711</v>
      </c>
      <c r="B540" s="4" t="s">
        <v>9693</v>
      </c>
      <c r="C540" s="4" t="s">
        <v>11446</v>
      </c>
      <c r="D540" s="6">
        <v>41157</v>
      </c>
      <c r="E540" s="4" t="s">
        <v>28</v>
      </c>
      <c r="F540" s="6">
        <v>41169</v>
      </c>
      <c r="G540" s="12">
        <v>4035000</v>
      </c>
      <c r="H540" s="4" t="s">
        <v>11923</v>
      </c>
      <c r="I540" s="4" t="s">
        <v>3257</v>
      </c>
      <c r="J540" s="4" t="s">
        <v>11436</v>
      </c>
      <c r="K540" s="4" t="s">
        <v>11437</v>
      </c>
      <c r="L540" s="4" t="s">
        <v>9801</v>
      </c>
      <c r="M540" s="4" t="s">
        <v>9802</v>
      </c>
    </row>
    <row r="541" spans="1:13" ht="20.100000000000001" customHeight="1" x14ac:dyDescent="0.25">
      <c r="A541" s="4" t="s">
        <v>9711</v>
      </c>
      <c r="B541" s="4" t="s">
        <v>9693</v>
      </c>
      <c r="C541" s="4" t="s">
        <v>10997</v>
      </c>
      <c r="D541" s="6">
        <v>42807</v>
      </c>
      <c r="E541" s="4" t="s">
        <v>28</v>
      </c>
      <c r="F541" s="6">
        <v>42845</v>
      </c>
      <c r="G541" s="12">
        <v>1300000</v>
      </c>
      <c r="H541" s="4" t="s">
        <v>11923</v>
      </c>
      <c r="I541" s="4" t="s">
        <v>4245</v>
      </c>
      <c r="J541" s="4" t="s">
        <v>10998</v>
      </c>
      <c r="K541" s="4" t="s">
        <v>10999</v>
      </c>
      <c r="L541" s="4" t="s">
        <v>10211</v>
      </c>
      <c r="M541" s="4" t="s">
        <v>10212</v>
      </c>
    </row>
    <row r="542" spans="1:13" ht="20.100000000000001" customHeight="1" x14ac:dyDescent="0.25">
      <c r="A542" s="4" t="s">
        <v>9739</v>
      </c>
      <c r="B542" s="4" t="s">
        <v>9693</v>
      </c>
      <c r="C542" s="4" t="s">
        <v>10506</v>
      </c>
      <c r="D542" s="6">
        <v>42416</v>
      </c>
      <c r="E542" s="4" t="s">
        <v>28</v>
      </c>
      <c r="F542" s="6">
        <v>42438</v>
      </c>
      <c r="G542" s="12">
        <v>481722</v>
      </c>
      <c r="H542" s="4" t="s">
        <v>1037</v>
      </c>
      <c r="I542" s="4" t="s">
        <v>8622</v>
      </c>
      <c r="J542" s="4" t="s">
        <v>10501</v>
      </c>
      <c r="K542" s="4" t="s">
        <v>10502</v>
      </c>
      <c r="L542" s="4" t="s">
        <v>9734</v>
      </c>
      <c r="M542" s="4" t="s">
        <v>9735</v>
      </c>
    </row>
    <row r="543" spans="1:13" ht="20.100000000000001" customHeight="1" x14ac:dyDescent="0.25">
      <c r="A543" s="4" t="s">
        <v>9739</v>
      </c>
      <c r="B543" s="4" t="s">
        <v>9693</v>
      </c>
      <c r="C543" s="4" t="s">
        <v>10507</v>
      </c>
      <c r="D543" s="6">
        <v>42416</v>
      </c>
      <c r="E543" s="4" t="s">
        <v>28</v>
      </c>
      <c r="F543" s="6">
        <v>42438</v>
      </c>
      <c r="G543" s="12">
        <v>735594</v>
      </c>
      <c r="H543" s="4" t="s">
        <v>1037</v>
      </c>
      <c r="I543" s="4" t="s">
        <v>6774</v>
      </c>
      <c r="J543" s="4" t="s">
        <v>10501</v>
      </c>
      <c r="K543" s="4" t="s">
        <v>10502</v>
      </c>
      <c r="L543" s="4" t="s">
        <v>9734</v>
      </c>
      <c r="M543" s="4" t="s">
        <v>9735</v>
      </c>
    </row>
    <row r="544" spans="1:13" ht="20.100000000000001" customHeight="1" x14ac:dyDescent="0.25">
      <c r="A544" s="4" t="s">
        <v>9739</v>
      </c>
      <c r="B544" s="4" t="s">
        <v>9693</v>
      </c>
      <c r="C544" s="4" t="s">
        <v>11619</v>
      </c>
      <c r="D544" s="6">
        <v>44462</v>
      </c>
      <c r="E544" s="4" t="s">
        <v>28</v>
      </c>
      <c r="F544" s="6">
        <v>44519</v>
      </c>
      <c r="G544" s="12">
        <v>5357357</v>
      </c>
      <c r="H544" s="4" t="s">
        <v>1037</v>
      </c>
      <c r="I544" s="4" t="s">
        <v>3125</v>
      </c>
      <c r="J544" s="4" t="s">
        <v>11620</v>
      </c>
      <c r="K544" s="4" t="s">
        <v>11621</v>
      </c>
      <c r="L544" s="4" t="s">
        <v>9926</v>
      </c>
      <c r="M544" s="4" t="s">
        <v>9927</v>
      </c>
    </row>
    <row r="545" spans="1:13" ht="20.100000000000001" customHeight="1" x14ac:dyDescent="0.25">
      <c r="A545" s="4" t="s">
        <v>9739</v>
      </c>
      <c r="B545" s="4" t="s">
        <v>9693</v>
      </c>
      <c r="C545" s="4" t="s">
        <v>10647</v>
      </c>
      <c r="D545" s="6">
        <v>45352</v>
      </c>
      <c r="E545" s="4" t="s">
        <v>28</v>
      </c>
      <c r="F545" s="6">
        <v>45357</v>
      </c>
      <c r="G545" s="12">
        <v>550000</v>
      </c>
      <c r="H545" s="4" t="s">
        <v>1037</v>
      </c>
      <c r="I545" s="4" t="s">
        <v>10648</v>
      </c>
      <c r="J545" s="4" t="s">
        <v>10642</v>
      </c>
      <c r="K545" s="4" t="s">
        <v>10643</v>
      </c>
      <c r="L545" s="4" t="s">
        <v>9926</v>
      </c>
      <c r="M545" s="4" t="s">
        <v>9927</v>
      </c>
    </row>
    <row r="546" spans="1:13" ht="20.100000000000001" customHeight="1" x14ac:dyDescent="0.25">
      <c r="A546" s="4" t="s">
        <v>9739</v>
      </c>
      <c r="B546" s="4" t="s">
        <v>9693</v>
      </c>
      <c r="C546" s="4" t="s">
        <v>10734</v>
      </c>
      <c r="D546" s="6">
        <v>42829</v>
      </c>
      <c r="E546" s="4" t="s">
        <v>28</v>
      </c>
      <c r="F546" s="6">
        <v>43164</v>
      </c>
      <c r="G546" s="12">
        <v>1210000</v>
      </c>
      <c r="H546" s="4" t="s">
        <v>1037</v>
      </c>
      <c r="I546" s="4" t="s">
        <v>5359</v>
      </c>
      <c r="J546" s="4" t="s">
        <v>10732</v>
      </c>
      <c r="K546" s="4" t="s">
        <v>10733</v>
      </c>
      <c r="L546" s="4" t="s">
        <v>10301</v>
      </c>
      <c r="M546" s="4" t="s">
        <v>10302</v>
      </c>
    </row>
    <row r="547" spans="1:13" ht="20.100000000000001" customHeight="1" x14ac:dyDescent="0.25">
      <c r="A547" s="4" t="s">
        <v>9790</v>
      </c>
      <c r="B547" s="4" t="s">
        <v>9693</v>
      </c>
      <c r="C547" s="4" t="s">
        <v>10598</v>
      </c>
      <c r="D547" s="6">
        <v>42443</v>
      </c>
      <c r="E547" s="4" t="s">
        <v>28</v>
      </c>
      <c r="F547" s="6">
        <v>42460</v>
      </c>
      <c r="G547" s="12">
        <v>735000</v>
      </c>
      <c r="H547" s="4" t="s">
        <v>1037</v>
      </c>
      <c r="I547" s="4" t="s">
        <v>6914</v>
      </c>
      <c r="J547" s="4" t="s">
        <v>10591</v>
      </c>
      <c r="K547" s="4" t="s">
        <v>10592</v>
      </c>
      <c r="L547" s="4" t="s">
        <v>9742</v>
      </c>
      <c r="M547" s="4" t="s">
        <v>9743</v>
      </c>
    </row>
    <row r="548" spans="1:13" ht="20.100000000000001" customHeight="1" x14ac:dyDescent="0.25">
      <c r="A548" s="4" t="s">
        <v>9739</v>
      </c>
      <c r="B548" s="4" t="s">
        <v>9693</v>
      </c>
      <c r="C548" s="4" t="s">
        <v>11643</v>
      </c>
      <c r="D548" s="6">
        <v>44986</v>
      </c>
      <c r="E548" s="4" t="s">
        <v>28</v>
      </c>
      <c r="F548" s="6">
        <v>44988</v>
      </c>
      <c r="G548" s="12">
        <v>1190334</v>
      </c>
      <c r="H548" s="4" t="s">
        <v>1037</v>
      </c>
      <c r="I548" s="4" t="s">
        <v>6094</v>
      </c>
      <c r="J548" s="4" t="s">
        <v>11639</v>
      </c>
      <c r="K548" s="4" t="s">
        <v>11640</v>
      </c>
      <c r="L548" s="4" t="s">
        <v>10362</v>
      </c>
      <c r="M548" s="4" t="s">
        <v>10363</v>
      </c>
    </row>
    <row r="549" spans="1:13" ht="20.100000000000001" customHeight="1" x14ac:dyDescent="0.25">
      <c r="A549" s="4" t="s">
        <v>9711</v>
      </c>
      <c r="B549" s="4" t="s">
        <v>9693</v>
      </c>
      <c r="C549" s="4" t="s">
        <v>11441</v>
      </c>
      <c r="D549" s="6">
        <v>41130</v>
      </c>
      <c r="E549" s="4" t="s">
        <v>28</v>
      </c>
      <c r="F549" s="6">
        <v>41169</v>
      </c>
      <c r="G549" s="12">
        <v>500000</v>
      </c>
      <c r="H549" s="4" t="s">
        <v>11923</v>
      </c>
      <c r="I549" s="4" t="s">
        <v>5329</v>
      </c>
      <c r="J549" s="4" t="s">
        <v>11436</v>
      </c>
      <c r="K549" s="4" t="s">
        <v>11437</v>
      </c>
      <c r="L549" s="4" t="s">
        <v>9801</v>
      </c>
      <c r="M549" s="4" t="s">
        <v>9802</v>
      </c>
    </row>
    <row r="550" spans="1:13" ht="20.100000000000001" customHeight="1" x14ac:dyDescent="0.25">
      <c r="A550" s="4" t="s">
        <v>9711</v>
      </c>
      <c r="B550" s="4" t="s">
        <v>9693</v>
      </c>
      <c r="C550" s="4" t="s">
        <v>10672</v>
      </c>
      <c r="D550" s="6">
        <v>42424</v>
      </c>
      <c r="E550" s="4" t="s">
        <v>28</v>
      </c>
      <c r="F550" s="6">
        <v>42443</v>
      </c>
      <c r="G550" s="12">
        <v>306000</v>
      </c>
      <c r="H550" s="4" t="s">
        <v>11923</v>
      </c>
      <c r="I550" s="4" t="s">
        <v>6551</v>
      </c>
      <c r="J550" s="4" t="s">
        <v>10661</v>
      </c>
      <c r="K550" s="4" t="s">
        <v>10662</v>
      </c>
      <c r="L550" s="4" t="s">
        <v>10211</v>
      </c>
      <c r="M550" s="4" t="s">
        <v>10212</v>
      </c>
    </row>
    <row r="551" spans="1:13" ht="20.100000000000001" customHeight="1" x14ac:dyDescent="0.25">
      <c r="A551" s="4" t="s">
        <v>9711</v>
      </c>
      <c r="B551" s="4" t="s">
        <v>9693</v>
      </c>
      <c r="C551" s="4" t="s">
        <v>11136</v>
      </c>
      <c r="D551" s="6">
        <v>44963</v>
      </c>
      <c r="E551" s="4" t="s">
        <v>28</v>
      </c>
      <c r="F551" s="6">
        <v>44966</v>
      </c>
      <c r="G551" s="12">
        <v>2380000</v>
      </c>
      <c r="H551" s="4" t="s">
        <v>11923</v>
      </c>
      <c r="I551" s="4" t="s">
        <v>2614</v>
      </c>
      <c r="J551" s="4" t="s">
        <v>11127</v>
      </c>
      <c r="K551" s="4" t="s">
        <v>11128</v>
      </c>
      <c r="L551" s="4" t="s">
        <v>10003</v>
      </c>
      <c r="M551" s="4" t="s">
        <v>10004</v>
      </c>
    </row>
    <row r="552" spans="1:13" ht="20.100000000000001" customHeight="1" x14ac:dyDescent="0.25">
      <c r="A552" s="4" t="s">
        <v>9711</v>
      </c>
      <c r="B552" s="4" t="s">
        <v>10131</v>
      </c>
      <c r="C552" s="4" t="s">
        <v>10241</v>
      </c>
      <c r="D552" s="6">
        <v>45454</v>
      </c>
      <c r="E552" s="4" t="s">
        <v>28</v>
      </c>
      <c r="F552" s="6">
        <v>45454</v>
      </c>
      <c r="G552" s="12">
        <v>150000</v>
      </c>
      <c r="H552" s="4" t="s">
        <v>11923</v>
      </c>
      <c r="I552" s="4" t="s">
        <v>6621</v>
      </c>
      <c r="J552" s="4" t="s">
        <v>10180</v>
      </c>
      <c r="K552" s="4" t="s">
        <v>10181</v>
      </c>
      <c r="L552" s="4" t="s">
        <v>10190</v>
      </c>
      <c r="M552" s="4" t="s">
        <v>10191</v>
      </c>
    </row>
    <row r="553" spans="1:13" ht="20.100000000000001" customHeight="1" x14ac:dyDescent="0.25">
      <c r="A553" s="4" t="s">
        <v>9711</v>
      </c>
      <c r="B553" s="4" t="s">
        <v>9693</v>
      </c>
      <c r="C553" s="4" t="s">
        <v>11522</v>
      </c>
      <c r="D553" s="6">
        <v>42041</v>
      </c>
      <c r="E553" s="4" t="s">
        <v>28</v>
      </c>
      <c r="F553" s="6">
        <v>42046</v>
      </c>
      <c r="G553" s="12">
        <v>146000</v>
      </c>
      <c r="H553" s="4" t="s">
        <v>11923</v>
      </c>
      <c r="I553" s="4" t="s">
        <v>3765</v>
      </c>
      <c r="J553" s="4" t="s">
        <v>11513</v>
      </c>
      <c r="K553" s="4" t="s">
        <v>11514</v>
      </c>
      <c r="L553" s="4" t="s">
        <v>10065</v>
      </c>
      <c r="M553" s="4" t="s">
        <v>10066</v>
      </c>
    </row>
    <row r="554" spans="1:13" ht="20.100000000000001" customHeight="1" x14ac:dyDescent="0.25">
      <c r="A554" s="4" t="s">
        <v>9711</v>
      </c>
      <c r="B554" s="4" t="s">
        <v>9693</v>
      </c>
      <c r="C554" s="4" t="s">
        <v>11703</v>
      </c>
      <c r="D554" s="6">
        <v>43328</v>
      </c>
      <c r="E554" s="4" t="s">
        <v>28</v>
      </c>
      <c r="F554" s="6">
        <v>43368</v>
      </c>
      <c r="G554" s="12">
        <v>600000</v>
      </c>
      <c r="H554" s="4" t="s">
        <v>11923</v>
      </c>
      <c r="I554" s="4" t="s">
        <v>4166</v>
      </c>
      <c r="J554" s="4" t="s">
        <v>11687</v>
      </c>
      <c r="K554" s="4" t="s">
        <v>11688</v>
      </c>
      <c r="L554" s="4" t="s">
        <v>10190</v>
      </c>
      <c r="M554" s="4" t="s">
        <v>10191</v>
      </c>
    </row>
    <row r="555" spans="1:13" ht="20.100000000000001" customHeight="1" x14ac:dyDescent="0.25">
      <c r="A555" s="4" t="s">
        <v>9711</v>
      </c>
      <c r="B555" s="4" t="s">
        <v>9693</v>
      </c>
      <c r="C555" s="4" t="s">
        <v>11414</v>
      </c>
      <c r="D555" s="6">
        <v>44350</v>
      </c>
      <c r="E555" s="4" t="s">
        <v>28</v>
      </c>
      <c r="F555" s="6">
        <v>44369</v>
      </c>
      <c r="G555" s="12">
        <v>5443110</v>
      </c>
      <c r="H555" s="4" t="s">
        <v>11923</v>
      </c>
      <c r="I555" s="4" t="s">
        <v>3421</v>
      </c>
      <c r="J555" s="4" t="s">
        <v>11411</v>
      </c>
      <c r="K555" s="4" t="s">
        <v>11412</v>
      </c>
      <c r="L555" s="4" t="s">
        <v>10190</v>
      </c>
      <c r="M555" s="4" t="s">
        <v>10191</v>
      </c>
    </row>
    <row r="556" spans="1:13" ht="20.100000000000001" customHeight="1" x14ac:dyDescent="0.25">
      <c r="A556" s="4" t="s">
        <v>9711</v>
      </c>
      <c r="B556" s="4" t="s">
        <v>9693</v>
      </c>
      <c r="C556" s="4" t="s">
        <v>11756</v>
      </c>
      <c r="D556" s="6">
        <v>43994</v>
      </c>
      <c r="E556" s="4" t="s">
        <v>28</v>
      </c>
      <c r="F556" s="6">
        <v>43999</v>
      </c>
      <c r="G556" s="12">
        <v>10513975</v>
      </c>
      <c r="H556" s="4" t="s">
        <v>11923</v>
      </c>
      <c r="I556" s="4" t="s">
        <v>895</v>
      </c>
      <c r="J556" s="4" t="s">
        <v>11750</v>
      </c>
      <c r="K556" s="4" t="s">
        <v>11751</v>
      </c>
      <c r="L556" s="4" t="s">
        <v>9922</v>
      </c>
      <c r="M556" s="4" t="s">
        <v>9923</v>
      </c>
    </row>
    <row r="557" spans="1:13" ht="20.100000000000001" customHeight="1" x14ac:dyDescent="0.25">
      <c r="A557" s="4" t="s">
        <v>9711</v>
      </c>
      <c r="B557" s="4" t="s">
        <v>9693</v>
      </c>
      <c r="C557" s="4" t="s">
        <v>10188</v>
      </c>
      <c r="D557" s="6">
        <v>43994</v>
      </c>
      <c r="E557" s="4" t="s">
        <v>28</v>
      </c>
      <c r="F557" s="6">
        <v>44000</v>
      </c>
      <c r="G557" s="12">
        <v>10045025</v>
      </c>
      <c r="H557" s="4" t="s">
        <v>11923</v>
      </c>
      <c r="I557" s="4" t="s">
        <v>895</v>
      </c>
      <c r="J557" s="4" t="s">
        <v>10180</v>
      </c>
      <c r="K557" s="4" t="s">
        <v>10181</v>
      </c>
      <c r="L557" s="4" t="s">
        <v>9922</v>
      </c>
      <c r="M557" s="4" t="s">
        <v>9923</v>
      </c>
    </row>
    <row r="558" spans="1:13" ht="20.100000000000001" customHeight="1" x14ac:dyDescent="0.25">
      <c r="A558" s="4" t="s">
        <v>9711</v>
      </c>
      <c r="B558" s="4" t="s">
        <v>9693</v>
      </c>
      <c r="C558" s="4" t="s">
        <v>10389</v>
      </c>
      <c r="D558" s="6">
        <v>36567</v>
      </c>
      <c r="E558" s="4" t="s">
        <v>28</v>
      </c>
      <c r="F558" s="6">
        <v>36567</v>
      </c>
      <c r="G558" s="12">
        <v>600000</v>
      </c>
      <c r="H558" s="4" t="s">
        <v>11923</v>
      </c>
      <c r="I558" s="4" t="s">
        <v>10390</v>
      </c>
      <c r="J558" s="4" t="s">
        <v>10391</v>
      </c>
      <c r="K558" s="4" t="s">
        <v>10392</v>
      </c>
      <c r="L558" s="4" t="s">
        <v>9705</v>
      </c>
      <c r="M558" s="4" t="s">
        <v>9706</v>
      </c>
    </row>
    <row r="559" spans="1:13" ht="20.100000000000001" customHeight="1" x14ac:dyDescent="0.25">
      <c r="A559" s="4" t="s">
        <v>9739</v>
      </c>
      <c r="B559" s="4" t="s">
        <v>9693</v>
      </c>
      <c r="C559" s="4" t="s">
        <v>11462</v>
      </c>
      <c r="D559" s="6">
        <v>43440</v>
      </c>
      <c r="E559" s="4" t="s">
        <v>28</v>
      </c>
      <c r="F559" s="6">
        <v>43497</v>
      </c>
      <c r="G559" s="12">
        <v>1498500</v>
      </c>
      <c r="H559" s="4" t="s">
        <v>1037</v>
      </c>
      <c r="I559" s="4" t="s">
        <v>5878</v>
      </c>
      <c r="J559" s="4" t="s">
        <v>11436</v>
      </c>
      <c r="K559" s="4" t="s">
        <v>11437</v>
      </c>
      <c r="L559" s="4" t="s">
        <v>10566</v>
      </c>
      <c r="M559" s="4" t="s">
        <v>10567</v>
      </c>
    </row>
    <row r="560" spans="1:13" ht="20.100000000000001" customHeight="1" x14ac:dyDescent="0.25">
      <c r="A560" s="4" t="s">
        <v>9739</v>
      </c>
      <c r="B560" s="4" t="s">
        <v>9693</v>
      </c>
      <c r="C560" s="4" t="s">
        <v>11481</v>
      </c>
      <c r="D560" s="6">
        <v>42954</v>
      </c>
      <c r="E560" s="4" t="s">
        <v>28</v>
      </c>
      <c r="F560" s="6">
        <v>42970</v>
      </c>
      <c r="G560" s="12">
        <v>1423435</v>
      </c>
      <c r="H560" s="4" t="s">
        <v>1037</v>
      </c>
      <c r="I560" s="4" t="s">
        <v>5607</v>
      </c>
      <c r="J560" s="4" t="s">
        <v>11475</v>
      </c>
      <c r="K560" s="4" t="s">
        <v>11476</v>
      </c>
      <c r="L560" s="4" t="s">
        <v>10715</v>
      </c>
      <c r="M560" s="4" t="s">
        <v>10716</v>
      </c>
    </row>
    <row r="561" spans="1:13" ht="20.100000000000001" customHeight="1" x14ac:dyDescent="0.25">
      <c r="A561" s="4" t="s">
        <v>9739</v>
      </c>
      <c r="B561" s="4" t="s">
        <v>9693</v>
      </c>
      <c r="C561" s="4" t="s">
        <v>11482</v>
      </c>
      <c r="D561" s="6">
        <v>42954</v>
      </c>
      <c r="E561" s="4" t="s">
        <v>28</v>
      </c>
      <c r="F561" s="6">
        <v>42970</v>
      </c>
      <c r="G561" s="12">
        <v>909900</v>
      </c>
      <c r="H561" s="4" t="s">
        <v>1037</v>
      </c>
      <c r="I561" s="4" t="s">
        <v>6709</v>
      </c>
      <c r="J561" s="4" t="s">
        <v>11475</v>
      </c>
      <c r="K561" s="4" t="s">
        <v>11476</v>
      </c>
      <c r="L561" s="4" t="s">
        <v>10715</v>
      </c>
      <c r="M561" s="4" t="s">
        <v>10716</v>
      </c>
    </row>
    <row r="562" spans="1:13" ht="20.100000000000001" customHeight="1" x14ac:dyDescent="0.25">
      <c r="A562" s="4" t="s">
        <v>9739</v>
      </c>
      <c r="B562" s="4" t="s">
        <v>9693</v>
      </c>
      <c r="C562" s="4" t="s">
        <v>11390</v>
      </c>
      <c r="D562" s="6">
        <v>42381</v>
      </c>
      <c r="E562" s="4" t="s">
        <v>28</v>
      </c>
      <c r="F562" s="6">
        <v>42388</v>
      </c>
      <c r="G562" s="12">
        <v>1500000</v>
      </c>
      <c r="H562" s="4" t="s">
        <v>1037</v>
      </c>
      <c r="I562" s="4" t="s">
        <v>6182</v>
      </c>
      <c r="J562" s="4" t="s">
        <v>11383</v>
      </c>
      <c r="K562" s="4" t="s">
        <v>11384</v>
      </c>
      <c r="L562" s="4" t="s">
        <v>9734</v>
      </c>
      <c r="M562" s="4" t="s">
        <v>9735</v>
      </c>
    </row>
    <row r="563" spans="1:13" ht="20.100000000000001" customHeight="1" x14ac:dyDescent="0.25">
      <c r="A563" s="4" t="s">
        <v>9739</v>
      </c>
      <c r="B563" s="4" t="s">
        <v>9693</v>
      </c>
      <c r="C563" s="4" t="s">
        <v>11391</v>
      </c>
      <c r="D563" s="6">
        <v>42381</v>
      </c>
      <c r="E563" s="4" t="s">
        <v>28</v>
      </c>
      <c r="F563" s="6">
        <v>42388</v>
      </c>
      <c r="G563" s="12">
        <v>1210000</v>
      </c>
      <c r="H563" s="4" t="s">
        <v>1037</v>
      </c>
      <c r="I563" s="4" t="s">
        <v>7567</v>
      </c>
      <c r="J563" s="4" t="s">
        <v>11383</v>
      </c>
      <c r="K563" s="4" t="s">
        <v>11384</v>
      </c>
      <c r="L563" s="4" t="s">
        <v>9734</v>
      </c>
      <c r="M563" s="4" t="s">
        <v>9735</v>
      </c>
    </row>
    <row r="564" spans="1:13" ht="20.100000000000001" customHeight="1" x14ac:dyDescent="0.25">
      <c r="A564" s="4" t="s">
        <v>9739</v>
      </c>
      <c r="B564" s="4" t="s">
        <v>9693</v>
      </c>
      <c r="C564" s="4" t="s">
        <v>10425</v>
      </c>
      <c r="D564" s="6">
        <v>42411</v>
      </c>
      <c r="E564" s="4" t="s">
        <v>28</v>
      </c>
      <c r="F564" s="6">
        <v>42425</v>
      </c>
      <c r="G564" s="12">
        <v>1895000</v>
      </c>
      <c r="H564" s="4" t="s">
        <v>1037</v>
      </c>
      <c r="I564" s="4" t="s">
        <v>6121</v>
      </c>
      <c r="J564" s="4" t="s">
        <v>10423</v>
      </c>
      <c r="K564" s="4" t="s">
        <v>10424</v>
      </c>
      <c r="L564" s="4" t="s">
        <v>9742</v>
      </c>
      <c r="M564" s="4" t="s">
        <v>9743</v>
      </c>
    </row>
    <row r="565" spans="1:13" ht="20.100000000000001" customHeight="1" x14ac:dyDescent="0.25">
      <c r="A565" s="4" t="s">
        <v>9739</v>
      </c>
      <c r="B565" s="4" t="s">
        <v>9693</v>
      </c>
      <c r="C565" s="4" t="s">
        <v>10588</v>
      </c>
      <c r="D565" s="6">
        <v>45349</v>
      </c>
      <c r="E565" s="4" t="s">
        <v>28</v>
      </c>
      <c r="F565" s="6">
        <v>45365</v>
      </c>
      <c r="G565" s="12">
        <v>432900</v>
      </c>
      <c r="H565" s="4" t="s">
        <v>1037</v>
      </c>
      <c r="I565" s="4" t="s">
        <v>7993</v>
      </c>
      <c r="J565" s="4" t="s">
        <v>10585</v>
      </c>
      <c r="K565" s="4" t="s">
        <v>10586</v>
      </c>
      <c r="L565" s="4" t="s">
        <v>10003</v>
      </c>
      <c r="M565" s="4" t="s">
        <v>10004</v>
      </c>
    </row>
    <row r="566" spans="1:13" ht="20.100000000000001" customHeight="1" x14ac:dyDescent="0.25">
      <c r="A566" s="4" t="s">
        <v>9739</v>
      </c>
      <c r="B566" s="4" t="s">
        <v>9693</v>
      </c>
      <c r="C566" s="4" t="s">
        <v>10777</v>
      </c>
      <c r="D566" s="6">
        <v>42681</v>
      </c>
      <c r="E566" s="4" t="s">
        <v>28</v>
      </c>
      <c r="F566" s="6">
        <v>42684</v>
      </c>
      <c r="G566" s="12">
        <v>1785000</v>
      </c>
      <c r="H566" s="4" t="s">
        <v>1037</v>
      </c>
      <c r="I566" s="4" t="s">
        <v>6303</v>
      </c>
      <c r="J566" s="4" t="s">
        <v>10763</v>
      </c>
      <c r="K566" s="4" t="s">
        <v>10764</v>
      </c>
      <c r="L566" s="4" t="s">
        <v>9801</v>
      </c>
      <c r="M566" s="4" t="s">
        <v>9802</v>
      </c>
    </row>
    <row r="567" spans="1:13" ht="20.100000000000001" customHeight="1" x14ac:dyDescent="0.25">
      <c r="A567" s="4" t="s">
        <v>9739</v>
      </c>
      <c r="B567" s="4" t="s">
        <v>9693</v>
      </c>
      <c r="C567" s="4" t="s">
        <v>11483</v>
      </c>
      <c r="D567" s="6">
        <v>42954</v>
      </c>
      <c r="E567" s="4" t="s">
        <v>28</v>
      </c>
      <c r="F567" s="6">
        <v>42970</v>
      </c>
      <c r="G567" s="12">
        <v>854892</v>
      </c>
      <c r="H567" s="4" t="s">
        <v>1037</v>
      </c>
      <c r="I567" s="4" t="s">
        <v>6264</v>
      </c>
      <c r="J567" s="4" t="s">
        <v>11475</v>
      </c>
      <c r="K567" s="4" t="s">
        <v>11476</v>
      </c>
      <c r="L567" s="4" t="s">
        <v>10715</v>
      </c>
      <c r="M567" s="4" t="s">
        <v>10716</v>
      </c>
    </row>
    <row r="568" spans="1:13" ht="20.100000000000001" customHeight="1" x14ac:dyDescent="0.25">
      <c r="A568" s="4" t="s">
        <v>9739</v>
      </c>
      <c r="B568" s="4" t="s">
        <v>9693</v>
      </c>
      <c r="C568" s="4" t="s">
        <v>10489</v>
      </c>
      <c r="D568" s="6">
        <v>42416</v>
      </c>
      <c r="E568" s="4" t="s">
        <v>28</v>
      </c>
      <c r="F568" s="6">
        <v>42438</v>
      </c>
      <c r="G568" s="12">
        <v>1593984</v>
      </c>
      <c r="H568" s="4" t="s">
        <v>1037</v>
      </c>
      <c r="I568" s="4" t="s">
        <v>6539</v>
      </c>
      <c r="J568" s="4" t="s">
        <v>10474</v>
      </c>
      <c r="K568" s="4" t="s">
        <v>10475</v>
      </c>
      <c r="L568" s="4" t="s">
        <v>9734</v>
      </c>
      <c r="M568" s="4" t="s">
        <v>9735</v>
      </c>
    </row>
    <row r="569" spans="1:13" ht="20.100000000000001" customHeight="1" x14ac:dyDescent="0.25">
      <c r="A569" s="4" t="s">
        <v>9739</v>
      </c>
      <c r="B569" s="4" t="s">
        <v>9693</v>
      </c>
      <c r="C569" s="4" t="s">
        <v>11386</v>
      </c>
      <c r="D569" s="6">
        <v>42381</v>
      </c>
      <c r="E569" s="4" t="s">
        <v>28</v>
      </c>
      <c r="F569" s="6">
        <v>42388</v>
      </c>
      <c r="G569" s="12">
        <v>425000</v>
      </c>
      <c r="H569" s="4" t="s">
        <v>1037</v>
      </c>
      <c r="I569" s="4" t="s">
        <v>7910</v>
      </c>
      <c r="J569" s="4" t="s">
        <v>11383</v>
      </c>
      <c r="K569" s="4" t="s">
        <v>11384</v>
      </c>
      <c r="L569" s="4" t="s">
        <v>9734</v>
      </c>
      <c r="M569" s="4" t="s">
        <v>9735</v>
      </c>
    </row>
    <row r="570" spans="1:13" ht="20.100000000000001" customHeight="1" x14ac:dyDescent="0.25">
      <c r="A570" s="4" t="s">
        <v>9790</v>
      </c>
      <c r="B570" s="4" t="s">
        <v>10131</v>
      </c>
      <c r="C570" s="4" t="s">
        <v>11951</v>
      </c>
      <c r="D570" s="6">
        <v>44777</v>
      </c>
      <c r="E570" s="4" t="s">
        <v>28</v>
      </c>
      <c r="F570" s="6">
        <v>44805</v>
      </c>
      <c r="G570" s="12">
        <v>695000</v>
      </c>
      <c r="H570" s="4" t="s">
        <v>1037</v>
      </c>
      <c r="I570" s="4" t="s">
        <v>8207</v>
      </c>
      <c r="J570" s="4" t="s">
        <v>11877</v>
      </c>
      <c r="K570" s="4" t="s">
        <v>11878</v>
      </c>
      <c r="L570" s="4" t="s">
        <v>9712</v>
      </c>
      <c r="M570" s="4" t="s">
        <v>9713</v>
      </c>
    </row>
    <row r="571" spans="1:13" ht="20.100000000000001" customHeight="1" x14ac:dyDescent="0.25">
      <c r="A571" s="4" t="s">
        <v>9790</v>
      </c>
      <c r="B571" s="4" t="s">
        <v>10131</v>
      </c>
      <c r="C571" s="4" t="s">
        <v>12940</v>
      </c>
      <c r="D571" s="6">
        <v>43431</v>
      </c>
      <c r="E571" s="4" t="s">
        <v>28</v>
      </c>
      <c r="F571" s="6">
        <v>43448</v>
      </c>
      <c r="G571" s="12">
        <v>400000</v>
      </c>
      <c r="H571" s="4" t="s">
        <v>1037</v>
      </c>
      <c r="I571" s="4" t="s">
        <v>8455</v>
      </c>
      <c r="J571" s="4" t="s">
        <v>11629</v>
      </c>
      <c r="K571" s="4" t="s">
        <v>11630</v>
      </c>
      <c r="L571" s="4" t="s">
        <v>11631</v>
      </c>
      <c r="M571" s="4" t="s">
        <v>11632</v>
      </c>
    </row>
    <row r="572" spans="1:13" ht="20.100000000000001" customHeight="1" x14ac:dyDescent="0.25">
      <c r="A572" s="4" t="s">
        <v>9711</v>
      </c>
      <c r="B572" s="4" t="s">
        <v>9693</v>
      </c>
      <c r="C572" s="4" t="s">
        <v>11439</v>
      </c>
      <c r="D572" s="6">
        <v>41130</v>
      </c>
      <c r="E572" s="4" t="s">
        <v>28</v>
      </c>
      <c r="F572" s="6">
        <v>41169</v>
      </c>
      <c r="G572" s="12">
        <v>2385000</v>
      </c>
      <c r="H572" s="4" t="s">
        <v>11923</v>
      </c>
      <c r="I572" s="4" t="s">
        <v>2486</v>
      </c>
      <c r="J572" s="4" t="s">
        <v>11436</v>
      </c>
      <c r="K572" s="4" t="s">
        <v>11437</v>
      </c>
      <c r="L572" s="4" t="s">
        <v>9801</v>
      </c>
      <c r="M572" s="4" t="s">
        <v>9802</v>
      </c>
    </row>
    <row r="573" spans="1:13" ht="20.100000000000001" customHeight="1" x14ac:dyDescent="0.25">
      <c r="A573" s="4" t="s">
        <v>9711</v>
      </c>
      <c r="B573" s="4" t="s">
        <v>10131</v>
      </c>
      <c r="C573" s="4" t="s">
        <v>11924</v>
      </c>
      <c r="D573" s="6">
        <v>41228</v>
      </c>
      <c r="E573" s="4" t="s">
        <v>28</v>
      </c>
      <c r="F573" s="6">
        <v>42396</v>
      </c>
      <c r="G573" s="12">
        <v>0</v>
      </c>
      <c r="H573" s="4" t="s">
        <v>11923</v>
      </c>
      <c r="I573" s="4" t="s">
        <v>10335</v>
      </c>
      <c r="J573" s="4" t="s">
        <v>10329</v>
      </c>
      <c r="K573" s="4" t="s">
        <v>10330</v>
      </c>
      <c r="L573" s="4" t="s">
        <v>10332</v>
      </c>
      <c r="M573" s="4" t="s">
        <v>10333</v>
      </c>
    </row>
    <row r="574" spans="1:13" ht="20.100000000000001" customHeight="1" x14ac:dyDescent="0.25">
      <c r="A574" s="4" t="s">
        <v>9711</v>
      </c>
      <c r="B574" s="4" t="s">
        <v>9693</v>
      </c>
      <c r="C574" s="4" t="s">
        <v>11246</v>
      </c>
      <c r="D574" s="6">
        <v>45605</v>
      </c>
      <c r="E574" s="4" t="s">
        <v>28</v>
      </c>
      <c r="F574" s="6">
        <v>45605</v>
      </c>
      <c r="G574" s="12">
        <v>300000</v>
      </c>
      <c r="H574" s="4" t="s">
        <v>11923</v>
      </c>
      <c r="I574" s="4" t="s">
        <v>4797</v>
      </c>
      <c r="J574" s="4" t="s">
        <v>11224</v>
      </c>
      <c r="K574" s="4" t="s">
        <v>11225</v>
      </c>
      <c r="L574" s="4" t="s">
        <v>10190</v>
      </c>
      <c r="M574" s="4" t="s">
        <v>10191</v>
      </c>
    </row>
    <row r="575" spans="1:13" ht="20.100000000000001" customHeight="1" x14ac:dyDescent="0.25">
      <c r="A575" s="4" t="s">
        <v>9711</v>
      </c>
      <c r="B575" s="4" t="s">
        <v>9693</v>
      </c>
      <c r="C575" s="4" t="s">
        <v>11231</v>
      </c>
      <c r="D575" s="6">
        <v>44501</v>
      </c>
      <c r="E575" s="4" t="s">
        <v>28</v>
      </c>
      <c r="F575" s="6">
        <v>44512</v>
      </c>
      <c r="G575" s="12">
        <v>7346117</v>
      </c>
      <c r="H575" s="4" t="s">
        <v>11923</v>
      </c>
      <c r="I575" s="4" t="s">
        <v>3071</v>
      </c>
      <c r="J575" s="4" t="s">
        <v>11224</v>
      </c>
      <c r="K575" s="4" t="s">
        <v>11225</v>
      </c>
      <c r="L575" s="4" t="s">
        <v>10190</v>
      </c>
      <c r="M575" s="4" t="s">
        <v>10191</v>
      </c>
    </row>
    <row r="576" spans="1:13" ht="20.100000000000001" customHeight="1" x14ac:dyDescent="0.25">
      <c r="A576" s="4" t="s">
        <v>9711</v>
      </c>
      <c r="B576" s="4" t="s">
        <v>9693</v>
      </c>
      <c r="C576" s="4" t="s">
        <v>11285</v>
      </c>
      <c r="D576" s="6">
        <v>40310</v>
      </c>
      <c r="E576" s="4" t="s">
        <v>28</v>
      </c>
      <c r="F576" s="6">
        <v>40310</v>
      </c>
      <c r="G576" s="12">
        <v>23596785</v>
      </c>
      <c r="H576" s="4" t="s">
        <v>11923</v>
      </c>
      <c r="I576" s="4" t="s">
        <v>888</v>
      </c>
      <c r="J576" s="4" t="s">
        <v>11286</v>
      </c>
      <c r="K576" s="4" t="s">
        <v>11287</v>
      </c>
      <c r="L576" s="4" t="s">
        <v>10065</v>
      </c>
      <c r="M576" s="4" t="s">
        <v>10066</v>
      </c>
    </row>
    <row r="577" spans="1:13" ht="20.100000000000001" customHeight="1" x14ac:dyDescent="0.25">
      <c r="A577" s="4" t="s">
        <v>9711</v>
      </c>
      <c r="B577" s="4" t="s">
        <v>9693</v>
      </c>
      <c r="C577" s="4" t="s">
        <v>11290</v>
      </c>
      <c r="D577" s="6">
        <v>41515</v>
      </c>
      <c r="E577" s="4" t="s">
        <v>28</v>
      </c>
      <c r="F577" s="6">
        <v>41530</v>
      </c>
      <c r="G577" s="12">
        <v>25000000</v>
      </c>
      <c r="H577" s="4" t="s">
        <v>11923</v>
      </c>
      <c r="I577" s="4" t="s">
        <v>888</v>
      </c>
      <c r="J577" s="4" t="s">
        <v>11286</v>
      </c>
      <c r="K577" s="4" t="s">
        <v>11287</v>
      </c>
      <c r="L577" s="4" t="s">
        <v>10065</v>
      </c>
      <c r="M577" s="4" t="s">
        <v>10066</v>
      </c>
    </row>
    <row r="578" spans="1:13" ht="20.100000000000001" customHeight="1" x14ac:dyDescent="0.25">
      <c r="A578" s="4" t="s">
        <v>9739</v>
      </c>
      <c r="B578" s="4" t="s">
        <v>9693</v>
      </c>
      <c r="C578" s="4" t="s">
        <v>9987</v>
      </c>
      <c r="D578" s="6">
        <v>42262</v>
      </c>
      <c r="E578" s="4" t="s">
        <v>28</v>
      </c>
      <c r="F578" s="6">
        <v>42270</v>
      </c>
      <c r="G578" s="12">
        <v>695000</v>
      </c>
      <c r="H578" s="4" t="s">
        <v>1037</v>
      </c>
      <c r="I578" s="4" t="s">
        <v>7852</v>
      </c>
      <c r="J578" s="4" t="s">
        <v>9982</v>
      </c>
      <c r="K578" s="4" t="s">
        <v>9983</v>
      </c>
      <c r="L578" s="4" t="s">
        <v>9854</v>
      </c>
      <c r="M578" s="4" t="s">
        <v>9855</v>
      </c>
    </row>
    <row r="579" spans="1:13" ht="20.100000000000001" customHeight="1" x14ac:dyDescent="0.25">
      <c r="A579" s="4" t="s">
        <v>9739</v>
      </c>
      <c r="B579" s="4" t="s">
        <v>9693</v>
      </c>
      <c r="C579" s="4" t="s">
        <v>11921</v>
      </c>
      <c r="D579" s="6">
        <v>45743</v>
      </c>
      <c r="E579" s="4" t="s">
        <v>28</v>
      </c>
      <c r="F579" s="6">
        <v>45743</v>
      </c>
      <c r="G579" s="12">
        <v>736606</v>
      </c>
      <c r="H579" s="4" t="s">
        <v>1037</v>
      </c>
      <c r="I579" s="4" t="s">
        <v>7269</v>
      </c>
      <c r="J579" s="4" t="s">
        <v>11918</v>
      </c>
      <c r="K579" s="4" t="s">
        <v>11919</v>
      </c>
      <c r="L579" s="4" t="s">
        <v>10003</v>
      </c>
      <c r="M579" s="4" t="s">
        <v>10004</v>
      </c>
    </row>
    <row r="580" spans="1:13" ht="20.100000000000001" customHeight="1" x14ac:dyDescent="0.25">
      <c r="A580" s="4" t="s">
        <v>9739</v>
      </c>
      <c r="B580" s="4" t="s">
        <v>9693</v>
      </c>
      <c r="C580" s="4" t="s">
        <v>11626</v>
      </c>
      <c r="D580" s="6">
        <v>44462</v>
      </c>
      <c r="E580" s="4" t="s">
        <v>28</v>
      </c>
      <c r="F580" s="6">
        <v>44519</v>
      </c>
      <c r="G580" s="12">
        <v>1212300</v>
      </c>
      <c r="H580" s="4" t="s">
        <v>1037</v>
      </c>
      <c r="I580" s="4" t="s">
        <v>5743</v>
      </c>
      <c r="J580" s="4" t="s">
        <v>11620</v>
      </c>
      <c r="K580" s="4" t="s">
        <v>11621</v>
      </c>
      <c r="L580" s="4" t="s">
        <v>9926</v>
      </c>
      <c r="M580" s="4" t="s">
        <v>9927</v>
      </c>
    </row>
    <row r="581" spans="1:13" ht="20.100000000000001" customHeight="1" x14ac:dyDescent="0.25">
      <c r="A581" s="4" t="s">
        <v>9739</v>
      </c>
      <c r="B581" s="4" t="s">
        <v>9693</v>
      </c>
      <c r="C581" s="4" t="s">
        <v>11625</v>
      </c>
      <c r="D581" s="6">
        <v>44462</v>
      </c>
      <c r="E581" s="4" t="s">
        <v>28</v>
      </c>
      <c r="F581" s="6">
        <v>44519</v>
      </c>
      <c r="G581" s="12">
        <v>1896384</v>
      </c>
      <c r="H581" s="4" t="s">
        <v>1037</v>
      </c>
      <c r="I581" s="4" t="s">
        <v>4439</v>
      </c>
      <c r="J581" s="4" t="s">
        <v>11620</v>
      </c>
      <c r="K581" s="4" t="s">
        <v>11621</v>
      </c>
      <c r="L581" s="4" t="s">
        <v>9926</v>
      </c>
      <c r="M581" s="4" t="s">
        <v>9927</v>
      </c>
    </row>
    <row r="582" spans="1:13" ht="20.100000000000001" customHeight="1" x14ac:dyDescent="0.25">
      <c r="A582" s="4" t="s">
        <v>9790</v>
      </c>
      <c r="B582" s="4" t="s">
        <v>9693</v>
      </c>
      <c r="C582" s="4" t="s">
        <v>9794</v>
      </c>
      <c r="D582" s="6">
        <v>42968</v>
      </c>
      <c r="E582" s="4" t="s">
        <v>28</v>
      </c>
      <c r="F582" s="6">
        <v>42985</v>
      </c>
      <c r="G582" s="12">
        <v>3795000</v>
      </c>
      <c r="H582" s="4" t="s">
        <v>1037</v>
      </c>
      <c r="I582" s="4" t="s">
        <v>2858</v>
      </c>
      <c r="J582" s="4" t="s">
        <v>9788</v>
      </c>
      <c r="K582" s="4" t="s">
        <v>9789</v>
      </c>
      <c r="L582" s="4" t="s">
        <v>9712</v>
      </c>
      <c r="M582" s="4" t="s">
        <v>9713</v>
      </c>
    </row>
    <row r="583" spans="1:13" ht="20.100000000000001" customHeight="1" x14ac:dyDescent="0.25">
      <c r="A583" s="4" t="s">
        <v>9790</v>
      </c>
      <c r="B583" s="4" t="s">
        <v>9693</v>
      </c>
      <c r="C583" s="4" t="s">
        <v>10604</v>
      </c>
      <c r="D583" s="6">
        <v>42277</v>
      </c>
      <c r="E583" s="4" t="s">
        <v>28</v>
      </c>
      <c r="F583" s="6">
        <v>42286</v>
      </c>
      <c r="G583" s="12">
        <v>1970000</v>
      </c>
      <c r="H583" s="4" t="s">
        <v>1037</v>
      </c>
      <c r="I583" s="4" t="s">
        <v>5981</v>
      </c>
      <c r="J583" s="4" t="s">
        <v>10602</v>
      </c>
      <c r="K583" s="4" t="s">
        <v>10603</v>
      </c>
      <c r="L583" s="4" t="s">
        <v>9742</v>
      </c>
      <c r="M583" s="4" t="s">
        <v>9743</v>
      </c>
    </row>
    <row r="584" spans="1:13" ht="20.100000000000001" customHeight="1" x14ac:dyDescent="0.25">
      <c r="A584" s="4" t="s">
        <v>9790</v>
      </c>
      <c r="B584" s="4" t="s">
        <v>9693</v>
      </c>
      <c r="C584" s="4" t="s">
        <v>9877</v>
      </c>
      <c r="D584" s="6">
        <v>43203</v>
      </c>
      <c r="E584" s="4" t="s">
        <v>28</v>
      </c>
      <c r="F584" s="6">
        <v>43255</v>
      </c>
      <c r="G584" s="12">
        <v>695000</v>
      </c>
      <c r="H584" s="4" t="s">
        <v>1037</v>
      </c>
      <c r="I584" s="4" t="s">
        <v>5897</v>
      </c>
      <c r="J584" s="4" t="s">
        <v>9840</v>
      </c>
      <c r="K584" s="4" t="s">
        <v>9841</v>
      </c>
      <c r="L584" s="4" t="s">
        <v>9734</v>
      </c>
      <c r="M584" s="4" t="s">
        <v>9735</v>
      </c>
    </row>
    <row r="585" spans="1:13" ht="20.100000000000001" customHeight="1" x14ac:dyDescent="0.25">
      <c r="A585" s="4" t="s">
        <v>9739</v>
      </c>
      <c r="B585" s="4" t="s">
        <v>9693</v>
      </c>
      <c r="C585" s="4" t="s">
        <v>11622</v>
      </c>
      <c r="D585" s="6">
        <v>44462</v>
      </c>
      <c r="E585" s="4" t="s">
        <v>28</v>
      </c>
      <c r="F585" s="6">
        <v>44519</v>
      </c>
      <c r="G585" s="12">
        <v>909900</v>
      </c>
      <c r="H585" s="4" t="s">
        <v>1037</v>
      </c>
      <c r="I585" s="4" t="s">
        <v>6346</v>
      </c>
      <c r="J585" s="4" t="s">
        <v>11620</v>
      </c>
      <c r="K585" s="4" t="s">
        <v>11621</v>
      </c>
      <c r="L585" s="4" t="s">
        <v>9926</v>
      </c>
      <c r="M585" s="4" t="s">
        <v>9927</v>
      </c>
    </row>
    <row r="586" spans="1:13" ht="20.100000000000001" customHeight="1" x14ac:dyDescent="0.25">
      <c r="A586" s="4" t="s">
        <v>9711</v>
      </c>
      <c r="B586" s="4" t="s">
        <v>9693</v>
      </c>
      <c r="C586" s="4" t="s">
        <v>11158</v>
      </c>
      <c r="D586" s="6">
        <v>40722</v>
      </c>
      <c r="E586" s="4" t="s">
        <v>28</v>
      </c>
      <c r="F586" s="6">
        <v>40722</v>
      </c>
      <c r="G586" s="12">
        <v>850000</v>
      </c>
      <c r="H586" s="4" t="s">
        <v>11923</v>
      </c>
      <c r="I586" s="4" t="s">
        <v>11159</v>
      </c>
      <c r="J586" s="4" t="s">
        <v>11156</v>
      </c>
      <c r="K586" s="4" t="s">
        <v>11157</v>
      </c>
      <c r="L586" s="4" t="s">
        <v>9734</v>
      </c>
      <c r="M586" s="4" t="s">
        <v>9735</v>
      </c>
    </row>
    <row r="587" spans="1:13" ht="20.100000000000001" customHeight="1" x14ac:dyDescent="0.25">
      <c r="A587" s="4" t="s">
        <v>9739</v>
      </c>
      <c r="B587" s="4" t="s">
        <v>9693</v>
      </c>
      <c r="C587" s="4" t="s">
        <v>10490</v>
      </c>
      <c r="D587" s="6">
        <v>42416</v>
      </c>
      <c r="E587" s="4" t="s">
        <v>28</v>
      </c>
      <c r="F587" s="6">
        <v>42438</v>
      </c>
      <c r="G587" s="12">
        <v>1210000</v>
      </c>
      <c r="H587" s="4" t="s">
        <v>1037</v>
      </c>
      <c r="I587" s="4" t="s">
        <v>5949</v>
      </c>
      <c r="J587" s="4" t="s">
        <v>10474</v>
      </c>
      <c r="K587" s="4" t="s">
        <v>10475</v>
      </c>
      <c r="L587" s="4" t="s">
        <v>9734</v>
      </c>
      <c r="M587" s="4" t="s">
        <v>9735</v>
      </c>
    </row>
    <row r="588" spans="1:13" ht="20.100000000000001" customHeight="1" x14ac:dyDescent="0.25">
      <c r="A588" s="4" t="s">
        <v>9739</v>
      </c>
      <c r="B588" s="4" t="s">
        <v>9693</v>
      </c>
      <c r="C588" s="4" t="s">
        <v>11624</v>
      </c>
      <c r="D588" s="6">
        <v>44462</v>
      </c>
      <c r="E588" s="4" t="s">
        <v>28</v>
      </c>
      <c r="F588" s="6">
        <v>44519</v>
      </c>
      <c r="G588" s="12">
        <v>751256</v>
      </c>
      <c r="H588" s="4" t="s">
        <v>1037</v>
      </c>
      <c r="I588" s="4" t="s">
        <v>7228</v>
      </c>
      <c r="J588" s="4" t="s">
        <v>11620</v>
      </c>
      <c r="K588" s="4" t="s">
        <v>11621</v>
      </c>
      <c r="L588" s="4" t="s">
        <v>9926</v>
      </c>
      <c r="M588" s="4" t="s">
        <v>9927</v>
      </c>
    </row>
    <row r="589" spans="1:13" ht="20.100000000000001" customHeight="1" x14ac:dyDescent="0.25">
      <c r="A589" s="4" t="s">
        <v>9711</v>
      </c>
      <c r="B589" s="4" t="s">
        <v>9693</v>
      </c>
      <c r="C589" s="4" t="s">
        <v>10565</v>
      </c>
      <c r="D589" s="6">
        <v>43440</v>
      </c>
      <c r="E589" s="4" t="s">
        <v>28</v>
      </c>
      <c r="F589" s="6">
        <v>43454</v>
      </c>
      <c r="G589" s="12">
        <v>0</v>
      </c>
      <c r="H589" s="4" t="s">
        <v>11923</v>
      </c>
      <c r="I589" s="4" t="s">
        <v>10576</v>
      </c>
      <c r="J589" s="4" t="s">
        <v>10556</v>
      </c>
      <c r="K589" s="4" t="s">
        <v>10557</v>
      </c>
      <c r="L589" s="4" t="s">
        <v>10566</v>
      </c>
      <c r="M589" s="4" t="s">
        <v>10567</v>
      </c>
    </row>
    <row r="590" spans="1:13" ht="20.100000000000001" customHeight="1" x14ac:dyDescent="0.25">
      <c r="A590" s="4" t="s">
        <v>9711</v>
      </c>
      <c r="B590" s="4" t="s">
        <v>9693</v>
      </c>
      <c r="C590" s="4" t="s">
        <v>10871</v>
      </c>
      <c r="D590" s="6">
        <v>39622</v>
      </c>
      <c r="E590" s="4" t="s">
        <v>28</v>
      </c>
      <c r="F590" s="6">
        <v>39622</v>
      </c>
      <c r="G590" s="12">
        <v>1420000</v>
      </c>
      <c r="H590" s="4" t="s">
        <v>11923</v>
      </c>
      <c r="I590" s="4" t="s">
        <v>9933</v>
      </c>
      <c r="J590" s="4" t="s">
        <v>10872</v>
      </c>
      <c r="K590" s="4" t="s">
        <v>10873</v>
      </c>
      <c r="L590" s="4" t="s">
        <v>10065</v>
      </c>
      <c r="M590" s="4" t="s">
        <v>10066</v>
      </c>
    </row>
    <row r="591" spans="1:13" ht="20.100000000000001" customHeight="1" x14ac:dyDescent="0.25">
      <c r="A591" s="4" t="s">
        <v>9707</v>
      </c>
      <c r="B591" s="4" t="s">
        <v>9693</v>
      </c>
      <c r="C591" s="4" t="s">
        <v>9932</v>
      </c>
      <c r="D591" s="6">
        <v>36264</v>
      </c>
      <c r="E591" s="4" t="s">
        <v>28</v>
      </c>
      <c r="F591" s="6">
        <v>36264</v>
      </c>
      <c r="G591" s="12">
        <v>50000</v>
      </c>
      <c r="H591" s="4" t="s">
        <v>11923</v>
      </c>
      <c r="I591" s="4" t="s">
        <v>9933</v>
      </c>
      <c r="J591" s="4" t="s">
        <v>9934</v>
      </c>
      <c r="K591" s="4" t="s">
        <v>9935</v>
      </c>
      <c r="L591" s="4" t="s">
        <v>9722</v>
      </c>
      <c r="M591" s="4" t="s">
        <v>9723</v>
      </c>
    </row>
    <row r="592" spans="1:13" ht="20.100000000000001" customHeight="1" x14ac:dyDescent="0.25">
      <c r="A592" s="4" t="s">
        <v>10079</v>
      </c>
      <c r="B592" s="4" t="s">
        <v>9693</v>
      </c>
      <c r="C592" s="4" t="s">
        <v>10255</v>
      </c>
      <c r="D592" s="6">
        <v>36672</v>
      </c>
      <c r="E592" s="4" t="s">
        <v>28</v>
      </c>
      <c r="F592" s="6">
        <v>36672</v>
      </c>
      <c r="G592" s="12">
        <v>200000</v>
      </c>
      <c r="H592" s="4" t="s">
        <v>11923</v>
      </c>
      <c r="I592" s="4" t="s">
        <v>10256</v>
      </c>
      <c r="J592" s="4" t="s">
        <v>10248</v>
      </c>
      <c r="K592" s="4" t="s">
        <v>10249</v>
      </c>
      <c r="L592" s="4" t="s">
        <v>9820</v>
      </c>
      <c r="M592" s="4" t="s">
        <v>9821</v>
      </c>
    </row>
    <row r="593" spans="1:13" ht="20.100000000000001" customHeight="1" x14ac:dyDescent="0.25">
      <c r="A593" s="4" t="s">
        <v>9711</v>
      </c>
      <c r="B593" s="4" t="s">
        <v>9693</v>
      </c>
      <c r="C593" s="4" t="s">
        <v>11558</v>
      </c>
      <c r="D593" s="6">
        <v>45680</v>
      </c>
      <c r="E593" s="4" t="s">
        <v>28</v>
      </c>
      <c r="F593" s="6">
        <v>45680</v>
      </c>
      <c r="G593" s="12">
        <v>10280000</v>
      </c>
      <c r="H593" s="4" t="s">
        <v>11923</v>
      </c>
      <c r="I593" s="4" t="s">
        <v>1912</v>
      </c>
      <c r="J593" s="4" t="s">
        <v>11550</v>
      </c>
      <c r="K593" s="4" t="s">
        <v>11551</v>
      </c>
      <c r="L593" s="4" t="s">
        <v>10325</v>
      </c>
      <c r="M593" s="4" t="s">
        <v>10326</v>
      </c>
    </row>
    <row r="594" spans="1:13" ht="20.100000000000001" customHeight="1" x14ac:dyDescent="0.25">
      <c r="A594" s="4" t="s">
        <v>9711</v>
      </c>
      <c r="B594" s="4" t="s">
        <v>9693</v>
      </c>
      <c r="C594" s="4" t="s">
        <v>11559</v>
      </c>
      <c r="D594" s="6">
        <v>45680</v>
      </c>
      <c r="E594" s="4" t="s">
        <v>28</v>
      </c>
      <c r="F594" s="6">
        <v>45680</v>
      </c>
      <c r="G594" s="12">
        <v>1592984</v>
      </c>
      <c r="H594" s="4" t="s">
        <v>11923</v>
      </c>
      <c r="I594" s="4" t="s">
        <v>1912</v>
      </c>
      <c r="J594" s="4" t="s">
        <v>11550</v>
      </c>
      <c r="K594" s="4" t="s">
        <v>11551</v>
      </c>
      <c r="L594" s="4" t="s">
        <v>10003</v>
      </c>
      <c r="M594" s="4" t="s">
        <v>10004</v>
      </c>
    </row>
    <row r="595" spans="1:13" ht="20.100000000000001" customHeight="1" x14ac:dyDescent="0.25">
      <c r="A595" s="4" t="s">
        <v>9711</v>
      </c>
      <c r="B595" s="4" t="s">
        <v>9693</v>
      </c>
      <c r="C595" s="4" t="s">
        <v>11560</v>
      </c>
      <c r="D595" s="6">
        <v>45680</v>
      </c>
      <c r="E595" s="4" t="s">
        <v>28</v>
      </c>
      <c r="F595" s="6">
        <v>45680</v>
      </c>
      <c r="G595" s="12">
        <v>10280000</v>
      </c>
      <c r="H595" s="4" t="s">
        <v>11923</v>
      </c>
      <c r="I595" s="4" t="s">
        <v>1912</v>
      </c>
      <c r="J595" s="4" t="s">
        <v>11550</v>
      </c>
      <c r="K595" s="4" t="s">
        <v>11551</v>
      </c>
      <c r="L595" s="4" t="s">
        <v>10433</v>
      </c>
      <c r="M595" s="4" t="s">
        <v>10434</v>
      </c>
    </row>
    <row r="596" spans="1:13" ht="20.100000000000001" customHeight="1" x14ac:dyDescent="0.25">
      <c r="A596" s="4" t="s">
        <v>9739</v>
      </c>
      <c r="B596" s="4" t="s">
        <v>9693</v>
      </c>
      <c r="C596" s="4" t="s">
        <v>11387</v>
      </c>
      <c r="D596" s="6">
        <v>42381</v>
      </c>
      <c r="E596" s="4" t="s">
        <v>28</v>
      </c>
      <c r="F596" s="6">
        <v>42388</v>
      </c>
      <c r="G596" s="12">
        <v>1210000</v>
      </c>
      <c r="H596" s="4" t="s">
        <v>1037</v>
      </c>
      <c r="I596" s="4" t="s">
        <v>6560</v>
      </c>
      <c r="J596" s="4" t="s">
        <v>11383</v>
      </c>
      <c r="K596" s="4" t="s">
        <v>11384</v>
      </c>
      <c r="L596" s="4" t="s">
        <v>9734</v>
      </c>
      <c r="M596" s="4" t="s">
        <v>9735</v>
      </c>
    </row>
    <row r="597" spans="1:13" ht="20.100000000000001" customHeight="1" x14ac:dyDescent="0.25">
      <c r="A597" s="4" t="s">
        <v>9739</v>
      </c>
      <c r="B597" s="4" t="s">
        <v>9693</v>
      </c>
      <c r="C597" s="4" t="s">
        <v>11461</v>
      </c>
      <c r="D597" s="6">
        <v>43440</v>
      </c>
      <c r="E597" s="4" t="s">
        <v>28</v>
      </c>
      <c r="F597" s="6">
        <v>43497</v>
      </c>
      <c r="G597" s="12">
        <v>810310</v>
      </c>
      <c r="H597" s="4" t="s">
        <v>1037</v>
      </c>
      <c r="I597" s="4" t="s">
        <v>7014</v>
      </c>
      <c r="J597" s="4" t="s">
        <v>11436</v>
      </c>
      <c r="K597" s="4" t="s">
        <v>11437</v>
      </c>
      <c r="L597" s="4" t="s">
        <v>10566</v>
      </c>
      <c r="M597" s="4" t="s">
        <v>10567</v>
      </c>
    </row>
    <row r="598" spans="1:13" ht="20.100000000000001" customHeight="1" x14ac:dyDescent="0.25">
      <c r="A598" s="4" t="s">
        <v>9739</v>
      </c>
      <c r="B598" s="4" t="s">
        <v>9693</v>
      </c>
      <c r="C598" s="4" t="s">
        <v>11920</v>
      </c>
      <c r="D598" s="6">
        <v>45743</v>
      </c>
      <c r="E598" s="4" t="s">
        <v>28</v>
      </c>
      <c r="F598" s="6">
        <v>45743</v>
      </c>
      <c r="G598" s="12">
        <v>709409</v>
      </c>
      <c r="H598" s="4" t="s">
        <v>1037</v>
      </c>
      <c r="I598" s="4" t="s">
        <v>7375</v>
      </c>
      <c r="J598" s="4" t="s">
        <v>11918</v>
      </c>
      <c r="K598" s="4" t="s">
        <v>11919</v>
      </c>
      <c r="L598" s="4" t="s">
        <v>10003</v>
      </c>
      <c r="M598" s="4" t="s">
        <v>10004</v>
      </c>
    </row>
    <row r="599" spans="1:13" ht="20.100000000000001" customHeight="1" x14ac:dyDescent="0.25">
      <c r="A599" s="4" t="s">
        <v>9739</v>
      </c>
      <c r="B599" s="4" t="s">
        <v>9693</v>
      </c>
      <c r="C599" s="4" t="s">
        <v>10491</v>
      </c>
      <c r="D599" s="6">
        <v>42416</v>
      </c>
      <c r="E599" s="4" t="s">
        <v>28</v>
      </c>
      <c r="F599" s="6">
        <v>42438</v>
      </c>
      <c r="G599" s="12">
        <v>1210000</v>
      </c>
      <c r="H599" s="4" t="s">
        <v>1037</v>
      </c>
      <c r="I599" s="4" t="s">
        <v>2934</v>
      </c>
      <c r="J599" s="4" t="s">
        <v>10474</v>
      </c>
      <c r="K599" s="4" t="s">
        <v>10475</v>
      </c>
      <c r="L599" s="4" t="s">
        <v>9734</v>
      </c>
      <c r="M599" s="4" t="s">
        <v>9735</v>
      </c>
    </row>
    <row r="600" spans="1:13" ht="20.100000000000001" customHeight="1" x14ac:dyDescent="0.25">
      <c r="A600" s="4" t="s">
        <v>9790</v>
      </c>
      <c r="B600" s="4" t="s">
        <v>9693</v>
      </c>
      <c r="C600" s="4" t="s">
        <v>10682</v>
      </c>
      <c r="D600" s="6">
        <v>41934</v>
      </c>
      <c r="E600" s="4" t="s">
        <v>28</v>
      </c>
      <c r="F600" s="6">
        <v>41950</v>
      </c>
      <c r="G600" s="12">
        <v>1255000</v>
      </c>
      <c r="H600" s="4" t="s">
        <v>1037</v>
      </c>
      <c r="I600" s="4" t="s">
        <v>6655</v>
      </c>
      <c r="J600" s="4" t="s">
        <v>10679</v>
      </c>
      <c r="K600" s="4" t="s">
        <v>10680</v>
      </c>
      <c r="L600" s="4" t="s">
        <v>9742</v>
      </c>
      <c r="M600" s="4" t="s">
        <v>9743</v>
      </c>
    </row>
    <row r="601" spans="1:13" ht="20.100000000000001" customHeight="1" x14ac:dyDescent="0.25">
      <c r="A601" s="4" t="s">
        <v>9790</v>
      </c>
      <c r="B601" s="4" t="s">
        <v>9693</v>
      </c>
      <c r="C601" s="4" t="s">
        <v>10681</v>
      </c>
      <c r="D601" s="6">
        <v>41934</v>
      </c>
      <c r="E601" s="4" t="s">
        <v>28</v>
      </c>
      <c r="F601" s="6">
        <v>41950</v>
      </c>
      <c r="G601" s="12">
        <v>1035000</v>
      </c>
      <c r="H601" s="4" t="s">
        <v>1037</v>
      </c>
      <c r="I601" s="4" t="s">
        <v>6425</v>
      </c>
      <c r="J601" s="4" t="s">
        <v>10679</v>
      </c>
      <c r="K601" s="4" t="s">
        <v>10680</v>
      </c>
      <c r="L601" s="4" t="s">
        <v>9742</v>
      </c>
      <c r="M601" s="4" t="s">
        <v>9743</v>
      </c>
    </row>
    <row r="602" spans="1:13" ht="20.100000000000001" customHeight="1" x14ac:dyDescent="0.25">
      <c r="A602" s="4" t="s">
        <v>9790</v>
      </c>
      <c r="B602" s="4" t="s">
        <v>10131</v>
      </c>
      <c r="C602" s="4" t="s">
        <v>11146</v>
      </c>
      <c r="D602" s="6">
        <v>45345</v>
      </c>
      <c r="E602" s="4" t="s">
        <v>28</v>
      </c>
      <c r="F602" s="6">
        <v>45371</v>
      </c>
      <c r="G602" s="12">
        <v>1896384</v>
      </c>
      <c r="H602" s="4" t="s">
        <v>1037</v>
      </c>
      <c r="I602" s="4" t="s">
        <v>4390</v>
      </c>
      <c r="J602" s="4" t="s">
        <v>11127</v>
      </c>
      <c r="K602" s="4" t="s">
        <v>11128</v>
      </c>
      <c r="L602" s="4" t="s">
        <v>10842</v>
      </c>
      <c r="M602" s="4" t="s">
        <v>10843</v>
      </c>
    </row>
    <row r="603" spans="1:13" ht="20.100000000000001" customHeight="1" x14ac:dyDescent="0.25">
      <c r="A603" s="4" t="s">
        <v>9790</v>
      </c>
      <c r="B603" s="4" t="s">
        <v>10131</v>
      </c>
      <c r="C603" s="4" t="s">
        <v>11147</v>
      </c>
      <c r="D603" s="6">
        <v>45345</v>
      </c>
      <c r="E603" s="4" t="s">
        <v>28</v>
      </c>
      <c r="F603" s="6">
        <v>45371</v>
      </c>
      <c r="G603" s="12">
        <v>1896384</v>
      </c>
      <c r="H603" s="4" t="s">
        <v>1037</v>
      </c>
      <c r="I603" s="4" t="s">
        <v>5763</v>
      </c>
      <c r="J603" s="4" t="s">
        <v>11127</v>
      </c>
      <c r="K603" s="4" t="s">
        <v>11128</v>
      </c>
      <c r="L603" s="4" t="s">
        <v>10842</v>
      </c>
      <c r="M603" s="4" t="s">
        <v>10843</v>
      </c>
    </row>
    <row r="604" spans="1:13" ht="20.100000000000001" customHeight="1" x14ac:dyDescent="0.25">
      <c r="A604" s="4" t="s">
        <v>9790</v>
      </c>
      <c r="B604" s="4" t="s">
        <v>10131</v>
      </c>
      <c r="C604" s="4" t="s">
        <v>10223</v>
      </c>
      <c r="D604" s="6">
        <v>44593</v>
      </c>
      <c r="E604" s="4" t="s">
        <v>28</v>
      </c>
      <c r="F604" s="6">
        <v>44633</v>
      </c>
      <c r="G604" s="12">
        <v>347500</v>
      </c>
      <c r="H604" s="4" t="s">
        <v>1037</v>
      </c>
      <c r="I604" s="4" t="s">
        <v>8712</v>
      </c>
      <c r="J604" s="4" t="s">
        <v>10180</v>
      </c>
      <c r="K604" s="4" t="s">
        <v>10181</v>
      </c>
      <c r="L604" s="4" t="s">
        <v>10211</v>
      </c>
      <c r="M604" s="4" t="s">
        <v>10212</v>
      </c>
    </row>
    <row r="605" spans="1:13" ht="20.100000000000001" customHeight="1" x14ac:dyDescent="0.25">
      <c r="A605" s="4" t="s">
        <v>9739</v>
      </c>
      <c r="B605" s="4" t="s">
        <v>9693</v>
      </c>
      <c r="C605" s="4" t="s">
        <v>10426</v>
      </c>
      <c r="D605" s="6">
        <v>42411</v>
      </c>
      <c r="E605" s="4" t="s">
        <v>28</v>
      </c>
      <c r="F605" s="6">
        <v>42425</v>
      </c>
      <c r="G605" s="12">
        <v>1060000</v>
      </c>
      <c r="H605" s="4" t="s">
        <v>1037</v>
      </c>
      <c r="I605" s="4" t="s">
        <v>7460</v>
      </c>
      <c r="J605" s="4" t="s">
        <v>10423</v>
      </c>
      <c r="K605" s="4" t="s">
        <v>10424</v>
      </c>
      <c r="L605" s="4" t="s">
        <v>9742</v>
      </c>
      <c r="M605" s="4" t="s">
        <v>9743</v>
      </c>
    </row>
    <row r="606" spans="1:13" ht="20.100000000000001" customHeight="1" x14ac:dyDescent="0.25">
      <c r="A606" s="4" t="s">
        <v>9739</v>
      </c>
      <c r="B606" s="4" t="s">
        <v>9693</v>
      </c>
      <c r="C606" s="4" t="s">
        <v>11642</v>
      </c>
      <c r="D606" s="6">
        <v>44986</v>
      </c>
      <c r="E606" s="4" t="s">
        <v>28</v>
      </c>
      <c r="F606" s="6">
        <v>44988</v>
      </c>
      <c r="G606" s="12">
        <v>607383</v>
      </c>
      <c r="H606" s="4" t="s">
        <v>1037</v>
      </c>
      <c r="I606" s="4" t="s">
        <v>7849</v>
      </c>
      <c r="J606" s="4" t="s">
        <v>11639</v>
      </c>
      <c r="K606" s="4" t="s">
        <v>11640</v>
      </c>
      <c r="L606" s="4" t="s">
        <v>10362</v>
      </c>
      <c r="M606" s="4" t="s">
        <v>10363</v>
      </c>
    </row>
    <row r="607" spans="1:13" ht="20.100000000000001" customHeight="1" x14ac:dyDescent="0.25">
      <c r="A607" s="4" t="s">
        <v>9739</v>
      </c>
      <c r="B607" s="4" t="s">
        <v>9693</v>
      </c>
      <c r="C607" s="4" t="s">
        <v>11388</v>
      </c>
      <c r="D607" s="6">
        <v>42381</v>
      </c>
      <c r="E607" s="4" t="s">
        <v>28</v>
      </c>
      <c r="F607" s="6">
        <v>42388</v>
      </c>
      <c r="G607" s="12">
        <v>995000</v>
      </c>
      <c r="H607" s="4" t="s">
        <v>1037</v>
      </c>
      <c r="I607" s="4" t="s">
        <v>7342</v>
      </c>
      <c r="J607" s="4" t="s">
        <v>11383</v>
      </c>
      <c r="K607" s="4" t="s">
        <v>11384</v>
      </c>
      <c r="L607" s="4" t="s">
        <v>9734</v>
      </c>
      <c r="M607" s="4" t="s">
        <v>9735</v>
      </c>
    </row>
    <row r="608" spans="1:13" ht="20.100000000000001" customHeight="1" x14ac:dyDescent="0.25">
      <c r="A608" s="4" t="s">
        <v>9711</v>
      </c>
      <c r="B608" s="4" t="s">
        <v>9693</v>
      </c>
      <c r="C608" s="4" t="s">
        <v>11715</v>
      </c>
      <c r="D608" s="6">
        <v>43328</v>
      </c>
      <c r="E608" s="4" t="s">
        <v>28</v>
      </c>
      <c r="F608" s="6">
        <v>43368</v>
      </c>
      <c r="G608" s="12">
        <v>1320000</v>
      </c>
      <c r="H608" s="4" t="s">
        <v>11923</v>
      </c>
      <c r="I608" s="4" t="s">
        <v>5083</v>
      </c>
      <c r="J608" s="4" t="s">
        <v>11687</v>
      </c>
      <c r="K608" s="4" t="s">
        <v>11688</v>
      </c>
      <c r="L608" s="4" t="s">
        <v>10190</v>
      </c>
      <c r="M608" s="4" t="s">
        <v>10191</v>
      </c>
    </row>
    <row r="609" spans="1:13" ht="20.100000000000001" customHeight="1" x14ac:dyDescent="0.25">
      <c r="A609" s="4" t="s">
        <v>9711</v>
      </c>
      <c r="B609" s="4" t="s">
        <v>9693</v>
      </c>
      <c r="C609" s="4" t="s">
        <v>11010</v>
      </c>
      <c r="D609" s="6">
        <v>44880</v>
      </c>
      <c r="E609" s="4" t="s">
        <v>28</v>
      </c>
      <c r="F609" s="6">
        <v>44902</v>
      </c>
      <c r="G609" s="12">
        <v>1000000</v>
      </c>
      <c r="H609" s="4" t="s">
        <v>11923</v>
      </c>
      <c r="I609" s="4" t="s">
        <v>3814</v>
      </c>
      <c r="J609" s="4" t="s">
        <v>10998</v>
      </c>
      <c r="K609" s="4" t="s">
        <v>10999</v>
      </c>
      <c r="L609" s="4" t="s">
        <v>10003</v>
      </c>
      <c r="M609" s="4" t="s">
        <v>10004</v>
      </c>
    </row>
    <row r="610" spans="1:13" ht="20.100000000000001" customHeight="1" x14ac:dyDescent="0.25">
      <c r="A610" s="4" t="s">
        <v>9711</v>
      </c>
      <c r="B610" s="4" t="s">
        <v>9693</v>
      </c>
      <c r="C610" s="4" t="s">
        <v>11416</v>
      </c>
      <c r="D610" s="6">
        <v>44350</v>
      </c>
      <c r="E610" s="4" t="s">
        <v>28</v>
      </c>
      <c r="F610" s="6">
        <v>44369</v>
      </c>
      <c r="G610" s="12">
        <v>85942</v>
      </c>
      <c r="H610" s="4" t="s">
        <v>11923</v>
      </c>
      <c r="I610" s="4" t="s">
        <v>7184</v>
      </c>
      <c r="J610" s="4" t="s">
        <v>11411</v>
      </c>
      <c r="K610" s="4" t="s">
        <v>11412</v>
      </c>
      <c r="L610" s="4" t="s">
        <v>10190</v>
      </c>
      <c r="M610" s="4" t="s">
        <v>10191</v>
      </c>
    </row>
    <row r="611" spans="1:13" ht="20.100000000000001" customHeight="1" x14ac:dyDescent="0.25">
      <c r="A611" s="4" t="s">
        <v>9711</v>
      </c>
      <c r="B611" s="4" t="s">
        <v>9693</v>
      </c>
      <c r="C611" s="4" t="s">
        <v>11036</v>
      </c>
      <c r="D611" s="6">
        <v>43440</v>
      </c>
      <c r="E611" s="4" t="s">
        <v>28</v>
      </c>
      <c r="F611" s="6">
        <v>43454</v>
      </c>
      <c r="G611" s="12">
        <v>1779000</v>
      </c>
      <c r="H611" s="4" t="s">
        <v>11923</v>
      </c>
      <c r="I611" s="4" t="s">
        <v>3667</v>
      </c>
      <c r="J611" s="4" t="s">
        <v>11034</v>
      </c>
      <c r="K611" s="4" t="s">
        <v>11035</v>
      </c>
      <c r="L611" s="4" t="s">
        <v>10566</v>
      </c>
      <c r="M611" s="4" t="s">
        <v>10567</v>
      </c>
    </row>
    <row r="612" spans="1:13" ht="20.100000000000001" customHeight="1" x14ac:dyDescent="0.25">
      <c r="A612" s="4" t="s">
        <v>9739</v>
      </c>
      <c r="B612" s="4" t="s">
        <v>9693</v>
      </c>
      <c r="C612" s="4" t="s">
        <v>11817</v>
      </c>
      <c r="D612" s="6">
        <v>45357</v>
      </c>
      <c r="E612" s="4" t="s">
        <v>28</v>
      </c>
      <c r="F612" s="6">
        <v>45359</v>
      </c>
      <c r="G612" s="12">
        <v>185000</v>
      </c>
      <c r="H612" s="4" t="s">
        <v>1037</v>
      </c>
      <c r="I612" s="4" t="s">
        <v>8339</v>
      </c>
      <c r="J612" s="4" t="s">
        <v>11799</v>
      </c>
      <c r="K612" s="4" t="s">
        <v>11800</v>
      </c>
      <c r="L612" s="4" t="s">
        <v>10362</v>
      </c>
      <c r="M612" s="4" t="s">
        <v>10363</v>
      </c>
    </row>
    <row r="613" spans="1:13" ht="20.100000000000001" customHeight="1" x14ac:dyDescent="0.25">
      <c r="A613" s="4" t="s">
        <v>9739</v>
      </c>
      <c r="B613" s="4" t="s">
        <v>9693</v>
      </c>
      <c r="C613" s="4" t="s">
        <v>11815</v>
      </c>
      <c r="D613" s="6">
        <v>45357</v>
      </c>
      <c r="E613" s="4" t="s">
        <v>28</v>
      </c>
      <c r="F613" s="6">
        <v>45359</v>
      </c>
      <c r="G613" s="12">
        <v>175000</v>
      </c>
      <c r="H613" s="4" t="s">
        <v>1037</v>
      </c>
      <c r="I613" s="4" t="s">
        <v>8662</v>
      </c>
      <c r="J613" s="4" t="s">
        <v>11799</v>
      </c>
      <c r="K613" s="4" t="s">
        <v>11800</v>
      </c>
      <c r="L613" s="4" t="s">
        <v>10362</v>
      </c>
      <c r="M613" s="4" t="s">
        <v>10363</v>
      </c>
    </row>
    <row r="614" spans="1:13" ht="20.100000000000001" customHeight="1" x14ac:dyDescent="0.25">
      <c r="A614" s="4" t="s">
        <v>9739</v>
      </c>
      <c r="B614" s="4" t="s">
        <v>9693</v>
      </c>
      <c r="C614" s="4" t="s">
        <v>11623</v>
      </c>
      <c r="D614" s="6">
        <v>44462</v>
      </c>
      <c r="E614" s="4" t="s">
        <v>28</v>
      </c>
      <c r="F614" s="6">
        <v>44519</v>
      </c>
      <c r="G614" s="12">
        <v>1075741</v>
      </c>
      <c r="H614" s="4" t="s">
        <v>1037</v>
      </c>
      <c r="I614" s="4" t="s">
        <v>6322</v>
      </c>
      <c r="J614" s="4" t="s">
        <v>11620</v>
      </c>
      <c r="K614" s="4" t="s">
        <v>11621</v>
      </c>
      <c r="L614" s="4" t="s">
        <v>9926</v>
      </c>
      <c r="M614" s="4" t="s">
        <v>9927</v>
      </c>
    </row>
    <row r="615" spans="1:13" ht="20.100000000000001" customHeight="1" x14ac:dyDescent="0.25">
      <c r="A615" s="4" t="s">
        <v>9711</v>
      </c>
      <c r="B615" s="4" t="s">
        <v>9693</v>
      </c>
      <c r="C615" s="4" t="s">
        <v>10565</v>
      </c>
      <c r="D615" s="6">
        <v>43440</v>
      </c>
      <c r="E615" s="4" t="s">
        <v>28</v>
      </c>
      <c r="F615" s="6">
        <v>43454</v>
      </c>
      <c r="G615" s="12">
        <v>0</v>
      </c>
      <c r="H615" s="4" t="s">
        <v>11923</v>
      </c>
      <c r="I615" s="4" t="s">
        <v>10577</v>
      </c>
      <c r="J615" s="4" t="s">
        <v>10556</v>
      </c>
      <c r="K615" s="4" t="s">
        <v>10557</v>
      </c>
      <c r="L615" s="4" t="s">
        <v>10566</v>
      </c>
      <c r="M615" s="4" t="s">
        <v>10567</v>
      </c>
    </row>
    <row r="616" spans="1:13" ht="20.100000000000001" customHeight="1" x14ac:dyDescent="0.25">
      <c r="A616" s="4" t="s">
        <v>9711</v>
      </c>
      <c r="B616" s="4" t="s">
        <v>9693</v>
      </c>
      <c r="C616" s="4" t="s">
        <v>11718</v>
      </c>
      <c r="D616" s="6">
        <v>43634</v>
      </c>
      <c r="E616" s="4" t="s">
        <v>28</v>
      </c>
      <c r="F616" s="6">
        <v>43640</v>
      </c>
      <c r="G616" s="12">
        <v>1315000</v>
      </c>
      <c r="H616" s="4" t="s">
        <v>11923</v>
      </c>
      <c r="I616" s="4" t="s">
        <v>3971</v>
      </c>
      <c r="J616" s="4" t="s">
        <v>11687</v>
      </c>
      <c r="K616" s="4" t="s">
        <v>11688</v>
      </c>
      <c r="L616" s="4" t="s">
        <v>10190</v>
      </c>
      <c r="M616" s="4" t="s">
        <v>10191</v>
      </c>
    </row>
    <row r="617" spans="1:13" ht="20.100000000000001" customHeight="1" x14ac:dyDescent="0.25">
      <c r="A617" s="4" t="s">
        <v>9711</v>
      </c>
      <c r="B617" s="4" t="s">
        <v>9693</v>
      </c>
      <c r="C617" s="4" t="s">
        <v>11719</v>
      </c>
      <c r="D617" s="6">
        <v>43655</v>
      </c>
      <c r="E617" s="4" t="s">
        <v>28</v>
      </c>
      <c r="F617" s="6">
        <v>43663</v>
      </c>
      <c r="G617" s="12">
        <v>2225940</v>
      </c>
      <c r="H617" s="4" t="s">
        <v>11923</v>
      </c>
      <c r="I617" s="4" t="s">
        <v>3971</v>
      </c>
      <c r="J617" s="4" t="s">
        <v>11687</v>
      </c>
      <c r="K617" s="4" t="s">
        <v>11688</v>
      </c>
      <c r="L617" s="4" t="s">
        <v>10190</v>
      </c>
      <c r="M617" s="4" t="s">
        <v>10191</v>
      </c>
    </row>
    <row r="618" spans="1:13" ht="20.100000000000001" customHeight="1" x14ac:dyDescent="0.25">
      <c r="A618" s="4" t="s">
        <v>9790</v>
      </c>
      <c r="B618" s="4" t="s">
        <v>9693</v>
      </c>
      <c r="C618" s="4" t="s">
        <v>10692</v>
      </c>
      <c r="D618" s="6">
        <v>41934</v>
      </c>
      <c r="E618" s="4" t="s">
        <v>28</v>
      </c>
      <c r="F618" s="6">
        <v>41950</v>
      </c>
      <c r="G618" s="12">
        <v>1555000</v>
      </c>
      <c r="H618" s="4" t="s">
        <v>1037</v>
      </c>
      <c r="I618" s="4" t="s">
        <v>5137</v>
      </c>
      <c r="J618" s="4" t="s">
        <v>10679</v>
      </c>
      <c r="K618" s="4" t="s">
        <v>10680</v>
      </c>
      <c r="L618" s="4" t="s">
        <v>9742</v>
      </c>
      <c r="M618" s="4" t="s">
        <v>9743</v>
      </c>
    </row>
    <row r="619" spans="1:13" ht="20.100000000000001" customHeight="1" x14ac:dyDescent="0.25">
      <c r="A619" s="4" t="s">
        <v>9790</v>
      </c>
      <c r="B619" s="4" t="s">
        <v>9693</v>
      </c>
      <c r="C619" s="4" t="s">
        <v>10693</v>
      </c>
      <c r="D619" s="6">
        <v>41934</v>
      </c>
      <c r="E619" s="4" t="s">
        <v>28</v>
      </c>
      <c r="F619" s="6">
        <v>41950</v>
      </c>
      <c r="G619" s="12">
        <v>1970000</v>
      </c>
      <c r="H619" s="4" t="s">
        <v>1037</v>
      </c>
      <c r="I619" s="4" t="s">
        <v>5911</v>
      </c>
      <c r="J619" s="4" t="s">
        <v>10679</v>
      </c>
      <c r="K619" s="4" t="s">
        <v>10680</v>
      </c>
      <c r="L619" s="4" t="s">
        <v>9742</v>
      </c>
      <c r="M619" s="4" t="s">
        <v>9743</v>
      </c>
    </row>
    <row r="620" spans="1:13" ht="20.100000000000001" customHeight="1" x14ac:dyDescent="0.25">
      <c r="A620" s="4" t="s">
        <v>9790</v>
      </c>
      <c r="B620" s="4" t="s">
        <v>9693</v>
      </c>
      <c r="C620" s="4" t="s">
        <v>10691</v>
      </c>
      <c r="D620" s="6">
        <v>41934</v>
      </c>
      <c r="E620" s="4" t="s">
        <v>28</v>
      </c>
      <c r="F620" s="6">
        <v>41950</v>
      </c>
      <c r="G620" s="12">
        <v>1970000</v>
      </c>
      <c r="H620" s="4" t="s">
        <v>1037</v>
      </c>
      <c r="I620" s="4" t="s">
        <v>5767</v>
      </c>
      <c r="J620" s="4" t="s">
        <v>10679</v>
      </c>
      <c r="K620" s="4" t="s">
        <v>10680</v>
      </c>
      <c r="L620" s="4" t="s">
        <v>9742</v>
      </c>
      <c r="M620" s="4" t="s">
        <v>9743</v>
      </c>
    </row>
    <row r="621" spans="1:13" ht="20.100000000000001" customHeight="1" x14ac:dyDescent="0.25">
      <c r="A621" s="4" t="s">
        <v>9790</v>
      </c>
      <c r="B621" s="4" t="s">
        <v>9693</v>
      </c>
      <c r="C621" s="4" t="s">
        <v>10690</v>
      </c>
      <c r="D621" s="6">
        <v>41934</v>
      </c>
      <c r="E621" s="4" t="s">
        <v>28</v>
      </c>
      <c r="F621" s="6">
        <v>41950</v>
      </c>
      <c r="G621" s="12">
        <v>1970000</v>
      </c>
      <c r="H621" s="4" t="s">
        <v>1037</v>
      </c>
      <c r="I621" s="4" t="s">
        <v>5560</v>
      </c>
      <c r="J621" s="4" t="s">
        <v>10679</v>
      </c>
      <c r="K621" s="4" t="s">
        <v>10680</v>
      </c>
      <c r="L621" s="4" t="s">
        <v>9742</v>
      </c>
      <c r="M621" s="4" t="s">
        <v>9743</v>
      </c>
    </row>
    <row r="622" spans="1:13" ht="20.100000000000001" customHeight="1" x14ac:dyDescent="0.25">
      <c r="A622" s="4" t="s">
        <v>9790</v>
      </c>
      <c r="B622" s="4" t="s">
        <v>9693</v>
      </c>
      <c r="C622" s="4" t="s">
        <v>10808</v>
      </c>
      <c r="D622" s="6">
        <v>42604</v>
      </c>
      <c r="E622" s="4" t="s">
        <v>28</v>
      </c>
      <c r="F622" s="6">
        <v>42642</v>
      </c>
      <c r="G622" s="12">
        <v>1970000</v>
      </c>
      <c r="H622" s="4" t="s">
        <v>1037</v>
      </c>
      <c r="I622" s="4" t="s">
        <v>6652</v>
      </c>
      <c r="J622" s="4" t="s">
        <v>10804</v>
      </c>
      <c r="K622" s="4" t="s">
        <v>10805</v>
      </c>
      <c r="L622" s="4" t="s">
        <v>9854</v>
      </c>
      <c r="M622" s="4" t="s">
        <v>9855</v>
      </c>
    </row>
    <row r="623" spans="1:13" ht="20.100000000000001" customHeight="1" x14ac:dyDescent="0.25">
      <c r="A623" s="4" t="s">
        <v>9790</v>
      </c>
      <c r="B623" s="4" t="s">
        <v>9693</v>
      </c>
      <c r="C623" s="4" t="s">
        <v>10809</v>
      </c>
      <c r="D623" s="6">
        <v>42604</v>
      </c>
      <c r="E623" s="4" t="s">
        <v>28</v>
      </c>
      <c r="F623" s="6">
        <v>42642</v>
      </c>
      <c r="G623" s="12">
        <v>1970000</v>
      </c>
      <c r="H623" s="4" t="s">
        <v>1037</v>
      </c>
      <c r="I623" s="4" t="s">
        <v>6601</v>
      </c>
      <c r="J623" s="4" t="s">
        <v>10804</v>
      </c>
      <c r="K623" s="4" t="s">
        <v>10805</v>
      </c>
      <c r="L623" s="4" t="s">
        <v>9854</v>
      </c>
      <c r="M623" s="4" t="s">
        <v>9855</v>
      </c>
    </row>
    <row r="624" spans="1:13" ht="20.100000000000001" customHeight="1" x14ac:dyDescent="0.25">
      <c r="A624" s="4" t="s">
        <v>9790</v>
      </c>
      <c r="B624" s="4" t="s">
        <v>9693</v>
      </c>
      <c r="C624" s="4" t="s">
        <v>10807</v>
      </c>
      <c r="D624" s="6">
        <v>41955</v>
      </c>
      <c r="E624" s="4" t="s">
        <v>28</v>
      </c>
      <c r="F624" s="6">
        <v>41963</v>
      </c>
      <c r="G624" s="12">
        <v>1880000</v>
      </c>
      <c r="H624" s="4" t="s">
        <v>1037</v>
      </c>
      <c r="I624" s="4" t="s">
        <v>3130</v>
      </c>
      <c r="J624" s="4" t="s">
        <v>10804</v>
      </c>
      <c r="K624" s="4" t="s">
        <v>10805</v>
      </c>
      <c r="L624" s="4" t="s">
        <v>9854</v>
      </c>
      <c r="M624" s="4" t="s">
        <v>9855</v>
      </c>
    </row>
    <row r="625" spans="1:13" ht="20.100000000000001" customHeight="1" x14ac:dyDescent="0.25">
      <c r="A625" s="4" t="s">
        <v>9790</v>
      </c>
      <c r="B625" s="4" t="s">
        <v>9693</v>
      </c>
      <c r="C625" s="4" t="s">
        <v>10806</v>
      </c>
      <c r="D625" s="6">
        <v>39122</v>
      </c>
      <c r="E625" s="4" t="s">
        <v>28</v>
      </c>
      <c r="F625" s="6">
        <v>39122</v>
      </c>
      <c r="G625" s="12">
        <v>2500000</v>
      </c>
      <c r="H625" s="4" t="s">
        <v>1037</v>
      </c>
      <c r="I625" s="4" t="s">
        <v>3130</v>
      </c>
      <c r="J625" s="4" t="s">
        <v>10804</v>
      </c>
      <c r="K625" s="4" t="s">
        <v>10805</v>
      </c>
      <c r="L625" s="4" t="s">
        <v>9722</v>
      </c>
      <c r="M625" s="4" t="s">
        <v>9723</v>
      </c>
    </row>
    <row r="626" spans="1:13" ht="20.100000000000001" customHeight="1" x14ac:dyDescent="0.25">
      <c r="A626" s="4" t="s">
        <v>9790</v>
      </c>
      <c r="B626" s="4" t="s">
        <v>9693</v>
      </c>
      <c r="C626" s="4" t="s">
        <v>9792</v>
      </c>
      <c r="D626" s="6">
        <v>42968</v>
      </c>
      <c r="E626" s="4" t="s">
        <v>28</v>
      </c>
      <c r="F626" s="6">
        <v>42985</v>
      </c>
      <c r="G626" s="12">
        <v>1195000</v>
      </c>
      <c r="H626" s="4" t="s">
        <v>1037</v>
      </c>
      <c r="I626" s="4" t="s">
        <v>6329</v>
      </c>
      <c r="J626" s="4" t="s">
        <v>9788</v>
      </c>
      <c r="K626" s="4" t="s">
        <v>9789</v>
      </c>
      <c r="L626" s="4" t="s">
        <v>9712</v>
      </c>
      <c r="M626" s="4" t="s">
        <v>9713</v>
      </c>
    </row>
    <row r="627" spans="1:13" ht="20.100000000000001" customHeight="1" x14ac:dyDescent="0.25">
      <c r="A627" s="4" t="s">
        <v>9790</v>
      </c>
      <c r="B627" s="4" t="s">
        <v>9693</v>
      </c>
      <c r="C627" s="4" t="s">
        <v>9791</v>
      </c>
      <c r="D627" s="6">
        <v>42968</v>
      </c>
      <c r="E627" s="4" t="s">
        <v>28</v>
      </c>
      <c r="F627" s="6">
        <v>42985</v>
      </c>
      <c r="G627" s="12">
        <v>1195000</v>
      </c>
      <c r="H627" s="4" t="s">
        <v>1037</v>
      </c>
      <c r="I627" s="4" t="s">
        <v>6325</v>
      </c>
      <c r="J627" s="4" t="s">
        <v>9788</v>
      </c>
      <c r="K627" s="4" t="s">
        <v>9789</v>
      </c>
      <c r="L627" s="4" t="s">
        <v>9712</v>
      </c>
      <c r="M627" s="4" t="s">
        <v>9713</v>
      </c>
    </row>
    <row r="628" spans="1:13" ht="20.100000000000001" customHeight="1" x14ac:dyDescent="0.25">
      <c r="A628" s="4"/>
      <c r="B628" s="4" t="s">
        <v>9693</v>
      </c>
      <c r="C628" s="4" t="s">
        <v>11323</v>
      </c>
      <c r="D628" s="6">
        <v>43110</v>
      </c>
      <c r="E628" s="4" t="s">
        <v>28</v>
      </c>
      <c r="F628" s="6">
        <v>43111</v>
      </c>
      <c r="G628" s="12">
        <v>189000</v>
      </c>
      <c r="H628" s="4" t="s">
        <v>11923</v>
      </c>
      <c r="I628" s="4" t="s">
        <v>4858</v>
      </c>
      <c r="J628" s="4" t="s">
        <v>11324</v>
      </c>
      <c r="K628" s="4" t="s">
        <v>11325</v>
      </c>
      <c r="L628" s="4" t="s">
        <v>9922</v>
      </c>
      <c r="M628" s="4" t="s">
        <v>9923</v>
      </c>
    </row>
    <row r="629" spans="1:13" ht="20.100000000000001" customHeight="1" x14ac:dyDescent="0.25">
      <c r="A629" s="4" t="s">
        <v>9711</v>
      </c>
      <c r="B629" s="4" t="s">
        <v>9693</v>
      </c>
      <c r="C629" s="4" t="s">
        <v>11192</v>
      </c>
      <c r="D629" s="6">
        <v>42339</v>
      </c>
      <c r="E629" s="4" t="s">
        <v>28</v>
      </c>
      <c r="F629" s="6">
        <v>42341</v>
      </c>
      <c r="G629" s="12">
        <v>1100000</v>
      </c>
      <c r="H629" s="4" t="s">
        <v>11923</v>
      </c>
      <c r="I629" s="4" t="s">
        <v>11193</v>
      </c>
      <c r="J629" s="4" t="s">
        <v>11164</v>
      </c>
      <c r="K629" s="4" t="s">
        <v>11165</v>
      </c>
      <c r="L629" s="4" t="s">
        <v>10182</v>
      </c>
      <c r="M629" s="4" t="s">
        <v>10183</v>
      </c>
    </row>
    <row r="630" spans="1:13" ht="20.100000000000001" customHeight="1" x14ac:dyDescent="0.25">
      <c r="A630" s="4" t="s">
        <v>9711</v>
      </c>
      <c r="B630" s="4" t="s">
        <v>10131</v>
      </c>
      <c r="C630" s="4" t="s">
        <v>11924</v>
      </c>
      <c r="D630" s="6">
        <v>41241</v>
      </c>
      <c r="E630" s="4" t="s">
        <v>28</v>
      </c>
      <c r="F630" s="6">
        <v>42394</v>
      </c>
      <c r="G630" s="12">
        <v>0</v>
      </c>
      <c r="H630" s="4" t="s">
        <v>11923</v>
      </c>
      <c r="I630" s="4" t="s">
        <v>10351</v>
      </c>
      <c r="J630" s="4" t="s">
        <v>10329</v>
      </c>
      <c r="K630" s="4" t="s">
        <v>10330</v>
      </c>
      <c r="L630" s="4" t="s">
        <v>10337</v>
      </c>
      <c r="M630" s="4" t="s">
        <v>10338</v>
      </c>
    </row>
    <row r="631" spans="1:13" ht="20.100000000000001" customHeight="1" x14ac:dyDescent="0.25">
      <c r="A631" s="4" t="s">
        <v>9711</v>
      </c>
      <c r="B631" s="4" t="s">
        <v>9693</v>
      </c>
      <c r="C631" s="4" t="s">
        <v>11418</v>
      </c>
      <c r="D631" s="6">
        <v>44350</v>
      </c>
      <c r="E631" s="4" t="s">
        <v>28</v>
      </c>
      <c r="F631" s="6">
        <v>44369</v>
      </c>
      <c r="G631" s="12">
        <v>4389696</v>
      </c>
      <c r="H631" s="4" t="s">
        <v>11923</v>
      </c>
      <c r="I631" s="4" t="s">
        <v>3977</v>
      </c>
      <c r="J631" s="4" t="s">
        <v>11411</v>
      </c>
      <c r="K631" s="4" t="s">
        <v>11412</v>
      </c>
      <c r="L631" s="4" t="s">
        <v>10190</v>
      </c>
      <c r="M631" s="4" t="s">
        <v>10191</v>
      </c>
    </row>
    <row r="632" spans="1:13" ht="20.100000000000001" customHeight="1" x14ac:dyDescent="0.25">
      <c r="A632" s="4" t="s">
        <v>9739</v>
      </c>
      <c r="B632" s="4" t="s">
        <v>9693</v>
      </c>
      <c r="C632" s="4" t="s">
        <v>10427</v>
      </c>
      <c r="D632" s="6">
        <v>42411</v>
      </c>
      <c r="E632" s="4" t="s">
        <v>28</v>
      </c>
      <c r="F632" s="6">
        <v>42425</v>
      </c>
      <c r="G632" s="12">
        <v>1060000</v>
      </c>
      <c r="H632" s="4" t="s">
        <v>1037</v>
      </c>
      <c r="I632" s="4" t="s">
        <v>10428</v>
      </c>
      <c r="J632" s="4" t="s">
        <v>10423</v>
      </c>
      <c r="K632" s="4" t="s">
        <v>10424</v>
      </c>
      <c r="L632" s="4" t="s">
        <v>9742</v>
      </c>
      <c r="M632" s="4" t="s">
        <v>9743</v>
      </c>
    </row>
    <row r="633" spans="1:13" ht="20.100000000000001" customHeight="1" x14ac:dyDescent="0.25">
      <c r="A633" s="4" t="s">
        <v>9739</v>
      </c>
      <c r="B633" s="4" t="s">
        <v>9693</v>
      </c>
      <c r="C633" s="4" t="s">
        <v>10625</v>
      </c>
      <c r="D633" s="6">
        <v>42915</v>
      </c>
      <c r="E633" s="4" t="s">
        <v>28</v>
      </c>
      <c r="F633" s="6">
        <v>42936</v>
      </c>
      <c r="G633" s="12">
        <v>1212300</v>
      </c>
      <c r="H633" s="4" t="s">
        <v>1037</v>
      </c>
      <c r="I633" s="4" t="s">
        <v>5192</v>
      </c>
      <c r="J633" s="4" t="s">
        <v>10621</v>
      </c>
      <c r="K633" s="4" t="s">
        <v>10622</v>
      </c>
      <c r="L633" s="4" t="s">
        <v>9734</v>
      </c>
      <c r="M633" s="4" t="s">
        <v>9735</v>
      </c>
    </row>
    <row r="634" spans="1:13" ht="20.100000000000001" customHeight="1" x14ac:dyDescent="0.25">
      <c r="A634" s="4" t="s">
        <v>9739</v>
      </c>
      <c r="B634" s="4" t="s">
        <v>9693</v>
      </c>
      <c r="C634" s="4" t="s">
        <v>11627</v>
      </c>
      <c r="D634" s="6">
        <v>44462</v>
      </c>
      <c r="E634" s="4" t="s">
        <v>28</v>
      </c>
      <c r="F634" s="6">
        <v>44519</v>
      </c>
      <c r="G634" s="12">
        <v>1896384</v>
      </c>
      <c r="H634" s="4" t="s">
        <v>1037</v>
      </c>
      <c r="I634" s="4" t="s">
        <v>3197</v>
      </c>
      <c r="J634" s="4" t="s">
        <v>11620</v>
      </c>
      <c r="K634" s="4" t="s">
        <v>11621</v>
      </c>
      <c r="L634" s="4" t="s">
        <v>9926</v>
      </c>
      <c r="M634" s="4" t="s">
        <v>9927</v>
      </c>
    </row>
    <row r="635" spans="1:13" ht="20.100000000000001" customHeight="1" x14ac:dyDescent="0.25">
      <c r="A635" s="4" t="s">
        <v>9707</v>
      </c>
      <c r="B635" s="4" t="s">
        <v>9693</v>
      </c>
      <c r="C635" s="4" t="s">
        <v>10355</v>
      </c>
      <c r="D635" s="6">
        <v>37190</v>
      </c>
      <c r="E635" s="4" t="s">
        <v>28</v>
      </c>
      <c r="F635" s="6">
        <v>37190</v>
      </c>
      <c r="G635" s="12">
        <v>50000</v>
      </c>
      <c r="H635" s="4" t="s">
        <v>11923</v>
      </c>
      <c r="I635" s="4" t="s">
        <v>10356</v>
      </c>
      <c r="J635" s="4" t="s">
        <v>10357</v>
      </c>
      <c r="K635" s="4" t="s">
        <v>10358</v>
      </c>
      <c r="L635" s="4" t="s">
        <v>9779</v>
      </c>
      <c r="M635" s="4" t="s">
        <v>9780</v>
      </c>
    </row>
    <row r="636" spans="1:13" ht="20.100000000000001" customHeight="1" x14ac:dyDescent="0.25">
      <c r="A636" s="4" t="s">
        <v>9739</v>
      </c>
      <c r="B636" s="4" t="s">
        <v>9693</v>
      </c>
      <c r="C636" s="4" t="s">
        <v>11628</v>
      </c>
      <c r="D636" s="6">
        <v>44462</v>
      </c>
      <c r="E636" s="4" t="s">
        <v>28</v>
      </c>
      <c r="F636" s="6">
        <v>44519</v>
      </c>
      <c r="G636" s="12">
        <v>1896384</v>
      </c>
      <c r="H636" s="4" t="s">
        <v>1037</v>
      </c>
      <c r="I636" s="4" t="s">
        <v>4727</v>
      </c>
      <c r="J636" s="4" t="s">
        <v>11620</v>
      </c>
      <c r="K636" s="4" t="s">
        <v>11621</v>
      </c>
      <c r="L636" s="4" t="s">
        <v>9926</v>
      </c>
      <c r="M636" s="4" t="s">
        <v>9927</v>
      </c>
    </row>
    <row r="637" spans="1:13" ht="20.100000000000001" customHeight="1" x14ac:dyDescent="0.25">
      <c r="A637" s="4" t="s">
        <v>9739</v>
      </c>
      <c r="B637" s="4" t="s">
        <v>9693</v>
      </c>
      <c r="C637" s="4" t="s">
        <v>10626</v>
      </c>
      <c r="D637" s="6">
        <v>42915</v>
      </c>
      <c r="E637" s="4" t="s">
        <v>28</v>
      </c>
      <c r="F637" s="6">
        <v>42936</v>
      </c>
      <c r="G637" s="12">
        <v>8176974</v>
      </c>
      <c r="H637" s="4" t="s">
        <v>1037</v>
      </c>
      <c r="I637" s="4" t="s">
        <v>2053</v>
      </c>
      <c r="J637" s="4" t="s">
        <v>10621</v>
      </c>
      <c r="K637" s="4" t="s">
        <v>10622</v>
      </c>
      <c r="L637" s="4" t="s">
        <v>9734</v>
      </c>
      <c r="M637" s="4" t="s">
        <v>9735</v>
      </c>
    </row>
    <row r="638" spans="1:13" ht="20.100000000000001" customHeight="1" x14ac:dyDescent="0.25">
      <c r="A638" s="4" t="s">
        <v>9739</v>
      </c>
      <c r="B638" s="4" t="s">
        <v>9693</v>
      </c>
      <c r="C638" s="4" t="s">
        <v>11484</v>
      </c>
      <c r="D638" s="6">
        <v>42954</v>
      </c>
      <c r="E638" s="4" t="s">
        <v>28</v>
      </c>
      <c r="F638" s="6">
        <v>42970</v>
      </c>
      <c r="G638" s="12">
        <v>1896384</v>
      </c>
      <c r="H638" s="4" t="s">
        <v>1037</v>
      </c>
      <c r="I638" s="4" t="s">
        <v>4700</v>
      </c>
      <c r="J638" s="4" t="s">
        <v>11475</v>
      </c>
      <c r="K638" s="4" t="s">
        <v>11476</v>
      </c>
      <c r="L638" s="4" t="s">
        <v>10715</v>
      </c>
      <c r="M638" s="4" t="s">
        <v>10716</v>
      </c>
    </row>
    <row r="639" spans="1:13" ht="20.100000000000001" customHeight="1" x14ac:dyDescent="0.25">
      <c r="A639" s="4" t="s">
        <v>9739</v>
      </c>
      <c r="B639" s="4" t="s">
        <v>9693</v>
      </c>
      <c r="C639" s="4" t="s">
        <v>10627</v>
      </c>
      <c r="D639" s="6">
        <v>42962</v>
      </c>
      <c r="E639" s="4" t="s">
        <v>28</v>
      </c>
      <c r="F639" s="6">
        <v>42999</v>
      </c>
      <c r="G639" s="12">
        <v>1896384</v>
      </c>
      <c r="H639" s="4" t="s">
        <v>1037</v>
      </c>
      <c r="I639" s="4" t="s">
        <v>5166</v>
      </c>
      <c r="J639" s="4" t="s">
        <v>10621</v>
      </c>
      <c r="K639" s="4" t="s">
        <v>10622</v>
      </c>
      <c r="L639" s="4" t="s">
        <v>9734</v>
      </c>
      <c r="M639" s="4" t="s">
        <v>9735</v>
      </c>
    </row>
    <row r="640" spans="1:13" ht="20.100000000000001" customHeight="1" x14ac:dyDescent="0.25">
      <c r="A640" s="4" t="s">
        <v>9739</v>
      </c>
      <c r="B640" s="4" t="s">
        <v>9693</v>
      </c>
      <c r="C640" s="4" t="s">
        <v>10628</v>
      </c>
      <c r="D640" s="6">
        <v>42962</v>
      </c>
      <c r="E640" s="4" t="s">
        <v>28</v>
      </c>
      <c r="F640" s="6">
        <v>42999</v>
      </c>
      <c r="G640" s="12">
        <v>1896384</v>
      </c>
      <c r="H640" s="4" t="s">
        <v>1037</v>
      </c>
      <c r="I640" s="4" t="s">
        <v>4847</v>
      </c>
      <c r="J640" s="4" t="s">
        <v>10621</v>
      </c>
      <c r="K640" s="4" t="s">
        <v>10622</v>
      </c>
      <c r="L640" s="4" t="s">
        <v>9734</v>
      </c>
      <c r="M640" s="4" t="s">
        <v>9735</v>
      </c>
    </row>
    <row r="641" spans="1:13" ht="20.100000000000001" customHeight="1" x14ac:dyDescent="0.25">
      <c r="A641" s="4" t="s">
        <v>9739</v>
      </c>
      <c r="B641" s="4" t="s">
        <v>9693</v>
      </c>
      <c r="C641" s="4" t="s">
        <v>10627</v>
      </c>
      <c r="D641" s="6">
        <v>42962</v>
      </c>
      <c r="E641" s="4" t="s">
        <v>28</v>
      </c>
      <c r="F641" s="6">
        <v>42999</v>
      </c>
      <c r="G641" s="12">
        <v>1896384</v>
      </c>
      <c r="H641" s="4" t="s">
        <v>1037</v>
      </c>
      <c r="I641" s="4" t="s">
        <v>3867</v>
      </c>
      <c r="J641" s="4" t="s">
        <v>10621</v>
      </c>
      <c r="K641" s="4" t="s">
        <v>10622</v>
      </c>
      <c r="L641" s="4" t="s">
        <v>9734</v>
      </c>
      <c r="M641" s="4" t="s">
        <v>9735</v>
      </c>
    </row>
    <row r="642" spans="1:13" ht="20.100000000000001" customHeight="1" x14ac:dyDescent="0.25">
      <c r="A642" s="4" t="s">
        <v>9739</v>
      </c>
      <c r="B642" s="4" t="s">
        <v>9693</v>
      </c>
      <c r="C642" s="4" t="s">
        <v>10628</v>
      </c>
      <c r="D642" s="6">
        <v>42962</v>
      </c>
      <c r="E642" s="4" t="s">
        <v>28</v>
      </c>
      <c r="F642" s="6">
        <v>42999</v>
      </c>
      <c r="G642" s="12">
        <v>1896384</v>
      </c>
      <c r="H642" s="4" t="s">
        <v>1037</v>
      </c>
      <c r="I642" s="4" t="s">
        <v>3523</v>
      </c>
      <c r="J642" s="4" t="s">
        <v>10621</v>
      </c>
      <c r="K642" s="4" t="s">
        <v>10622</v>
      </c>
      <c r="L642" s="4" t="s">
        <v>9734</v>
      </c>
      <c r="M642" s="4" t="s">
        <v>9735</v>
      </c>
    </row>
    <row r="643" spans="1:13" ht="20.100000000000001" customHeight="1" x14ac:dyDescent="0.25">
      <c r="A643" s="4" t="s">
        <v>10319</v>
      </c>
      <c r="B643" s="4" t="s">
        <v>10131</v>
      </c>
      <c r="C643" s="4" t="s">
        <v>11924</v>
      </c>
      <c r="D643" s="6">
        <v>41228</v>
      </c>
      <c r="E643" s="4" t="s">
        <v>28</v>
      </c>
      <c r="F643" s="6">
        <v>42396</v>
      </c>
      <c r="G643" s="12">
        <v>0</v>
      </c>
      <c r="H643" s="4" t="s">
        <v>609</v>
      </c>
      <c r="I643" s="4" t="s">
        <v>10334</v>
      </c>
      <c r="J643" s="4" t="s">
        <v>10329</v>
      </c>
      <c r="K643" s="4" t="s">
        <v>10330</v>
      </c>
      <c r="L643" s="4" t="s">
        <v>10332</v>
      </c>
      <c r="M643" s="4" t="s">
        <v>10333</v>
      </c>
    </row>
    <row r="644" spans="1:13" ht="20.100000000000001" customHeight="1" x14ac:dyDescent="0.25">
      <c r="A644" s="4" t="s">
        <v>9739</v>
      </c>
      <c r="B644" s="4" t="s">
        <v>9693</v>
      </c>
      <c r="C644" s="4" t="s">
        <v>10230</v>
      </c>
      <c r="D644" s="6">
        <v>45230</v>
      </c>
      <c r="E644" s="4" t="s">
        <v>28</v>
      </c>
      <c r="F644" s="6">
        <v>45231</v>
      </c>
      <c r="G644" s="12">
        <v>256507</v>
      </c>
      <c r="H644" s="4" t="s">
        <v>1037</v>
      </c>
      <c r="I644" s="4" t="s">
        <v>8966</v>
      </c>
      <c r="J644" s="4" t="s">
        <v>10180</v>
      </c>
      <c r="K644" s="4" t="s">
        <v>10181</v>
      </c>
      <c r="L644" s="4" t="s">
        <v>10190</v>
      </c>
      <c r="M644" s="4" t="s">
        <v>10191</v>
      </c>
    </row>
    <row r="645" spans="1:13" ht="20.100000000000001" customHeight="1" x14ac:dyDescent="0.25">
      <c r="A645" s="4" t="s">
        <v>9739</v>
      </c>
      <c r="B645" s="4" t="s">
        <v>9693</v>
      </c>
      <c r="C645" s="4" t="s">
        <v>10232</v>
      </c>
      <c r="D645" s="6">
        <v>45230</v>
      </c>
      <c r="E645" s="4" t="s">
        <v>28</v>
      </c>
      <c r="F645" s="6">
        <v>45231</v>
      </c>
      <c r="G645" s="12">
        <v>256501</v>
      </c>
      <c r="H645" s="4" t="s">
        <v>1037</v>
      </c>
      <c r="I645" s="4" t="s">
        <v>8970</v>
      </c>
      <c r="J645" s="4" t="s">
        <v>10180</v>
      </c>
      <c r="K645" s="4" t="s">
        <v>10181</v>
      </c>
      <c r="L645" s="4" t="s">
        <v>10190</v>
      </c>
      <c r="M645" s="4" t="s">
        <v>10191</v>
      </c>
    </row>
    <row r="646" spans="1:13" ht="20.100000000000001" customHeight="1" x14ac:dyDescent="0.25">
      <c r="A646" s="4" t="s">
        <v>9790</v>
      </c>
      <c r="B646" s="4" t="s">
        <v>9693</v>
      </c>
      <c r="C646" s="4" t="s">
        <v>10689</v>
      </c>
      <c r="D646" s="6">
        <v>41934</v>
      </c>
      <c r="E646" s="4" t="s">
        <v>28</v>
      </c>
      <c r="F646" s="6">
        <v>41950</v>
      </c>
      <c r="G646" s="12">
        <v>1970000</v>
      </c>
      <c r="H646" s="4" t="s">
        <v>1037</v>
      </c>
      <c r="I646" s="4" t="s">
        <v>5339</v>
      </c>
      <c r="J646" s="4" t="s">
        <v>10679</v>
      </c>
      <c r="K646" s="4" t="s">
        <v>10680</v>
      </c>
      <c r="L646" s="4" t="s">
        <v>9742</v>
      </c>
      <c r="M646" s="4" t="s">
        <v>9743</v>
      </c>
    </row>
    <row r="647" spans="1:13" ht="20.100000000000001" customHeight="1" x14ac:dyDescent="0.25">
      <c r="A647" s="4" t="s">
        <v>9790</v>
      </c>
      <c r="B647" s="4" t="s">
        <v>9693</v>
      </c>
      <c r="C647" s="4" t="s">
        <v>10688</v>
      </c>
      <c r="D647" s="6">
        <v>41934</v>
      </c>
      <c r="E647" s="4" t="s">
        <v>28</v>
      </c>
      <c r="F647" s="6">
        <v>41950</v>
      </c>
      <c r="G647" s="12">
        <v>1970000</v>
      </c>
      <c r="H647" s="4" t="s">
        <v>1037</v>
      </c>
      <c r="I647" s="4" t="s">
        <v>4227</v>
      </c>
      <c r="J647" s="4" t="s">
        <v>10679</v>
      </c>
      <c r="K647" s="4" t="s">
        <v>10680</v>
      </c>
      <c r="L647" s="4" t="s">
        <v>9742</v>
      </c>
      <c r="M647" s="4" t="s">
        <v>9743</v>
      </c>
    </row>
    <row r="648" spans="1:13" ht="20.100000000000001" customHeight="1" x14ac:dyDescent="0.25">
      <c r="A648" s="4" t="s">
        <v>9790</v>
      </c>
      <c r="B648" s="4" t="s">
        <v>9693</v>
      </c>
      <c r="C648" s="4" t="s">
        <v>10694</v>
      </c>
      <c r="D648" s="6">
        <v>42412</v>
      </c>
      <c r="E648" s="4" t="s">
        <v>28</v>
      </c>
      <c r="F648" s="6">
        <v>42438</v>
      </c>
      <c r="G648" s="12">
        <v>1895000</v>
      </c>
      <c r="H648" s="4" t="s">
        <v>1037</v>
      </c>
      <c r="I648" s="4" t="s">
        <v>5343</v>
      </c>
      <c r="J648" s="4" t="s">
        <v>10679</v>
      </c>
      <c r="K648" s="4" t="s">
        <v>10680</v>
      </c>
      <c r="L648" s="4" t="s">
        <v>9742</v>
      </c>
      <c r="M648" s="4" t="s">
        <v>9743</v>
      </c>
    </row>
    <row r="649" spans="1:13" ht="20.100000000000001" customHeight="1" x14ac:dyDescent="0.25">
      <c r="A649" s="4" t="s">
        <v>9790</v>
      </c>
      <c r="B649" s="4" t="s">
        <v>9693</v>
      </c>
      <c r="C649" s="4" t="s">
        <v>10810</v>
      </c>
      <c r="D649" s="6">
        <v>42604</v>
      </c>
      <c r="E649" s="4" t="s">
        <v>28</v>
      </c>
      <c r="F649" s="6">
        <v>42642</v>
      </c>
      <c r="G649" s="12">
        <v>1970000</v>
      </c>
      <c r="H649" s="4" t="s">
        <v>1037</v>
      </c>
      <c r="I649" s="4" t="s">
        <v>5159</v>
      </c>
      <c r="J649" s="4" t="s">
        <v>10804</v>
      </c>
      <c r="K649" s="4" t="s">
        <v>10805</v>
      </c>
      <c r="L649" s="4" t="s">
        <v>9854</v>
      </c>
      <c r="M649" s="4" t="s">
        <v>9855</v>
      </c>
    </row>
    <row r="650" spans="1:13" ht="20.100000000000001" customHeight="1" x14ac:dyDescent="0.25">
      <c r="A650" s="4" t="s">
        <v>9739</v>
      </c>
      <c r="B650" s="4" t="s">
        <v>9693</v>
      </c>
      <c r="C650" s="4" t="s">
        <v>11394</v>
      </c>
      <c r="D650" s="6">
        <v>42381</v>
      </c>
      <c r="E650" s="4" t="s">
        <v>28</v>
      </c>
      <c r="F650" s="6">
        <v>42388</v>
      </c>
      <c r="G650" s="12">
        <v>1895000</v>
      </c>
      <c r="H650" s="4" t="s">
        <v>1037</v>
      </c>
      <c r="I650" s="4" t="s">
        <v>4964</v>
      </c>
      <c r="J650" s="4" t="s">
        <v>11383</v>
      </c>
      <c r="K650" s="4" t="s">
        <v>11384</v>
      </c>
      <c r="L650" s="4" t="s">
        <v>9801</v>
      </c>
      <c r="M650" s="4" t="s">
        <v>9802</v>
      </c>
    </row>
    <row r="651" spans="1:13" ht="20.100000000000001" customHeight="1" x14ac:dyDescent="0.25">
      <c r="A651" s="4" t="s">
        <v>9790</v>
      </c>
      <c r="B651" s="4" t="s">
        <v>9693</v>
      </c>
      <c r="C651" s="4" t="s">
        <v>10811</v>
      </c>
      <c r="D651" s="6">
        <v>42604</v>
      </c>
      <c r="E651" s="4" t="s">
        <v>28</v>
      </c>
      <c r="F651" s="6">
        <v>42642</v>
      </c>
      <c r="G651" s="12">
        <v>1255000</v>
      </c>
      <c r="H651" s="4" t="s">
        <v>1037</v>
      </c>
      <c r="I651" s="4" t="s">
        <v>5885</v>
      </c>
      <c r="J651" s="4" t="s">
        <v>10804</v>
      </c>
      <c r="K651" s="4" t="s">
        <v>10805</v>
      </c>
      <c r="L651" s="4" t="s">
        <v>9854</v>
      </c>
      <c r="M651" s="4" t="s">
        <v>9855</v>
      </c>
    </row>
    <row r="652" spans="1:13" ht="20.100000000000001" customHeight="1" x14ac:dyDescent="0.25">
      <c r="A652" s="4" t="s">
        <v>9711</v>
      </c>
      <c r="B652" s="4" t="s">
        <v>9693</v>
      </c>
      <c r="C652" s="4" t="s">
        <v>11190</v>
      </c>
      <c r="D652" s="6">
        <v>42339</v>
      </c>
      <c r="E652" s="4" t="s">
        <v>28</v>
      </c>
      <c r="F652" s="6">
        <v>42341</v>
      </c>
      <c r="G652" s="12">
        <v>1795000</v>
      </c>
      <c r="H652" s="4" t="s">
        <v>11923</v>
      </c>
      <c r="I652" s="4" t="s">
        <v>11191</v>
      </c>
      <c r="J652" s="4" t="s">
        <v>11164</v>
      </c>
      <c r="K652" s="4" t="s">
        <v>11165</v>
      </c>
      <c r="L652" s="4" t="s">
        <v>10182</v>
      </c>
      <c r="M652" s="4" t="s">
        <v>10183</v>
      </c>
    </row>
    <row r="653" spans="1:13" ht="20.100000000000001" customHeight="1" x14ac:dyDescent="0.25">
      <c r="A653" s="4" t="s">
        <v>9711</v>
      </c>
      <c r="B653" s="4" t="s">
        <v>10131</v>
      </c>
      <c r="C653" s="4" t="s">
        <v>11807</v>
      </c>
      <c r="D653" s="6">
        <v>45349</v>
      </c>
      <c r="E653" s="4" t="s">
        <v>28</v>
      </c>
      <c r="F653" s="6">
        <v>45349</v>
      </c>
      <c r="G653" s="12">
        <v>1524912</v>
      </c>
      <c r="H653" s="4" t="s">
        <v>11923</v>
      </c>
      <c r="I653" s="4" t="s">
        <v>6139</v>
      </c>
      <c r="J653" s="4" t="s">
        <v>11799</v>
      </c>
      <c r="K653" s="4" t="s">
        <v>11800</v>
      </c>
      <c r="L653" s="4" t="s">
        <v>11808</v>
      </c>
      <c r="M653" s="4" t="s">
        <v>11809</v>
      </c>
    </row>
    <row r="654" spans="1:13" ht="20.100000000000001" customHeight="1" x14ac:dyDescent="0.25">
      <c r="A654" s="4" t="s">
        <v>9711</v>
      </c>
      <c r="B654" s="4" t="s">
        <v>10131</v>
      </c>
      <c r="C654" s="4" t="s">
        <v>11810</v>
      </c>
      <c r="D654" s="6">
        <v>45349</v>
      </c>
      <c r="E654" s="4" t="s">
        <v>28</v>
      </c>
      <c r="F654" s="6">
        <v>45349</v>
      </c>
      <c r="G654" s="12">
        <v>463045</v>
      </c>
      <c r="H654" s="4" t="s">
        <v>11923</v>
      </c>
      <c r="I654" s="4" t="s">
        <v>5409</v>
      </c>
      <c r="J654" s="4" t="s">
        <v>11799</v>
      </c>
      <c r="K654" s="4" t="s">
        <v>11800</v>
      </c>
      <c r="L654" s="4" t="s">
        <v>11026</v>
      </c>
      <c r="M654" s="4" t="s">
        <v>11027</v>
      </c>
    </row>
    <row r="655" spans="1:13" ht="20.100000000000001" customHeight="1" x14ac:dyDescent="0.25">
      <c r="A655" s="4" t="s">
        <v>10073</v>
      </c>
      <c r="B655" s="4" t="s">
        <v>9693</v>
      </c>
      <c r="C655" s="4" t="s">
        <v>10796</v>
      </c>
      <c r="D655" s="6">
        <v>40672</v>
      </c>
      <c r="E655" s="4" t="s">
        <v>28</v>
      </c>
      <c r="F655" s="6">
        <v>40672</v>
      </c>
      <c r="G655" s="12">
        <v>500000</v>
      </c>
      <c r="H655" s="4" t="s">
        <v>11923</v>
      </c>
      <c r="I655" s="4" t="s">
        <v>5533</v>
      </c>
      <c r="J655" s="4" t="s">
        <v>10793</v>
      </c>
      <c r="K655" s="4" t="s">
        <v>10794</v>
      </c>
      <c r="L655" s="4" t="s">
        <v>9820</v>
      </c>
      <c r="M655" s="4" t="s">
        <v>9821</v>
      </c>
    </row>
    <row r="656" spans="1:13" ht="20.100000000000001" customHeight="1" x14ac:dyDescent="0.25">
      <c r="A656" s="4" t="s">
        <v>9711</v>
      </c>
      <c r="B656" s="4" t="s">
        <v>9693</v>
      </c>
      <c r="C656" s="4" t="s">
        <v>10565</v>
      </c>
      <c r="D656" s="6">
        <v>43440</v>
      </c>
      <c r="E656" s="4" t="s">
        <v>28</v>
      </c>
      <c r="F656" s="6">
        <v>43454</v>
      </c>
      <c r="G656" s="12">
        <v>0</v>
      </c>
      <c r="H656" s="4" t="s">
        <v>11923</v>
      </c>
      <c r="I656" s="4" t="s">
        <v>10578</v>
      </c>
      <c r="J656" s="4" t="s">
        <v>10556</v>
      </c>
      <c r="K656" s="4" t="s">
        <v>10557</v>
      </c>
      <c r="L656" s="4" t="s">
        <v>10566</v>
      </c>
      <c r="M656" s="4" t="s">
        <v>10567</v>
      </c>
    </row>
    <row r="657" spans="1:13" ht="20.100000000000001" customHeight="1" x14ac:dyDescent="0.25">
      <c r="A657" s="4" t="s">
        <v>9711</v>
      </c>
      <c r="B657" s="4" t="s">
        <v>9693</v>
      </c>
      <c r="C657" s="4" t="s">
        <v>11036</v>
      </c>
      <c r="D657" s="6">
        <v>43440</v>
      </c>
      <c r="E657" s="4" t="s">
        <v>28</v>
      </c>
      <c r="F657" s="6">
        <v>43454</v>
      </c>
      <c r="G657" s="12">
        <v>0</v>
      </c>
      <c r="H657" s="4" t="s">
        <v>11923</v>
      </c>
      <c r="I657" s="4" t="s">
        <v>11039</v>
      </c>
      <c r="J657" s="4" t="s">
        <v>11034</v>
      </c>
      <c r="K657" s="4" t="s">
        <v>11035</v>
      </c>
      <c r="L657" s="4" t="s">
        <v>10566</v>
      </c>
      <c r="M657" s="4" t="s">
        <v>10567</v>
      </c>
    </row>
    <row r="658" spans="1:13" ht="20.100000000000001" customHeight="1" x14ac:dyDescent="0.25">
      <c r="A658" s="4" t="s">
        <v>9711</v>
      </c>
      <c r="B658" s="4" t="s">
        <v>9693</v>
      </c>
      <c r="C658" s="4" t="s">
        <v>11940</v>
      </c>
      <c r="D658" s="6">
        <v>45849</v>
      </c>
      <c r="E658" s="4" t="s">
        <v>28</v>
      </c>
      <c r="F658" s="6">
        <v>45849</v>
      </c>
      <c r="G658" s="12">
        <v>22152985</v>
      </c>
      <c r="H658" s="4" t="s">
        <v>11923</v>
      </c>
      <c r="I658" s="4" t="s">
        <v>1659</v>
      </c>
      <c r="J658" s="4" t="s">
        <v>11550</v>
      </c>
      <c r="K658" s="4" t="s">
        <v>11551</v>
      </c>
      <c r="L658" s="4" t="s">
        <v>10325</v>
      </c>
      <c r="M658" s="4" t="s">
        <v>10326</v>
      </c>
    </row>
    <row r="659" spans="1:13" ht="20.100000000000001" customHeight="1" x14ac:dyDescent="0.25">
      <c r="A659" s="4" t="s">
        <v>9711</v>
      </c>
      <c r="B659" s="4" t="s">
        <v>9693</v>
      </c>
      <c r="C659" s="4" t="s">
        <v>11552</v>
      </c>
      <c r="D659" s="6">
        <v>44802</v>
      </c>
      <c r="E659" s="4" t="s">
        <v>28</v>
      </c>
      <c r="F659" s="6">
        <v>44819</v>
      </c>
      <c r="G659" s="12">
        <v>1593984</v>
      </c>
      <c r="H659" s="4" t="s">
        <v>11923</v>
      </c>
      <c r="I659" s="4" t="s">
        <v>832</v>
      </c>
      <c r="J659" s="4" t="s">
        <v>11550</v>
      </c>
      <c r="K659" s="4" t="s">
        <v>11551</v>
      </c>
      <c r="L659" s="4" t="s">
        <v>9801</v>
      </c>
      <c r="M659" s="4" t="s">
        <v>9802</v>
      </c>
    </row>
    <row r="660" spans="1:13" ht="20.100000000000001" customHeight="1" x14ac:dyDescent="0.25">
      <c r="A660" s="4" t="s">
        <v>9711</v>
      </c>
      <c r="B660" s="4" t="s">
        <v>9693</v>
      </c>
      <c r="C660" s="4" t="s">
        <v>11562</v>
      </c>
      <c r="D660" s="6">
        <v>45715</v>
      </c>
      <c r="E660" s="4" t="s">
        <v>28</v>
      </c>
      <c r="F660" s="6">
        <v>45715</v>
      </c>
      <c r="G660" s="12">
        <v>22152984</v>
      </c>
      <c r="H660" s="4" t="s">
        <v>11923</v>
      </c>
      <c r="I660" s="4" t="s">
        <v>832</v>
      </c>
      <c r="J660" s="4" t="s">
        <v>11550</v>
      </c>
      <c r="K660" s="4" t="s">
        <v>11551</v>
      </c>
      <c r="L660" s="4" t="s">
        <v>10366</v>
      </c>
      <c r="M660" s="4" t="s">
        <v>10367</v>
      </c>
    </row>
    <row r="661" spans="1:13" ht="20.100000000000001" customHeight="1" x14ac:dyDescent="0.25">
      <c r="A661" s="4" t="s">
        <v>9711</v>
      </c>
      <c r="B661" s="4" t="s">
        <v>9693</v>
      </c>
      <c r="C661" s="4" t="s">
        <v>11563</v>
      </c>
      <c r="D661" s="6">
        <v>45716</v>
      </c>
      <c r="E661" s="4" t="s">
        <v>28</v>
      </c>
      <c r="F661" s="6">
        <v>45716</v>
      </c>
      <c r="G661" s="12">
        <v>20559000</v>
      </c>
      <c r="H661" s="4" t="s">
        <v>11923</v>
      </c>
      <c r="I661" s="4" t="s">
        <v>832</v>
      </c>
      <c r="J661" s="4" t="s">
        <v>11550</v>
      </c>
      <c r="K661" s="4" t="s">
        <v>11551</v>
      </c>
      <c r="L661" s="4" t="s">
        <v>10842</v>
      </c>
      <c r="M661" s="4" t="s">
        <v>10843</v>
      </c>
    </row>
    <row r="662" spans="1:13" ht="20.100000000000001" customHeight="1" x14ac:dyDescent="0.25">
      <c r="A662" s="4" t="s">
        <v>9711</v>
      </c>
      <c r="B662" s="4" t="s">
        <v>10131</v>
      </c>
      <c r="C662" s="4" t="s">
        <v>11924</v>
      </c>
      <c r="D662" s="6">
        <v>41228</v>
      </c>
      <c r="E662" s="4" t="s">
        <v>28</v>
      </c>
      <c r="F662" s="6">
        <v>42396</v>
      </c>
      <c r="G662" s="12">
        <v>0</v>
      </c>
      <c r="H662" s="4" t="s">
        <v>11923</v>
      </c>
      <c r="I662" s="4" t="s">
        <v>976</v>
      </c>
      <c r="J662" s="4" t="s">
        <v>10329</v>
      </c>
      <c r="K662" s="4" t="s">
        <v>10330</v>
      </c>
      <c r="L662" s="4" t="s">
        <v>10332</v>
      </c>
      <c r="M662" s="4" t="s">
        <v>10333</v>
      </c>
    </row>
    <row r="663" spans="1:13" ht="20.100000000000001" customHeight="1" x14ac:dyDescent="0.25">
      <c r="A663" s="4" t="s">
        <v>9739</v>
      </c>
      <c r="B663" s="4" t="s">
        <v>9693</v>
      </c>
      <c r="C663" s="4" t="s">
        <v>11311</v>
      </c>
      <c r="D663" s="6">
        <v>44330</v>
      </c>
      <c r="E663" s="4" t="s">
        <v>28</v>
      </c>
      <c r="F663" s="6">
        <v>44337</v>
      </c>
      <c r="G663" s="12">
        <v>1745184</v>
      </c>
      <c r="H663" s="4" t="s">
        <v>1037</v>
      </c>
      <c r="I663" s="4" t="s">
        <v>7003</v>
      </c>
      <c r="J663" s="4" t="s">
        <v>11286</v>
      </c>
      <c r="K663" s="4" t="s">
        <v>11287</v>
      </c>
      <c r="L663" s="4" t="s">
        <v>10065</v>
      </c>
      <c r="M663" s="4" t="s">
        <v>10066</v>
      </c>
    </row>
    <row r="664" spans="1:13" ht="20.100000000000001" customHeight="1" x14ac:dyDescent="0.25">
      <c r="A664" s="4" t="s">
        <v>9739</v>
      </c>
      <c r="B664" s="4" t="s">
        <v>9693</v>
      </c>
      <c r="C664" s="4" t="s">
        <v>11198</v>
      </c>
      <c r="D664" s="6">
        <v>42416</v>
      </c>
      <c r="E664" s="4" t="s">
        <v>28</v>
      </c>
      <c r="F664" s="6">
        <v>42432</v>
      </c>
      <c r="G664" s="12">
        <v>650000</v>
      </c>
      <c r="H664" s="4" t="s">
        <v>1037</v>
      </c>
      <c r="I664" s="4" t="s">
        <v>11199</v>
      </c>
      <c r="J664" s="4" t="s">
        <v>11164</v>
      </c>
      <c r="K664" s="4" t="s">
        <v>11165</v>
      </c>
      <c r="L664" s="4" t="s">
        <v>10182</v>
      </c>
      <c r="M664" s="4" t="s">
        <v>10183</v>
      </c>
    </row>
    <row r="665" spans="1:13" ht="20.100000000000001" customHeight="1" x14ac:dyDescent="0.25">
      <c r="A665" s="4" t="s">
        <v>9739</v>
      </c>
      <c r="B665" s="4" t="s">
        <v>9693</v>
      </c>
      <c r="C665" s="4" t="s">
        <v>11312</v>
      </c>
      <c r="D665" s="6">
        <v>44330</v>
      </c>
      <c r="E665" s="4" t="s">
        <v>28</v>
      </c>
      <c r="F665" s="6">
        <v>44337</v>
      </c>
      <c r="G665" s="12">
        <v>1745184</v>
      </c>
      <c r="H665" s="4" t="s">
        <v>1037</v>
      </c>
      <c r="I665" s="4" t="s">
        <v>6821</v>
      </c>
      <c r="J665" s="4" t="s">
        <v>11286</v>
      </c>
      <c r="K665" s="4" t="s">
        <v>11287</v>
      </c>
      <c r="L665" s="4" t="s">
        <v>10190</v>
      </c>
      <c r="M665" s="4" t="s">
        <v>10191</v>
      </c>
    </row>
    <row r="666" spans="1:13" ht="20.100000000000001" customHeight="1" x14ac:dyDescent="0.25">
      <c r="A666" s="4" t="s">
        <v>9739</v>
      </c>
      <c r="B666" s="4" t="s">
        <v>9693</v>
      </c>
      <c r="C666" s="4" t="s">
        <v>10708</v>
      </c>
      <c r="D666" s="6">
        <v>42681</v>
      </c>
      <c r="E666" s="4" t="s">
        <v>28</v>
      </c>
      <c r="F666" s="6">
        <v>42695</v>
      </c>
      <c r="G666" s="12">
        <v>1895000</v>
      </c>
      <c r="H666" s="4" t="s">
        <v>1037</v>
      </c>
      <c r="I666" s="4" t="s">
        <v>4174</v>
      </c>
      <c r="J666" s="4" t="s">
        <v>10703</v>
      </c>
      <c r="K666" s="4" t="s">
        <v>10704</v>
      </c>
      <c r="L666" s="4" t="s">
        <v>9801</v>
      </c>
      <c r="M666" s="4" t="s">
        <v>9802</v>
      </c>
    </row>
    <row r="667" spans="1:13" ht="20.100000000000001" customHeight="1" x14ac:dyDescent="0.25">
      <c r="A667" s="4" t="s">
        <v>9707</v>
      </c>
      <c r="B667" s="4" t="s">
        <v>9693</v>
      </c>
      <c r="C667" s="4" t="s">
        <v>10929</v>
      </c>
      <c r="D667" s="6">
        <v>38583</v>
      </c>
      <c r="E667" s="4" t="s">
        <v>28</v>
      </c>
      <c r="F667" s="6">
        <v>38583</v>
      </c>
      <c r="G667" s="12">
        <v>50000</v>
      </c>
      <c r="H667" s="4" t="s">
        <v>11923</v>
      </c>
      <c r="I667" s="4" t="s">
        <v>10930</v>
      </c>
      <c r="J667" s="4" t="s">
        <v>10931</v>
      </c>
      <c r="K667" s="4" t="s">
        <v>10932</v>
      </c>
      <c r="L667" s="4" t="s">
        <v>9734</v>
      </c>
      <c r="M667" s="4" t="s">
        <v>9735</v>
      </c>
    </row>
    <row r="668" spans="1:13" ht="20.100000000000001" customHeight="1" x14ac:dyDescent="0.25">
      <c r="A668" s="4" t="s">
        <v>9790</v>
      </c>
      <c r="B668" s="4" t="s">
        <v>9693</v>
      </c>
      <c r="C668" s="4" t="s">
        <v>10812</v>
      </c>
      <c r="D668" s="6">
        <v>42604</v>
      </c>
      <c r="E668" s="4" t="s">
        <v>28</v>
      </c>
      <c r="F668" s="6">
        <v>42642</v>
      </c>
      <c r="G668" s="12">
        <v>1970000</v>
      </c>
      <c r="H668" s="4" t="s">
        <v>1037</v>
      </c>
      <c r="I668" s="4" t="s">
        <v>3706</v>
      </c>
      <c r="J668" s="4" t="s">
        <v>10804</v>
      </c>
      <c r="K668" s="4" t="s">
        <v>10805</v>
      </c>
      <c r="L668" s="4" t="s">
        <v>9854</v>
      </c>
      <c r="M668" s="4" t="s">
        <v>9855</v>
      </c>
    </row>
    <row r="669" spans="1:13" ht="20.100000000000001" customHeight="1" x14ac:dyDescent="0.25">
      <c r="A669" s="4" t="s">
        <v>9739</v>
      </c>
      <c r="B669" s="4" t="s">
        <v>9693</v>
      </c>
      <c r="C669" s="4" t="s">
        <v>10628</v>
      </c>
      <c r="D669" s="6">
        <v>42962</v>
      </c>
      <c r="E669" s="4" t="s">
        <v>28</v>
      </c>
      <c r="F669" s="6">
        <v>42999</v>
      </c>
      <c r="G669" s="12">
        <v>1896384</v>
      </c>
      <c r="H669" s="4" t="s">
        <v>1037</v>
      </c>
      <c r="I669" s="4" t="s">
        <v>4837</v>
      </c>
      <c r="J669" s="4" t="s">
        <v>10621</v>
      </c>
      <c r="K669" s="4" t="s">
        <v>10622</v>
      </c>
      <c r="L669" s="4" t="s">
        <v>9734</v>
      </c>
      <c r="M669" s="4" t="s">
        <v>9735</v>
      </c>
    </row>
    <row r="670" spans="1:13" ht="20.100000000000001" customHeight="1" x14ac:dyDescent="0.25">
      <c r="A670" s="4" t="s">
        <v>9739</v>
      </c>
      <c r="B670" s="4" t="s">
        <v>9693</v>
      </c>
      <c r="C670" s="4" t="s">
        <v>10627</v>
      </c>
      <c r="D670" s="6">
        <v>42962</v>
      </c>
      <c r="E670" s="4" t="s">
        <v>28</v>
      </c>
      <c r="F670" s="6">
        <v>42999</v>
      </c>
      <c r="G670" s="12">
        <v>1896384</v>
      </c>
      <c r="H670" s="4" t="s">
        <v>1037</v>
      </c>
      <c r="I670" s="4" t="s">
        <v>5152</v>
      </c>
      <c r="J670" s="4" t="s">
        <v>10621</v>
      </c>
      <c r="K670" s="4" t="s">
        <v>10622</v>
      </c>
      <c r="L670" s="4" t="s">
        <v>9734</v>
      </c>
      <c r="M670" s="4" t="s">
        <v>9735</v>
      </c>
    </row>
    <row r="671" spans="1:13" ht="20.100000000000001" customHeight="1" x14ac:dyDescent="0.25">
      <c r="A671" s="4" t="s">
        <v>9739</v>
      </c>
      <c r="B671" s="4" t="s">
        <v>9693</v>
      </c>
      <c r="C671" s="4" t="s">
        <v>11200</v>
      </c>
      <c r="D671" s="6">
        <v>42416</v>
      </c>
      <c r="E671" s="4" t="s">
        <v>28</v>
      </c>
      <c r="F671" s="6">
        <v>42432</v>
      </c>
      <c r="G671" s="12">
        <v>620000</v>
      </c>
      <c r="H671" s="4" t="s">
        <v>1037</v>
      </c>
      <c r="I671" s="4" t="s">
        <v>11201</v>
      </c>
      <c r="J671" s="4" t="s">
        <v>11164</v>
      </c>
      <c r="K671" s="4" t="s">
        <v>11165</v>
      </c>
      <c r="L671" s="4" t="s">
        <v>10182</v>
      </c>
      <c r="M671" s="4" t="s">
        <v>10183</v>
      </c>
    </row>
    <row r="672" spans="1:13" ht="20.100000000000001" customHeight="1" x14ac:dyDescent="0.25">
      <c r="A672" s="4" t="s">
        <v>9711</v>
      </c>
      <c r="B672" s="4" t="s">
        <v>10131</v>
      </c>
      <c r="C672" s="4" t="s">
        <v>11924</v>
      </c>
      <c r="D672" s="6">
        <v>41306</v>
      </c>
      <c r="E672" s="4" t="s">
        <v>28</v>
      </c>
      <c r="F672" s="6">
        <v>42396</v>
      </c>
      <c r="G672" s="12">
        <v>4124980</v>
      </c>
      <c r="H672" s="4" t="s">
        <v>11923</v>
      </c>
      <c r="I672" s="4" t="s">
        <v>10354</v>
      </c>
      <c r="J672" s="4" t="s">
        <v>10329</v>
      </c>
      <c r="K672" s="4" t="s">
        <v>10330</v>
      </c>
      <c r="L672" s="4" t="s">
        <v>10332</v>
      </c>
      <c r="M672" s="4" t="s">
        <v>10333</v>
      </c>
    </row>
    <row r="673" spans="1:13" ht="20.100000000000001" customHeight="1" x14ac:dyDescent="0.25">
      <c r="A673" s="4" t="s">
        <v>9711</v>
      </c>
      <c r="B673" s="4" t="s">
        <v>9693</v>
      </c>
      <c r="C673" s="4" t="s">
        <v>10565</v>
      </c>
      <c r="D673" s="6">
        <v>43440</v>
      </c>
      <c r="E673" s="4" t="s">
        <v>28</v>
      </c>
      <c r="F673" s="6">
        <v>43454</v>
      </c>
      <c r="G673" s="12">
        <v>0</v>
      </c>
      <c r="H673" s="4" t="s">
        <v>11923</v>
      </c>
      <c r="I673" s="4" t="s">
        <v>10568</v>
      </c>
      <c r="J673" s="4" t="s">
        <v>10556</v>
      </c>
      <c r="K673" s="4" t="s">
        <v>10557</v>
      </c>
      <c r="L673" s="4" t="s">
        <v>10566</v>
      </c>
      <c r="M673" s="4" t="s">
        <v>10567</v>
      </c>
    </row>
    <row r="674" spans="1:13" ht="20.100000000000001" customHeight="1" x14ac:dyDescent="0.25">
      <c r="A674" s="4" t="s">
        <v>10073</v>
      </c>
      <c r="B674" s="4" t="s">
        <v>9693</v>
      </c>
      <c r="C674" s="4" t="s">
        <v>11107</v>
      </c>
      <c r="D674" s="6">
        <v>40238</v>
      </c>
      <c r="E674" s="4" t="s">
        <v>28</v>
      </c>
      <c r="F674" s="6">
        <v>40238</v>
      </c>
      <c r="G674" s="12">
        <v>500000</v>
      </c>
      <c r="H674" s="4" t="s">
        <v>11923</v>
      </c>
      <c r="I674" s="4" t="s">
        <v>11108</v>
      </c>
      <c r="J674" s="4" t="s">
        <v>11109</v>
      </c>
      <c r="K674" s="4" t="s">
        <v>11110</v>
      </c>
      <c r="L674" s="4" t="s">
        <v>9820</v>
      </c>
      <c r="M674" s="4" t="s">
        <v>9821</v>
      </c>
    </row>
    <row r="675" spans="1:13" ht="20.100000000000001" customHeight="1" x14ac:dyDescent="0.25">
      <c r="A675" s="4" t="s">
        <v>9711</v>
      </c>
      <c r="B675" s="4" t="s">
        <v>9693</v>
      </c>
      <c r="C675" s="4" t="s">
        <v>11635</v>
      </c>
      <c r="D675" s="6">
        <v>44827</v>
      </c>
      <c r="E675" s="4" t="s">
        <v>28</v>
      </c>
      <c r="F675" s="6">
        <v>44827</v>
      </c>
      <c r="G675" s="12">
        <v>300000</v>
      </c>
      <c r="H675" s="4" t="s">
        <v>11923</v>
      </c>
      <c r="I675" s="4" t="s">
        <v>6285</v>
      </c>
      <c r="J675" s="4" t="s">
        <v>11629</v>
      </c>
      <c r="K675" s="4" t="s">
        <v>11630</v>
      </c>
      <c r="L675" s="4" t="s">
        <v>9820</v>
      </c>
      <c r="M675" s="4" t="s">
        <v>9821</v>
      </c>
    </row>
    <row r="676" spans="1:13" ht="20.100000000000001" customHeight="1" x14ac:dyDescent="0.25">
      <c r="A676" s="4" t="s">
        <v>10073</v>
      </c>
      <c r="B676" s="4" t="s">
        <v>9693</v>
      </c>
      <c r="C676" s="4" t="s">
        <v>11636</v>
      </c>
      <c r="D676" s="6">
        <v>44841</v>
      </c>
      <c r="E676" s="4" t="s">
        <v>28</v>
      </c>
      <c r="F676" s="6">
        <v>44841</v>
      </c>
      <c r="G676" s="12">
        <v>500000</v>
      </c>
      <c r="H676" s="4" t="s">
        <v>11923</v>
      </c>
      <c r="I676" s="4" t="s">
        <v>6285</v>
      </c>
      <c r="J676" s="4" t="s">
        <v>11629</v>
      </c>
      <c r="K676" s="4" t="s">
        <v>11630</v>
      </c>
      <c r="L676" s="4" t="s">
        <v>9820</v>
      </c>
      <c r="M676" s="4" t="s">
        <v>9821</v>
      </c>
    </row>
    <row r="677" spans="1:13" ht="20.100000000000001" customHeight="1" x14ac:dyDescent="0.25">
      <c r="A677" s="4" t="s">
        <v>9711</v>
      </c>
      <c r="B677" s="4" t="s">
        <v>9693</v>
      </c>
      <c r="C677" s="4" t="s">
        <v>11571</v>
      </c>
      <c r="D677" s="6">
        <v>42507</v>
      </c>
      <c r="E677" s="4" t="s">
        <v>28</v>
      </c>
      <c r="F677" s="6">
        <v>42508</v>
      </c>
      <c r="G677" s="12">
        <v>620000</v>
      </c>
      <c r="H677" s="4" t="s">
        <v>11923</v>
      </c>
      <c r="I677" s="4" t="s">
        <v>4815</v>
      </c>
      <c r="J677" s="4" t="s">
        <v>11565</v>
      </c>
      <c r="K677" s="4" t="s">
        <v>11566</v>
      </c>
      <c r="L677" s="4" t="s">
        <v>9820</v>
      </c>
      <c r="M677" s="4" t="s">
        <v>9821</v>
      </c>
    </row>
    <row r="678" spans="1:13" ht="20.100000000000001" customHeight="1" x14ac:dyDescent="0.25">
      <c r="A678" s="4" t="s">
        <v>9711</v>
      </c>
      <c r="B678" s="4" t="s">
        <v>10131</v>
      </c>
      <c r="C678" s="4" t="s">
        <v>11927</v>
      </c>
      <c r="D678" s="6">
        <v>44378</v>
      </c>
      <c r="E678" s="4" t="s">
        <v>28</v>
      </c>
      <c r="F678" s="6">
        <v>44505</v>
      </c>
      <c r="G678" s="12">
        <v>3636402</v>
      </c>
      <c r="H678" s="4" t="s">
        <v>11923</v>
      </c>
      <c r="I678" s="4" t="s">
        <v>3694</v>
      </c>
      <c r="J678" s="4" t="s">
        <v>10718</v>
      </c>
      <c r="K678" s="4" t="s">
        <v>10719</v>
      </c>
      <c r="L678" s="4" t="s">
        <v>10516</v>
      </c>
      <c r="M678" s="4" t="s">
        <v>10517</v>
      </c>
    </row>
    <row r="679" spans="1:13" ht="20.100000000000001" customHeight="1" x14ac:dyDescent="0.25">
      <c r="A679" s="4" t="s">
        <v>9711</v>
      </c>
      <c r="B679" s="4" t="s">
        <v>9693</v>
      </c>
      <c r="C679" s="4" t="s">
        <v>11036</v>
      </c>
      <c r="D679" s="6">
        <v>43440</v>
      </c>
      <c r="E679" s="4" t="s">
        <v>28</v>
      </c>
      <c r="F679" s="6">
        <v>43454</v>
      </c>
      <c r="G679" s="12">
        <v>0</v>
      </c>
      <c r="H679" s="4" t="s">
        <v>11923</v>
      </c>
      <c r="I679" s="4" t="s">
        <v>11040</v>
      </c>
      <c r="J679" s="4" t="s">
        <v>11034</v>
      </c>
      <c r="K679" s="4" t="s">
        <v>11035</v>
      </c>
      <c r="L679" s="4" t="s">
        <v>10566</v>
      </c>
      <c r="M679" s="4" t="s">
        <v>10567</v>
      </c>
    </row>
    <row r="680" spans="1:13" ht="20.100000000000001" customHeight="1" x14ac:dyDescent="0.25">
      <c r="A680" s="4" t="s">
        <v>9711</v>
      </c>
      <c r="B680" s="4" t="s">
        <v>10131</v>
      </c>
      <c r="C680" s="4" t="s">
        <v>10218</v>
      </c>
      <c r="D680" s="6">
        <v>44593</v>
      </c>
      <c r="E680" s="4" t="s">
        <v>28</v>
      </c>
      <c r="F680" s="6">
        <v>44633</v>
      </c>
      <c r="G680" s="12">
        <v>750000</v>
      </c>
      <c r="H680" s="4" t="s">
        <v>11923</v>
      </c>
      <c r="I680" s="4" t="s">
        <v>6240</v>
      </c>
      <c r="J680" s="4" t="s">
        <v>10180</v>
      </c>
      <c r="K680" s="4" t="s">
        <v>10181</v>
      </c>
      <c r="L680" s="4" t="s">
        <v>10211</v>
      </c>
      <c r="M680" s="4" t="s">
        <v>10212</v>
      </c>
    </row>
    <row r="681" spans="1:13" ht="20.100000000000001" customHeight="1" x14ac:dyDescent="0.25">
      <c r="A681" s="4" t="s">
        <v>9711</v>
      </c>
      <c r="B681" s="4" t="s">
        <v>9693</v>
      </c>
      <c r="C681" s="4" t="s">
        <v>10565</v>
      </c>
      <c r="D681" s="6">
        <v>43440</v>
      </c>
      <c r="E681" s="4" t="s">
        <v>28</v>
      </c>
      <c r="F681" s="6">
        <v>43454</v>
      </c>
      <c r="G681" s="12">
        <v>0</v>
      </c>
      <c r="H681" s="4" t="s">
        <v>11923</v>
      </c>
      <c r="I681" s="4" t="s">
        <v>10579</v>
      </c>
      <c r="J681" s="4" t="s">
        <v>10556</v>
      </c>
      <c r="K681" s="4" t="s">
        <v>10557</v>
      </c>
      <c r="L681" s="4" t="s">
        <v>10566</v>
      </c>
      <c r="M681" s="4" t="s">
        <v>10567</v>
      </c>
    </row>
    <row r="682" spans="1:13" ht="20.100000000000001" customHeight="1" x14ac:dyDescent="0.25">
      <c r="A682" s="4" t="s">
        <v>9711</v>
      </c>
      <c r="B682" s="4" t="s">
        <v>9693</v>
      </c>
      <c r="C682" s="4" t="s">
        <v>10565</v>
      </c>
      <c r="D682" s="6">
        <v>43440</v>
      </c>
      <c r="E682" s="4" t="s">
        <v>28</v>
      </c>
      <c r="F682" s="6">
        <v>43454</v>
      </c>
      <c r="G682" s="12">
        <v>0</v>
      </c>
      <c r="H682" s="4" t="s">
        <v>11923</v>
      </c>
      <c r="I682" s="4" t="s">
        <v>10573</v>
      </c>
      <c r="J682" s="4" t="s">
        <v>10556</v>
      </c>
      <c r="K682" s="4" t="s">
        <v>10557</v>
      </c>
      <c r="L682" s="4" t="s">
        <v>10566</v>
      </c>
      <c r="M682" s="4" t="s">
        <v>10567</v>
      </c>
    </row>
    <row r="683" spans="1:13" ht="20.100000000000001" customHeight="1" x14ac:dyDescent="0.25">
      <c r="A683" s="4" t="s">
        <v>9711</v>
      </c>
      <c r="B683" s="4" t="s">
        <v>9693</v>
      </c>
      <c r="C683" s="4" t="s">
        <v>11300</v>
      </c>
      <c r="D683" s="6">
        <v>44089</v>
      </c>
      <c r="E683" s="4" t="s">
        <v>28</v>
      </c>
      <c r="F683" s="6">
        <v>44120</v>
      </c>
      <c r="G683" s="12">
        <v>1795000</v>
      </c>
      <c r="H683" s="4" t="s">
        <v>11923</v>
      </c>
      <c r="I683" s="4" t="s">
        <v>3242</v>
      </c>
      <c r="J683" s="4" t="s">
        <v>11286</v>
      </c>
      <c r="K683" s="4" t="s">
        <v>11287</v>
      </c>
      <c r="L683" s="4" t="s">
        <v>10190</v>
      </c>
      <c r="M683" s="4" t="s">
        <v>10191</v>
      </c>
    </row>
    <row r="684" spans="1:13" ht="20.100000000000001" customHeight="1" x14ac:dyDescent="0.25">
      <c r="A684" s="4" t="s">
        <v>9711</v>
      </c>
      <c r="B684" s="4" t="s">
        <v>9693</v>
      </c>
      <c r="C684" s="4" t="s">
        <v>10946</v>
      </c>
      <c r="D684" s="6">
        <v>42962</v>
      </c>
      <c r="E684" s="4" t="s">
        <v>28</v>
      </c>
      <c r="F684" s="6">
        <v>42993</v>
      </c>
      <c r="G684" s="12">
        <v>450000</v>
      </c>
      <c r="H684" s="4" t="s">
        <v>11923</v>
      </c>
      <c r="I684" s="4" t="s">
        <v>10947</v>
      </c>
      <c r="J684" s="4" t="s">
        <v>10941</v>
      </c>
      <c r="K684" s="4" t="s">
        <v>10942</v>
      </c>
      <c r="L684" s="4" t="s">
        <v>10182</v>
      </c>
      <c r="M684" s="4" t="s">
        <v>10183</v>
      </c>
    </row>
    <row r="685" spans="1:13" ht="20.100000000000001" customHeight="1" x14ac:dyDescent="0.25">
      <c r="A685" s="4" t="s">
        <v>9711</v>
      </c>
      <c r="B685" s="4" t="s">
        <v>9693</v>
      </c>
      <c r="C685" s="4" t="s">
        <v>10959</v>
      </c>
      <c r="D685" s="6">
        <v>42962</v>
      </c>
      <c r="E685" s="4" t="s">
        <v>28</v>
      </c>
      <c r="F685" s="6">
        <v>42993</v>
      </c>
      <c r="G685" s="12">
        <v>380000</v>
      </c>
      <c r="H685" s="4" t="s">
        <v>11923</v>
      </c>
      <c r="I685" s="4" t="s">
        <v>10947</v>
      </c>
      <c r="J685" s="4" t="s">
        <v>10941</v>
      </c>
      <c r="K685" s="4" t="s">
        <v>10942</v>
      </c>
      <c r="L685" s="4" t="s">
        <v>10182</v>
      </c>
      <c r="M685" s="4" t="s">
        <v>10183</v>
      </c>
    </row>
    <row r="686" spans="1:13" ht="20.100000000000001" customHeight="1" x14ac:dyDescent="0.25">
      <c r="A686" s="4" t="s">
        <v>9711</v>
      </c>
      <c r="B686" s="4" t="s">
        <v>9693</v>
      </c>
      <c r="C686" s="4" t="s">
        <v>11036</v>
      </c>
      <c r="D686" s="6">
        <v>43440</v>
      </c>
      <c r="E686" s="4" t="s">
        <v>28</v>
      </c>
      <c r="F686" s="6">
        <v>43454</v>
      </c>
      <c r="G686" s="12">
        <v>1050000</v>
      </c>
      <c r="H686" s="4" t="s">
        <v>11923</v>
      </c>
      <c r="I686" s="4" t="s">
        <v>7029</v>
      </c>
      <c r="J686" s="4" t="s">
        <v>11034</v>
      </c>
      <c r="K686" s="4" t="s">
        <v>11035</v>
      </c>
      <c r="L686" s="4" t="s">
        <v>10566</v>
      </c>
      <c r="M686" s="4" t="s">
        <v>10567</v>
      </c>
    </row>
    <row r="687" spans="1:13" ht="20.100000000000001" customHeight="1" x14ac:dyDescent="0.25">
      <c r="A687" s="4" t="s">
        <v>9790</v>
      </c>
      <c r="B687" s="4" t="s">
        <v>10131</v>
      </c>
      <c r="C687" s="4" t="s">
        <v>12939</v>
      </c>
      <c r="D687" s="6">
        <v>43808</v>
      </c>
      <c r="E687" s="4" t="s">
        <v>28</v>
      </c>
      <c r="F687" s="6">
        <v>43914</v>
      </c>
      <c r="G687" s="12">
        <v>423900</v>
      </c>
      <c r="H687" s="4" t="s">
        <v>1037</v>
      </c>
      <c r="I687" s="4" t="s">
        <v>10470</v>
      </c>
      <c r="J687" s="4" t="s">
        <v>10467</v>
      </c>
      <c r="K687" s="4" t="s">
        <v>10468</v>
      </c>
      <c r="L687" s="4" t="s">
        <v>9734</v>
      </c>
      <c r="M687" s="4" t="s">
        <v>9735</v>
      </c>
    </row>
    <row r="688" spans="1:13" ht="20.100000000000001" customHeight="1" x14ac:dyDescent="0.25">
      <c r="A688" s="4" t="s">
        <v>9739</v>
      </c>
      <c r="B688" s="4" t="s">
        <v>9693</v>
      </c>
      <c r="C688" s="4" t="s">
        <v>11202</v>
      </c>
      <c r="D688" s="6">
        <v>42416</v>
      </c>
      <c r="E688" s="4" t="s">
        <v>28</v>
      </c>
      <c r="F688" s="6">
        <v>42432</v>
      </c>
      <c r="G688" s="12">
        <v>550000</v>
      </c>
      <c r="H688" s="4" t="s">
        <v>1037</v>
      </c>
      <c r="I688" s="4" t="s">
        <v>11203</v>
      </c>
      <c r="J688" s="4" t="s">
        <v>11164</v>
      </c>
      <c r="K688" s="4" t="s">
        <v>11165</v>
      </c>
      <c r="L688" s="4" t="s">
        <v>10182</v>
      </c>
      <c r="M688" s="4" t="s">
        <v>10183</v>
      </c>
    </row>
    <row r="689" spans="1:13" ht="20.100000000000001" customHeight="1" x14ac:dyDescent="0.25">
      <c r="A689" s="4" t="s">
        <v>9739</v>
      </c>
      <c r="B689" s="4" t="s">
        <v>9693</v>
      </c>
      <c r="C689" s="4" t="s">
        <v>11423</v>
      </c>
      <c r="D689" s="6">
        <v>44650</v>
      </c>
      <c r="E689" s="4" t="s">
        <v>28</v>
      </c>
      <c r="F689" s="6">
        <v>44652</v>
      </c>
      <c r="G689" s="12">
        <v>444912</v>
      </c>
      <c r="H689" s="4" t="s">
        <v>1037</v>
      </c>
      <c r="I689" s="4" t="s">
        <v>8708</v>
      </c>
      <c r="J689" s="4" t="s">
        <v>11411</v>
      </c>
      <c r="K689" s="4" t="s">
        <v>11412</v>
      </c>
      <c r="L689" s="4" t="s">
        <v>10190</v>
      </c>
      <c r="M689" s="4" t="s">
        <v>10191</v>
      </c>
    </row>
    <row r="690" spans="1:13" ht="20.100000000000001" customHeight="1" x14ac:dyDescent="0.25">
      <c r="A690" s="4" t="s">
        <v>9790</v>
      </c>
      <c r="B690" s="4" t="s">
        <v>9693</v>
      </c>
      <c r="C690" s="4" t="s">
        <v>9879</v>
      </c>
      <c r="D690" s="6">
        <v>43203</v>
      </c>
      <c r="E690" s="4" t="s">
        <v>28</v>
      </c>
      <c r="F690" s="6">
        <v>43255</v>
      </c>
      <c r="G690" s="12">
        <v>2695000</v>
      </c>
      <c r="H690" s="4" t="s">
        <v>1037</v>
      </c>
      <c r="I690" s="4" t="s">
        <v>6065</v>
      </c>
      <c r="J690" s="4" t="s">
        <v>9840</v>
      </c>
      <c r="K690" s="4" t="s">
        <v>9841</v>
      </c>
      <c r="L690" s="4" t="s">
        <v>9734</v>
      </c>
      <c r="M690" s="4" t="s">
        <v>9735</v>
      </c>
    </row>
    <row r="691" spans="1:13" ht="20.100000000000001" customHeight="1" x14ac:dyDescent="0.25">
      <c r="A691" s="4" t="s">
        <v>9739</v>
      </c>
      <c r="B691" s="4" t="s">
        <v>9693</v>
      </c>
      <c r="C691" s="4" t="s">
        <v>10544</v>
      </c>
      <c r="D691" s="6">
        <v>42431</v>
      </c>
      <c r="E691" s="4" t="s">
        <v>28</v>
      </c>
      <c r="F691" s="6">
        <v>42443</v>
      </c>
      <c r="G691" s="12">
        <v>1895000</v>
      </c>
      <c r="H691" s="4" t="s">
        <v>1037</v>
      </c>
      <c r="I691" s="4" t="s">
        <v>3654</v>
      </c>
      <c r="J691" s="4" t="s">
        <v>10542</v>
      </c>
      <c r="K691" s="4" t="s">
        <v>10543</v>
      </c>
      <c r="L691" s="4" t="s">
        <v>9734</v>
      </c>
      <c r="M691" s="4" t="s">
        <v>9735</v>
      </c>
    </row>
    <row r="692" spans="1:13" ht="20.100000000000001" customHeight="1" x14ac:dyDescent="0.25">
      <c r="A692" s="4" t="s">
        <v>9790</v>
      </c>
      <c r="B692" s="4" t="s">
        <v>9693</v>
      </c>
      <c r="C692" s="4" t="s">
        <v>10605</v>
      </c>
      <c r="D692" s="6">
        <v>42277</v>
      </c>
      <c r="E692" s="4" t="s">
        <v>28</v>
      </c>
      <c r="F692" s="6">
        <v>42286</v>
      </c>
      <c r="G692" s="12">
        <v>1970000</v>
      </c>
      <c r="H692" s="4" t="s">
        <v>1037</v>
      </c>
      <c r="I692" s="4" t="s">
        <v>5967</v>
      </c>
      <c r="J692" s="4" t="s">
        <v>10602</v>
      </c>
      <c r="K692" s="4" t="s">
        <v>10603</v>
      </c>
      <c r="L692" s="4" t="s">
        <v>9742</v>
      </c>
      <c r="M692" s="4" t="s">
        <v>9743</v>
      </c>
    </row>
    <row r="693" spans="1:13" ht="20.100000000000001" customHeight="1" x14ac:dyDescent="0.25">
      <c r="A693" s="4" t="s">
        <v>9790</v>
      </c>
      <c r="B693" s="4" t="s">
        <v>9693</v>
      </c>
      <c r="C693" s="4" t="s">
        <v>10606</v>
      </c>
      <c r="D693" s="6">
        <v>42277</v>
      </c>
      <c r="E693" s="4" t="s">
        <v>28</v>
      </c>
      <c r="F693" s="6">
        <v>42286</v>
      </c>
      <c r="G693" s="12">
        <v>1970000</v>
      </c>
      <c r="H693" s="4" t="s">
        <v>1037</v>
      </c>
      <c r="I693" s="4" t="s">
        <v>5781</v>
      </c>
      <c r="J693" s="4" t="s">
        <v>10602</v>
      </c>
      <c r="K693" s="4" t="s">
        <v>10603</v>
      </c>
      <c r="L693" s="4" t="s">
        <v>9742</v>
      </c>
      <c r="M693" s="4" t="s">
        <v>9743</v>
      </c>
    </row>
    <row r="694" spans="1:13" ht="20.100000000000001" customHeight="1" x14ac:dyDescent="0.25">
      <c r="A694" s="4" t="s">
        <v>9739</v>
      </c>
      <c r="B694" s="4" t="s">
        <v>9693</v>
      </c>
      <c r="C694" s="4" t="s">
        <v>10429</v>
      </c>
      <c r="D694" s="6">
        <v>42411</v>
      </c>
      <c r="E694" s="4" t="s">
        <v>28</v>
      </c>
      <c r="F694" s="6">
        <v>42425</v>
      </c>
      <c r="G694" s="12">
        <v>1895000</v>
      </c>
      <c r="H694" s="4" t="s">
        <v>1037</v>
      </c>
      <c r="I694" s="4" t="s">
        <v>5827</v>
      </c>
      <c r="J694" s="4" t="s">
        <v>10423</v>
      </c>
      <c r="K694" s="4" t="s">
        <v>10424</v>
      </c>
      <c r="L694" s="4" t="s">
        <v>9742</v>
      </c>
      <c r="M694" s="4" t="s">
        <v>9743</v>
      </c>
    </row>
    <row r="695" spans="1:13" ht="20.100000000000001" customHeight="1" x14ac:dyDescent="0.25">
      <c r="A695" s="4" t="s">
        <v>9739</v>
      </c>
      <c r="B695" s="4" t="s">
        <v>9693</v>
      </c>
      <c r="C695" s="4" t="s">
        <v>11453</v>
      </c>
      <c r="D695" s="6">
        <v>43440</v>
      </c>
      <c r="E695" s="4" t="s">
        <v>28</v>
      </c>
      <c r="F695" s="6">
        <v>43495</v>
      </c>
      <c r="G695" s="12">
        <v>850000</v>
      </c>
      <c r="H695" s="4" t="s">
        <v>1037</v>
      </c>
      <c r="I695" s="4" t="s">
        <v>11454</v>
      </c>
      <c r="J695" s="4" t="s">
        <v>11436</v>
      </c>
      <c r="K695" s="4" t="s">
        <v>11437</v>
      </c>
      <c r="L695" s="4" t="s">
        <v>10566</v>
      </c>
      <c r="M695" s="4" t="s">
        <v>10567</v>
      </c>
    </row>
    <row r="696" spans="1:13" ht="20.100000000000001" customHeight="1" x14ac:dyDescent="0.25">
      <c r="A696" s="4" t="s">
        <v>9790</v>
      </c>
      <c r="B696" s="4" t="s">
        <v>9693</v>
      </c>
      <c r="C696" s="4" t="s">
        <v>11709</v>
      </c>
      <c r="D696" s="6">
        <v>43328</v>
      </c>
      <c r="E696" s="4" t="s">
        <v>28</v>
      </c>
      <c r="F696" s="6">
        <v>43368</v>
      </c>
      <c r="G696" s="12">
        <v>110000</v>
      </c>
      <c r="H696" s="4" t="s">
        <v>1037</v>
      </c>
      <c r="I696" s="4" t="s">
        <v>8882</v>
      </c>
      <c r="J696" s="4" t="s">
        <v>11687</v>
      </c>
      <c r="K696" s="4" t="s">
        <v>11688</v>
      </c>
      <c r="L696" s="4" t="s">
        <v>10190</v>
      </c>
      <c r="M696" s="4" t="s">
        <v>10191</v>
      </c>
    </row>
    <row r="697" spans="1:13" ht="20.100000000000001" customHeight="1" x14ac:dyDescent="0.25">
      <c r="A697" s="4" t="s">
        <v>9790</v>
      </c>
      <c r="B697" s="4" t="s">
        <v>9693</v>
      </c>
      <c r="C697" s="4" t="s">
        <v>10596</v>
      </c>
      <c r="D697" s="6">
        <v>42443</v>
      </c>
      <c r="E697" s="4" t="s">
        <v>28</v>
      </c>
      <c r="F697" s="6">
        <v>42460</v>
      </c>
      <c r="G697" s="12">
        <v>1665000</v>
      </c>
      <c r="H697" s="4" t="s">
        <v>1037</v>
      </c>
      <c r="I697" s="4" t="s">
        <v>7099</v>
      </c>
      <c r="J697" s="4" t="s">
        <v>10591</v>
      </c>
      <c r="K697" s="4" t="s">
        <v>10592</v>
      </c>
      <c r="L697" s="4" t="s">
        <v>9742</v>
      </c>
      <c r="M697" s="4" t="s">
        <v>9743</v>
      </c>
    </row>
    <row r="698" spans="1:13" ht="20.100000000000001" customHeight="1" x14ac:dyDescent="0.25">
      <c r="A698" s="4" t="s">
        <v>9790</v>
      </c>
      <c r="B698" s="4" t="s">
        <v>10131</v>
      </c>
      <c r="C698" s="4" t="s">
        <v>10220</v>
      </c>
      <c r="D698" s="6">
        <v>44593</v>
      </c>
      <c r="E698" s="4" t="s">
        <v>28</v>
      </c>
      <c r="F698" s="6">
        <v>44633</v>
      </c>
      <c r="G698" s="12">
        <v>347500</v>
      </c>
      <c r="H698" s="4" t="s">
        <v>1037</v>
      </c>
      <c r="I698" s="4" t="s">
        <v>8636</v>
      </c>
      <c r="J698" s="4" t="s">
        <v>10180</v>
      </c>
      <c r="K698" s="4" t="s">
        <v>10181</v>
      </c>
      <c r="L698" s="4" t="s">
        <v>10211</v>
      </c>
      <c r="M698" s="4" t="s">
        <v>10212</v>
      </c>
    </row>
    <row r="699" spans="1:13" ht="20.100000000000001" customHeight="1" x14ac:dyDescent="0.25">
      <c r="A699" s="4" t="s">
        <v>9790</v>
      </c>
      <c r="B699" s="4" t="s">
        <v>10131</v>
      </c>
      <c r="C699" s="4" t="s">
        <v>10224</v>
      </c>
      <c r="D699" s="6">
        <v>44593</v>
      </c>
      <c r="E699" s="4" t="s">
        <v>28</v>
      </c>
      <c r="F699" s="6">
        <v>44634</v>
      </c>
      <c r="G699" s="12">
        <v>347500</v>
      </c>
      <c r="H699" s="4" t="s">
        <v>1037</v>
      </c>
      <c r="I699" s="4" t="s">
        <v>8638</v>
      </c>
      <c r="J699" s="4" t="s">
        <v>10180</v>
      </c>
      <c r="K699" s="4" t="s">
        <v>10181</v>
      </c>
      <c r="L699" s="4" t="s">
        <v>10211</v>
      </c>
      <c r="M699" s="4" t="s">
        <v>10212</v>
      </c>
    </row>
    <row r="700" spans="1:13" ht="20.100000000000001" customHeight="1" x14ac:dyDescent="0.25">
      <c r="A700" s="4" t="s">
        <v>9790</v>
      </c>
      <c r="B700" s="4" t="s">
        <v>10131</v>
      </c>
      <c r="C700" s="4" t="s">
        <v>10221</v>
      </c>
      <c r="D700" s="6">
        <v>44593</v>
      </c>
      <c r="E700" s="4" t="s">
        <v>28</v>
      </c>
      <c r="F700" s="6">
        <v>44633</v>
      </c>
      <c r="G700" s="12">
        <v>347500</v>
      </c>
      <c r="H700" s="4" t="s">
        <v>1037</v>
      </c>
      <c r="I700" s="4" t="s">
        <v>8431</v>
      </c>
      <c r="J700" s="4" t="s">
        <v>10180</v>
      </c>
      <c r="K700" s="4" t="s">
        <v>10181</v>
      </c>
      <c r="L700" s="4" t="s">
        <v>10211</v>
      </c>
      <c r="M700" s="4" t="s">
        <v>10212</v>
      </c>
    </row>
    <row r="701" spans="1:13" ht="20.100000000000001" customHeight="1" x14ac:dyDescent="0.25">
      <c r="A701" s="4" t="s">
        <v>9739</v>
      </c>
      <c r="B701" s="4" t="s">
        <v>9693</v>
      </c>
      <c r="C701" s="4" t="s">
        <v>10664</v>
      </c>
      <c r="D701" s="6">
        <v>42408</v>
      </c>
      <c r="E701" s="4" t="s">
        <v>28</v>
      </c>
      <c r="F701" s="6">
        <v>42422</v>
      </c>
      <c r="G701" s="12">
        <v>331881</v>
      </c>
      <c r="H701" s="4" t="s">
        <v>1037</v>
      </c>
      <c r="I701" s="4" t="s">
        <v>10669</v>
      </c>
      <c r="J701" s="4" t="s">
        <v>10661</v>
      </c>
      <c r="K701" s="4" t="s">
        <v>10662</v>
      </c>
      <c r="L701" s="4" t="s">
        <v>10211</v>
      </c>
      <c r="M701" s="4" t="s">
        <v>10212</v>
      </c>
    </row>
    <row r="702" spans="1:13" ht="20.100000000000001" customHeight="1" x14ac:dyDescent="0.25">
      <c r="A702" s="4" t="s">
        <v>9790</v>
      </c>
      <c r="B702" s="4" t="s">
        <v>10131</v>
      </c>
      <c r="C702" s="4" t="s">
        <v>12940</v>
      </c>
      <c r="D702" s="6">
        <v>43431</v>
      </c>
      <c r="E702" s="4" t="s">
        <v>28</v>
      </c>
      <c r="F702" s="6">
        <v>43448</v>
      </c>
      <c r="G702" s="12">
        <v>400000</v>
      </c>
      <c r="H702" s="4" t="s">
        <v>1037</v>
      </c>
      <c r="I702" s="4" t="s">
        <v>8763</v>
      </c>
      <c r="J702" s="4" t="s">
        <v>11629</v>
      </c>
      <c r="K702" s="4" t="s">
        <v>11630</v>
      </c>
      <c r="L702" s="4" t="s">
        <v>11631</v>
      </c>
      <c r="M702" s="4" t="s">
        <v>11632</v>
      </c>
    </row>
    <row r="703" spans="1:13" ht="20.100000000000001" customHeight="1" x14ac:dyDescent="0.25">
      <c r="A703" s="4" t="s">
        <v>9790</v>
      </c>
      <c r="B703" s="4" t="s">
        <v>9693</v>
      </c>
      <c r="C703" s="4" t="s">
        <v>11713</v>
      </c>
      <c r="D703" s="6">
        <v>43328</v>
      </c>
      <c r="E703" s="4" t="s">
        <v>28</v>
      </c>
      <c r="F703" s="6">
        <v>43368</v>
      </c>
      <c r="G703" s="12">
        <v>145000</v>
      </c>
      <c r="H703" s="4" t="s">
        <v>1037</v>
      </c>
      <c r="I703" s="4" t="s">
        <v>8885</v>
      </c>
      <c r="J703" s="4" t="s">
        <v>11687</v>
      </c>
      <c r="K703" s="4" t="s">
        <v>11688</v>
      </c>
      <c r="L703" s="4" t="s">
        <v>10190</v>
      </c>
      <c r="M703" s="4" t="s">
        <v>10191</v>
      </c>
    </row>
    <row r="704" spans="1:13" ht="20.100000000000001" customHeight="1" x14ac:dyDescent="0.25">
      <c r="A704" s="4" t="s">
        <v>9739</v>
      </c>
      <c r="B704" s="4" t="s">
        <v>9693</v>
      </c>
      <c r="C704" s="4" t="s">
        <v>10664</v>
      </c>
      <c r="D704" s="6">
        <v>42408</v>
      </c>
      <c r="E704" s="4" t="s">
        <v>28</v>
      </c>
      <c r="F704" s="6">
        <v>42422</v>
      </c>
      <c r="G704" s="12">
        <v>494100</v>
      </c>
      <c r="H704" s="4" t="s">
        <v>1037</v>
      </c>
      <c r="I704" s="4" t="s">
        <v>10670</v>
      </c>
      <c r="J704" s="4" t="s">
        <v>10661</v>
      </c>
      <c r="K704" s="4" t="s">
        <v>10662</v>
      </c>
      <c r="L704" s="4" t="s">
        <v>10211</v>
      </c>
      <c r="M704" s="4" t="s">
        <v>10212</v>
      </c>
    </row>
    <row r="705" spans="1:13" ht="20.100000000000001" customHeight="1" x14ac:dyDescent="0.25">
      <c r="A705" s="4" t="s">
        <v>9711</v>
      </c>
      <c r="B705" s="4" t="s">
        <v>9693</v>
      </c>
      <c r="C705" s="4" t="s">
        <v>11450</v>
      </c>
      <c r="D705" s="6">
        <v>41565</v>
      </c>
      <c r="E705" s="4" t="s">
        <v>28</v>
      </c>
      <c r="F705" s="6">
        <v>41584</v>
      </c>
      <c r="G705" s="12">
        <v>3010000</v>
      </c>
      <c r="H705" s="4" t="s">
        <v>11923</v>
      </c>
      <c r="I705" s="4" t="s">
        <v>2895</v>
      </c>
      <c r="J705" s="4" t="s">
        <v>11436</v>
      </c>
      <c r="K705" s="4" t="s">
        <v>11437</v>
      </c>
      <c r="L705" s="4" t="s">
        <v>9801</v>
      </c>
      <c r="M705" s="4" t="s">
        <v>9802</v>
      </c>
    </row>
    <row r="706" spans="1:13" ht="20.100000000000001" customHeight="1" x14ac:dyDescent="0.25">
      <c r="A706" s="4" t="s">
        <v>9711</v>
      </c>
      <c r="B706" s="4" t="s">
        <v>9693</v>
      </c>
      <c r="C706" s="4" t="s">
        <v>11443</v>
      </c>
      <c r="D706" s="6">
        <v>41130</v>
      </c>
      <c r="E706" s="4" t="s">
        <v>28</v>
      </c>
      <c r="F706" s="6">
        <v>41169</v>
      </c>
      <c r="G706" s="12">
        <v>450000</v>
      </c>
      <c r="H706" s="4" t="s">
        <v>11923</v>
      </c>
      <c r="I706" s="4" t="s">
        <v>5598</v>
      </c>
      <c r="J706" s="4" t="s">
        <v>11436</v>
      </c>
      <c r="K706" s="4" t="s">
        <v>11437</v>
      </c>
      <c r="L706" s="4" t="s">
        <v>9801</v>
      </c>
      <c r="M706" s="4" t="s">
        <v>9802</v>
      </c>
    </row>
    <row r="707" spans="1:13" ht="20.100000000000001" customHeight="1" x14ac:dyDescent="0.25">
      <c r="A707" s="4" t="s">
        <v>9711</v>
      </c>
      <c r="B707" s="4" t="s">
        <v>10131</v>
      </c>
      <c r="C707" s="4" t="s">
        <v>11924</v>
      </c>
      <c r="D707" s="6">
        <v>41228</v>
      </c>
      <c r="E707" s="4" t="s">
        <v>28</v>
      </c>
      <c r="F707" s="6">
        <v>42396</v>
      </c>
      <c r="G707" s="12">
        <v>0</v>
      </c>
      <c r="H707" s="4" t="s">
        <v>11923</v>
      </c>
      <c r="I707" s="4" t="s">
        <v>10331</v>
      </c>
      <c r="J707" s="4" t="s">
        <v>10329</v>
      </c>
      <c r="K707" s="4" t="s">
        <v>10330</v>
      </c>
      <c r="L707" s="4" t="s">
        <v>10332</v>
      </c>
      <c r="M707" s="4" t="s">
        <v>10333</v>
      </c>
    </row>
    <row r="708" spans="1:13" ht="20.100000000000001" customHeight="1" x14ac:dyDescent="0.25">
      <c r="A708" s="4" t="s">
        <v>9711</v>
      </c>
      <c r="B708" s="4" t="s">
        <v>9693</v>
      </c>
      <c r="C708" s="4" t="s">
        <v>11693</v>
      </c>
      <c r="D708" s="6">
        <v>43235</v>
      </c>
      <c r="E708" s="4" t="s">
        <v>28</v>
      </c>
      <c r="F708" s="6">
        <v>43242</v>
      </c>
      <c r="G708" s="12">
        <v>1665000</v>
      </c>
      <c r="H708" s="4" t="s">
        <v>11923</v>
      </c>
      <c r="I708" s="4" t="s">
        <v>4571</v>
      </c>
      <c r="J708" s="4" t="s">
        <v>11687</v>
      </c>
      <c r="K708" s="4" t="s">
        <v>11688</v>
      </c>
      <c r="L708" s="4" t="s">
        <v>10190</v>
      </c>
      <c r="M708" s="4" t="s">
        <v>10191</v>
      </c>
    </row>
    <row r="709" spans="1:13" ht="20.100000000000001" customHeight="1" x14ac:dyDescent="0.25">
      <c r="A709" s="4" t="s">
        <v>9711</v>
      </c>
      <c r="B709" s="4" t="s">
        <v>10131</v>
      </c>
      <c r="C709" s="4" t="s">
        <v>11924</v>
      </c>
      <c r="D709" s="6">
        <v>41228</v>
      </c>
      <c r="E709" s="4" t="s">
        <v>28</v>
      </c>
      <c r="F709" s="6">
        <v>42396</v>
      </c>
      <c r="G709" s="12">
        <v>0</v>
      </c>
      <c r="H709" s="4" t="s">
        <v>11923</v>
      </c>
      <c r="I709" s="4" t="s">
        <v>8946</v>
      </c>
      <c r="J709" s="4" t="s">
        <v>10329</v>
      </c>
      <c r="K709" s="4" t="s">
        <v>10330</v>
      </c>
      <c r="L709" s="4" t="s">
        <v>10332</v>
      </c>
      <c r="M709" s="4" t="s">
        <v>10333</v>
      </c>
    </row>
    <row r="710" spans="1:13" ht="20.100000000000001" customHeight="1" x14ac:dyDescent="0.25">
      <c r="A710" s="4" t="s">
        <v>9711</v>
      </c>
      <c r="B710" s="4" t="s">
        <v>9693</v>
      </c>
      <c r="C710" s="4" t="s">
        <v>11017</v>
      </c>
      <c r="D710" s="6">
        <v>45184</v>
      </c>
      <c r="E710" s="4" t="s">
        <v>28</v>
      </c>
      <c r="F710" s="6">
        <v>45184</v>
      </c>
      <c r="G710" s="12">
        <v>3782591</v>
      </c>
      <c r="H710" s="4" t="s">
        <v>11923</v>
      </c>
      <c r="I710" s="4" t="s">
        <v>1710</v>
      </c>
      <c r="J710" s="4" t="s">
        <v>10998</v>
      </c>
      <c r="K710" s="4" t="s">
        <v>10999</v>
      </c>
      <c r="L710" s="4" t="s">
        <v>10190</v>
      </c>
      <c r="M710" s="4" t="s">
        <v>10191</v>
      </c>
    </row>
    <row r="711" spans="1:13" ht="20.100000000000001" customHeight="1" x14ac:dyDescent="0.25">
      <c r="A711" s="4" t="s">
        <v>9711</v>
      </c>
      <c r="B711" s="4" t="s">
        <v>9693</v>
      </c>
      <c r="C711" s="4" t="s">
        <v>11022</v>
      </c>
      <c r="D711" s="6">
        <v>45343</v>
      </c>
      <c r="E711" s="4" t="s">
        <v>28</v>
      </c>
      <c r="F711" s="6">
        <v>45371</v>
      </c>
      <c r="G711" s="12">
        <v>9927409</v>
      </c>
      <c r="H711" s="4" t="s">
        <v>11923</v>
      </c>
      <c r="I711" s="4" t="s">
        <v>1710</v>
      </c>
      <c r="J711" s="4" t="s">
        <v>10998</v>
      </c>
      <c r="K711" s="4" t="s">
        <v>10999</v>
      </c>
      <c r="L711" s="4" t="s">
        <v>10362</v>
      </c>
      <c r="M711" s="4" t="s">
        <v>10363</v>
      </c>
    </row>
    <row r="712" spans="1:13" ht="20.100000000000001" customHeight="1" x14ac:dyDescent="0.25">
      <c r="A712" s="4" t="s">
        <v>9739</v>
      </c>
      <c r="B712" s="4" t="s">
        <v>9693</v>
      </c>
      <c r="C712" s="4" t="s">
        <v>11485</v>
      </c>
      <c r="D712" s="6">
        <v>42954</v>
      </c>
      <c r="E712" s="4" t="s">
        <v>28</v>
      </c>
      <c r="F712" s="6">
        <v>42970</v>
      </c>
      <c r="G712" s="12">
        <v>771405</v>
      </c>
      <c r="H712" s="4" t="s">
        <v>1037</v>
      </c>
      <c r="I712" s="4" t="s">
        <v>7151</v>
      </c>
      <c r="J712" s="4" t="s">
        <v>11475</v>
      </c>
      <c r="K712" s="4" t="s">
        <v>11476</v>
      </c>
      <c r="L712" s="4" t="s">
        <v>10715</v>
      </c>
      <c r="M712" s="4" t="s">
        <v>10716</v>
      </c>
    </row>
    <row r="713" spans="1:13" ht="20.100000000000001" customHeight="1" x14ac:dyDescent="0.25">
      <c r="A713" s="4" t="s">
        <v>9739</v>
      </c>
      <c r="B713" s="4" t="s">
        <v>9693</v>
      </c>
      <c r="C713" s="4" t="s">
        <v>10213</v>
      </c>
      <c r="D713" s="6">
        <v>44546</v>
      </c>
      <c r="E713" s="4" t="s">
        <v>28</v>
      </c>
      <c r="F713" s="6">
        <v>44908</v>
      </c>
      <c r="G713" s="12">
        <v>705215</v>
      </c>
      <c r="H713" s="4" t="s">
        <v>1037</v>
      </c>
      <c r="I713" s="4" t="s">
        <v>7669</v>
      </c>
      <c r="J713" s="4" t="s">
        <v>10180</v>
      </c>
      <c r="K713" s="4" t="s">
        <v>10181</v>
      </c>
      <c r="L713" s="4" t="s">
        <v>10211</v>
      </c>
      <c r="M713" s="4" t="s">
        <v>10212</v>
      </c>
    </row>
    <row r="714" spans="1:13" ht="20.100000000000001" customHeight="1" x14ac:dyDescent="0.25">
      <c r="A714" s="4" t="s">
        <v>9739</v>
      </c>
      <c r="B714" s="4" t="s">
        <v>9693</v>
      </c>
      <c r="C714" s="4" t="s">
        <v>10208</v>
      </c>
      <c r="D714" s="6">
        <v>44193</v>
      </c>
      <c r="E714" s="4" t="s">
        <v>28</v>
      </c>
      <c r="F714" s="6">
        <v>44228</v>
      </c>
      <c r="G714" s="12">
        <v>355885</v>
      </c>
      <c r="H714" s="4" t="s">
        <v>1037</v>
      </c>
      <c r="I714" s="4" t="s">
        <v>7669</v>
      </c>
      <c r="J714" s="4" t="s">
        <v>10180</v>
      </c>
      <c r="K714" s="4" t="s">
        <v>10181</v>
      </c>
      <c r="L714" s="4" t="s">
        <v>10190</v>
      </c>
      <c r="M714" s="4" t="s">
        <v>10191</v>
      </c>
    </row>
    <row r="715" spans="1:13" ht="20.100000000000001" customHeight="1" x14ac:dyDescent="0.25">
      <c r="A715" s="4" t="s">
        <v>9790</v>
      </c>
      <c r="B715" s="4" t="s">
        <v>10131</v>
      </c>
      <c r="C715" s="4" t="s">
        <v>11950</v>
      </c>
      <c r="D715" s="6">
        <v>44777</v>
      </c>
      <c r="E715" s="4" t="s">
        <v>28</v>
      </c>
      <c r="F715" s="6">
        <v>44805</v>
      </c>
      <c r="G715" s="12">
        <v>947500</v>
      </c>
      <c r="H715" s="4" t="s">
        <v>1037</v>
      </c>
      <c r="I715" s="4" t="s">
        <v>5823</v>
      </c>
      <c r="J715" s="4" t="s">
        <v>11877</v>
      </c>
      <c r="K715" s="4" t="s">
        <v>11878</v>
      </c>
      <c r="L715" s="4" t="s">
        <v>11879</v>
      </c>
      <c r="M715" s="4" t="s">
        <v>11880</v>
      </c>
    </row>
    <row r="716" spans="1:13" ht="20.100000000000001" customHeight="1" x14ac:dyDescent="0.25">
      <c r="A716" s="4" t="s">
        <v>9790</v>
      </c>
      <c r="B716" s="4" t="s">
        <v>10131</v>
      </c>
      <c r="C716" s="4" t="s">
        <v>11949</v>
      </c>
      <c r="D716" s="6">
        <v>44777</v>
      </c>
      <c r="E716" s="4" t="s">
        <v>28</v>
      </c>
      <c r="F716" s="6">
        <v>44805</v>
      </c>
      <c r="G716" s="12">
        <v>947500</v>
      </c>
      <c r="H716" s="4" t="s">
        <v>1037</v>
      </c>
      <c r="I716" s="4" t="s">
        <v>7363</v>
      </c>
      <c r="J716" s="4" t="s">
        <v>11877</v>
      </c>
      <c r="K716" s="4" t="s">
        <v>11878</v>
      </c>
      <c r="L716" s="4" t="s">
        <v>11879</v>
      </c>
      <c r="M716" s="4" t="s">
        <v>11880</v>
      </c>
    </row>
    <row r="717" spans="1:13" ht="20.100000000000001" customHeight="1" x14ac:dyDescent="0.25">
      <c r="A717" s="4" t="s">
        <v>9790</v>
      </c>
      <c r="B717" s="4" t="s">
        <v>10131</v>
      </c>
      <c r="C717" s="4" t="s">
        <v>11948</v>
      </c>
      <c r="D717" s="6">
        <v>44777</v>
      </c>
      <c r="E717" s="4" t="s">
        <v>28</v>
      </c>
      <c r="F717" s="6">
        <v>44805</v>
      </c>
      <c r="G717" s="12">
        <v>947500</v>
      </c>
      <c r="H717" s="4" t="s">
        <v>1037</v>
      </c>
      <c r="I717" s="4" t="s">
        <v>6293</v>
      </c>
      <c r="J717" s="4" t="s">
        <v>11877</v>
      </c>
      <c r="K717" s="4" t="s">
        <v>11878</v>
      </c>
      <c r="L717" s="4" t="s">
        <v>11879</v>
      </c>
      <c r="M717" s="4" t="s">
        <v>11880</v>
      </c>
    </row>
    <row r="718" spans="1:13" ht="20.100000000000001" customHeight="1" x14ac:dyDescent="0.25">
      <c r="A718" s="4" t="s">
        <v>9739</v>
      </c>
      <c r="B718" s="4" t="s">
        <v>9693</v>
      </c>
      <c r="C718" s="4" t="s">
        <v>11814</v>
      </c>
      <c r="D718" s="6">
        <v>45357</v>
      </c>
      <c r="E718" s="4" t="s">
        <v>28</v>
      </c>
      <c r="F718" s="6">
        <v>45359</v>
      </c>
      <c r="G718" s="12">
        <v>155000</v>
      </c>
      <c r="H718" s="4" t="s">
        <v>1037</v>
      </c>
      <c r="I718" s="4" t="s">
        <v>8498</v>
      </c>
      <c r="J718" s="4" t="s">
        <v>11799</v>
      </c>
      <c r="K718" s="4" t="s">
        <v>11800</v>
      </c>
      <c r="L718" s="4" t="s">
        <v>10362</v>
      </c>
      <c r="M718" s="4" t="s">
        <v>10363</v>
      </c>
    </row>
    <row r="719" spans="1:13" ht="20.100000000000001" customHeight="1" x14ac:dyDescent="0.25">
      <c r="A719" s="4" t="s">
        <v>9790</v>
      </c>
      <c r="B719" s="4" t="s">
        <v>9693</v>
      </c>
      <c r="C719" s="4" t="s">
        <v>11714</v>
      </c>
      <c r="D719" s="6">
        <v>43328</v>
      </c>
      <c r="E719" s="4" t="s">
        <v>28</v>
      </c>
      <c r="F719" s="6">
        <v>43368</v>
      </c>
      <c r="G719" s="12">
        <v>110000</v>
      </c>
      <c r="H719" s="4" t="s">
        <v>1037</v>
      </c>
      <c r="I719" s="4" t="s">
        <v>7944</v>
      </c>
      <c r="J719" s="4" t="s">
        <v>11687</v>
      </c>
      <c r="K719" s="4" t="s">
        <v>11688</v>
      </c>
      <c r="L719" s="4" t="s">
        <v>10190</v>
      </c>
      <c r="M719" s="4" t="s">
        <v>10191</v>
      </c>
    </row>
    <row r="720" spans="1:13" ht="20.100000000000001" customHeight="1" x14ac:dyDescent="0.25">
      <c r="A720" s="4" t="s">
        <v>9739</v>
      </c>
      <c r="B720" s="4" t="s">
        <v>9693</v>
      </c>
      <c r="C720" s="4" t="s">
        <v>10705</v>
      </c>
      <c r="D720" s="6">
        <v>42681</v>
      </c>
      <c r="E720" s="4" t="s">
        <v>28</v>
      </c>
      <c r="F720" s="6">
        <v>42695</v>
      </c>
      <c r="G720" s="12">
        <v>690000</v>
      </c>
      <c r="H720" s="4" t="s">
        <v>1037</v>
      </c>
      <c r="I720" s="4" t="s">
        <v>6777</v>
      </c>
      <c r="J720" s="4" t="s">
        <v>10703</v>
      </c>
      <c r="K720" s="4" t="s">
        <v>10704</v>
      </c>
      <c r="L720" s="4" t="s">
        <v>9801</v>
      </c>
      <c r="M720" s="4" t="s">
        <v>9802</v>
      </c>
    </row>
    <row r="721" spans="1:13" ht="20.100000000000001" customHeight="1" x14ac:dyDescent="0.25">
      <c r="A721" s="4" t="s">
        <v>9739</v>
      </c>
      <c r="B721" s="4" t="s">
        <v>9693</v>
      </c>
      <c r="C721" s="4" t="s">
        <v>11584</v>
      </c>
      <c r="D721" s="6">
        <v>43286</v>
      </c>
      <c r="E721" s="4" t="s">
        <v>28</v>
      </c>
      <c r="F721" s="6">
        <v>43409</v>
      </c>
      <c r="G721" s="12">
        <v>200000</v>
      </c>
      <c r="H721" s="4" t="s">
        <v>1037</v>
      </c>
      <c r="I721" s="4" t="s">
        <v>8607</v>
      </c>
      <c r="J721" s="4" t="s">
        <v>11565</v>
      </c>
      <c r="K721" s="4" t="s">
        <v>11566</v>
      </c>
      <c r="L721" s="4" t="s">
        <v>10516</v>
      </c>
      <c r="M721" s="4" t="s">
        <v>10517</v>
      </c>
    </row>
    <row r="722" spans="1:13" ht="20.100000000000001" customHeight="1" x14ac:dyDescent="0.25">
      <c r="A722" s="4" t="s">
        <v>9739</v>
      </c>
      <c r="B722" s="4" t="s">
        <v>9693</v>
      </c>
      <c r="C722" s="4" t="s">
        <v>11582</v>
      </c>
      <c r="D722" s="6">
        <v>43286</v>
      </c>
      <c r="E722" s="4" t="s">
        <v>28</v>
      </c>
      <c r="F722" s="6">
        <v>43409</v>
      </c>
      <c r="G722" s="12">
        <v>200000</v>
      </c>
      <c r="H722" s="4" t="s">
        <v>1037</v>
      </c>
      <c r="I722" s="4" t="s">
        <v>8601</v>
      </c>
      <c r="J722" s="4" t="s">
        <v>11565</v>
      </c>
      <c r="K722" s="4" t="s">
        <v>11566</v>
      </c>
      <c r="L722" s="4" t="s">
        <v>10516</v>
      </c>
      <c r="M722" s="4" t="s">
        <v>10517</v>
      </c>
    </row>
    <row r="723" spans="1:13" ht="20.100000000000001" customHeight="1" x14ac:dyDescent="0.25">
      <c r="A723" s="4" t="s">
        <v>9739</v>
      </c>
      <c r="B723" s="4" t="s">
        <v>9693</v>
      </c>
      <c r="C723" s="4" t="s">
        <v>10957</v>
      </c>
      <c r="D723" s="6">
        <v>42962</v>
      </c>
      <c r="E723" s="4" t="s">
        <v>28</v>
      </c>
      <c r="F723" s="6">
        <v>42993</v>
      </c>
      <c r="G723" s="12">
        <v>680000</v>
      </c>
      <c r="H723" s="4" t="s">
        <v>1037</v>
      </c>
      <c r="I723" s="4" t="s">
        <v>10958</v>
      </c>
      <c r="J723" s="4" t="s">
        <v>10941</v>
      </c>
      <c r="K723" s="4" t="s">
        <v>10942</v>
      </c>
      <c r="L723" s="4" t="s">
        <v>10182</v>
      </c>
      <c r="M723" s="4" t="s">
        <v>10183</v>
      </c>
    </row>
    <row r="724" spans="1:13" ht="20.100000000000001" customHeight="1" x14ac:dyDescent="0.25">
      <c r="A724" s="4" t="s">
        <v>9739</v>
      </c>
      <c r="B724" s="4" t="s">
        <v>9693</v>
      </c>
      <c r="C724" s="4" t="s">
        <v>10957</v>
      </c>
      <c r="D724" s="6">
        <v>42962</v>
      </c>
      <c r="E724" s="4" t="s">
        <v>28</v>
      </c>
      <c r="F724" s="6">
        <v>42993</v>
      </c>
      <c r="G724" s="12">
        <v>680000</v>
      </c>
      <c r="H724" s="4" t="s">
        <v>1037</v>
      </c>
      <c r="I724" s="4" t="s">
        <v>10958</v>
      </c>
      <c r="J724" s="4" t="s">
        <v>10941</v>
      </c>
      <c r="K724" s="4" t="s">
        <v>10942</v>
      </c>
      <c r="L724" s="4" t="s">
        <v>10182</v>
      </c>
      <c r="M724" s="4" t="s">
        <v>10183</v>
      </c>
    </row>
    <row r="725" spans="1:13" ht="20.100000000000001" customHeight="1" x14ac:dyDescent="0.25">
      <c r="A725" s="4" t="s">
        <v>9739</v>
      </c>
      <c r="B725" s="4" t="s">
        <v>9693</v>
      </c>
      <c r="C725" s="4" t="s">
        <v>11091</v>
      </c>
      <c r="D725" s="6">
        <v>42395</v>
      </c>
      <c r="E725" s="4" t="s">
        <v>28</v>
      </c>
      <c r="F725" s="6">
        <v>42404</v>
      </c>
      <c r="G725" s="12">
        <v>145000</v>
      </c>
      <c r="H725" s="4" t="s">
        <v>1037</v>
      </c>
      <c r="I725" s="4" t="s">
        <v>11092</v>
      </c>
      <c r="J725" s="4" t="s">
        <v>11081</v>
      </c>
      <c r="K725" s="4" t="s">
        <v>11082</v>
      </c>
      <c r="L725" s="4" t="s">
        <v>10065</v>
      </c>
      <c r="M725" s="4" t="s">
        <v>10066</v>
      </c>
    </row>
    <row r="726" spans="1:13" ht="20.100000000000001" customHeight="1" x14ac:dyDescent="0.25">
      <c r="A726" s="4" t="s">
        <v>9790</v>
      </c>
      <c r="B726" s="4" t="s">
        <v>9693</v>
      </c>
      <c r="C726" s="4" t="s">
        <v>10607</v>
      </c>
      <c r="D726" s="6">
        <v>42277</v>
      </c>
      <c r="E726" s="4" t="s">
        <v>28</v>
      </c>
      <c r="F726" s="6">
        <v>42286</v>
      </c>
      <c r="G726" s="12">
        <v>3030000</v>
      </c>
      <c r="H726" s="4" t="s">
        <v>1037</v>
      </c>
      <c r="I726" s="4" t="s">
        <v>4653</v>
      </c>
      <c r="J726" s="4" t="s">
        <v>10602</v>
      </c>
      <c r="K726" s="4" t="s">
        <v>10603</v>
      </c>
      <c r="L726" s="4" t="s">
        <v>9742</v>
      </c>
      <c r="M726" s="4" t="s">
        <v>9743</v>
      </c>
    </row>
    <row r="727" spans="1:13" ht="20.100000000000001" customHeight="1" x14ac:dyDescent="0.25">
      <c r="A727" s="4" t="s">
        <v>9711</v>
      </c>
      <c r="B727" s="4" t="s">
        <v>9693</v>
      </c>
      <c r="C727" s="4" t="s">
        <v>11004</v>
      </c>
      <c r="D727" s="6">
        <v>44501</v>
      </c>
      <c r="E727" s="4" t="s">
        <v>28</v>
      </c>
      <c r="F727" s="6">
        <v>44512</v>
      </c>
      <c r="G727" s="12">
        <v>926048</v>
      </c>
      <c r="H727" s="4" t="s">
        <v>11923</v>
      </c>
      <c r="I727" s="4" t="s">
        <v>3663</v>
      </c>
      <c r="J727" s="4" t="s">
        <v>10998</v>
      </c>
      <c r="K727" s="4" t="s">
        <v>10999</v>
      </c>
      <c r="L727" s="4" t="s">
        <v>10190</v>
      </c>
      <c r="M727" s="4" t="s">
        <v>10191</v>
      </c>
    </row>
    <row r="728" spans="1:13" ht="20.100000000000001" customHeight="1" x14ac:dyDescent="0.25">
      <c r="A728" s="4" t="s">
        <v>9711</v>
      </c>
      <c r="B728" s="4" t="s">
        <v>9693</v>
      </c>
      <c r="C728" s="4" t="s">
        <v>11013</v>
      </c>
      <c r="D728" s="6">
        <v>44886</v>
      </c>
      <c r="E728" s="4" t="s">
        <v>28</v>
      </c>
      <c r="F728" s="6">
        <v>44930</v>
      </c>
      <c r="G728" s="12">
        <v>2145000</v>
      </c>
      <c r="H728" s="4" t="s">
        <v>11923</v>
      </c>
      <c r="I728" s="4" t="s">
        <v>3663</v>
      </c>
      <c r="J728" s="4" t="s">
        <v>10998</v>
      </c>
      <c r="K728" s="4" t="s">
        <v>10999</v>
      </c>
      <c r="L728" s="4" t="s">
        <v>10003</v>
      </c>
      <c r="M728" s="4" t="s">
        <v>10004</v>
      </c>
    </row>
    <row r="729" spans="1:13" ht="20.100000000000001" customHeight="1" x14ac:dyDescent="0.25">
      <c r="A729" s="4" t="s">
        <v>9711</v>
      </c>
      <c r="B729" s="4" t="s">
        <v>9693</v>
      </c>
      <c r="C729" s="4" t="s">
        <v>10565</v>
      </c>
      <c r="D729" s="6">
        <v>43440</v>
      </c>
      <c r="E729" s="4" t="s">
        <v>28</v>
      </c>
      <c r="F729" s="6">
        <v>43454</v>
      </c>
      <c r="G729" s="12">
        <v>0</v>
      </c>
      <c r="H729" s="4" t="s">
        <v>11923</v>
      </c>
      <c r="I729" s="4" t="s">
        <v>10569</v>
      </c>
      <c r="J729" s="4" t="s">
        <v>10556</v>
      </c>
      <c r="K729" s="4" t="s">
        <v>10557</v>
      </c>
      <c r="L729" s="4" t="s">
        <v>10566</v>
      </c>
      <c r="M729" s="4" t="s">
        <v>10567</v>
      </c>
    </row>
    <row r="730" spans="1:13" ht="20.100000000000001" customHeight="1" x14ac:dyDescent="0.25">
      <c r="A730" s="4" t="s">
        <v>9711</v>
      </c>
      <c r="B730" s="4" t="s">
        <v>9693</v>
      </c>
      <c r="C730" s="4" t="s">
        <v>11139</v>
      </c>
      <c r="D730" s="6">
        <v>44963</v>
      </c>
      <c r="E730" s="4" t="s">
        <v>28</v>
      </c>
      <c r="F730" s="6">
        <v>44966</v>
      </c>
      <c r="G730" s="12">
        <v>1010000</v>
      </c>
      <c r="H730" s="4" t="s">
        <v>11923</v>
      </c>
      <c r="I730" s="4" t="s">
        <v>4362</v>
      </c>
      <c r="J730" s="4" t="s">
        <v>11127</v>
      </c>
      <c r="K730" s="4" t="s">
        <v>11128</v>
      </c>
      <c r="L730" s="4" t="s">
        <v>10003</v>
      </c>
      <c r="M730" s="4" t="s">
        <v>10004</v>
      </c>
    </row>
    <row r="731" spans="1:13" ht="20.100000000000001" customHeight="1" x14ac:dyDescent="0.25">
      <c r="A731" s="4" t="s">
        <v>9711</v>
      </c>
      <c r="B731" s="4" t="s">
        <v>9693</v>
      </c>
      <c r="C731" s="4" t="s">
        <v>11036</v>
      </c>
      <c r="D731" s="6">
        <v>43440</v>
      </c>
      <c r="E731" s="4" t="s">
        <v>28</v>
      </c>
      <c r="F731" s="6">
        <v>43454</v>
      </c>
      <c r="G731" s="12">
        <v>5588000</v>
      </c>
      <c r="H731" s="4" t="s">
        <v>11923</v>
      </c>
      <c r="I731" s="4" t="s">
        <v>3490</v>
      </c>
      <c r="J731" s="4" t="s">
        <v>11034</v>
      </c>
      <c r="K731" s="4" t="s">
        <v>11035</v>
      </c>
      <c r="L731" s="4" t="s">
        <v>10566</v>
      </c>
      <c r="M731" s="4" t="s">
        <v>10567</v>
      </c>
    </row>
    <row r="732" spans="1:13" ht="20.100000000000001" customHeight="1" x14ac:dyDescent="0.25">
      <c r="A732" s="4" t="s">
        <v>9711</v>
      </c>
      <c r="B732" s="4" t="s">
        <v>9693</v>
      </c>
      <c r="C732" s="4" t="s">
        <v>10206</v>
      </c>
      <c r="D732" s="6">
        <v>44193</v>
      </c>
      <c r="E732" s="4" t="s">
        <v>28</v>
      </c>
      <c r="F732" s="6">
        <v>44228</v>
      </c>
      <c r="G732" s="12">
        <v>1103395</v>
      </c>
      <c r="H732" s="4" t="s">
        <v>11923</v>
      </c>
      <c r="I732" s="4" t="s">
        <v>6274</v>
      </c>
      <c r="J732" s="4" t="s">
        <v>10180</v>
      </c>
      <c r="K732" s="4" t="s">
        <v>10181</v>
      </c>
      <c r="L732" s="4" t="s">
        <v>10190</v>
      </c>
      <c r="M732" s="4" t="s">
        <v>10191</v>
      </c>
    </row>
    <row r="733" spans="1:13" ht="20.100000000000001" customHeight="1" x14ac:dyDescent="0.25">
      <c r="A733" s="4" t="s">
        <v>9711</v>
      </c>
      <c r="B733" s="4" t="s">
        <v>9693</v>
      </c>
      <c r="C733" s="4" t="s">
        <v>10519</v>
      </c>
      <c r="D733" s="6">
        <v>43475</v>
      </c>
      <c r="E733" s="4" t="s">
        <v>28</v>
      </c>
      <c r="F733" s="6">
        <v>43503</v>
      </c>
      <c r="G733" s="12">
        <v>150000</v>
      </c>
      <c r="H733" s="4" t="s">
        <v>11923</v>
      </c>
      <c r="I733" s="4" t="s">
        <v>8893</v>
      </c>
      <c r="J733" s="4" t="s">
        <v>10514</v>
      </c>
      <c r="K733" s="4" t="s">
        <v>10515</v>
      </c>
      <c r="L733" s="4" t="s">
        <v>10516</v>
      </c>
      <c r="M733" s="4" t="s">
        <v>10517</v>
      </c>
    </row>
    <row r="734" spans="1:13" ht="20.100000000000001" customHeight="1" x14ac:dyDescent="0.25">
      <c r="A734" s="4" t="s">
        <v>9711</v>
      </c>
      <c r="B734" s="4" t="s">
        <v>10131</v>
      </c>
      <c r="C734" s="4" t="s">
        <v>11925</v>
      </c>
      <c r="D734" s="6">
        <v>41228</v>
      </c>
      <c r="E734" s="4" t="s">
        <v>28</v>
      </c>
      <c r="F734" s="6">
        <v>42396</v>
      </c>
      <c r="G734" s="12">
        <v>3476900</v>
      </c>
      <c r="H734" s="4" t="s">
        <v>11923</v>
      </c>
      <c r="I734" s="4" t="s">
        <v>2360</v>
      </c>
      <c r="J734" s="4" t="s">
        <v>10329</v>
      </c>
      <c r="K734" s="4" t="s">
        <v>10330</v>
      </c>
      <c r="L734" s="4" t="s">
        <v>10332</v>
      </c>
      <c r="M734" s="4" t="s">
        <v>10333</v>
      </c>
    </row>
    <row r="735" spans="1:13" ht="20.100000000000001" customHeight="1" x14ac:dyDescent="0.25">
      <c r="A735" s="4" t="s">
        <v>9711</v>
      </c>
      <c r="B735" s="4" t="s">
        <v>9693</v>
      </c>
      <c r="C735" s="4" t="s">
        <v>10512</v>
      </c>
      <c r="D735" s="6">
        <v>42503</v>
      </c>
      <c r="E735" s="4" t="s">
        <v>28</v>
      </c>
      <c r="F735" s="6">
        <v>42535</v>
      </c>
      <c r="G735" s="12">
        <v>11565000</v>
      </c>
      <c r="H735" s="4" t="s">
        <v>11923</v>
      </c>
      <c r="I735" s="4" t="s">
        <v>1413</v>
      </c>
      <c r="J735" s="4" t="s">
        <v>10509</v>
      </c>
      <c r="K735" s="4" t="s">
        <v>10510</v>
      </c>
      <c r="L735" s="4" t="s">
        <v>9801</v>
      </c>
      <c r="M735" s="4" t="s">
        <v>9802</v>
      </c>
    </row>
    <row r="736" spans="1:13" ht="20.100000000000001" customHeight="1" x14ac:dyDescent="0.25">
      <c r="A736" s="4" t="s">
        <v>9711</v>
      </c>
      <c r="B736" s="4" t="s">
        <v>9693</v>
      </c>
      <c r="C736" s="4" t="s">
        <v>11308</v>
      </c>
      <c r="D736" s="6">
        <v>44092</v>
      </c>
      <c r="E736" s="4" t="s">
        <v>28</v>
      </c>
      <c r="F736" s="6">
        <v>44097</v>
      </c>
      <c r="G736" s="12">
        <v>1461000</v>
      </c>
      <c r="H736" s="4" t="s">
        <v>11923</v>
      </c>
      <c r="I736" s="4" t="s">
        <v>1413</v>
      </c>
      <c r="J736" s="4" t="s">
        <v>11286</v>
      </c>
      <c r="K736" s="4" t="s">
        <v>11287</v>
      </c>
      <c r="L736" s="4" t="s">
        <v>10842</v>
      </c>
      <c r="M736" s="4" t="s">
        <v>10843</v>
      </c>
    </row>
    <row r="737" spans="1:13" ht="20.100000000000001" customHeight="1" x14ac:dyDescent="0.25">
      <c r="A737" s="4" t="s">
        <v>9711</v>
      </c>
      <c r="B737" s="4" t="s">
        <v>9693</v>
      </c>
      <c r="C737" s="4" t="s">
        <v>11309</v>
      </c>
      <c r="D737" s="6">
        <v>44092</v>
      </c>
      <c r="E737" s="4" t="s">
        <v>28</v>
      </c>
      <c r="F737" s="6">
        <v>44097</v>
      </c>
      <c r="G737" s="12">
        <v>7534000</v>
      </c>
      <c r="H737" s="4" t="s">
        <v>11923</v>
      </c>
      <c r="I737" s="4" t="s">
        <v>1413</v>
      </c>
      <c r="J737" s="4" t="s">
        <v>11286</v>
      </c>
      <c r="K737" s="4" t="s">
        <v>11287</v>
      </c>
      <c r="L737" s="4" t="s">
        <v>10190</v>
      </c>
      <c r="M737" s="4" t="s">
        <v>10191</v>
      </c>
    </row>
    <row r="738" spans="1:13" ht="20.100000000000001" customHeight="1" x14ac:dyDescent="0.25">
      <c r="A738" s="4" t="s">
        <v>9711</v>
      </c>
      <c r="B738" s="4" t="s">
        <v>9693</v>
      </c>
      <c r="C738" s="4" t="s">
        <v>10565</v>
      </c>
      <c r="D738" s="6">
        <v>43440</v>
      </c>
      <c r="E738" s="4" t="s">
        <v>28</v>
      </c>
      <c r="F738" s="6">
        <v>43454</v>
      </c>
      <c r="G738" s="12">
        <v>0</v>
      </c>
      <c r="H738" s="4" t="s">
        <v>11923</v>
      </c>
      <c r="I738" s="4" t="s">
        <v>10574</v>
      </c>
      <c r="J738" s="4" t="s">
        <v>10556</v>
      </c>
      <c r="K738" s="4" t="s">
        <v>10557</v>
      </c>
      <c r="L738" s="4" t="s">
        <v>10566</v>
      </c>
      <c r="M738" s="4" t="s">
        <v>10567</v>
      </c>
    </row>
    <row r="739" spans="1:13" ht="20.100000000000001" customHeight="1" x14ac:dyDescent="0.25">
      <c r="A739" s="4" t="s">
        <v>9711</v>
      </c>
      <c r="B739" s="4" t="s">
        <v>9693</v>
      </c>
      <c r="C739" s="4" t="s">
        <v>10565</v>
      </c>
      <c r="D739" s="6">
        <v>43440</v>
      </c>
      <c r="E739" s="4" t="s">
        <v>28</v>
      </c>
      <c r="F739" s="6">
        <v>43454</v>
      </c>
      <c r="G739" s="12">
        <v>595000</v>
      </c>
      <c r="H739" s="4" t="s">
        <v>11923</v>
      </c>
      <c r="I739" s="4" t="s">
        <v>6856</v>
      </c>
      <c r="J739" s="4" t="s">
        <v>10556</v>
      </c>
      <c r="K739" s="4" t="s">
        <v>10557</v>
      </c>
      <c r="L739" s="4" t="s">
        <v>10566</v>
      </c>
      <c r="M739" s="4" t="s">
        <v>10567</v>
      </c>
    </row>
    <row r="740" spans="1:13" ht="20.100000000000001" customHeight="1" x14ac:dyDescent="0.25">
      <c r="A740" s="4" t="s">
        <v>9711</v>
      </c>
      <c r="B740" s="4" t="s">
        <v>9693</v>
      </c>
      <c r="C740" s="4" t="s">
        <v>10202</v>
      </c>
      <c r="D740" s="6">
        <v>44089</v>
      </c>
      <c r="E740" s="4" t="s">
        <v>28</v>
      </c>
      <c r="F740" s="6">
        <v>44106</v>
      </c>
      <c r="G740" s="12">
        <v>1614180</v>
      </c>
      <c r="H740" s="4" t="s">
        <v>11923</v>
      </c>
      <c r="I740" s="4" t="s">
        <v>5148</v>
      </c>
      <c r="J740" s="4" t="s">
        <v>10180</v>
      </c>
      <c r="K740" s="4" t="s">
        <v>10181</v>
      </c>
      <c r="L740" s="4" t="s">
        <v>10190</v>
      </c>
      <c r="M740" s="4" t="s">
        <v>10191</v>
      </c>
    </row>
    <row r="741" spans="1:13" ht="20.100000000000001" customHeight="1" x14ac:dyDescent="0.25">
      <c r="A741" s="4" t="s">
        <v>9711</v>
      </c>
      <c r="B741" s="4" t="s">
        <v>9693</v>
      </c>
      <c r="C741" s="4" t="s">
        <v>10197</v>
      </c>
      <c r="D741" s="6">
        <v>44089</v>
      </c>
      <c r="E741" s="4" t="s">
        <v>28</v>
      </c>
      <c r="F741" s="6">
        <v>44106</v>
      </c>
      <c r="G741" s="12">
        <v>897390</v>
      </c>
      <c r="H741" s="4" t="s">
        <v>11923</v>
      </c>
      <c r="I741" s="4" t="s">
        <v>6790</v>
      </c>
      <c r="J741" s="4" t="s">
        <v>10180</v>
      </c>
      <c r="K741" s="4" t="s">
        <v>10181</v>
      </c>
      <c r="L741" s="4" t="s">
        <v>10190</v>
      </c>
      <c r="M741" s="4" t="s">
        <v>10191</v>
      </c>
    </row>
    <row r="742" spans="1:13" ht="20.100000000000001" customHeight="1" x14ac:dyDescent="0.25">
      <c r="A742" s="4" t="s">
        <v>10079</v>
      </c>
      <c r="B742" s="4" t="s">
        <v>9693</v>
      </c>
      <c r="C742" s="4" t="s">
        <v>10080</v>
      </c>
      <c r="D742" s="6">
        <v>41697</v>
      </c>
      <c r="E742" s="4" t="s">
        <v>28</v>
      </c>
      <c r="F742" s="6">
        <v>41705</v>
      </c>
      <c r="G742" s="12">
        <v>200000</v>
      </c>
      <c r="H742" s="4" t="s">
        <v>11923</v>
      </c>
      <c r="I742" s="4" t="s">
        <v>10081</v>
      </c>
      <c r="J742" s="4" t="s">
        <v>10082</v>
      </c>
      <c r="K742" s="4" t="s">
        <v>10083</v>
      </c>
      <c r="L742" s="4" t="s">
        <v>9779</v>
      </c>
      <c r="M742" s="4" t="s">
        <v>9780</v>
      </c>
    </row>
    <row r="743" spans="1:13" ht="20.100000000000001" customHeight="1" x14ac:dyDescent="0.25">
      <c r="A743" s="4" t="s">
        <v>9739</v>
      </c>
      <c r="B743" s="4" t="s">
        <v>9693</v>
      </c>
      <c r="C743" s="4" t="s">
        <v>10664</v>
      </c>
      <c r="D743" s="6">
        <v>42408</v>
      </c>
      <c r="E743" s="4" t="s">
        <v>28</v>
      </c>
      <c r="F743" s="6">
        <v>42422</v>
      </c>
      <c r="G743" s="12">
        <v>276209</v>
      </c>
      <c r="H743" s="4" t="s">
        <v>1037</v>
      </c>
      <c r="I743" s="4" t="s">
        <v>10667</v>
      </c>
      <c r="J743" s="4" t="s">
        <v>10661</v>
      </c>
      <c r="K743" s="4" t="s">
        <v>10662</v>
      </c>
      <c r="L743" s="4" t="s">
        <v>10211</v>
      </c>
      <c r="M743" s="4" t="s">
        <v>10212</v>
      </c>
    </row>
    <row r="744" spans="1:13" ht="20.100000000000001" customHeight="1" x14ac:dyDescent="0.25">
      <c r="A744" s="4" t="s">
        <v>9739</v>
      </c>
      <c r="B744" s="4" t="s">
        <v>9693</v>
      </c>
      <c r="C744" s="4" t="s">
        <v>11606</v>
      </c>
      <c r="D744" s="6">
        <v>42488</v>
      </c>
      <c r="E744" s="4" t="s">
        <v>28</v>
      </c>
      <c r="F744" s="6">
        <v>42501</v>
      </c>
      <c r="G744" s="12">
        <v>1061100</v>
      </c>
      <c r="H744" s="4" t="s">
        <v>1037</v>
      </c>
      <c r="I744" s="4" t="s">
        <v>7505</v>
      </c>
      <c r="J744" s="4" t="s">
        <v>11600</v>
      </c>
      <c r="K744" s="4" t="s">
        <v>11601</v>
      </c>
      <c r="L744" s="4" t="s">
        <v>10715</v>
      </c>
      <c r="M744" s="4" t="s">
        <v>10716</v>
      </c>
    </row>
    <row r="745" spans="1:13" ht="20.100000000000001" customHeight="1" x14ac:dyDescent="0.25">
      <c r="A745" s="4" t="s">
        <v>9739</v>
      </c>
      <c r="B745" s="4" t="s">
        <v>9693</v>
      </c>
      <c r="C745" s="4" t="s">
        <v>11777</v>
      </c>
      <c r="D745" s="6">
        <v>44410</v>
      </c>
      <c r="E745" s="4" t="s">
        <v>28</v>
      </c>
      <c r="F745" s="6">
        <v>44432</v>
      </c>
      <c r="G745" s="12">
        <v>937486</v>
      </c>
      <c r="H745" s="4" t="s">
        <v>1037</v>
      </c>
      <c r="I745" s="4" t="s">
        <v>6437</v>
      </c>
      <c r="J745" s="4" t="s">
        <v>11770</v>
      </c>
      <c r="K745" s="4" t="s">
        <v>11771</v>
      </c>
      <c r="L745" s="4" t="s">
        <v>9926</v>
      </c>
      <c r="M745" s="4" t="s">
        <v>9927</v>
      </c>
    </row>
    <row r="746" spans="1:13" ht="20.100000000000001" customHeight="1" x14ac:dyDescent="0.25">
      <c r="A746" s="4" t="s">
        <v>9739</v>
      </c>
      <c r="B746" s="4" t="s">
        <v>9693</v>
      </c>
      <c r="C746" s="4" t="s">
        <v>11776</v>
      </c>
      <c r="D746" s="6">
        <v>44410</v>
      </c>
      <c r="E746" s="4" t="s">
        <v>28</v>
      </c>
      <c r="F746" s="6">
        <v>44432</v>
      </c>
      <c r="G746" s="12">
        <v>2518650</v>
      </c>
      <c r="H746" s="4" t="s">
        <v>1037</v>
      </c>
      <c r="I746" s="4" t="s">
        <v>4576</v>
      </c>
      <c r="J746" s="4" t="s">
        <v>11770</v>
      </c>
      <c r="K746" s="4" t="s">
        <v>11771</v>
      </c>
      <c r="L746" s="4" t="s">
        <v>9926</v>
      </c>
      <c r="M746" s="4" t="s">
        <v>9927</v>
      </c>
    </row>
    <row r="747" spans="1:13" ht="20.100000000000001" customHeight="1" x14ac:dyDescent="0.25">
      <c r="A747" s="4" t="s">
        <v>9739</v>
      </c>
      <c r="B747" s="4" t="s">
        <v>9693</v>
      </c>
      <c r="C747" s="4" t="s">
        <v>11775</v>
      </c>
      <c r="D747" s="6">
        <v>44410</v>
      </c>
      <c r="E747" s="4" t="s">
        <v>28</v>
      </c>
      <c r="F747" s="6">
        <v>44432</v>
      </c>
      <c r="G747" s="12">
        <v>773340</v>
      </c>
      <c r="H747" s="4" t="s">
        <v>1037</v>
      </c>
      <c r="I747" s="4" t="s">
        <v>7136</v>
      </c>
      <c r="J747" s="4" t="s">
        <v>11770</v>
      </c>
      <c r="K747" s="4" t="s">
        <v>11771</v>
      </c>
      <c r="L747" s="4" t="s">
        <v>9926</v>
      </c>
      <c r="M747" s="4" t="s">
        <v>9927</v>
      </c>
    </row>
    <row r="748" spans="1:13" ht="20.100000000000001" customHeight="1" x14ac:dyDescent="0.25">
      <c r="A748" s="4" t="s">
        <v>9739</v>
      </c>
      <c r="B748" s="4" t="s">
        <v>9693</v>
      </c>
      <c r="C748" s="4" t="s">
        <v>11581</v>
      </c>
      <c r="D748" s="6">
        <v>43286</v>
      </c>
      <c r="E748" s="4" t="s">
        <v>28</v>
      </c>
      <c r="F748" s="6">
        <v>43409</v>
      </c>
      <c r="G748" s="12">
        <v>200000</v>
      </c>
      <c r="H748" s="4" t="s">
        <v>1037</v>
      </c>
      <c r="I748" s="4" t="s">
        <v>8201</v>
      </c>
      <c r="J748" s="4" t="s">
        <v>11565</v>
      </c>
      <c r="K748" s="4" t="s">
        <v>11566</v>
      </c>
      <c r="L748" s="4" t="s">
        <v>10516</v>
      </c>
      <c r="M748" s="4" t="s">
        <v>10517</v>
      </c>
    </row>
    <row r="749" spans="1:13" ht="20.100000000000001" customHeight="1" x14ac:dyDescent="0.25">
      <c r="A749" s="4" t="s">
        <v>9739</v>
      </c>
      <c r="B749" s="4" t="s">
        <v>9693</v>
      </c>
      <c r="C749" s="4" t="s">
        <v>11457</v>
      </c>
      <c r="D749" s="6">
        <v>43440</v>
      </c>
      <c r="E749" s="4" t="s">
        <v>28</v>
      </c>
      <c r="F749" s="6">
        <v>43497</v>
      </c>
      <c r="G749" s="12">
        <v>573000</v>
      </c>
      <c r="H749" s="4" t="s">
        <v>1037</v>
      </c>
      <c r="I749" s="4" t="s">
        <v>7856</v>
      </c>
      <c r="J749" s="4" t="s">
        <v>11436</v>
      </c>
      <c r="K749" s="4" t="s">
        <v>11437</v>
      </c>
      <c r="L749" s="4" t="s">
        <v>10566</v>
      </c>
      <c r="M749" s="4" t="s">
        <v>10567</v>
      </c>
    </row>
    <row r="750" spans="1:13" ht="20.100000000000001" customHeight="1" x14ac:dyDescent="0.25">
      <c r="A750" s="4" t="s">
        <v>9739</v>
      </c>
      <c r="B750" s="4" t="s">
        <v>9693</v>
      </c>
      <c r="C750" s="4" t="s">
        <v>10545</v>
      </c>
      <c r="D750" s="6">
        <v>42431</v>
      </c>
      <c r="E750" s="4" t="s">
        <v>28</v>
      </c>
      <c r="F750" s="6">
        <v>42443</v>
      </c>
      <c r="G750" s="12">
        <v>1895000</v>
      </c>
      <c r="H750" s="4" t="s">
        <v>1037</v>
      </c>
      <c r="I750" s="4" t="s">
        <v>5295</v>
      </c>
      <c r="J750" s="4" t="s">
        <v>10542</v>
      </c>
      <c r="K750" s="4" t="s">
        <v>10543</v>
      </c>
      <c r="L750" s="4" t="s">
        <v>9734</v>
      </c>
      <c r="M750" s="4" t="s">
        <v>9735</v>
      </c>
    </row>
    <row r="751" spans="1:13" ht="20.100000000000001" customHeight="1" x14ac:dyDescent="0.25">
      <c r="A751" s="4" t="s">
        <v>9739</v>
      </c>
      <c r="B751" s="4" t="s">
        <v>9693</v>
      </c>
      <c r="C751" s="4" t="s">
        <v>10185</v>
      </c>
      <c r="D751" s="6">
        <v>43942</v>
      </c>
      <c r="E751" s="4" t="s">
        <v>28</v>
      </c>
      <c r="F751" s="6">
        <v>43949</v>
      </c>
      <c r="G751" s="12">
        <v>1745186</v>
      </c>
      <c r="H751" s="4" t="s">
        <v>1037</v>
      </c>
      <c r="I751" s="4" t="s">
        <v>4688</v>
      </c>
      <c r="J751" s="4" t="s">
        <v>10180</v>
      </c>
      <c r="K751" s="4" t="s">
        <v>10181</v>
      </c>
      <c r="L751" s="4" t="s">
        <v>9926</v>
      </c>
      <c r="M751" s="4" t="s">
        <v>9927</v>
      </c>
    </row>
    <row r="752" spans="1:13" ht="20.100000000000001" customHeight="1" x14ac:dyDescent="0.25">
      <c r="A752" s="4" t="s">
        <v>9739</v>
      </c>
      <c r="B752" s="4" t="s">
        <v>9693</v>
      </c>
      <c r="C752" s="4" t="s">
        <v>10205</v>
      </c>
      <c r="D752" s="6">
        <v>44193</v>
      </c>
      <c r="E752" s="4" t="s">
        <v>28</v>
      </c>
      <c r="F752" s="6">
        <v>44228</v>
      </c>
      <c r="G752" s="12">
        <v>1745184</v>
      </c>
      <c r="H752" s="4" t="s">
        <v>1037</v>
      </c>
      <c r="I752" s="4" t="s">
        <v>4688</v>
      </c>
      <c r="J752" s="4" t="s">
        <v>10180</v>
      </c>
      <c r="K752" s="4" t="s">
        <v>10181</v>
      </c>
      <c r="L752" s="4" t="s">
        <v>10190</v>
      </c>
      <c r="M752" s="4" t="s">
        <v>10191</v>
      </c>
    </row>
    <row r="753" spans="1:13" ht="20.100000000000001" customHeight="1" x14ac:dyDescent="0.25">
      <c r="A753" s="4" t="s">
        <v>9739</v>
      </c>
      <c r="B753" s="4" t="s">
        <v>9693</v>
      </c>
      <c r="C753" s="4" t="s">
        <v>10546</v>
      </c>
      <c r="D753" s="6">
        <v>42431</v>
      </c>
      <c r="E753" s="4" t="s">
        <v>28</v>
      </c>
      <c r="F753" s="6">
        <v>42443</v>
      </c>
      <c r="G753" s="12">
        <v>1895000</v>
      </c>
      <c r="H753" s="4" t="s">
        <v>1037</v>
      </c>
      <c r="I753" s="4" t="s">
        <v>4960</v>
      </c>
      <c r="J753" s="4" t="s">
        <v>10542</v>
      </c>
      <c r="K753" s="4" t="s">
        <v>10543</v>
      </c>
      <c r="L753" s="4" t="s">
        <v>9734</v>
      </c>
      <c r="M753" s="4" t="s">
        <v>9735</v>
      </c>
    </row>
    <row r="754" spans="1:13" ht="20.100000000000001" customHeight="1" x14ac:dyDescent="0.25">
      <c r="A754" s="4" t="s">
        <v>9739</v>
      </c>
      <c r="B754" s="4" t="s">
        <v>9693</v>
      </c>
      <c r="C754" s="4" t="s">
        <v>10664</v>
      </c>
      <c r="D754" s="6">
        <v>42408</v>
      </c>
      <c r="E754" s="4" t="s">
        <v>28</v>
      </c>
      <c r="F754" s="6">
        <v>42422</v>
      </c>
      <c r="G754" s="12">
        <v>279468</v>
      </c>
      <c r="H754" s="4" t="s">
        <v>1037</v>
      </c>
      <c r="I754" s="4" t="s">
        <v>10668</v>
      </c>
      <c r="J754" s="4" t="s">
        <v>10661</v>
      </c>
      <c r="K754" s="4" t="s">
        <v>10662</v>
      </c>
      <c r="L754" s="4" t="s">
        <v>10211</v>
      </c>
      <c r="M754" s="4" t="s">
        <v>10212</v>
      </c>
    </row>
    <row r="755" spans="1:13" ht="20.100000000000001" customHeight="1" x14ac:dyDescent="0.25">
      <c r="A755" s="4" t="s">
        <v>9790</v>
      </c>
      <c r="B755" s="4" t="s">
        <v>9693</v>
      </c>
      <c r="C755" s="4" t="s">
        <v>10813</v>
      </c>
      <c r="D755" s="6">
        <v>42604</v>
      </c>
      <c r="E755" s="4" t="s">
        <v>28</v>
      </c>
      <c r="F755" s="6">
        <v>42642</v>
      </c>
      <c r="G755" s="12">
        <v>1895000</v>
      </c>
      <c r="H755" s="4" t="s">
        <v>1037</v>
      </c>
      <c r="I755" s="4" t="s">
        <v>4786</v>
      </c>
      <c r="J755" s="4" t="s">
        <v>10804</v>
      </c>
      <c r="K755" s="4" t="s">
        <v>10805</v>
      </c>
      <c r="L755" s="4" t="s">
        <v>9854</v>
      </c>
      <c r="M755" s="4" t="s">
        <v>9855</v>
      </c>
    </row>
    <row r="756" spans="1:13" ht="20.100000000000001" customHeight="1" x14ac:dyDescent="0.25">
      <c r="A756" s="4" t="s">
        <v>9790</v>
      </c>
      <c r="B756" s="4" t="s">
        <v>9693</v>
      </c>
      <c r="C756" s="4" t="s">
        <v>10687</v>
      </c>
      <c r="D756" s="6">
        <v>41934</v>
      </c>
      <c r="E756" s="4" t="s">
        <v>28</v>
      </c>
      <c r="F756" s="6">
        <v>41950</v>
      </c>
      <c r="G756" s="12">
        <v>1970000</v>
      </c>
      <c r="H756" s="4" t="s">
        <v>1037</v>
      </c>
      <c r="I756" s="4" t="s">
        <v>4778</v>
      </c>
      <c r="J756" s="4" t="s">
        <v>10679</v>
      </c>
      <c r="K756" s="4" t="s">
        <v>10680</v>
      </c>
      <c r="L756" s="4" t="s">
        <v>9742</v>
      </c>
      <c r="M756" s="4" t="s">
        <v>9743</v>
      </c>
    </row>
    <row r="757" spans="1:13" ht="20.100000000000001" customHeight="1" x14ac:dyDescent="0.25">
      <c r="A757" s="4" t="s">
        <v>9739</v>
      </c>
      <c r="B757" s="4" t="s">
        <v>9693</v>
      </c>
      <c r="C757" s="4" t="s">
        <v>11093</v>
      </c>
      <c r="D757" s="6">
        <v>42395</v>
      </c>
      <c r="E757" s="4" t="s">
        <v>28</v>
      </c>
      <c r="F757" s="6">
        <v>42404</v>
      </c>
      <c r="G757" s="12">
        <v>195000</v>
      </c>
      <c r="H757" s="4" t="s">
        <v>1037</v>
      </c>
      <c r="I757" s="4" t="s">
        <v>11094</v>
      </c>
      <c r="J757" s="4" t="s">
        <v>11081</v>
      </c>
      <c r="K757" s="4" t="s">
        <v>11082</v>
      </c>
      <c r="L757" s="4" t="s">
        <v>10065</v>
      </c>
      <c r="M757" s="4" t="s">
        <v>10066</v>
      </c>
    </row>
    <row r="758" spans="1:13" ht="20.100000000000001" customHeight="1" x14ac:dyDescent="0.25">
      <c r="A758" s="4" t="s">
        <v>9790</v>
      </c>
      <c r="B758" s="4" t="s">
        <v>10131</v>
      </c>
      <c r="C758" s="4" t="s">
        <v>12939</v>
      </c>
      <c r="D758" s="6">
        <v>43808</v>
      </c>
      <c r="E758" s="4" t="s">
        <v>28</v>
      </c>
      <c r="F758" s="6">
        <v>43914</v>
      </c>
      <c r="G758" s="12">
        <v>423900</v>
      </c>
      <c r="H758" s="4" t="s">
        <v>1037</v>
      </c>
      <c r="I758" s="4" t="s">
        <v>10469</v>
      </c>
      <c r="J758" s="4" t="s">
        <v>10467</v>
      </c>
      <c r="K758" s="4" t="s">
        <v>10468</v>
      </c>
      <c r="L758" s="4" t="s">
        <v>9734</v>
      </c>
      <c r="M758" s="4" t="s">
        <v>9735</v>
      </c>
    </row>
    <row r="759" spans="1:13" ht="20.100000000000001" customHeight="1" x14ac:dyDescent="0.25">
      <c r="A759" s="4" t="s">
        <v>9790</v>
      </c>
      <c r="B759" s="4" t="s">
        <v>9693</v>
      </c>
      <c r="C759" s="4" t="s">
        <v>11723</v>
      </c>
      <c r="D759" s="6">
        <v>43682</v>
      </c>
      <c r="E759" s="4" t="s">
        <v>28</v>
      </c>
      <c r="F759" s="6">
        <v>43684</v>
      </c>
      <c r="G759" s="12">
        <v>357670</v>
      </c>
      <c r="H759" s="4" t="s">
        <v>1037</v>
      </c>
      <c r="I759" s="4" t="s">
        <v>8469</v>
      </c>
      <c r="J759" s="4" t="s">
        <v>11687</v>
      </c>
      <c r="K759" s="4" t="s">
        <v>11688</v>
      </c>
      <c r="L759" s="4" t="s">
        <v>10190</v>
      </c>
      <c r="M759" s="4" t="s">
        <v>10191</v>
      </c>
    </row>
    <row r="760" spans="1:13" ht="20.100000000000001" customHeight="1" x14ac:dyDescent="0.25">
      <c r="A760" s="4" t="s">
        <v>9790</v>
      </c>
      <c r="B760" s="4" t="s">
        <v>9693</v>
      </c>
      <c r="C760" s="4" t="s">
        <v>10814</v>
      </c>
      <c r="D760" s="6">
        <v>42604</v>
      </c>
      <c r="E760" s="4" t="s">
        <v>28</v>
      </c>
      <c r="F760" s="6">
        <v>42642</v>
      </c>
      <c r="G760" s="12">
        <v>1895000</v>
      </c>
      <c r="H760" s="4" t="s">
        <v>1037</v>
      </c>
      <c r="I760" s="4" t="s">
        <v>4393</v>
      </c>
      <c r="J760" s="4" t="s">
        <v>10804</v>
      </c>
      <c r="K760" s="4" t="s">
        <v>10805</v>
      </c>
      <c r="L760" s="4" t="s">
        <v>9854</v>
      </c>
      <c r="M760" s="4" t="s">
        <v>9855</v>
      </c>
    </row>
    <row r="761" spans="1:13" ht="20.100000000000001" customHeight="1" x14ac:dyDescent="0.25">
      <c r="A761" s="4" t="s">
        <v>9790</v>
      </c>
      <c r="B761" s="4" t="s">
        <v>9693</v>
      </c>
      <c r="C761" s="4" t="s">
        <v>10686</v>
      </c>
      <c r="D761" s="6">
        <v>41934</v>
      </c>
      <c r="E761" s="4" t="s">
        <v>28</v>
      </c>
      <c r="F761" s="6">
        <v>41950</v>
      </c>
      <c r="G761" s="12">
        <v>1970000</v>
      </c>
      <c r="H761" s="4" t="s">
        <v>1037</v>
      </c>
      <c r="I761" s="4" t="s">
        <v>4237</v>
      </c>
      <c r="J761" s="4" t="s">
        <v>10679</v>
      </c>
      <c r="K761" s="4" t="s">
        <v>10680</v>
      </c>
      <c r="L761" s="4" t="s">
        <v>9742</v>
      </c>
      <c r="M761" s="4" t="s">
        <v>9743</v>
      </c>
    </row>
    <row r="762" spans="1:13" ht="20.100000000000001" customHeight="1" x14ac:dyDescent="0.25">
      <c r="A762" s="4" t="s">
        <v>9739</v>
      </c>
      <c r="B762" s="4" t="s">
        <v>9693</v>
      </c>
      <c r="C762" s="4" t="s">
        <v>10547</v>
      </c>
      <c r="D762" s="6">
        <v>42431</v>
      </c>
      <c r="E762" s="4" t="s">
        <v>28</v>
      </c>
      <c r="F762" s="6">
        <v>42443</v>
      </c>
      <c r="G762" s="12">
        <v>1895000</v>
      </c>
      <c r="H762" s="4" t="s">
        <v>1037</v>
      </c>
      <c r="I762" s="4" t="s">
        <v>5587</v>
      </c>
      <c r="J762" s="4" t="s">
        <v>10542</v>
      </c>
      <c r="K762" s="4" t="s">
        <v>10543</v>
      </c>
      <c r="L762" s="4" t="s">
        <v>9734</v>
      </c>
      <c r="M762" s="4" t="s">
        <v>9735</v>
      </c>
    </row>
    <row r="763" spans="1:13" ht="20.100000000000001" customHeight="1" x14ac:dyDescent="0.25">
      <c r="A763" s="4" t="s">
        <v>9711</v>
      </c>
      <c r="B763" s="4" t="s">
        <v>10131</v>
      </c>
      <c r="C763" s="4" t="s">
        <v>11945</v>
      </c>
      <c r="D763" s="6">
        <v>44777</v>
      </c>
      <c r="E763" s="4" t="s">
        <v>28</v>
      </c>
      <c r="F763" s="6">
        <v>44805</v>
      </c>
      <c r="G763" s="12">
        <v>10510000</v>
      </c>
      <c r="H763" s="4" t="s">
        <v>11923</v>
      </c>
      <c r="I763" s="4" t="s">
        <v>1664</v>
      </c>
      <c r="J763" s="4" t="s">
        <v>11877</v>
      </c>
      <c r="K763" s="4" t="s">
        <v>11878</v>
      </c>
      <c r="L763" s="4" t="s">
        <v>9712</v>
      </c>
      <c r="M763" s="4" t="s">
        <v>9713</v>
      </c>
    </row>
    <row r="764" spans="1:13" ht="20.100000000000001" customHeight="1" x14ac:dyDescent="0.25">
      <c r="A764" s="4" t="s">
        <v>9711</v>
      </c>
      <c r="B764" s="4" t="s">
        <v>10131</v>
      </c>
      <c r="C764" s="4" t="s">
        <v>11947</v>
      </c>
      <c r="D764" s="6">
        <v>44777</v>
      </c>
      <c r="E764" s="4" t="s">
        <v>28</v>
      </c>
      <c r="F764" s="6">
        <v>44805</v>
      </c>
      <c r="G764" s="12">
        <v>10510000</v>
      </c>
      <c r="H764" s="4" t="s">
        <v>11923</v>
      </c>
      <c r="I764" s="4" t="s">
        <v>1664</v>
      </c>
      <c r="J764" s="4" t="s">
        <v>11877</v>
      </c>
      <c r="K764" s="4" t="s">
        <v>11878</v>
      </c>
      <c r="L764" s="4" t="s">
        <v>11879</v>
      </c>
      <c r="M764" s="4" t="s">
        <v>11880</v>
      </c>
    </row>
    <row r="765" spans="1:13" ht="20.100000000000001" customHeight="1" x14ac:dyDescent="0.25">
      <c r="A765" s="4" t="s">
        <v>10073</v>
      </c>
      <c r="B765" s="4" t="s">
        <v>9693</v>
      </c>
      <c r="C765" s="4" t="s">
        <v>11881</v>
      </c>
      <c r="D765" s="6">
        <v>44782</v>
      </c>
      <c r="E765" s="4" t="s">
        <v>28</v>
      </c>
      <c r="F765" s="6">
        <v>44783</v>
      </c>
      <c r="G765" s="12">
        <v>500000</v>
      </c>
      <c r="H765" s="4" t="s">
        <v>11923</v>
      </c>
      <c r="I765" s="4" t="s">
        <v>1664</v>
      </c>
      <c r="J765" s="4" t="s">
        <v>11877</v>
      </c>
      <c r="K765" s="4" t="s">
        <v>11878</v>
      </c>
      <c r="L765" s="4" t="s">
        <v>9712</v>
      </c>
      <c r="M765" s="4" t="s">
        <v>9713</v>
      </c>
    </row>
    <row r="766" spans="1:13" ht="20.100000000000001" customHeight="1" x14ac:dyDescent="0.25">
      <c r="A766" s="4" t="s">
        <v>9790</v>
      </c>
      <c r="B766" s="4" t="s">
        <v>10131</v>
      </c>
      <c r="C766" s="4" t="s">
        <v>11934</v>
      </c>
      <c r="D766" s="6">
        <v>44480</v>
      </c>
      <c r="E766" s="4" t="s">
        <v>28</v>
      </c>
      <c r="F766" s="6">
        <v>44551</v>
      </c>
      <c r="G766" s="12">
        <v>1000000</v>
      </c>
      <c r="H766" s="4" t="s">
        <v>1037</v>
      </c>
      <c r="I766" s="4" t="s">
        <v>3563</v>
      </c>
      <c r="J766" s="4" t="s">
        <v>11127</v>
      </c>
      <c r="K766" s="4" t="s">
        <v>11128</v>
      </c>
      <c r="L766" s="4" t="s">
        <v>9926</v>
      </c>
      <c r="M766" s="4" t="s">
        <v>9927</v>
      </c>
    </row>
    <row r="767" spans="1:13" ht="20.100000000000001" customHeight="1" x14ac:dyDescent="0.25">
      <c r="A767" s="4" t="s">
        <v>9739</v>
      </c>
      <c r="B767" s="4" t="s">
        <v>9693</v>
      </c>
      <c r="C767" s="4" t="s">
        <v>10430</v>
      </c>
      <c r="D767" s="6">
        <v>42411</v>
      </c>
      <c r="E767" s="4" t="s">
        <v>28</v>
      </c>
      <c r="F767" s="6">
        <v>42425</v>
      </c>
      <c r="G767" s="12">
        <v>1195000</v>
      </c>
      <c r="H767" s="4" t="s">
        <v>1037</v>
      </c>
      <c r="I767" s="4" t="s">
        <v>7128</v>
      </c>
      <c r="J767" s="4" t="s">
        <v>10423</v>
      </c>
      <c r="K767" s="4" t="s">
        <v>10424</v>
      </c>
      <c r="L767" s="4" t="s">
        <v>9742</v>
      </c>
      <c r="M767" s="4" t="s">
        <v>9743</v>
      </c>
    </row>
    <row r="768" spans="1:13" ht="20.100000000000001" customHeight="1" x14ac:dyDescent="0.25">
      <c r="A768" s="4" t="s">
        <v>9739</v>
      </c>
      <c r="B768" s="4" t="s">
        <v>9693</v>
      </c>
      <c r="C768" s="4" t="s">
        <v>11774</v>
      </c>
      <c r="D768" s="6">
        <v>44410</v>
      </c>
      <c r="E768" s="4" t="s">
        <v>28</v>
      </c>
      <c r="F768" s="6">
        <v>44432</v>
      </c>
      <c r="G768" s="12">
        <v>3832885</v>
      </c>
      <c r="H768" s="4" t="s">
        <v>1037</v>
      </c>
      <c r="I768" s="4" t="s">
        <v>3747</v>
      </c>
      <c r="J768" s="4" t="s">
        <v>11770</v>
      </c>
      <c r="K768" s="4" t="s">
        <v>11771</v>
      </c>
      <c r="L768" s="4" t="s">
        <v>9926</v>
      </c>
      <c r="M768" s="4" t="s">
        <v>9927</v>
      </c>
    </row>
    <row r="769" spans="1:13" ht="20.100000000000001" customHeight="1" x14ac:dyDescent="0.25">
      <c r="A769" s="4" t="s">
        <v>9739</v>
      </c>
      <c r="B769" s="4" t="s">
        <v>9693</v>
      </c>
      <c r="C769" s="4" t="s">
        <v>11773</v>
      </c>
      <c r="D769" s="6">
        <v>44410</v>
      </c>
      <c r="E769" s="4" t="s">
        <v>28</v>
      </c>
      <c r="F769" s="6">
        <v>44432</v>
      </c>
      <c r="G769" s="12">
        <v>2225959</v>
      </c>
      <c r="H769" s="4" t="s">
        <v>1037</v>
      </c>
      <c r="I769" s="4" t="s">
        <v>4794</v>
      </c>
      <c r="J769" s="4" t="s">
        <v>11770</v>
      </c>
      <c r="K769" s="4" t="s">
        <v>11771</v>
      </c>
      <c r="L769" s="4" t="s">
        <v>9926</v>
      </c>
      <c r="M769" s="4" t="s">
        <v>9927</v>
      </c>
    </row>
    <row r="770" spans="1:13" ht="20.100000000000001" customHeight="1" x14ac:dyDescent="0.25">
      <c r="A770" s="4" t="s">
        <v>9739</v>
      </c>
      <c r="B770" s="4" t="s">
        <v>9693</v>
      </c>
      <c r="C770" s="4" t="s">
        <v>11772</v>
      </c>
      <c r="D770" s="6">
        <v>44410</v>
      </c>
      <c r="E770" s="4" t="s">
        <v>28</v>
      </c>
      <c r="F770" s="6">
        <v>44432</v>
      </c>
      <c r="G770" s="12">
        <v>1745185</v>
      </c>
      <c r="H770" s="4" t="s">
        <v>1037</v>
      </c>
      <c r="I770" s="4" t="s">
        <v>5108</v>
      </c>
      <c r="J770" s="4" t="s">
        <v>11770</v>
      </c>
      <c r="K770" s="4" t="s">
        <v>11771</v>
      </c>
      <c r="L770" s="4" t="s">
        <v>9926</v>
      </c>
      <c r="M770" s="4" t="s">
        <v>9927</v>
      </c>
    </row>
    <row r="771" spans="1:13" ht="20.100000000000001" customHeight="1" x14ac:dyDescent="0.25">
      <c r="A771" s="4" t="s">
        <v>9739</v>
      </c>
      <c r="B771" s="4" t="s">
        <v>9693</v>
      </c>
      <c r="C771" s="4" t="s">
        <v>11459</v>
      </c>
      <c r="D771" s="6">
        <v>43440</v>
      </c>
      <c r="E771" s="4" t="s">
        <v>28</v>
      </c>
      <c r="F771" s="6">
        <v>43497</v>
      </c>
      <c r="G771" s="12">
        <v>693900</v>
      </c>
      <c r="H771" s="4" t="s">
        <v>1037</v>
      </c>
      <c r="I771" s="4" t="s">
        <v>7120</v>
      </c>
      <c r="J771" s="4" t="s">
        <v>11436</v>
      </c>
      <c r="K771" s="4" t="s">
        <v>11437</v>
      </c>
      <c r="L771" s="4" t="s">
        <v>10566</v>
      </c>
      <c r="M771" s="4" t="s">
        <v>10567</v>
      </c>
    </row>
    <row r="772" spans="1:13" ht="20.100000000000001" customHeight="1" x14ac:dyDescent="0.25">
      <c r="A772" s="4" t="s">
        <v>9739</v>
      </c>
      <c r="B772" s="4" t="s">
        <v>9693</v>
      </c>
      <c r="C772" s="4" t="s">
        <v>11455</v>
      </c>
      <c r="D772" s="6">
        <v>43440</v>
      </c>
      <c r="E772" s="4" t="s">
        <v>28</v>
      </c>
      <c r="F772" s="6">
        <v>43495</v>
      </c>
      <c r="G772" s="12">
        <v>1061100</v>
      </c>
      <c r="H772" s="4" t="s">
        <v>1037</v>
      </c>
      <c r="I772" s="4" t="s">
        <v>6564</v>
      </c>
      <c r="J772" s="4" t="s">
        <v>11436</v>
      </c>
      <c r="K772" s="4" t="s">
        <v>11437</v>
      </c>
      <c r="L772" s="4" t="s">
        <v>10566</v>
      </c>
      <c r="M772" s="4" t="s">
        <v>10567</v>
      </c>
    </row>
    <row r="773" spans="1:13" ht="20.100000000000001" customHeight="1" x14ac:dyDescent="0.25">
      <c r="A773" s="4" t="s">
        <v>9739</v>
      </c>
      <c r="B773" s="4" t="s">
        <v>9693</v>
      </c>
      <c r="C773" s="4" t="s">
        <v>11002</v>
      </c>
      <c r="D773" s="6">
        <v>44501</v>
      </c>
      <c r="E773" s="4" t="s">
        <v>28</v>
      </c>
      <c r="F773" s="6">
        <v>44512</v>
      </c>
      <c r="G773" s="12">
        <v>1143450</v>
      </c>
      <c r="H773" s="4" t="s">
        <v>1037</v>
      </c>
      <c r="I773" s="4" t="s">
        <v>3418</v>
      </c>
      <c r="J773" s="4" t="s">
        <v>10998</v>
      </c>
      <c r="K773" s="4" t="s">
        <v>10999</v>
      </c>
      <c r="L773" s="4" t="s">
        <v>10190</v>
      </c>
      <c r="M773" s="4" t="s">
        <v>10191</v>
      </c>
    </row>
    <row r="774" spans="1:13" ht="20.100000000000001" customHeight="1" x14ac:dyDescent="0.25">
      <c r="A774" s="4" t="s">
        <v>9739</v>
      </c>
      <c r="B774" s="4" t="s">
        <v>9693</v>
      </c>
      <c r="C774" s="4" t="s">
        <v>11005</v>
      </c>
      <c r="D774" s="6">
        <v>44501</v>
      </c>
      <c r="E774" s="4" t="s">
        <v>28</v>
      </c>
      <c r="F774" s="6">
        <v>44512</v>
      </c>
      <c r="G774" s="12">
        <v>1154220</v>
      </c>
      <c r="H774" s="4" t="s">
        <v>1037</v>
      </c>
      <c r="I774" s="4" t="s">
        <v>6156</v>
      </c>
      <c r="J774" s="4" t="s">
        <v>10998</v>
      </c>
      <c r="K774" s="4" t="s">
        <v>10999</v>
      </c>
      <c r="L774" s="4" t="s">
        <v>10190</v>
      </c>
      <c r="M774" s="4" t="s">
        <v>10191</v>
      </c>
    </row>
    <row r="775" spans="1:13" ht="20.100000000000001" customHeight="1" x14ac:dyDescent="0.25">
      <c r="A775" s="4" t="s">
        <v>9739</v>
      </c>
      <c r="B775" s="4" t="s">
        <v>9693</v>
      </c>
      <c r="C775" s="4" t="s">
        <v>11692</v>
      </c>
      <c r="D775" s="6">
        <v>43187</v>
      </c>
      <c r="E775" s="4" t="s">
        <v>28</v>
      </c>
      <c r="F775" s="6">
        <v>43189</v>
      </c>
      <c r="G775" s="12">
        <v>910000</v>
      </c>
      <c r="H775" s="4" t="s">
        <v>1037</v>
      </c>
      <c r="I775" s="4" t="s">
        <v>8354</v>
      </c>
      <c r="J775" s="4" t="s">
        <v>11687</v>
      </c>
      <c r="K775" s="4" t="s">
        <v>11688</v>
      </c>
      <c r="L775" s="4" t="s">
        <v>10190</v>
      </c>
      <c r="M775" s="4" t="s">
        <v>10191</v>
      </c>
    </row>
    <row r="776" spans="1:13" ht="20.100000000000001" customHeight="1" x14ac:dyDescent="0.25">
      <c r="A776" s="4" t="s">
        <v>9739</v>
      </c>
      <c r="B776" s="4" t="s">
        <v>9693</v>
      </c>
      <c r="C776" s="4" t="s">
        <v>11580</v>
      </c>
      <c r="D776" s="6">
        <v>43286</v>
      </c>
      <c r="E776" s="4" t="s">
        <v>28</v>
      </c>
      <c r="F776" s="6">
        <v>43409</v>
      </c>
      <c r="G776" s="12">
        <v>200000</v>
      </c>
      <c r="H776" s="4" t="s">
        <v>1037</v>
      </c>
      <c r="I776" s="4" t="s">
        <v>8313</v>
      </c>
      <c r="J776" s="4" t="s">
        <v>11565</v>
      </c>
      <c r="K776" s="4" t="s">
        <v>11566</v>
      </c>
      <c r="L776" s="4" t="s">
        <v>10516</v>
      </c>
      <c r="M776" s="4" t="s">
        <v>10517</v>
      </c>
    </row>
    <row r="777" spans="1:13" ht="20.100000000000001" customHeight="1" x14ac:dyDescent="0.25">
      <c r="A777" s="4" t="s">
        <v>9739</v>
      </c>
      <c r="B777" s="4" t="s">
        <v>9693</v>
      </c>
      <c r="C777" s="4" t="s">
        <v>11579</v>
      </c>
      <c r="D777" s="6">
        <v>43286</v>
      </c>
      <c r="E777" s="4" t="s">
        <v>28</v>
      </c>
      <c r="F777" s="6">
        <v>43409</v>
      </c>
      <c r="G777" s="12">
        <v>200000</v>
      </c>
      <c r="H777" s="4" t="s">
        <v>1037</v>
      </c>
      <c r="I777" s="4" t="s">
        <v>8310</v>
      </c>
      <c r="J777" s="4" t="s">
        <v>11565</v>
      </c>
      <c r="K777" s="4" t="s">
        <v>11566</v>
      </c>
      <c r="L777" s="4" t="s">
        <v>10516</v>
      </c>
      <c r="M777" s="4" t="s">
        <v>10517</v>
      </c>
    </row>
    <row r="778" spans="1:13" ht="20.100000000000001" customHeight="1" x14ac:dyDescent="0.25">
      <c r="A778" s="4" t="s">
        <v>9790</v>
      </c>
      <c r="B778" s="4" t="s">
        <v>10131</v>
      </c>
      <c r="C778" s="4" t="s">
        <v>11735</v>
      </c>
      <c r="D778" s="6">
        <v>44482</v>
      </c>
      <c r="E778" s="4" t="s">
        <v>28</v>
      </c>
      <c r="F778" s="6">
        <v>44909</v>
      </c>
      <c r="G778" s="12">
        <v>3409368</v>
      </c>
      <c r="H778" s="4" t="s">
        <v>1037</v>
      </c>
      <c r="I778" s="4" t="s">
        <v>4446</v>
      </c>
      <c r="J778" s="4" t="s">
        <v>11732</v>
      </c>
      <c r="K778" s="4" t="s">
        <v>11733</v>
      </c>
      <c r="L778" s="4" t="s">
        <v>10842</v>
      </c>
      <c r="M778" s="4" t="s">
        <v>10843</v>
      </c>
    </row>
    <row r="779" spans="1:13" ht="20.100000000000001" customHeight="1" x14ac:dyDescent="0.25">
      <c r="A779" s="4" t="s">
        <v>9739</v>
      </c>
      <c r="B779" s="4" t="s">
        <v>9693</v>
      </c>
      <c r="C779" s="4" t="s">
        <v>11452</v>
      </c>
      <c r="D779" s="6">
        <v>43440</v>
      </c>
      <c r="E779" s="4" t="s">
        <v>28</v>
      </c>
      <c r="F779" s="6">
        <v>43495</v>
      </c>
      <c r="G779" s="12">
        <v>2459254</v>
      </c>
      <c r="H779" s="4" t="s">
        <v>1037</v>
      </c>
      <c r="I779" s="4" t="s">
        <v>4607</v>
      </c>
      <c r="J779" s="4" t="s">
        <v>11436</v>
      </c>
      <c r="K779" s="4" t="s">
        <v>11437</v>
      </c>
      <c r="L779" s="4" t="s">
        <v>10566</v>
      </c>
      <c r="M779" s="4" t="s">
        <v>10567</v>
      </c>
    </row>
    <row r="780" spans="1:13" ht="20.100000000000001" customHeight="1" x14ac:dyDescent="0.25">
      <c r="A780" s="4" t="s">
        <v>9790</v>
      </c>
      <c r="B780" s="4" t="s">
        <v>9693</v>
      </c>
      <c r="C780" s="4" t="s">
        <v>11710</v>
      </c>
      <c r="D780" s="6">
        <v>43328</v>
      </c>
      <c r="E780" s="4" t="s">
        <v>28</v>
      </c>
      <c r="F780" s="6">
        <v>43368</v>
      </c>
      <c r="G780" s="12">
        <v>250000</v>
      </c>
      <c r="H780" s="4" t="s">
        <v>1037</v>
      </c>
      <c r="I780" s="4" t="s">
        <v>7709</v>
      </c>
      <c r="J780" s="4" t="s">
        <v>11687</v>
      </c>
      <c r="K780" s="4" t="s">
        <v>11688</v>
      </c>
      <c r="L780" s="4" t="s">
        <v>10190</v>
      </c>
      <c r="M780" s="4" t="s">
        <v>10191</v>
      </c>
    </row>
    <row r="781" spans="1:13" ht="20.100000000000001" customHeight="1" x14ac:dyDescent="0.25">
      <c r="A781" s="4" t="s">
        <v>9739</v>
      </c>
      <c r="B781" s="4" t="s">
        <v>9693</v>
      </c>
      <c r="C781" s="4" t="s">
        <v>10664</v>
      </c>
      <c r="D781" s="6">
        <v>42408</v>
      </c>
      <c r="E781" s="4" t="s">
        <v>28</v>
      </c>
      <c r="F781" s="6">
        <v>42422</v>
      </c>
      <c r="G781" s="12">
        <v>409284</v>
      </c>
      <c r="H781" s="4" t="s">
        <v>1037</v>
      </c>
      <c r="I781" s="4" t="s">
        <v>8058</v>
      </c>
      <c r="J781" s="4" t="s">
        <v>10661</v>
      </c>
      <c r="K781" s="4" t="s">
        <v>10662</v>
      </c>
      <c r="L781" s="4" t="s">
        <v>10211</v>
      </c>
      <c r="M781" s="4" t="s">
        <v>10212</v>
      </c>
    </row>
    <row r="782" spans="1:13" ht="20.100000000000001" customHeight="1" x14ac:dyDescent="0.25">
      <c r="A782" s="4" t="s">
        <v>9739</v>
      </c>
      <c r="B782" s="4" t="s">
        <v>9693</v>
      </c>
      <c r="C782" s="4" t="s">
        <v>10664</v>
      </c>
      <c r="D782" s="6">
        <v>42408</v>
      </c>
      <c r="E782" s="4" t="s">
        <v>28</v>
      </c>
      <c r="F782" s="6">
        <v>42422</v>
      </c>
      <c r="G782" s="12">
        <v>496375</v>
      </c>
      <c r="H782" s="4" t="s">
        <v>1037</v>
      </c>
      <c r="I782" s="4" t="s">
        <v>7611</v>
      </c>
      <c r="J782" s="4" t="s">
        <v>10661</v>
      </c>
      <c r="K782" s="4" t="s">
        <v>10662</v>
      </c>
      <c r="L782" s="4" t="s">
        <v>10211</v>
      </c>
      <c r="M782" s="4" t="s">
        <v>10212</v>
      </c>
    </row>
    <row r="783" spans="1:13" ht="20.100000000000001" customHeight="1" x14ac:dyDescent="0.25">
      <c r="A783" s="4" t="s">
        <v>9739</v>
      </c>
      <c r="B783" s="4" t="s">
        <v>9693</v>
      </c>
      <c r="C783" s="4" t="s">
        <v>10664</v>
      </c>
      <c r="D783" s="6">
        <v>42408</v>
      </c>
      <c r="E783" s="4" t="s">
        <v>28</v>
      </c>
      <c r="F783" s="6">
        <v>42422</v>
      </c>
      <c r="G783" s="12">
        <v>582581</v>
      </c>
      <c r="H783" s="4" t="s">
        <v>1037</v>
      </c>
      <c r="I783" s="4" t="s">
        <v>7281</v>
      </c>
      <c r="J783" s="4" t="s">
        <v>10661</v>
      </c>
      <c r="K783" s="4" t="s">
        <v>10662</v>
      </c>
      <c r="L783" s="4" t="s">
        <v>10211</v>
      </c>
      <c r="M783" s="4" t="s">
        <v>10212</v>
      </c>
    </row>
    <row r="784" spans="1:13" ht="20.100000000000001" customHeight="1" x14ac:dyDescent="0.25">
      <c r="A784" s="4" t="s">
        <v>9739</v>
      </c>
      <c r="B784" s="4" t="s">
        <v>9693</v>
      </c>
      <c r="C784" s="4" t="s">
        <v>10664</v>
      </c>
      <c r="D784" s="6">
        <v>42408</v>
      </c>
      <c r="E784" s="4" t="s">
        <v>28</v>
      </c>
      <c r="F784" s="6">
        <v>42422</v>
      </c>
      <c r="G784" s="12">
        <v>1745000</v>
      </c>
      <c r="H784" s="4" t="s">
        <v>1037</v>
      </c>
      <c r="I784" s="4" t="s">
        <v>7240</v>
      </c>
      <c r="J784" s="4" t="s">
        <v>10661</v>
      </c>
      <c r="K784" s="4" t="s">
        <v>10662</v>
      </c>
      <c r="L784" s="4" t="s">
        <v>10211</v>
      </c>
      <c r="M784" s="4" t="s">
        <v>10212</v>
      </c>
    </row>
    <row r="785" spans="1:13" ht="20.100000000000001" customHeight="1" x14ac:dyDescent="0.25">
      <c r="A785" s="4" t="s">
        <v>9739</v>
      </c>
      <c r="B785" s="4" t="s">
        <v>9693</v>
      </c>
      <c r="C785" s="4" t="s">
        <v>11605</v>
      </c>
      <c r="D785" s="6">
        <v>42488</v>
      </c>
      <c r="E785" s="4" t="s">
        <v>28</v>
      </c>
      <c r="F785" s="6">
        <v>42501</v>
      </c>
      <c r="G785" s="12">
        <v>564300</v>
      </c>
      <c r="H785" s="4" t="s">
        <v>1037</v>
      </c>
      <c r="I785" s="4" t="s">
        <v>8400</v>
      </c>
      <c r="J785" s="4" t="s">
        <v>11600</v>
      </c>
      <c r="K785" s="4" t="s">
        <v>11601</v>
      </c>
      <c r="L785" s="4" t="s">
        <v>10715</v>
      </c>
      <c r="M785" s="4" t="s">
        <v>10716</v>
      </c>
    </row>
    <row r="786" spans="1:13" ht="20.100000000000001" customHeight="1" x14ac:dyDescent="0.25">
      <c r="A786" s="4" t="s">
        <v>9739</v>
      </c>
      <c r="B786" s="4" t="s">
        <v>9693</v>
      </c>
      <c r="C786" s="4" t="s">
        <v>11604</v>
      </c>
      <c r="D786" s="6">
        <v>42488</v>
      </c>
      <c r="E786" s="4" t="s">
        <v>28</v>
      </c>
      <c r="F786" s="6">
        <v>42501</v>
      </c>
      <c r="G786" s="12">
        <v>564300</v>
      </c>
      <c r="H786" s="4" t="s">
        <v>1037</v>
      </c>
      <c r="I786" s="4" t="s">
        <v>6783</v>
      </c>
      <c r="J786" s="4" t="s">
        <v>11600</v>
      </c>
      <c r="K786" s="4" t="s">
        <v>11601</v>
      </c>
      <c r="L786" s="4" t="s">
        <v>10715</v>
      </c>
      <c r="M786" s="4" t="s">
        <v>10716</v>
      </c>
    </row>
    <row r="787" spans="1:13" ht="20.100000000000001" customHeight="1" x14ac:dyDescent="0.25">
      <c r="A787" s="4" t="s">
        <v>9739</v>
      </c>
      <c r="B787" s="4" t="s">
        <v>9693</v>
      </c>
      <c r="C787" s="4" t="s">
        <v>11603</v>
      </c>
      <c r="D787" s="6">
        <v>42488</v>
      </c>
      <c r="E787" s="4" t="s">
        <v>28</v>
      </c>
      <c r="F787" s="6">
        <v>42501</v>
      </c>
      <c r="G787" s="12">
        <v>423900</v>
      </c>
      <c r="H787" s="4" t="s">
        <v>1037</v>
      </c>
      <c r="I787" s="4" t="s">
        <v>8760</v>
      </c>
      <c r="J787" s="4" t="s">
        <v>11600</v>
      </c>
      <c r="K787" s="4" t="s">
        <v>11601</v>
      </c>
      <c r="L787" s="4" t="s">
        <v>10715</v>
      </c>
      <c r="M787" s="4" t="s">
        <v>10716</v>
      </c>
    </row>
    <row r="788" spans="1:13" ht="20.100000000000001" customHeight="1" x14ac:dyDescent="0.25">
      <c r="A788" s="4" t="s">
        <v>9739</v>
      </c>
      <c r="B788" s="4" t="s">
        <v>9693</v>
      </c>
      <c r="C788" s="4" t="s">
        <v>11470</v>
      </c>
      <c r="D788" s="6">
        <v>45217</v>
      </c>
      <c r="E788" s="4" t="s">
        <v>28</v>
      </c>
      <c r="F788" s="6">
        <v>45223</v>
      </c>
      <c r="G788" s="12">
        <v>1895000</v>
      </c>
      <c r="H788" s="4" t="s">
        <v>1037</v>
      </c>
      <c r="I788" s="4" t="s">
        <v>4152</v>
      </c>
      <c r="J788" s="4" t="s">
        <v>11471</v>
      </c>
      <c r="K788" s="4" t="s">
        <v>11472</v>
      </c>
      <c r="L788" s="4" t="s">
        <v>10003</v>
      </c>
      <c r="M788" s="4" t="s">
        <v>10004</v>
      </c>
    </row>
    <row r="789" spans="1:13" ht="20.100000000000001" customHeight="1" x14ac:dyDescent="0.25">
      <c r="A789" s="4" t="s">
        <v>9739</v>
      </c>
      <c r="B789" s="4" t="s">
        <v>9693</v>
      </c>
      <c r="C789" s="4" t="s">
        <v>10559</v>
      </c>
      <c r="D789" s="6">
        <v>42408</v>
      </c>
      <c r="E789" s="4" t="s">
        <v>28</v>
      </c>
      <c r="F789" s="6">
        <v>42422</v>
      </c>
      <c r="G789" s="12">
        <v>521100</v>
      </c>
      <c r="H789" s="4" t="s">
        <v>1037</v>
      </c>
      <c r="I789" s="4" t="s">
        <v>8525</v>
      </c>
      <c r="J789" s="4" t="s">
        <v>10556</v>
      </c>
      <c r="K789" s="4" t="s">
        <v>10557</v>
      </c>
      <c r="L789" s="4" t="s">
        <v>10211</v>
      </c>
      <c r="M789" s="4" t="s">
        <v>10212</v>
      </c>
    </row>
    <row r="790" spans="1:13" ht="20.100000000000001" customHeight="1" x14ac:dyDescent="0.25">
      <c r="A790" s="4" t="s">
        <v>9739</v>
      </c>
      <c r="B790" s="4" t="s">
        <v>9693</v>
      </c>
      <c r="C790" s="4" t="s">
        <v>11521</v>
      </c>
      <c r="D790" s="6">
        <v>41879</v>
      </c>
      <c r="E790" s="4" t="s">
        <v>28</v>
      </c>
      <c r="F790" s="6">
        <v>41907</v>
      </c>
      <c r="G790" s="12">
        <v>350000</v>
      </c>
      <c r="H790" s="4" t="s">
        <v>1037</v>
      </c>
      <c r="I790" s="4" t="s">
        <v>6384</v>
      </c>
      <c r="J790" s="4" t="s">
        <v>11513</v>
      </c>
      <c r="K790" s="4" t="s">
        <v>11514</v>
      </c>
      <c r="L790" s="4" t="s">
        <v>10065</v>
      </c>
      <c r="M790" s="4" t="s">
        <v>10066</v>
      </c>
    </row>
    <row r="791" spans="1:13" ht="20.100000000000001" customHeight="1" x14ac:dyDescent="0.25">
      <c r="A791" s="4" t="s">
        <v>9739</v>
      </c>
      <c r="B791" s="4" t="s">
        <v>9693</v>
      </c>
      <c r="C791" s="4" t="s">
        <v>11095</v>
      </c>
      <c r="D791" s="6">
        <v>42395</v>
      </c>
      <c r="E791" s="4" t="s">
        <v>28</v>
      </c>
      <c r="F791" s="6">
        <v>42404</v>
      </c>
      <c r="G791" s="12">
        <v>215000</v>
      </c>
      <c r="H791" s="4" t="s">
        <v>1037</v>
      </c>
      <c r="I791" s="4" t="s">
        <v>6453</v>
      </c>
      <c r="J791" s="4" t="s">
        <v>11081</v>
      </c>
      <c r="K791" s="4" t="s">
        <v>11082</v>
      </c>
      <c r="L791" s="4" t="s">
        <v>10065</v>
      </c>
      <c r="M791" s="4" t="s">
        <v>10066</v>
      </c>
    </row>
    <row r="792" spans="1:13" ht="20.100000000000001" customHeight="1" x14ac:dyDescent="0.25">
      <c r="A792" s="4" t="s">
        <v>9739</v>
      </c>
      <c r="B792" s="4" t="s">
        <v>9693</v>
      </c>
      <c r="C792" s="4" t="s">
        <v>10559</v>
      </c>
      <c r="D792" s="6">
        <v>42408</v>
      </c>
      <c r="E792" s="4" t="s">
        <v>28</v>
      </c>
      <c r="F792" s="6">
        <v>42422</v>
      </c>
      <c r="G792" s="12">
        <v>0</v>
      </c>
      <c r="H792" s="4" t="s">
        <v>1037</v>
      </c>
      <c r="I792" s="4" t="s">
        <v>10562</v>
      </c>
      <c r="J792" s="4" t="s">
        <v>10556</v>
      </c>
      <c r="K792" s="4" t="s">
        <v>10557</v>
      </c>
      <c r="L792" s="4" t="s">
        <v>10211</v>
      </c>
      <c r="M792" s="4" t="s">
        <v>10212</v>
      </c>
    </row>
    <row r="793" spans="1:13" ht="20.100000000000001" customHeight="1" x14ac:dyDescent="0.25">
      <c r="A793" s="4" t="s">
        <v>9739</v>
      </c>
      <c r="B793" s="4" t="s">
        <v>9693</v>
      </c>
      <c r="C793" s="4" t="s">
        <v>10559</v>
      </c>
      <c r="D793" s="6">
        <v>42408</v>
      </c>
      <c r="E793" s="4" t="s">
        <v>28</v>
      </c>
      <c r="F793" s="6">
        <v>42422</v>
      </c>
      <c r="G793" s="12">
        <v>0</v>
      </c>
      <c r="H793" s="4" t="s">
        <v>1037</v>
      </c>
      <c r="I793" s="4" t="s">
        <v>10562</v>
      </c>
      <c r="J793" s="4" t="s">
        <v>10556</v>
      </c>
      <c r="K793" s="4" t="s">
        <v>10557</v>
      </c>
      <c r="L793" s="4" t="s">
        <v>10211</v>
      </c>
      <c r="M793" s="4" t="s">
        <v>10212</v>
      </c>
    </row>
    <row r="794" spans="1:13" ht="20.100000000000001" customHeight="1" x14ac:dyDescent="0.25">
      <c r="A794" s="4" t="s">
        <v>9739</v>
      </c>
      <c r="B794" s="4" t="s">
        <v>9693</v>
      </c>
      <c r="C794" s="4" t="s">
        <v>10559</v>
      </c>
      <c r="D794" s="6">
        <v>42408</v>
      </c>
      <c r="E794" s="4" t="s">
        <v>28</v>
      </c>
      <c r="F794" s="6">
        <v>42422</v>
      </c>
      <c r="G794" s="12">
        <v>0</v>
      </c>
      <c r="H794" s="4" t="s">
        <v>1037</v>
      </c>
      <c r="I794" s="4" t="s">
        <v>10560</v>
      </c>
      <c r="J794" s="4" t="s">
        <v>10556</v>
      </c>
      <c r="K794" s="4" t="s">
        <v>10557</v>
      </c>
      <c r="L794" s="4" t="s">
        <v>10211</v>
      </c>
      <c r="M794" s="4" t="s">
        <v>10212</v>
      </c>
    </row>
    <row r="795" spans="1:13" ht="20.100000000000001" customHeight="1" x14ac:dyDescent="0.25">
      <c r="A795" s="4" t="s">
        <v>9739</v>
      </c>
      <c r="B795" s="4" t="s">
        <v>9693</v>
      </c>
      <c r="C795" s="4" t="s">
        <v>10559</v>
      </c>
      <c r="D795" s="6">
        <v>42408</v>
      </c>
      <c r="E795" s="4" t="s">
        <v>28</v>
      </c>
      <c r="F795" s="6">
        <v>42422</v>
      </c>
      <c r="G795" s="12">
        <v>0</v>
      </c>
      <c r="H795" s="4" t="s">
        <v>1037</v>
      </c>
      <c r="I795" s="4" t="s">
        <v>10561</v>
      </c>
      <c r="J795" s="4" t="s">
        <v>10556</v>
      </c>
      <c r="K795" s="4" t="s">
        <v>10557</v>
      </c>
      <c r="L795" s="4" t="s">
        <v>10211</v>
      </c>
      <c r="M795" s="4" t="s">
        <v>10212</v>
      </c>
    </row>
    <row r="796" spans="1:13" ht="20.100000000000001" customHeight="1" x14ac:dyDescent="0.25">
      <c r="A796" s="4" t="s">
        <v>9739</v>
      </c>
      <c r="B796" s="4" t="s">
        <v>9693</v>
      </c>
      <c r="C796" s="4" t="s">
        <v>10559</v>
      </c>
      <c r="D796" s="6">
        <v>42408</v>
      </c>
      <c r="E796" s="4" t="s">
        <v>28</v>
      </c>
      <c r="F796" s="6">
        <v>42422</v>
      </c>
      <c r="G796" s="12">
        <v>374262</v>
      </c>
      <c r="H796" s="4" t="s">
        <v>1037</v>
      </c>
      <c r="I796" s="4" t="s">
        <v>8113</v>
      </c>
      <c r="J796" s="4" t="s">
        <v>10556</v>
      </c>
      <c r="K796" s="4" t="s">
        <v>10557</v>
      </c>
      <c r="L796" s="4" t="s">
        <v>10211</v>
      </c>
      <c r="M796" s="4" t="s">
        <v>10212</v>
      </c>
    </row>
    <row r="797" spans="1:13" ht="20.100000000000001" customHeight="1" x14ac:dyDescent="0.25">
      <c r="A797" s="4" t="s">
        <v>9739</v>
      </c>
      <c r="B797" s="4" t="s">
        <v>9693</v>
      </c>
      <c r="C797" s="4" t="s">
        <v>10559</v>
      </c>
      <c r="D797" s="6">
        <v>42408</v>
      </c>
      <c r="E797" s="4" t="s">
        <v>28</v>
      </c>
      <c r="F797" s="6">
        <v>42422</v>
      </c>
      <c r="G797" s="12">
        <v>328325</v>
      </c>
      <c r="H797" s="4" t="s">
        <v>1037</v>
      </c>
      <c r="I797" s="4" t="s">
        <v>8350</v>
      </c>
      <c r="J797" s="4" t="s">
        <v>10556</v>
      </c>
      <c r="K797" s="4" t="s">
        <v>10557</v>
      </c>
      <c r="L797" s="4" t="s">
        <v>10211</v>
      </c>
      <c r="M797" s="4" t="s">
        <v>10212</v>
      </c>
    </row>
    <row r="798" spans="1:13" ht="20.100000000000001" customHeight="1" x14ac:dyDescent="0.25">
      <c r="A798" s="4" t="s">
        <v>9739</v>
      </c>
      <c r="B798" s="4" t="s">
        <v>9693</v>
      </c>
      <c r="C798" s="4" t="s">
        <v>10559</v>
      </c>
      <c r="D798" s="6">
        <v>42408</v>
      </c>
      <c r="E798" s="4" t="s">
        <v>28</v>
      </c>
      <c r="F798" s="6">
        <v>42422</v>
      </c>
      <c r="G798" s="12">
        <v>564300</v>
      </c>
      <c r="H798" s="4" t="s">
        <v>1037</v>
      </c>
      <c r="I798" s="4" t="s">
        <v>7635</v>
      </c>
      <c r="J798" s="4" t="s">
        <v>10556</v>
      </c>
      <c r="K798" s="4" t="s">
        <v>10557</v>
      </c>
      <c r="L798" s="4" t="s">
        <v>10211</v>
      </c>
      <c r="M798" s="4" t="s">
        <v>10212</v>
      </c>
    </row>
    <row r="799" spans="1:13" ht="20.100000000000001" customHeight="1" x14ac:dyDescent="0.25">
      <c r="A799" s="4" t="s">
        <v>9739</v>
      </c>
      <c r="B799" s="4" t="s">
        <v>9693</v>
      </c>
      <c r="C799" s="4" t="s">
        <v>10961</v>
      </c>
      <c r="D799" s="6">
        <v>43209</v>
      </c>
      <c r="E799" s="4" t="s">
        <v>28</v>
      </c>
      <c r="F799" s="6">
        <v>43236</v>
      </c>
      <c r="G799" s="12">
        <v>300171</v>
      </c>
      <c r="H799" s="4" t="s">
        <v>1037</v>
      </c>
      <c r="I799" s="4" t="s">
        <v>10962</v>
      </c>
      <c r="J799" s="4" t="s">
        <v>10941</v>
      </c>
      <c r="K799" s="4" t="s">
        <v>10942</v>
      </c>
      <c r="L799" s="4" t="s">
        <v>10182</v>
      </c>
      <c r="M799" s="4" t="s">
        <v>10183</v>
      </c>
    </row>
    <row r="800" spans="1:13" ht="20.100000000000001" customHeight="1" x14ac:dyDescent="0.25">
      <c r="A800" s="4" t="s">
        <v>9739</v>
      </c>
      <c r="B800" s="4" t="s">
        <v>9693</v>
      </c>
      <c r="C800" s="4" t="s">
        <v>10961</v>
      </c>
      <c r="D800" s="6">
        <v>43209</v>
      </c>
      <c r="E800" s="4" t="s">
        <v>28</v>
      </c>
      <c r="F800" s="6">
        <v>43236</v>
      </c>
      <c r="G800" s="12">
        <v>300171</v>
      </c>
      <c r="H800" s="4" t="s">
        <v>1037</v>
      </c>
      <c r="I800" s="4" t="s">
        <v>10962</v>
      </c>
      <c r="J800" s="4" t="s">
        <v>10941</v>
      </c>
      <c r="K800" s="4" t="s">
        <v>10942</v>
      </c>
      <c r="L800" s="4" t="s">
        <v>10182</v>
      </c>
      <c r="M800" s="4" t="s">
        <v>10183</v>
      </c>
    </row>
    <row r="801" spans="1:13" ht="20.100000000000001" customHeight="1" x14ac:dyDescent="0.25">
      <c r="A801" s="4" t="s">
        <v>9739</v>
      </c>
      <c r="B801" s="4" t="s">
        <v>9693</v>
      </c>
      <c r="C801" s="4" t="s">
        <v>10207</v>
      </c>
      <c r="D801" s="6">
        <v>44193</v>
      </c>
      <c r="E801" s="4" t="s">
        <v>28</v>
      </c>
      <c r="F801" s="6">
        <v>44228</v>
      </c>
      <c r="G801" s="12">
        <v>518920</v>
      </c>
      <c r="H801" s="4" t="s">
        <v>1037</v>
      </c>
      <c r="I801" s="4" t="s">
        <v>8633</v>
      </c>
      <c r="J801" s="4" t="s">
        <v>10180</v>
      </c>
      <c r="K801" s="4" t="s">
        <v>10181</v>
      </c>
      <c r="L801" s="4" t="s">
        <v>10190</v>
      </c>
      <c r="M801" s="4" t="s">
        <v>10191</v>
      </c>
    </row>
    <row r="802" spans="1:13" ht="20.100000000000001" customHeight="1" x14ac:dyDescent="0.25">
      <c r="A802" s="4" t="s">
        <v>9739</v>
      </c>
      <c r="B802" s="4" t="s">
        <v>9693</v>
      </c>
      <c r="C802" s="4" t="s">
        <v>10184</v>
      </c>
      <c r="D802" s="6">
        <v>42899</v>
      </c>
      <c r="E802" s="4" t="s">
        <v>28</v>
      </c>
      <c r="F802" s="6">
        <v>42909</v>
      </c>
      <c r="G802" s="12">
        <v>381</v>
      </c>
      <c r="H802" s="4" t="s">
        <v>1037</v>
      </c>
      <c r="I802" s="4" t="s">
        <v>8633</v>
      </c>
      <c r="J802" s="4" t="s">
        <v>10180</v>
      </c>
      <c r="K802" s="4" t="s">
        <v>10181</v>
      </c>
      <c r="L802" s="4" t="s">
        <v>10065</v>
      </c>
      <c r="M802" s="4" t="s">
        <v>10066</v>
      </c>
    </row>
    <row r="803" spans="1:13" ht="20.100000000000001" customHeight="1" x14ac:dyDescent="0.25">
      <c r="A803" s="4" t="s">
        <v>9790</v>
      </c>
      <c r="B803" s="4" t="s">
        <v>9693</v>
      </c>
      <c r="C803" s="4" t="s">
        <v>9992</v>
      </c>
      <c r="D803" s="6">
        <v>42544</v>
      </c>
      <c r="E803" s="4" t="s">
        <v>28</v>
      </c>
      <c r="F803" s="6">
        <v>42571</v>
      </c>
      <c r="G803" s="12">
        <v>750000</v>
      </c>
      <c r="H803" s="4" t="s">
        <v>1037</v>
      </c>
      <c r="I803" s="4" t="s">
        <v>9993</v>
      </c>
      <c r="J803" s="4" t="s">
        <v>9982</v>
      </c>
      <c r="K803" s="4" t="s">
        <v>9983</v>
      </c>
      <c r="L803" s="4" t="s">
        <v>9779</v>
      </c>
      <c r="M803" s="4" t="s">
        <v>9780</v>
      </c>
    </row>
    <row r="804" spans="1:13" ht="20.100000000000001" customHeight="1" x14ac:dyDescent="0.25">
      <c r="A804" s="4" t="s">
        <v>9739</v>
      </c>
      <c r="B804" s="4" t="s">
        <v>9693</v>
      </c>
      <c r="C804" s="4" t="s">
        <v>11541</v>
      </c>
      <c r="D804" s="6">
        <v>43580</v>
      </c>
      <c r="E804" s="4" t="s">
        <v>28</v>
      </c>
      <c r="F804" s="6">
        <v>43584</v>
      </c>
      <c r="G804" s="12">
        <v>503684</v>
      </c>
      <c r="H804" s="4" t="s">
        <v>1037</v>
      </c>
      <c r="I804" s="4" t="s">
        <v>8618</v>
      </c>
      <c r="J804" s="4" t="s">
        <v>11513</v>
      </c>
      <c r="K804" s="4" t="s">
        <v>11514</v>
      </c>
      <c r="L804" s="4" t="s">
        <v>10433</v>
      </c>
      <c r="M804" s="4" t="s">
        <v>10434</v>
      </c>
    </row>
    <row r="805" spans="1:13" ht="20.100000000000001" customHeight="1" x14ac:dyDescent="0.25">
      <c r="A805" s="4" t="s">
        <v>9790</v>
      </c>
      <c r="B805" s="4" t="s">
        <v>9693</v>
      </c>
      <c r="C805" s="4" t="s">
        <v>11722</v>
      </c>
      <c r="D805" s="6">
        <v>43657</v>
      </c>
      <c r="E805" s="4" t="s">
        <v>28</v>
      </c>
      <c r="F805" s="6">
        <v>43663</v>
      </c>
      <c r="G805" s="12">
        <v>558612</v>
      </c>
      <c r="H805" s="4" t="s">
        <v>1037</v>
      </c>
      <c r="I805" s="4" t="s">
        <v>8252</v>
      </c>
      <c r="J805" s="4" t="s">
        <v>11687</v>
      </c>
      <c r="K805" s="4" t="s">
        <v>11688</v>
      </c>
      <c r="L805" s="4" t="s">
        <v>10190</v>
      </c>
      <c r="M805" s="4" t="s">
        <v>10191</v>
      </c>
    </row>
    <row r="806" spans="1:13" ht="20.100000000000001" customHeight="1" x14ac:dyDescent="0.25">
      <c r="A806" s="4" t="s">
        <v>9790</v>
      </c>
      <c r="B806" s="4" t="s">
        <v>10131</v>
      </c>
      <c r="C806" s="4" t="s">
        <v>11938</v>
      </c>
      <c r="D806" s="6">
        <v>43761</v>
      </c>
      <c r="E806" s="4" t="s">
        <v>28</v>
      </c>
      <c r="F806" s="6">
        <v>43867</v>
      </c>
      <c r="G806" s="12">
        <v>1745185</v>
      </c>
      <c r="H806" s="4" t="s">
        <v>1037</v>
      </c>
      <c r="I806" s="4" t="s">
        <v>6494</v>
      </c>
      <c r="J806" s="4" t="s">
        <v>11164</v>
      </c>
      <c r="K806" s="4" t="s">
        <v>11165</v>
      </c>
      <c r="L806" s="4" t="s">
        <v>10566</v>
      </c>
      <c r="M806" s="4" t="s">
        <v>10567</v>
      </c>
    </row>
    <row r="807" spans="1:13" ht="20.100000000000001" customHeight="1" x14ac:dyDescent="0.25">
      <c r="A807" s="4" t="s">
        <v>9739</v>
      </c>
      <c r="B807" s="4" t="s">
        <v>9693</v>
      </c>
      <c r="C807" s="4" t="s">
        <v>11096</v>
      </c>
      <c r="D807" s="6">
        <v>42395</v>
      </c>
      <c r="E807" s="4" t="s">
        <v>28</v>
      </c>
      <c r="F807" s="6">
        <v>42404</v>
      </c>
      <c r="G807" s="12">
        <v>225000</v>
      </c>
      <c r="H807" s="4" t="s">
        <v>1037</v>
      </c>
      <c r="I807" s="4" t="s">
        <v>11097</v>
      </c>
      <c r="J807" s="4" t="s">
        <v>11081</v>
      </c>
      <c r="K807" s="4" t="s">
        <v>11082</v>
      </c>
      <c r="L807" s="4" t="s">
        <v>10065</v>
      </c>
      <c r="M807" s="4" t="s">
        <v>10066</v>
      </c>
    </row>
    <row r="808" spans="1:13" ht="20.100000000000001" customHeight="1" x14ac:dyDescent="0.25">
      <c r="A808" s="4" t="s">
        <v>9739</v>
      </c>
      <c r="B808" s="4" t="s">
        <v>9693</v>
      </c>
      <c r="C808" s="4" t="s">
        <v>10209</v>
      </c>
      <c r="D808" s="6">
        <v>44545</v>
      </c>
      <c r="E808" s="4" t="s">
        <v>28</v>
      </c>
      <c r="F808" s="6">
        <v>44545</v>
      </c>
      <c r="G808" s="12">
        <v>358851</v>
      </c>
      <c r="H808" s="4" t="s">
        <v>1037</v>
      </c>
      <c r="I808" s="4" t="s">
        <v>10210</v>
      </c>
      <c r="J808" s="4" t="s">
        <v>10180</v>
      </c>
      <c r="K808" s="4" t="s">
        <v>10181</v>
      </c>
      <c r="L808" s="4" t="s">
        <v>10211</v>
      </c>
      <c r="M808" s="4" t="s">
        <v>10212</v>
      </c>
    </row>
    <row r="809" spans="1:13" ht="20.100000000000001" customHeight="1" x14ac:dyDescent="0.25">
      <c r="A809" s="4" t="s">
        <v>9739</v>
      </c>
      <c r="B809" s="4" t="s">
        <v>9693</v>
      </c>
      <c r="C809" s="4" t="s">
        <v>10991</v>
      </c>
      <c r="D809" s="6">
        <v>43077</v>
      </c>
      <c r="E809" s="4" t="s">
        <v>28</v>
      </c>
      <c r="F809" s="6">
        <v>43081</v>
      </c>
      <c r="G809" s="12">
        <v>540352</v>
      </c>
      <c r="H809" s="4" t="s">
        <v>1037</v>
      </c>
      <c r="I809" s="4" t="s">
        <v>10992</v>
      </c>
      <c r="J809" s="4" t="s">
        <v>10993</v>
      </c>
      <c r="K809" s="4" t="s">
        <v>10994</v>
      </c>
      <c r="L809" s="4" t="s">
        <v>10516</v>
      </c>
      <c r="M809" s="4" t="s">
        <v>10517</v>
      </c>
    </row>
    <row r="810" spans="1:13" ht="20.100000000000001" customHeight="1" x14ac:dyDescent="0.25">
      <c r="A810" s="4" t="s">
        <v>9739</v>
      </c>
      <c r="B810" s="4" t="s">
        <v>9693</v>
      </c>
      <c r="C810" s="4" t="s">
        <v>10397</v>
      </c>
      <c r="D810" s="6">
        <v>42366</v>
      </c>
      <c r="E810" s="4" t="s">
        <v>28</v>
      </c>
      <c r="F810" s="6">
        <v>42368</v>
      </c>
      <c r="G810" s="12">
        <v>680000</v>
      </c>
      <c r="H810" s="4" t="s">
        <v>1037</v>
      </c>
      <c r="I810" s="4" t="s">
        <v>8984</v>
      </c>
      <c r="J810" s="4" t="s">
        <v>10394</v>
      </c>
      <c r="K810" s="4" t="s">
        <v>10395</v>
      </c>
      <c r="L810" s="4" t="s">
        <v>9820</v>
      </c>
      <c r="M810" s="4" t="s">
        <v>9821</v>
      </c>
    </row>
    <row r="811" spans="1:13" ht="20.100000000000001" customHeight="1" x14ac:dyDescent="0.25">
      <c r="A811" s="4" t="s">
        <v>9739</v>
      </c>
      <c r="B811" s="4" t="s">
        <v>9693</v>
      </c>
      <c r="C811" s="4" t="s">
        <v>9986</v>
      </c>
      <c r="D811" s="6">
        <v>42262</v>
      </c>
      <c r="E811" s="4" t="s">
        <v>28</v>
      </c>
      <c r="F811" s="6">
        <v>42270</v>
      </c>
      <c r="G811" s="12">
        <v>1896368</v>
      </c>
      <c r="H811" s="4" t="s">
        <v>1037</v>
      </c>
      <c r="I811" s="4" t="s">
        <v>2576</v>
      </c>
      <c r="J811" s="4" t="s">
        <v>9982</v>
      </c>
      <c r="K811" s="4" t="s">
        <v>9983</v>
      </c>
      <c r="L811" s="4" t="s">
        <v>9854</v>
      </c>
      <c r="M811" s="4" t="s">
        <v>9855</v>
      </c>
    </row>
    <row r="812" spans="1:13" ht="20.100000000000001" customHeight="1" x14ac:dyDescent="0.25">
      <c r="A812" s="4" t="s">
        <v>9739</v>
      </c>
      <c r="B812" s="4" t="s">
        <v>9693</v>
      </c>
      <c r="C812" s="4" t="s">
        <v>11465</v>
      </c>
      <c r="D812" s="6">
        <v>43440</v>
      </c>
      <c r="E812" s="4" t="s">
        <v>28</v>
      </c>
      <c r="F812" s="6">
        <v>43497</v>
      </c>
      <c r="G812" s="12">
        <v>552892</v>
      </c>
      <c r="H812" s="4" t="s">
        <v>1037</v>
      </c>
      <c r="I812" s="4" t="s">
        <v>6921</v>
      </c>
      <c r="J812" s="4" t="s">
        <v>11436</v>
      </c>
      <c r="K812" s="4" t="s">
        <v>11437</v>
      </c>
      <c r="L812" s="4" t="s">
        <v>10566</v>
      </c>
      <c r="M812" s="4" t="s">
        <v>10567</v>
      </c>
    </row>
    <row r="813" spans="1:13" ht="20.100000000000001" customHeight="1" x14ac:dyDescent="0.25">
      <c r="A813" s="4" t="s">
        <v>9739</v>
      </c>
      <c r="B813" s="4" t="s">
        <v>9693</v>
      </c>
      <c r="C813" s="4" t="s">
        <v>11816</v>
      </c>
      <c r="D813" s="6">
        <v>45357</v>
      </c>
      <c r="E813" s="4" t="s">
        <v>28</v>
      </c>
      <c r="F813" s="6">
        <v>45359</v>
      </c>
      <c r="G813" s="12">
        <v>265000</v>
      </c>
      <c r="H813" s="4" t="s">
        <v>1037</v>
      </c>
      <c r="I813" s="4" t="s">
        <v>7937</v>
      </c>
      <c r="J813" s="4" t="s">
        <v>11799</v>
      </c>
      <c r="K813" s="4" t="s">
        <v>11800</v>
      </c>
      <c r="L813" s="4" t="s">
        <v>10362</v>
      </c>
      <c r="M813" s="4" t="s">
        <v>10363</v>
      </c>
    </row>
    <row r="814" spans="1:13" ht="20.100000000000001" customHeight="1" x14ac:dyDescent="0.25">
      <c r="A814" s="4" t="s">
        <v>9739</v>
      </c>
      <c r="B814" s="4" t="s">
        <v>9693</v>
      </c>
      <c r="C814" s="4" t="s">
        <v>11006</v>
      </c>
      <c r="D814" s="6">
        <v>44501</v>
      </c>
      <c r="E814" s="4" t="s">
        <v>28</v>
      </c>
      <c r="F814" s="6">
        <v>44512</v>
      </c>
      <c r="G814" s="12">
        <v>658082</v>
      </c>
      <c r="H814" s="4" t="s">
        <v>1037</v>
      </c>
      <c r="I814" s="4" t="s">
        <v>7577</v>
      </c>
      <c r="J814" s="4" t="s">
        <v>10998</v>
      </c>
      <c r="K814" s="4" t="s">
        <v>10999</v>
      </c>
      <c r="L814" s="4" t="s">
        <v>10190</v>
      </c>
      <c r="M814" s="4" t="s">
        <v>10191</v>
      </c>
    </row>
    <row r="815" spans="1:13" ht="20.100000000000001" customHeight="1" x14ac:dyDescent="0.25">
      <c r="A815" s="4" t="s">
        <v>9739</v>
      </c>
      <c r="B815" s="4" t="s">
        <v>9693</v>
      </c>
      <c r="C815" s="4" t="s">
        <v>10926</v>
      </c>
      <c r="D815" s="6">
        <v>43084</v>
      </c>
      <c r="E815" s="4" t="s">
        <v>28</v>
      </c>
      <c r="F815" s="6">
        <v>43103</v>
      </c>
      <c r="G815" s="12">
        <v>586058</v>
      </c>
      <c r="H815" s="4" t="s">
        <v>1037</v>
      </c>
      <c r="I815" s="4" t="s">
        <v>10927</v>
      </c>
      <c r="J815" s="4" t="s">
        <v>10919</v>
      </c>
      <c r="K815" s="4" t="s">
        <v>10920</v>
      </c>
      <c r="L815" s="4" t="s">
        <v>10922</v>
      </c>
      <c r="M815" s="4" t="s">
        <v>10923</v>
      </c>
    </row>
    <row r="816" spans="1:13" ht="20.100000000000001" customHeight="1" x14ac:dyDescent="0.25">
      <c r="A816" s="4" t="s">
        <v>9739</v>
      </c>
      <c r="B816" s="4" t="s">
        <v>9693</v>
      </c>
      <c r="C816" s="4" t="s">
        <v>11602</v>
      </c>
      <c r="D816" s="6">
        <v>42488</v>
      </c>
      <c r="E816" s="4" t="s">
        <v>28</v>
      </c>
      <c r="F816" s="6">
        <v>42501</v>
      </c>
      <c r="G816" s="12">
        <v>668713</v>
      </c>
      <c r="H816" s="4" t="s">
        <v>1037</v>
      </c>
      <c r="I816" s="4" t="s">
        <v>7178</v>
      </c>
      <c r="J816" s="4" t="s">
        <v>11600</v>
      </c>
      <c r="K816" s="4" t="s">
        <v>11601</v>
      </c>
      <c r="L816" s="4" t="s">
        <v>10715</v>
      </c>
      <c r="M816" s="4" t="s">
        <v>10716</v>
      </c>
    </row>
    <row r="817" spans="1:13" ht="20.100000000000001" customHeight="1" x14ac:dyDescent="0.25">
      <c r="A817" s="4" t="s">
        <v>9790</v>
      </c>
      <c r="B817" s="4" t="s">
        <v>10131</v>
      </c>
      <c r="C817" s="4" t="s">
        <v>11813</v>
      </c>
      <c r="D817" s="6">
        <v>45349</v>
      </c>
      <c r="E817" s="4" t="s">
        <v>28</v>
      </c>
      <c r="F817" s="6">
        <v>45349</v>
      </c>
      <c r="G817" s="12">
        <v>517214</v>
      </c>
      <c r="H817" s="4" t="s">
        <v>1037</v>
      </c>
      <c r="I817" s="4" t="s">
        <v>8681</v>
      </c>
      <c r="J817" s="4" t="s">
        <v>11799</v>
      </c>
      <c r="K817" s="4" t="s">
        <v>11800</v>
      </c>
      <c r="L817" s="4" t="s">
        <v>11808</v>
      </c>
      <c r="M817" s="4" t="s">
        <v>11809</v>
      </c>
    </row>
    <row r="818" spans="1:13" ht="20.100000000000001" customHeight="1" x14ac:dyDescent="0.25">
      <c r="A818" s="4" t="s">
        <v>9739</v>
      </c>
      <c r="B818" s="4" t="s">
        <v>9693</v>
      </c>
      <c r="C818" s="4" t="s">
        <v>11531</v>
      </c>
      <c r="D818" s="6">
        <v>42499</v>
      </c>
      <c r="E818" s="4" t="s">
        <v>28</v>
      </c>
      <c r="F818" s="6">
        <v>42501</v>
      </c>
      <c r="G818" s="12">
        <v>520000</v>
      </c>
      <c r="H818" s="4" t="s">
        <v>1037</v>
      </c>
      <c r="I818" s="4" t="s">
        <v>11532</v>
      </c>
      <c r="J818" s="4" t="s">
        <v>11513</v>
      </c>
      <c r="K818" s="4" t="s">
        <v>11514</v>
      </c>
      <c r="L818" s="4" t="s">
        <v>10182</v>
      </c>
      <c r="M818" s="4" t="s">
        <v>10183</v>
      </c>
    </row>
    <row r="819" spans="1:13" ht="20.100000000000001" customHeight="1" x14ac:dyDescent="0.25">
      <c r="A819" s="4" t="s">
        <v>9739</v>
      </c>
      <c r="B819" s="4" t="s">
        <v>9693</v>
      </c>
      <c r="C819" s="4" t="s">
        <v>11520</v>
      </c>
      <c r="D819" s="6">
        <v>41761</v>
      </c>
      <c r="E819" s="4" t="s">
        <v>28</v>
      </c>
      <c r="F819" s="6">
        <v>41778</v>
      </c>
      <c r="G819" s="12">
        <v>1085000</v>
      </c>
      <c r="H819" s="4" t="s">
        <v>1037</v>
      </c>
      <c r="I819" s="4" t="s">
        <v>3628</v>
      </c>
      <c r="J819" s="4" t="s">
        <v>11513</v>
      </c>
      <c r="K819" s="4" t="s">
        <v>11514</v>
      </c>
      <c r="L819" s="4" t="s">
        <v>9820</v>
      </c>
      <c r="M819" s="4" t="s">
        <v>9821</v>
      </c>
    </row>
    <row r="820" spans="1:13" ht="20.100000000000001" customHeight="1" x14ac:dyDescent="0.25">
      <c r="A820" s="4" t="s">
        <v>9739</v>
      </c>
      <c r="B820" s="4" t="s">
        <v>9693</v>
      </c>
      <c r="C820" s="4" t="s">
        <v>11012</v>
      </c>
      <c r="D820" s="6">
        <v>44881</v>
      </c>
      <c r="E820" s="4" t="s">
        <v>28</v>
      </c>
      <c r="F820" s="6">
        <v>44902</v>
      </c>
      <c r="G820" s="12">
        <v>317951</v>
      </c>
      <c r="H820" s="4" t="s">
        <v>1037</v>
      </c>
      <c r="I820" s="4" t="s">
        <v>7592</v>
      </c>
      <c r="J820" s="4" t="s">
        <v>10998</v>
      </c>
      <c r="K820" s="4" t="s">
        <v>10999</v>
      </c>
      <c r="L820" s="4" t="s">
        <v>10003</v>
      </c>
      <c r="M820" s="4" t="s">
        <v>10004</v>
      </c>
    </row>
    <row r="821" spans="1:13" ht="20.100000000000001" customHeight="1" x14ac:dyDescent="0.25">
      <c r="A821" s="4" t="s">
        <v>9790</v>
      </c>
      <c r="B821" s="4" t="s">
        <v>9693</v>
      </c>
      <c r="C821" s="4" t="s">
        <v>11498</v>
      </c>
      <c r="D821" s="6">
        <v>44874</v>
      </c>
      <c r="E821" s="4" t="s">
        <v>28</v>
      </c>
      <c r="F821" s="6">
        <v>44901</v>
      </c>
      <c r="G821" s="12">
        <v>698775</v>
      </c>
      <c r="H821" s="4" t="s">
        <v>1037</v>
      </c>
      <c r="I821" s="4" t="s">
        <v>7411</v>
      </c>
      <c r="J821" s="4" t="s">
        <v>11495</v>
      </c>
      <c r="K821" s="4" t="s">
        <v>11496</v>
      </c>
      <c r="L821" s="4" t="s">
        <v>10003</v>
      </c>
      <c r="M821" s="4" t="s">
        <v>10004</v>
      </c>
    </row>
    <row r="822" spans="1:13" ht="20.100000000000001" customHeight="1" x14ac:dyDescent="0.25">
      <c r="A822" s="4" t="s">
        <v>9790</v>
      </c>
      <c r="B822" s="4" t="s">
        <v>9693</v>
      </c>
      <c r="C822" s="4" t="s">
        <v>11499</v>
      </c>
      <c r="D822" s="6">
        <v>44874</v>
      </c>
      <c r="E822" s="4" t="s">
        <v>28</v>
      </c>
      <c r="F822" s="6">
        <v>44901</v>
      </c>
      <c r="G822" s="12">
        <v>1745000</v>
      </c>
      <c r="H822" s="4" t="s">
        <v>1037</v>
      </c>
      <c r="I822" s="4" t="s">
        <v>4692</v>
      </c>
      <c r="J822" s="4" t="s">
        <v>11495</v>
      </c>
      <c r="K822" s="4" t="s">
        <v>11496</v>
      </c>
      <c r="L822" s="4" t="s">
        <v>10003</v>
      </c>
      <c r="M822" s="4" t="s">
        <v>10004</v>
      </c>
    </row>
    <row r="823" spans="1:13" ht="20.100000000000001" customHeight="1" x14ac:dyDescent="0.25">
      <c r="A823" s="4" t="s">
        <v>9739</v>
      </c>
      <c r="B823" s="4" t="s">
        <v>9693</v>
      </c>
      <c r="C823" s="4" t="s">
        <v>11861</v>
      </c>
      <c r="D823" s="6">
        <v>45077</v>
      </c>
      <c r="E823" s="4" t="s">
        <v>28</v>
      </c>
      <c r="F823" s="6">
        <v>45084</v>
      </c>
      <c r="G823" s="12">
        <v>423900</v>
      </c>
      <c r="H823" s="4" t="s">
        <v>1037</v>
      </c>
      <c r="I823" s="4" t="s">
        <v>7360</v>
      </c>
      <c r="J823" s="4" t="s">
        <v>11862</v>
      </c>
      <c r="K823" s="4" t="s">
        <v>11863</v>
      </c>
      <c r="L823" s="4" t="s">
        <v>9926</v>
      </c>
      <c r="M823" s="4" t="s">
        <v>9927</v>
      </c>
    </row>
    <row r="824" spans="1:13" ht="20.100000000000001" customHeight="1" x14ac:dyDescent="0.25">
      <c r="A824" s="4" t="s">
        <v>9790</v>
      </c>
      <c r="B824" s="4" t="s">
        <v>10131</v>
      </c>
      <c r="C824" s="4" t="s">
        <v>11926</v>
      </c>
      <c r="D824" s="6">
        <v>42487</v>
      </c>
      <c r="E824" s="4" t="s">
        <v>28</v>
      </c>
      <c r="F824" s="6">
        <v>42746</v>
      </c>
      <c r="G824" s="12">
        <v>390298</v>
      </c>
      <c r="H824" s="4" t="s">
        <v>1037</v>
      </c>
      <c r="I824" s="4" t="s">
        <v>10449</v>
      </c>
      <c r="J824" s="4" t="s">
        <v>10446</v>
      </c>
      <c r="K824" s="4" t="s">
        <v>10447</v>
      </c>
      <c r="L824" s="4" t="s">
        <v>10132</v>
      </c>
      <c r="M824" s="4" t="s">
        <v>10133</v>
      </c>
    </row>
    <row r="825" spans="1:13" ht="20.100000000000001" customHeight="1" x14ac:dyDescent="0.25">
      <c r="A825" s="4" t="s">
        <v>9790</v>
      </c>
      <c r="B825" s="4" t="s">
        <v>10131</v>
      </c>
      <c r="C825" s="4" t="s">
        <v>11644</v>
      </c>
      <c r="D825" s="6">
        <v>43435</v>
      </c>
      <c r="E825" s="4" t="s">
        <v>28</v>
      </c>
      <c r="F825" s="6">
        <v>43571</v>
      </c>
      <c r="G825" s="12">
        <v>500000</v>
      </c>
      <c r="H825" s="4" t="s">
        <v>1037</v>
      </c>
      <c r="I825" s="4" t="s">
        <v>11648</v>
      </c>
      <c r="J825" s="4" t="s">
        <v>11646</v>
      </c>
      <c r="K825" s="4" t="s">
        <v>11647</v>
      </c>
      <c r="L825" s="4" t="s">
        <v>10211</v>
      </c>
      <c r="M825" s="4" t="s">
        <v>10212</v>
      </c>
    </row>
    <row r="826" spans="1:13" ht="20.100000000000001" customHeight="1" x14ac:dyDescent="0.25">
      <c r="A826" s="4" t="s">
        <v>9739</v>
      </c>
      <c r="B826" s="4" t="s">
        <v>9693</v>
      </c>
      <c r="C826" s="4" t="s">
        <v>11578</v>
      </c>
      <c r="D826" s="6">
        <v>43286</v>
      </c>
      <c r="E826" s="4" t="s">
        <v>28</v>
      </c>
      <c r="F826" s="6">
        <v>43409</v>
      </c>
      <c r="G826" s="12">
        <v>200000</v>
      </c>
      <c r="H826" s="4" t="s">
        <v>1037</v>
      </c>
      <c r="I826" s="4" t="s">
        <v>8604</v>
      </c>
      <c r="J826" s="4" t="s">
        <v>11565</v>
      </c>
      <c r="K826" s="4" t="s">
        <v>11566</v>
      </c>
      <c r="L826" s="4" t="s">
        <v>10516</v>
      </c>
      <c r="M826" s="4" t="s">
        <v>10517</v>
      </c>
    </row>
    <row r="827" spans="1:13" ht="20.100000000000001" customHeight="1" x14ac:dyDescent="0.25">
      <c r="A827" s="4" t="s">
        <v>9739</v>
      </c>
      <c r="B827" s="4" t="s">
        <v>9693</v>
      </c>
      <c r="C827" s="4" t="s">
        <v>11098</v>
      </c>
      <c r="D827" s="6">
        <v>42395</v>
      </c>
      <c r="E827" s="4" t="s">
        <v>28</v>
      </c>
      <c r="F827" s="6">
        <v>42404</v>
      </c>
      <c r="G827" s="12">
        <v>180000</v>
      </c>
      <c r="H827" s="4" t="s">
        <v>1037</v>
      </c>
      <c r="I827" s="4" t="s">
        <v>11099</v>
      </c>
      <c r="J827" s="4" t="s">
        <v>11081</v>
      </c>
      <c r="K827" s="4" t="s">
        <v>11082</v>
      </c>
      <c r="L827" s="4" t="s">
        <v>10065</v>
      </c>
      <c r="M827" s="4" t="s">
        <v>10066</v>
      </c>
    </row>
    <row r="828" spans="1:13" ht="20.100000000000001" customHeight="1" x14ac:dyDescent="0.25">
      <c r="A828" s="4" t="s">
        <v>9790</v>
      </c>
      <c r="B828" s="4" t="s">
        <v>10131</v>
      </c>
      <c r="C828" s="4" t="s">
        <v>10937</v>
      </c>
      <c r="D828" s="6">
        <v>43845</v>
      </c>
      <c r="E828" s="4" t="s">
        <v>28</v>
      </c>
      <c r="F828" s="6">
        <v>43867</v>
      </c>
      <c r="G828" s="12">
        <v>605000</v>
      </c>
      <c r="H828" s="4" t="s">
        <v>1037</v>
      </c>
      <c r="I828" s="4" t="s">
        <v>8295</v>
      </c>
      <c r="J828" s="4" t="s">
        <v>10935</v>
      </c>
      <c r="K828" s="4" t="s">
        <v>10936</v>
      </c>
      <c r="L828" s="4" t="s">
        <v>10190</v>
      </c>
      <c r="M828" s="4" t="s">
        <v>10191</v>
      </c>
    </row>
    <row r="829" spans="1:13" ht="20.100000000000001" customHeight="1" x14ac:dyDescent="0.25">
      <c r="A829" s="4" t="s">
        <v>9739</v>
      </c>
      <c r="B829" s="4" t="s">
        <v>9693</v>
      </c>
      <c r="C829" s="4" t="s">
        <v>11769</v>
      </c>
      <c r="D829" s="6">
        <v>44410</v>
      </c>
      <c r="E829" s="4" t="s">
        <v>28</v>
      </c>
      <c r="F829" s="6">
        <v>44432</v>
      </c>
      <c r="G829" s="12">
        <v>1745185</v>
      </c>
      <c r="H829" s="4" t="s">
        <v>1037</v>
      </c>
      <c r="I829" s="4" t="s">
        <v>5011</v>
      </c>
      <c r="J829" s="4" t="s">
        <v>11770</v>
      </c>
      <c r="K829" s="4" t="s">
        <v>11771</v>
      </c>
      <c r="L829" s="4" t="s">
        <v>9926</v>
      </c>
      <c r="M829" s="4" t="s">
        <v>9927</v>
      </c>
    </row>
    <row r="830" spans="1:13" ht="20.100000000000001" customHeight="1" x14ac:dyDescent="0.25">
      <c r="A830" s="4" t="s">
        <v>9739</v>
      </c>
      <c r="B830" s="4" t="s">
        <v>9693</v>
      </c>
      <c r="C830" s="4" t="s">
        <v>11217</v>
      </c>
      <c r="D830" s="6">
        <v>43077</v>
      </c>
      <c r="E830" s="4" t="s">
        <v>28</v>
      </c>
      <c r="F830" s="6">
        <v>43081</v>
      </c>
      <c r="G830" s="12">
        <v>399360</v>
      </c>
      <c r="H830" s="4" t="s">
        <v>1037</v>
      </c>
      <c r="I830" s="4" t="s">
        <v>11218</v>
      </c>
      <c r="J830" s="4" t="s">
        <v>11164</v>
      </c>
      <c r="K830" s="4" t="s">
        <v>11165</v>
      </c>
      <c r="L830" s="4" t="s">
        <v>10516</v>
      </c>
      <c r="M830" s="4" t="s">
        <v>10517</v>
      </c>
    </row>
    <row r="831" spans="1:13" ht="20.100000000000001" customHeight="1" x14ac:dyDescent="0.25">
      <c r="A831" s="4" t="s">
        <v>9739</v>
      </c>
      <c r="B831" s="4" t="s">
        <v>9693</v>
      </c>
      <c r="C831" s="4" t="s">
        <v>11221</v>
      </c>
      <c r="D831" s="6">
        <v>43077</v>
      </c>
      <c r="E831" s="4" t="s">
        <v>28</v>
      </c>
      <c r="F831" s="6">
        <v>43081</v>
      </c>
      <c r="G831" s="12">
        <v>399360</v>
      </c>
      <c r="H831" s="4" t="s">
        <v>1037</v>
      </c>
      <c r="I831" s="4" t="s">
        <v>11222</v>
      </c>
      <c r="J831" s="4" t="s">
        <v>11164</v>
      </c>
      <c r="K831" s="4" t="s">
        <v>11165</v>
      </c>
      <c r="L831" s="4" t="s">
        <v>10516</v>
      </c>
      <c r="M831" s="4" t="s">
        <v>10517</v>
      </c>
    </row>
    <row r="832" spans="1:13" ht="20.100000000000001" customHeight="1" x14ac:dyDescent="0.25">
      <c r="A832" s="4" t="s">
        <v>9790</v>
      </c>
      <c r="B832" s="4" t="s">
        <v>9693</v>
      </c>
      <c r="C832" s="4" t="s">
        <v>10685</v>
      </c>
      <c r="D832" s="6">
        <v>41934</v>
      </c>
      <c r="E832" s="4" t="s">
        <v>28</v>
      </c>
      <c r="F832" s="6">
        <v>41950</v>
      </c>
      <c r="G832" s="12">
        <v>1970000</v>
      </c>
      <c r="H832" s="4" t="s">
        <v>1037</v>
      </c>
      <c r="I832" s="4" t="s">
        <v>5454</v>
      </c>
      <c r="J832" s="4" t="s">
        <v>10679</v>
      </c>
      <c r="K832" s="4" t="s">
        <v>10680</v>
      </c>
      <c r="L832" s="4" t="s">
        <v>9742</v>
      </c>
      <c r="M832" s="4" t="s">
        <v>9743</v>
      </c>
    </row>
    <row r="833" spans="1:13" ht="20.100000000000001" customHeight="1" x14ac:dyDescent="0.25">
      <c r="A833" s="4" t="s">
        <v>9790</v>
      </c>
      <c r="B833" s="4" t="s">
        <v>9693</v>
      </c>
      <c r="C833" s="4" t="s">
        <v>10815</v>
      </c>
      <c r="D833" s="6">
        <v>42604</v>
      </c>
      <c r="E833" s="4" t="s">
        <v>28</v>
      </c>
      <c r="F833" s="6">
        <v>42642</v>
      </c>
      <c r="G833" s="12">
        <v>1895000</v>
      </c>
      <c r="H833" s="4" t="s">
        <v>1037</v>
      </c>
      <c r="I833" s="4" t="s">
        <v>5458</v>
      </c>
      <c r="J833" s="4" t="s">
        <v>10804</v>
      </c>
      <c r="K833" s="4" t="s">
        <v>10805</v>
      </c>
      <c r="L833" s="4" t="s">
        <v>9854</v>
      </c>
      <c r="M833" s="4" t="s">
        <v>9855</v>
      </c>
    </row>
    <row r="834" spans="1:13" ht="20.100000000000001" customHeight="1" x14ac:dyDescent="0.25">
      <c r="A834" s="4" t="s">
        <v>9739</v>
      </c>
      <c r="B834" s="4" t="s">
        <v>9693</v>
      </c>
      <c r="C834" s="4" t="s">
        <v>11403</v>
      </c>
      <c r="D834" s="6">
        <v>42381</v>
      </c>
      <c r="E834" s="4" t="s">
        <v>28</v>
      </c>
      <c r="F834" s="6">
        <v>42389</v>
      </c>
      <c r="G834" s="12">
        <v>565000</v>
      </c>
      <c r="H834" s="4" t="s">
        <v>1037</v>
      </c>
      <c r="I834" s="4" t="s">
        <v>6360</v>
      </c>
      <c r="J834" s="4" t="s">
        <v>11383</v>
      </c>
      <c r="K834" s="4" t="s">
        <v>11384</v>
      </c>
      <c r="L834" s="4" t="s">
        <v>9801</v>
      </c>
      <c r="M834" s="4" t="s">
        <v>9802</v>
      </c>
    </row>
    <row r="835" spans="1:13" ht="20.100000000000001" customHeight="1" x14ac:dyDescent="0.25">
      <c r="A835" s="4" t="s">
        <v>9739</v>
      </c>
      <c r="B835" s="4" t="s">
        <v>9693</v>
      </c>
      <c r="C835" s="4" t="s">
        <v>10431</v>
      </c>
      <c r="D835" s="6">
        <v>42411</v>
      </c>
      <c r="E835" s="4" t="s">
        <v>28</v>
      </c>
      <c r="F835" s="6">
        <v>42425</v>
      </c>
      <c r="G835" s="12">
        <v>1195000</v>
      </c>
      <c r="H835" s="4" t="s">
        <v>1037</v>
      </c>
      <c r="I835" s="4" t="s">
        <v>8137</v>
      </c>
      <c r="J835" s="4" t="s">
        <v>10423</v>
      </c>
      <c r="K835" s="4" t="s">
        <v>10424</v>
      </c>
      <c r="L835" s="4" t="s">
        <v>9742</v>
      </c>
      <c r="M835" s="4" t="s">
        <v>9743</v>
      </c>
    </row>
    <row r="836" spans="1:13" ht="20.100000000000001" customHeight="1" x14ac:dyDescent="0.25">
      <c r="A836" s="4" t="s">
        <v>9739</v>
      </c>
      <c r="B836" s="4" t="s">
        <v>9693</v>
      </c>
      <c r="C836" s="4" t="s">
        <v>10593</v>
      </c>
      <c r="D836" s="6">
        <v>41732</v>
      </c>
      <c r="E836" s="4" t="s">
        <v>28</v>
      </c>
      <c r="F836" s="6">
        <v>41750</v>
      </c>
      <c r="G836" s="12">
        <v>2460000</v>
      </c>
      <c r="H836" s="4" t="s">
        <v>1037</v>
      </c>
      <c r="I836" s="4" t="s">
        <v>3191</v>
      </c>
      <c r="J836" s="4" t="s">
        <v>10591</v>
      </c>
      <c r="K836" s="4" t="s">
        <v>10592</v>
      </c>
      <c r="L836" s="4" t="s">
        <v>9742</v>
      </c>
      <c r="M836" s="4" t="s">
        <v>9743</v>
      </c>
    </row>
    <row r="837" spans="1:13" ht="20.100000000000001" customHeight="1" x14ac:dyDescent="0.25">
      <c r="A837" s="4" t="s">
        <v>9790</v>
      </c>
      <c r="B837" s="4" t="s">
        <v>9693</v>
      </c>
      <c r="C837" s="4" t="s">
        <v>10595</v>
      </c>
      <c r="D837" s="6">
        <v>42443</v>
      </c>
      <c r="E837" s="4" t="s">
        <v>28</v>
      </c>
      <c r="F837" s="6">
        <v>42460</v>
      </c>
      <c r="G837" s="12">
        <v>1660000</v>
      </c>
      <c r="H837" s="4" t="s">
        <v>1037</v>
      </c>
      <c r="I837" s="4" t="s">
        <v>3191</v>
      </c>
      <c r="J837" s="4" t="s">
        <v>10591</v>
      </c>
      <c r="K837" s="4" t="s">
        <v>10592</v>
      </c>
      <c r="L837" s="4" t="s">
        <v>9742</v>
      </c>
      <c r="M837" s="4" t="s">
        <v>9743</v>
      </c>
    </row>
    <row r="838" spans="1:13" ht="20.100000000000001" customHeight="1" x14ac:dyDescent="0.25">
      <c r="A838" s="4" t="s">
        <v>9790</v>
      </c>
      <c r="B838" s="4" t="s">
        <v>9693</v>
      </c>
      <c r="C838" s="4" t="s">
        <v>10594</v>
      </c>
      <c r="D838" s="6">
        <v>42443</v>
      </c>
      <c r="E838" s="4" t="s">
        <v>28</v>
      </c>
      <c r="F838" s="6">
        <v>42460</v>
      </c>
      <c r="G838" s="12">
        <v>1660000</v>
      </c>
      <c r="H838" s="4" t="s">
        <v>1037</v>
      </c>
      <c r="I838" s="4" t="s">
        <v>6862</v>
      </c>
      <c r="J838" s="4" t="s">
        <v>10591</v>
      </c>
      <c r="K838" s="4" t="s">
        <v>10592</v>
      </c>
      <c r="L838" s="4" t="s">
        <v>9742</v>
      </c>
      <c r="M838" s="4" t="s">
        <v>9743</v>
      </c>
    </row>
    <row r="839" spans="1:13" ht="20.100000000000001" customHeight="1" x14ac:dyDescent="0.25">
      <c r="A839" s="4" t="s">
        <v>9790</v>
      </c>
      <c r="B839" s="4" t="s">
        <v>9693</v>
      </c>
      <c r="C839" s="4" t="s">
        <v>10608</v>
      </c>
      <c r="D839" s="6">
        <v>42277</v>
      </c>
      <c r="E839" s="4" t="s">
        <v>28</v>
      </c>
      <c r="F839" s="6">
        <v>42286</v>
      </c>
      <c r="G839" s="12">
        <v>1970000</v>
      </c>
      <c r="H839" s="4" t="s">
        <v>1037</v>
      </c>
      <c r="I839" s="4" t="s">
        <v>3646</v>
      </c>
      <c r="J839" s="4" t="s">
        <v>10602</v>
      </c>
      <c r="K839" s="4" t="s">
        <v>10603</v>
      </c>
      <c r="L839" s="4" t="s">
        <v>9742</v>
      </c>
      <c r="M839" s="4" t="s">
        <v>9743</v>
      </c>
    </row>
    <row r="840" spans="1:13" ht="20.100000000000001" customHeight="1" x14ac:dyDescent="0.25">
      <c r="A840" s="4" t="s">
        <v>9739</v>
      </c>
      <c r="B840" s="4" t="s">
        <v>9693</v>
      </c>
      <c r="C840" s="4" t="s">
        <v>11577</v>
      </c>
      <c r="D840" s="6">
        <v>43286</v>
      </c>
      <c r="E840" s="4" t="s">
        <v>28</v>
      </c>
      <c r="F840" s="6">
        <v>43409</v>
      </c>
      <c r="G840" s="12">
        <v>200000</v>
      </c>
      <c r="H840" s="4" t="s">
        <v>1037</v>
      </c>
      <c r="I840" s="4" t="s">
        <v>8394</v>
      </c>
      <c r="J840" s="4" t="s">
        <v>11565</v>
      </c>
      <c r="K840" s="4" t="s">
        <v>11566</v>
      </c>
      <c r="L840" s="4" t="s">
        <v>10516</v>
      </c>
      <c r="M840" s="4" t="s">
        <v>10517</v>
      </c>
    </row>
    <row r="841" spans="1:13" ht="20.100000000000001" customHeight="1" x14ac:dyDescent="0.25">
      <c r="A841" s="4" t="s">
        <v>9739</v>
      </c>
      <c r="B841" s="4" t="s">
        <v>9693</v>
      </c>
      <c r="C841" s="4" t="s">
        <v>11007</v>
      </c>
      <c r="D841" s="6">
        <v>44501</v>
      </c>
      <c r="E841" s="4" t="s">
        <v>28</v>
      </c>
      <c r="F841" s="6">
        <v>44512</v>
      </c>
      <c r="G841" s="12">
        <v>3664889</v>
      </c>
      <c r="H841" s="4" t="s">
        <v>1037</v>
      </c>
      <c r="I841" s="4" t="s">
        <v>3426</v>
      </c>
      <c r="J841" s="4" t="s">
        <v>10998</v>
      </c>
      <c r="K841" s="4" t="s">
        <v>10999</v>
      </c>
      <c r="L841" s="4" t="s">
        <v>10190</v>
      </c>
      <c r="M841" s="4" t="s">
        <v>10191</v>
      </c>
    </row>
    <row r="842" spans="1:13" ht="20.100000000000001" customHeight="1" x14ac:dyDescent="0.25">
      <c r="A842" s="4" t="s">
        <v>9739</v>
      </c>
      <c r="B842" s="4" t="s">
        <v>9693</v>
      </c>
      <c r="C842" s="4" t="s">
        <v>10664</v>
      </c>
      <c r="D842" s="6">
        <v>42408</v>
      </c>
      <c r="E842" s="4" t="s">
        <v>28</v>
      </c>
      <c r="F842" s="6">
        <v>42422</v>
      </c>
      <c r="G842" s="12">
        <v>1345000</v>
      </c>
      <c r="H842" s="4" t="s">
        <v>1037</v>
      </c>
      <c r="I842" s="4" t="s">
        <v>6287</v>
      </c>
      <c r="J842" s="4" t="s">
        <v>10661</v>
      </c>
      <c r="K842" s="4" t="s">
        <v>10662</v>
      </c>
      <c r="L842" s="4" t="s">
        <v>10211</v>
      </c>
      <c r="M842" s="4" t="s">
        <v>10212</v>
      </c>
    </row>
    <row r="843" spans="1:13" ht="20.100000000000001" customHeight="1" x14ac:dyDescent="0.25">
      <c r="A843" s="4" t="s">
        <v>9790</v>
      </c>
      <c r="B843" s="4" t="s">
        <v>9693</v>
      </c>
      <c r="C843" s="4" t="s">
        <v>11706</v>
      </c>
      <c r="D843" s="6">
        <v>43328</v>
      </c>
      <c r="E843" s="4" t="s">
        <v>28</v>
      </c>
      <c r="F843" s="6">
        <v>43368</v>
      </c>
      <c r="G843" s="12">
        <v>290000</v>
      </c>
      <c r="H843" s="4" t="s">
        <v>1037</v>
      </c>
      <c r="I843" s="4" t="s">
        <v>7304</v>
      </c>
      <c r="J843" s="4" t="s">
        <v>11687</v>
      </c>
      <c r="K843" s="4" t="s">
        <v>11688</v>
      </c>
      <c r="L843" s="4" t="s">
        <v>10190</v>
      </c>
      <c r="M843" s="4" t="s">
        <v>10191</v>
      </c>
    </row>
    <row r="844" spans="1:13" ht="20.100000000000001" customHeight="1" x14ac:dyDescent="0.25">
      <c r="A844" s="4" t="s">
        <v>9790</v>
      </c>
      <c r="B844" s="4" t="s">
        <v>9693</v>
      </c>
      <c r="C844" s="4" t="s">
        <v>11930</v>
      </c>
      <c r="D844" s="6">
        <v>45798</v>
      </c>
      <c r="E844" s="4" t="s">
        <v>28</v>
      </c>
      <c r="F844" s="6">
        <v>45798</v>
      </c>
      <c r="G844" s="12">
        <v>371420</v>
      </c>
      <c r="H844" s="4" t="s">
        <v>1037</v>
      </c>
      <c r="I844" s="4" t="s">
        <v>8646</v>
      </c>
      <c r="J844" s="4" t="s">
        <v>11125</v>
      </c>
      <c r="K844" s="4" t="s">
        <v>11126</v>
      </c>
      <c r="L844" s="4" t="s">
        <v>10842</v>
      </c>
      <c r="M844" s="4" t="s">
        <v>10843</v>
      </c>
    </row>
    <row r="845" spans="1:13" ht="20.100000000000001" customHeight="1" x14ac:dyDescent="0.25">
      <c r="A845" s="4" t="s">
        <v>9739</v>
      </c>
      <c r="B845" s="4" t="s">
        <v>9693</v>
      </c>
      <c r="C845" s="4" t="s">
        <v>10664</v>
      </c>
      <c r="D845" s="6">
        <v>42408</v>
      </c>
      <c r="E845" s="4" t="s">
        <v>28</v>
      </c>
      <c r="F845" s="6">
        <v>42422</v>
      </c>
      <c r="G845" s="12">
        <v>0</v>
      </c>
      <c r="H845" s="4" t="s">
        <v>1037</v>
      </c>
      <c r="I845" s="4" t="s">
        <v>10671</v>
      </c>
      <c r="J845" s="4" t="s">
        <v>10661</v>
      </c>
      <c r="K845" s="4" t="s">
        <v>10662</v>
      </c>
      <c r="L845" s="4" t="s">
        <v>10211</v>
      </c>
      <c r="M845" s="4" t="s">
        <v>10212</v>
      </c>
    </row>
    <row r="846" spans="1:13" ht="20.100000000000001" customHeight="1" x14ac:dyDescent="0.25">
      <c r="A846" s="4" t="s">
        <v>9739</v>
      </c>
      <c r="B846" s="4" t="s">
        <v>9693</v>
      </c>
      <c r="C846" s="4" t="s">
        <v>9985</v>
      </c>
      <c r="D846" s="6">
        <v>42262</v>
      </c>
      <c r="E846" s="4" t="s">
        <v>28</v>
      </c>
      <c r="F846" s="6">
        <v>42270</v>
      </c>
      <c r="G846" s="12">
        <v>1210000</v>
      </c>
      <c r="H846" s="4" t="s">
        <v>1037</v>
      </c>
      <c r="I846" s="4" t="s">
        <v>7906</v>
      </c>
      <c r="J846" s="4" t="s">
        <v>9982</v>
      </c>
      <c r="K846" s="4" t="s">
        <v>9983</v>
      </c>
      <c r="L846" s="4" t="s">
        <v>9854</v>
      </c>
      <c r="M846" s="4" t="s">
        <v>9855</v>
      </c>
    </row>
    <row r="847" spans="1:13" ht="20.100000000000001" customHeight="1" x14ac:dyDescent="0.25">
      <c r="A847" s="4" t="s">
        <v>9739</v>
      </c>
      <c r="B847" s="4" t="s">
        <v>9693</v>
      </c>
      <c r="C847" s="4" t="s">
        <v>11576</v>
      </c>
      <c r="D847" s="6">
        <v>43286</v>
      </c>
      <c r="E847" s="4" t="s">
        <v>28</v>
      </c>
      <c r="F847" s="6">
        <v>43409</v>
      </c>
      <c r="G847" s="12">
        <v>200000</v>
      </c>
      <c r="H847" s="4" t="s">
        <v>1037</v>
      </c>
      <c r="I847" s="4" t="s">
        <v>7434</v>
      </c>
      <c r="J847" s="4" t="s">
        <v>11565</v>
      </c>
      <c r="K847" s="4" t="s">
        <v>11566</v>
      </c>
      <c r="L847" s="4" t="s">
        <v>10516</v>
      </c>
      <c r="M847" s="4" t="s">
        <v>10517</v>
      </c>
    </row>
    <row r="848" spans="1:13" ht="20.100000000000001" customHeight="1" x14ac:dyDescent="0.25">
      <c r="A848" s="4" t="s">
        <v>9739</v>
      </c>
      <c r="B848" s="4" t="s">
        <v>9693</v>
      </c>
      <c r="C848" s="4" t="s">
        <v>11100</v>
      </c>
      <c r="D848" s="6">
        <v>42395</v>
      </c>
      <c r="E848" s="4" t="s">
        <v>28</v>
      </c>
      <c r="F848" s="6">
        <v>42404</v>
      </c>
      <c r="G848" s="12">
        <v>145000</v>
      </c>
      <c r="H848" s="4" t="s">
        <v>1037</v>
      </c>
      <c r="I848" s="4" t="s">
        <v>11101</v>
      </c>
      <c r="J848" s="4" t="s">
        <v>11081</v>
      </c>
      <c r="K848" s="4" t="s">
        <v>11082</v>
      </c>
      <c r="L848" s="4" t="s">
        <v>10065</v>
      </c>
      <c r="M848" s="4" t="s">
        <v>10066</v>
      </c>
    </row>
    <row r="849" spans="1:13" ht="20.100000000000001" customHeight="1" x14ac:dyDescent="0.25">
      <c r="A849" s="4" t="s">
        <v>9739</v>
      </c>
      <c r="B849" s="4" t="s">
        <v>9693</v>
      </c>
      <c r="C849" s="4" t="s">
        <v>11561</v>
      </c>
      <c r="D849" s="6">
        <v>45715</v>
      </c>
      <c r="E849" s="4" t="s">
        <v>28</v>
      </c>
      <c r="F849" s="6">
        <v>45715</v>
      </c>
      <c r="G849" s="12">
        <v>3490369</v>
      </c>
      <c r="H849" s="4" t="s">
        <v>1037</v>
      </c>
      <c r="I849" s="4" t="s">
        <v>4088</v>
      </c>
      <c r="J849" s="4" t="s">
        <v>11550</v>
      </c>
      <c r="K849" s="4" t="s">
        <v>11551</v>
      </c>
      <c r="L849" s="4" t="s">
        <v>10366</v>
      </c>
      <c r="M849" s="4" t="s">
        <v>10367</v>
      </c>
    </row>
    <row r="850" spans="1:13" ht="20.100000000000001" customHeight="1" x14ac:dyDescent="0.25">
      <c r="A850" s="4" t="s">
        <v>9739</v>
      </c>
      <c r="B850" s="4" t="s">
        <v>9693</v>
      </c>
      <c r="C850" s="4" t="s">
        <v>10664</v>
      </c>
      <c r="D850" s="6">
        <v>42408</v>
      </c>
      <c r="E850" s="4" t="s">
        <v>28</v>
      </c>
      <c r="F850" s="6">
        <v>42422</v>
      </c>
      <c r="G850" s="12">
        <v>520000</v>
      </c>
      <c r="H850" s="4" t="s">
        <v>1037</v>
      </c>
      <c r="I850" s="4" t="s">
        <v>8804</v>
      </c>
      <c r="J850" s="4" t="s">
        <v>10661</v>
      </c>
      <c r="K850" s="4" t="s">
        <v>10662</v>
      </c>
      <c r="L850" s="4" t="s">
        <v>10211</v>
      </c>
      <c r="M850" s="4" t="s">
        <v>10212</v>
      </c>
    </row>
    <row r="851" spans="1:13" ht="20.100000000000001" customHeight="1" x14ac:dyDescent="0.25">
      <c r="A851" s="4" t="s">
        <v>9790</v>
      </c>
      <c r="B851" s="4" t="s">
        <v>9693</v>
      </c>
      <c r="C851" s="4" t="s">
        <v>10610</v>
      </c>
      <c r="D851" s="6">
        <v>42339</v>
      </c>
      <c r="E851" s="4" t="s">
        <v>28</v>
      </c>
      <c r="F851" s="6">
        <v>42341</v>
      </c>
      <c r="G851" s="12">
        <v>1210000</v>
      </c>
      <c r="H851" s="4" t="s">
        <v>1037</v>
      </c>
      <c r="I851" s="4" t="s">
        <v>6218</v>
      </c>
      <c r="J851" s="4" t="s">
        <v>10602</v>
      </c>
      <c r="K851" s="4" t="s">
        <v>10603</v>
      </c>
      <c r="L851" s="4" t="s">
        <v>9742</v>
      </c>
      <c r="M851" s="4" t="s">
        <v>9743</v>
      </c>
    </row>
    <row r="852" spans="1:13" ht="20.100000000000001" customHeight="1" x14ac:dyDescent="0.25">
      <c r="A852" s="4" t="s">
        <v>9739</v>
      </c>
      <c r="B852" s="4" t="s">
        <v>9693</v>
      </c>
      <c r="C852" s="4" t="s">
        <v>11869</v>
      </c>
      <c r="D852" s="6">
        <v>45077</v>
      </c>
      <c r="E852" s="4" t="s">
        <v>28</v>
      </c>
      <c r="F852" s="6">
        <v>45084</v>
      </c>
      <c r="G852" s="12">
        <v>7861705</v>
      </c>
      <c r="H852" s="4" t="s">
        <v>1037</v>
      </c>
      <c r="I852" s="4" t="s">
        <v>2706</v>
      </c>
      <c r="J852" s="4" t="s">
        <v>11862</v>
      </c>
      <c r="K852" s="4" t="s">
        <v>11863</v>
      </c>
      <c r="L852" s="4" t="s">
        <v>9926</v>
      </c>
      <c r="M852" s="4" t="s">
        <v>9927</v>
      </c>
    </row>
    <row r="853" spans="1:13" ht="20.100000000000001" customHeight="1" x14ac:dyDescent="0.25">
      <c r="A853" s="4" t="s">
        <v>9790</v>
      </c>
      <c r="B853" s="4" t="s">
        <v>9693</v>
      </c>
      <c r="C853" s="4" t="s">
        <v>10609</v>
      </c>
      <c r="D853" s="6">
        <v>42277</v>
      </c>
      <c r="E853" s="4" t="s">
        <v>28</v>
      </c>
      <c r="F853" s="6">
        <v>42286</v>
      </c>
      <c r="G853" s="12">
        <v>1595000</v>
      </c>
      <c r="H853" s="4" t="s">
        <v>1037</v>
      </c>
      <c r="I853" s="4" t="s">
        <v>6207</v>
      </c>
      <c r="J853" s="4" t="s">
        <v>10602</v>
      </c>
      <c r="K853" s="4" t="s">
        <v>10603</v>
      </c>
      <c r="L853" s="4" t="s">
        <v>9742</v>
      </c>
      <c r="M853" s="4" t="s">
        <v>9743</v>
      </c>
    </row>
    <row r="854" spans="1:13" ht="20.100000000000001" customHeight="1" x14ac:dyDescent="0.25">
      <c r="A854" s="4" t="s">
        <v>9739</v>
      </c>
      <c r="B854" s="4" t="s">
        <v>9693</v>
      </c>
      <c r="C854" s="4" t="s">
        <v>11369</v>
      </c>
      <c r="D854" s="6">
        <v>44484</v>
      </c>
      <c r="E854" s="4" t="s">
        <v>28</v>
      </c>
      <c r="F854" s="6">
        <v>44504</v>
      </c>
      <c r="G854" s="12">
        <v>423900</v>
      </c>
      <c r="H854" s="4" t="s">
        <v>1037</v>
      </c>
      <c r="I854" s="4" t="s">
        <v>8859</v>
      </c>
      <c r="J854" s="4" t="s">
        <v>11362</v>
      </c>
      <c r="K854" s="4" t="s">
        <v>11363</v>
      </c>
      <c r="L854" s="4" t="s">
        <v>10715</v>
      </c>
      <c r="M854" s="4" t="s">
        <v>10716</v>
      </c>
    </row>
    <row r="855" spans="1:13" ht="20.100000000000001" customHeight="1" x14ac:dyDescent="0.25">
      <c r="A855" s="4" t="s">
        <v>9739</v>
      </c>
      <c r="B855" s="4" t="s">
        <v>9693</v>
      </c>
      <c r="C855" s="4" t="s">
        <v>11361</v>
      </c>
      <c r="D855" s="6">
        <v>42684</v>
      </c>
      <c r="E855" s="4" t="s">
        <v>28</v>
      </c>
      <c r="F855" s="6">
        <v>42695</v>
      </c>
      <c r="G855" s="12">
        <v>423900</v>
      </c>
      <c r="H855" s="4" t="s">
        <v>1037</v>
      </c>
      <c r="I855" s="4" t="s">
        <v>8859</v>
      </c>
      <c r="J855" s="4" t="s">
        <v>11362</v>
      </c>
      <c r="K855" s="4" t="s">
        <v>11363</v>
      </c>
      <c r="L855" s="4" t="s">
        <v>10182</v>
      </c>
      <c r="M855" s="4" t="s">
        <v>10183</v>
      </c>
    </row>
    <row r="856" spans="1:13" ht="20.100000000000001" customHeight="1" x14ac:dyDescent="0.25">
      <c r="A856" s="4" t="s">
        <v>9739</v>
      </c>
      <c r="B856" s="4" t="s">
        <v>9693</v>
      </c>
      <c r="C856" s="4" t="s">
        <v>11368</v>
      </c>
      <c r="D856" s="6">
        <v>44484</v>
      </c>
      <c r="E856" s="4" t="s">
        <v>28</v>
      </c>
      <c r="F856" s="6">
        <v>44504</v>
      </c>
      <c r="G856" s="12">
        <v>423900</v>
      </c>
      <c r="H856" s="4" t="s">
        <v>1037</v>
      </c>
      <c r="I856" s="4" t="s">
        <v>9019</v>
      </c>
      <c r="J856" s="4" t="s">
        <v>11362</v>
      </c>
      <c r="K856" s="4" t="s">
        <v>11363</v>
      </c>
      <c r="L856" s="4" t="s">
        <v>10715</v>
      </c>
      <c r="M856" s="4" t="s">
        <v>10716</v>
      </c>
    </row>
    <row r="857" spans="1:13" ht="20.100000000000001" customHeight="1" x14ac:dyDescent="0.25">
      <c r="A857" s="4" t="s">
        <v>9739</v>
      </c>
      <c r="B857" s="4" t="s">
        <v>9693</v>
      </c>
      <c r="C857" s="4" t="s">
        <v>10583</v>
      </c>
      <c r="D857" s="6">
        <v>44978</v>
      </c>
      <c r="E857" s="4" t="s">
        <v>28</v>
      </c>
      <c r="F857" s="6">
        <v>44987</v>
      </c>
      <c r="G857" s="12">
        <v>494100</v>
      </c>
      <c r="H857" s="4" t="s">
        <v>1037</v>
      </c>
      <c r="I857" s="4" t="s">
        <v>8473</v>
      </c>
      <c r="J857" s="4" t="s">
        <v>10556</v>
      </c>
      <c r="K857" s="4" t="s">
        <v>10557</v>
      </c>
      <c r="L857" s="4" t="s">
        <v>9801</v>
      </c>
      <c r="M857" s="4" t="s">
        <v>9802</v>
      </c>
    </row>
    <row r="858" spans="1:13" ht="20.100000000000001" customHeight="1" x14ac:dyDescent="0.25">
      <c r="A858" s="4" t="s">
        <v>9739</v>
      </c>
      <c r="B858" s="4" t="s">
        <v>9693</v>
      </c>
      <c r="C858" s="4" t="s">
        <v>11219</v>
      </c>
      <c r="D858" s="6">
        <v>43077</v>
      </c>
      <c r="E858" s="4" t="s">
        <v>28</v>
      </c>
      <c r="F858" s="6">
        <v>43081</v>
      </c>
      <c r="G858" s="12">
        <v>619903</v>
      </c>
      <c r="H858" s="4" t="s">
        <v>1037</v>
      </c>
      <c r="I858" s="4" t="s">
        <v>11220</v>
      </c>
      <c r="J858" s="4" t="s">
        <v>11164</v>
      </c>
      <c r="K858" s="4" t="s">
        <v>11165</v>
      </c>
      <c r="L858" s="4" t="s">
        <v>10516</v>
      </c>
      <c r="M858" s="4" t="s">
        <v>10517</v>
      </c>
    </row>
    <row r="859" spans="1:13" ht="20.100000000000001" customHeight="1" x14ac:dyDescent="0.25">
      <c r="A859" s="4" t="s">
        <v>9790</v>
      </c>
      <c r="B859" s="4" t="s">
        <v>9693</v>
      </c>
      <c r="C859" s="4" t="s">
        <v>11379</v>
      </c>
      <c r="D859" s="6">
        <v>42487</v>
      </c>
      <c r="E859" s="4" t="s">
        <v>28</v>
      </c>
      <c r="F859" s="6">
        <v>42488</v>
      </c>
      <c r="G859" s="12">
        <v>85000</v>
      </c>
      <c r="H859" s="4" t="s">
        <v>1037</v>
      </c>
      <c r="I859" s="4" t="s">
        <v>11380</v>
      </c>
      <c r="J859" s="4" t="s">
        <v>11381</v>
      </c>
      <c r="K859" s="4" t="s">
        <v>11382</v>
      </c>
      <c r="L859" s="4" t="s">
        <v>10182</v>
      </c>
      <c r="M859" s="4" t="s">
        <v>10183</v>
      </c>
    </row>
    <row r="860" spans="1:13" ht="20.100000000000001" customHeight="1" x14ac:dyDescent="0.25">
      <c r="A860" s="4" t="s">
        <v>9739</v>
      </c>
      <c r="B860" s="4" t="s">
        <v>9693</v>
      </c>
      <c r="C860" s="4" t="s">
        <v>11942</v>
      </c>
      <c r="D860" s="6">
        <v>45882</v>
      </c>
      <c r="E860" s="4" t="s">
        <v>28</v>
      </c>
      <c r="F860" s="6">
        <v>45882</v>
      </c>
      <c r="G860" s="12">
        <v>5386754</v>
      </c>
      <c r="H860" s="4" t="s">
        <v>1037</v>
      </c>
      <c r="I860" s="4" t="s">
        <v>2823</v>
      </c>
      <c r="J860" s="4" t="s">
        <v>11550</v>
      </c>
      <c r="K860" s="4" t="s">
        <v>11551</v>
      </c>
      <c r="L860" s="4" t="s">
        <v>10190</v>
      </c>
      <c r="M860" s="4" t="s">
        <v>10191</v>
      </c>
    </row>
    <row r="861" spans="1:13" ht="20.100000000000001" customHeight="1" x14ac:dyDescent="0.25">
      <c r="A861" s="4" t="s">
        <v>9739</v>
      </c>
      <c r="B861" s="4" t="s">
        <v>9693</v>
      </c>
      <c r="C861" s="4" t="s">
        <v>11406</v>
      </c>
      <c r="D861" s="6">
        <v>45709</v>
      </c>
      <c r="E861" s="4" t="s">
        <v>28</v>
      </c>
      <c r="F861" s="6">
        <v>45709</v>
      </c>
      <c r="G861" s="12">
        <v>997470</v>
      </c>
      <c r="H861" s="4" t="s">
        <v>1037</v>
      </c>
      <c r="I861" s="4" t="s">
        <v>6720</v>
      </c>
      <c r="J861" s="4" t="s">
        <v>11383</v>
      </c>
      <c r="K861" s="4" t="s">
        <v>11384</v>
      </c>
      <c r="L861" s="4" t="s">
        <v>10003</v>
      </c>
      <c r="M861" s="4" t="s">
        <v>10004</v>
      </c>
    </row>
    <row r="862" spans="1:13" ht="20.100000000000001" customHeight="1" x14ac:dyDescent="0.25">
      <c r="A862" s="4" t="s">
        <v>9790</v>
      </c>
      <c r="B862" s="4" t="s">
        <v>9693</v>
      </c>
      <c r="C862" s="4" t="s">
        <v>11133</v>
      </c>
      <c r="D862" s="6">
        <v>42738</v>
      </c>
      <c r="E862" s="4" t="s">
        <v>28</v>
      </c>
      <c r="F862" s="6">
        <v>42986</v>
      </c>
      <c r="G862" s="12">
        <v>575910</v>
      </c>
      <c r="H862" s="4" t="s">
        <v>1037</v>
      </c>
      <c r="I862" s="4" t="s">
        <v>4365</v>
      </c>
      <c r="J862" s="4" t="s">
        <v>11127</v>
      </c>
      <c r="K862" s="4" t="s">
        <v>11128</v>
      </c>
      <c r="L862" s="4" t="s">
        <v>10211</v>
      </c>
      <c r="M862" s="4" t="s">
        <v>10212</v>
      </c>
    </row>
    <row r="863" spans="1:13" ht="20.100000000000001" customHeight="1" x14ac:dyDescent="0.25">
      <c r="A863" s="4" t="s">
        <v>9790</v>
      </c>
      <c r="B863" s="4" t="s">
        <v>10131</v>
      </c>
      <c r="C863" s="4" t="s">
        <v>11140</v>
      </c>
      <c r="D863" s="6">
        <v>45281</v>
      </c>
      <c r="E863" s="4" t="s">
        <v>28</v>
      </c>
      <c r="F863" s="6">
        <v>45317</v>
      </c>
      <c r="G863" s="12">
        <v>610814</v>
      </c>
      <c r="H863" s="4" t="s">
        <v>1037</v>
      </c>
      <c r="I863" s="4" t="s">
        <v>4365</v>
      </c>
      <c r="J863" s="4" t="s">
        <v>11127</v>
      </c>
      <c r="K863" s="4" t="s">
        <v>11128</v>
      </c>
      <c r="L863" s="4" t="s">
        <v>10211</v>
      </c>
      <c r="M863" s="4" t="s">
        <v>10212</v>
      </c>
    </row>
    <row r="864" spans="1:13" ht="20.100000000000001" customHeight="1" x14ac:dyDescent="0.25">
      <c r="A864" s="4" t="s">
        <v>9790</v>
      </c>
      <c r="B864" s="4" t="s">
        <v>9693</v>
      </c>
      <c r="C864" s="4" t="s">
        <v>11145</v>
      </c>
      <c r="D864" s="6">
        <v>45345</v>
      </c>
      <c r="E864" s="4" t="s">
        <v>28</v>
      </c>
      <c r="F864" s="6">
        <v>45371</v>
      </c>
      <c r="G864" s="12">
        <v>2303643</v>
      </c>
      <c r="H864" s="4" t="s">
        <v>1037</v>
      </c>
      <c r="I864" s="4" t="s">
        <v>4365</v>
      </c>
      <c r="J864" s="4" t="s">
        <v>11127</v>
      </c>
      <c r="K864" s="4" t="s">
        <v>11128</v>
      </c>
      <c r="L864" s="4" t="s">
        <v>10842</v>
      </c>
      <c r="M864" s="4" t="s">
        <v>10843</v>
      </c>
    </row>
    <row r="865" spans="1:13" ht="20.100000000000001" customHeight="1" x14ac:dyDescent="0.25">
      <c r="A865" s="4" t="s">
        <v>9739</v>
      </c>
      <c r="B865" s="4" t="s">
        <v>9693</v>
      </c>
      <c r="C865" s="4" t="s">
        <v>11557</v>
      </c>
      <c r="D865" s="6">
        <v>45680</v>
      </c>
      <c r="E865" s="4" t="s">
        <v>28</v>
      </c>
      <c r="F865" s="6">
        <v>45680</v>
      </c>
      <c r="G865" s="12">
        <v>7131939</v>
      </c>
      <c r="H865" s="4" t="s">
        <v>1037</v>
      </c>
      <c r="I865" s="4" t="s">
        <v>3235</v>
      </c>
      <c r="J865" s="4" t="s">
        <v>11550</v>
      </c>
      <c r="K865" s="4" t="s">
        <v>11551</v>
      </c>
      <c r="L865" s="4" t="s">
        <v>10366</v>
      </c>
      <c r="M865" s="4" t="s">
        <v>10367</v>
      </c>
    </row>
    <row r="866" spans="1:13" ht="20.100000000000001" customHeight="1" x14ac:dyDescent="0.25">
      <c r="A866" s="4" t="s">
        <v>9790</v>
      </c>
      <c r="B866" s="4" t="s">
        <v>9693</v>
      </c>
      <c r="C866" s="4" t="s">
        <v>11712</v>
      </c>
      <c r="D866" s="6">
        <v>43328</v>
      </c>
      <c r="E866" s="4" t="s">
        <v>28</v>
      </c>
      <c r="F866" s="6">
        <v>43368</v>
      </c>
      <c r="G866" s="12">
        <v>231998</v>
      </c>
      <c r="H866" s="4" t="s">
        <v>1037</v>
      </c>
      <c r="I866" s="4" t="s">
        <v>8796</v>
      </c>
      <c r="J866" s="4" t="s">
        <v>11687</v>
      </c>
      <c r="K866" s="4" t="s">
        <v>11688</v>
      </c>
      <c r="L866" s="4" t="s">
        <v>10190</v>
      </c>
      <c r="M866" s="4" t="s">
        <v>10191</v>
      </c>
    </row>
    <row r="867" spans="1:13" ht="20.100000000000001" customHeight="1" x14ac:dyDescent="0.25">
      <c r="A867" s="4" t="s">
        <v>9790</v>
      </c>
      <c r="B867" s="4" t="s">
        <v>9693</v>
      </c>
      <c r="C867" s="4" t="s">
        <v>10695</v>
      </c>
      <c r="D867" s="6">
        <v>43657</v>
      </c>
      <c r="E867" s="4" t="s">
        <v>28</v>
      </c>
      <c r="F867" s="6">
        <v>43663</v>
      </c>
      <c r="G867" s="12">
        <v>1896384</v>
      </c>
      <c r="H867" s="4" t="s">
        <v>1037</v>
      </c>
      <c r="I867" s="4" t="s">
        <v>5394</v>
      </c>
      <c r="J867" s="4" t="s">
        <v>10679</v>
      </c>
      <c r="K867" s="4" t="s">
        <v>10680</v>
      </c>
      <c r="L867" s="4" t="s">
        <v>9854</v>
      </c>
      <c r="M867" s="4" t="s">
        <v>9855</v>
      </c>
    </row>
    <row r="868" spans="1:13" ht="20.100000000000001" customHeight="1" x14ac:dyDescent="0.25">
      <c r="A868" s="4" t="s">
        <v>9739</v>
      </c>
      <c r="B868" s="4" t="s">
        <v>9693</v>
      </c>
      <c r="C868" s="4" t="s">
        <v>10629</v>
      </c>
      <c r="D868" s="6">
        <v>43571</v>
      </c>
      <c r="E868" s="4" t="s">
        <v>28</v>
      </c>
      <c r="F868" s="6">
        <v>43577</v>
      </c>
      <c r="G868" s="12">
        <v>1347300</v>
      </c>
      <c r="H868" s="4" t="s">
        <v>1037</v>
      </c>
      <c r="I868" s="4" t="s">
        <v>8190</v>
      </c>
      <c r="J868" s="4" t="s">
        <v>10621</v>
      </c>
      <c r="K868" s="4" t="s">
        <v>10622</v>
      </c>
      <c r="L868" s="4" t="s">
        <v>10086</v>
      </c>
      <c r="M868" s="4" t="s">
        <v>10087</v>
      </c>
    </row>
    <row r="869" spans="1:13" ht="20.100000000000001" customHeight="1" x14ac:dyDescent="0.25">
      <c r="A869" s="4" t="s">
        <v>9790</v>
      </c>
      <c r="B869" s="4" t="s">
        <v>9693</v>
      </c>
      <c r="C869" s="4" t="s">
        <v>11534</v>
      </c>
      <c r="D869" s="6">
        <v>42872</v>
      </c>
      <c r="E869" s="4" t="s">
        <v>28</v>
      </c>
      <c r="F869" s="6">
        <v>42986</v>
      </c>
      <c r="G869" s="12">
        <v>1212300</v>
      </c>
      <c r="H869" s="4" t="s">
        <v>1037</v>
      </c>
      <c r="I869" s="4" t="s">
        <v>5889</v>
      </c>
      <c r="J869" s="4" t="s">
        <v>11513</v>
      </c>
      <c r="K869" s="4" t="s">
        <v>11514</v>
      </c>
      <c r="L869" s="4" t="s">
        <v>10065</v>
      </c>
      <c r="M869" s="4" t="s">
        <v>10066</v>
      </c>
    </row>
    <row r="870" spans="1:13" ht="20.100000000000001" customHeight="1" x14ac:dyDescent="0.25">
      <c r="A870" s="4" t="s">
        <v>9739</v>
      </c>
      <c r="B870" s="4" t="s">
        <v>9693</v>
      </c>
      <c r="C870" s="4" t="s">
        <v>10629</v>
      </c>
      <c r="D870" s="6">
        <v>43571</v>
      </c>
      <c r="E870" s="4" t="s">
        <v>28</v>
      </c>
      <c r="F870" s="6">
        <v>43577</v>
      </c>
      <c r="G870" s="12">
        <v>909900</v>
      </c>
      <c r="H870" s="4" t="s">
        <v>1037</v>
      </c>
      <c r="I870" s="4" t="s">
        <v>6313</v>
      </c>
      <c r="J870" s="4" t="s">
        <v>10621</v>
      </c>
      <c r="K870" s="4" t="s">
        <v>10622</v>
      </c>
      <c r="L870" s="4" t="s">
        <v>10086</v>
      </c>
      <c r="M870" s="4" t="s">
        <v>10087</v>
      </c>
    </row>
    <row r="871" spans="1:13" ht="20.100000000000001" customHeight="1" x14ac:dyDescent="0.25">
      <c r="A871" s="4" t="s">
        <v>9739</v>
      </c>
      <c r="B871" s="4" t="s">
        <v>9693</v>
      </c>
      <c r="C871" s="4" t="s">
        <v>9999</v>
      </c>
      <c r="D871" s="6">
        <v>43664</v>
      </c>
      <c r="E871" s="4" t="s">
        <v>28</v>
      </c>
      <c r="F871" s="6">
        <v>43676</v>
      </c>
      <c r="G871" s="12">
        <v>831143</v>
      </c>
      <c r="H871" s="4" t="s">
        <v>1037</v>
      </c>
      <c r="I871" s="4" t="s">
        <v>5624</v>
      </c>
      <c r="J871" s="4" t="s">
        <v>9996</v>
      </c>
      <c r="K871" s="4" t="s">
        <v>9997</v>
      </c>
      <c r="L871" s="4" t="s">
        <v>9734</v>
      </c>
      <c r="M871" s="4" t="s">
        <v>9735</v>
      </c>
    </row>
    <row r="872" spans="1:13" ht="20.100000000000001" customHeight="1" x14ac:dyDescent="0.25">
      <c r="A872" s="4" t="s">
        <v>9790</v>
      </c>
      <c r="B872" s="4" t="s">
        <v>9693</v>
      </c>
      <c r="C872" s="4" t="s">
        <v>11656</v>
      </c>
      <c r="D872" s="6">
        <v>44383</v>
      </c>
      <c r="E872" s="4" t="s">
        <v>28</v>
      </c>
      <c r="F872" s="6">
        <v>44400</v>
      </c>
      <c r="G872" s="12">
        <v>391922</v>
      </c>
      <c r="H872" s="4" t="s">
        <v>1037</v>
      </c>
      <c r="I872" s="4" t="s">
        <v>7947</v>
      </c>
      <c r="J872" s="4" t="s">
        <v>11651</v>
      </c>
      <c r="K872" s="4" t="s">
        <v>11652</v>
      </c>
      <c r="L872" s="4" t="s">
        <v>9926</v>
      </c>
      <c r="M872" s="4" t="s">
        <v>9927</v>
      </c>
    </row>
    <row r="873" spans="1:13" ht="20.100000000000001" customHeight="1" x14ac:dyDescent="0.25">
      <c r="A873" s="4" t="s">
        <v>9790</v>
      </c>
      <c r="B873" s="4" t="s">
        <v>10131</v>
      </c>
      <c r="C873" s="4" t="s">
        <v>11937</v>
      </c>
      <c r="D873" s="6">
        <v>43724</v>
      </c>
      <c r="E873" s="4" t="s">
        <v>28</v>
      </c>
      <c r="F873" s="6">
        <v>43867</v>
      </c>
      <c r="G873" s="12">
        <v>1745185</v>
      </c>
      <c r="H873" s="4" t="s">
        <v>1037</v>
      </c>
      <c r="I873" s="4" t="s">
        <v>6871</v>
      </c>
      <c r="J873" s="4" t="s">
        <v>11164</v>
      </c>
      <c r="K873" s="4" t="s">
        <v>11165</v>
      </c>
      <c r="L873" s="4" t="s">
        <v>10433</v>
      </c>
      <c r="M873" s="4" t="s">
        <v>10434</v>
      </c>
    </row>
    <row r="874" spans="1:13" ht="20.100000000000001" customHeight="1" x14ac:dyDescent="0.25">
      <c r="A874" s="4" t="s">
        <v>9790</v>
      </c>
      <c r="B874" s="4" t="s">
        <v>9693</v>
      </c>
      <c r="C874" s="4" t="s">
        <v>11721</v>
      </c>
      <c r="D874" s="6">
        <v>43657</v>
      </c>
      <c r="E874" s="4" t="s">
        <v>28</v>
      </c>
      <c r="F874" s="6">
        <v>43663</v>
      </c>
      <c r="G874" s="12">
        <v>579065</v>
      </c>
      <c r="H874" s="4" t="s">
        <v>1037</v>
      </c>
      <c r="I874" s="4" t="s">
        <v>8156</v>
      </c>
      <c r="J874" s="4" t="s">
        <v>11687</v>
      </c>
      <c r="K874" s="4" t="s">
        <v>11688</v>
      </c>
      <c r="L874" s="4" t="s">
        <v>10190</v>
      </c>
      <c r="M874" s="4" t="s">
        <v>10191</v>
      </c>
    </row>
    <row r="875" spans="1:13" ht="20.100000000000001" customHeight="1" x14ac:dyDescent="0.25">
      <c r="A875" s="4" t="s">
        <v>9739</v>
      </c>
      <c r="B875" s="4" t="s">
        <v>9693</v>
      </c>
      <c r="C875" s="4" t="s">
        <v>11421</v>
      </c>
      <c r="D875" s="6">
        <v>44501</v>
      </c>
      <c r="E875" s="4" t="s">
        <v>28</v>
      </c>
      <c r="F875" s="6">
        <v>44512</v>
      </c>
      <c r="G875" s="12">
        <v>1896385</v>
      </c>
      <c r="H875" s="4" t="s">
        <v>1037</v>
      </c>
      <c r="I875" s="4" t="s">
        <v>4539</v>
      </c>
      <c r="J875" s="4" t="s">
        <v>11411</v>
      </c>
      <c r="K875" s="4" t="s">
        <v>11412</v>
      </c>
      <c r="L875" s="4" t="s">
        <v>10190</v>
      </c>
      <c r="M875" s="4" t="s">
        <v>10191</v>
      </c>
    </row>
    <row r="876" spans="1:13" ht="20.100000000000001" customHeight="1" x14ac:dyDescent="0.25">
      <c r="A876" s="4" t="s">
        <v>9739</v>
      </c>
      <c r="B876" s="4" t="s">
        <v>9693</v>
      </c>
      <c r="C876" s="4" t="s">
        <v>11064</v>
      </c>
      <c r="D876" s="6">
        <v>44473</v>
      </c>
      <c r="E876" s="4" t="s">
        <v>28</v>
      </c>
      <c r="F876" s="6">
        <v>44484</v>
      </c>
      <c r="G876" s="12">
        <v>633186</v>
      </c>
      <c r="H876" s="4" t="s">
        <v>1037</v>
      </c>
      <c r="I876" s="4" t="s">
        <v>7537</v>
      </c>
      <c r="J876" s="4" t="s">
        <v>11061</v>
      </c>
      <c r="K876" s="4" t="s">
        <v>11062</v>
      </c>
      <c r="L876" s="4" t="s">
        <v>10190</v>
      </c>
      <c r="M876" s="4" t="s">
        <v>10191</v>
      </c>
    </row>
    <row r="877" spans="1:13" ht="20.100000000000001" customHeight="1" x14ac:dyDescent="0.25">
      <c r="A877" s="4" t="s">
        <v>9739</v>
      </c>
      <c r="B877" s="4" t="s">
        <v>9693</v>
      </c>
      <c r="C877" s="4" t="s">
        <v>11060</v>
      </c>
      <c r="D877" s="6">
        <v>44473</v>
      </c>
      <c r="E877" s="4" t="s">
        <v>28</v>
      </c>
      <c r="F877" s="6">
        <v>44484</v>
      </c>
      <c r="G877" s="12">
        <v>367776</v>
      </c>
      <c r="H877" s="4" t="s">
        <v>1037</v>
      </c>
      <c r="I877" s="4" t="s">
        <v>8849</v>
      </c>
      <c r="J877" s="4" t="s">
        <v>11061</v>
      </c>
      <c r="K877" s="4" t="s">
        <v>11062</v>
      </c>
      <c r="L877" s="4" t="s">
        <v>10190</v>
      </c>
      <c r="M877" s="4" t="s">
        <v>10191</v>
      </c>
    </row>
    <row r="878" spans="1:13" ht="20.100000000000001" customHeight="1" x14ac:dyDescent="0.25">
      <c r="A878" s="4" t="s">
        <v>9739</v>
      </c>
      <c r="B878" s="4" t="s">
        <v>9693</v>
      </c>
      <c r="C878" s="4" t="s">
        <v>11065</v>
      </c>
      <c r="D878" s="6">
        <v>44473</v>
      </c>
      <c r="E878" s="4" t="s">
        <v>28</v>
      </c>
      <c r="F878" s="6">
        <v>44484</v>
      </c>
      <c r="G878" s="12">
        <v>367776</v>
      </c>
      <c r="H878" s="4" t="s">
        <v>1037</v>
      </c>
      <c r="I878" s="4" t="s">
        <v>8674</v>
      </c>
      <c r="J878" s="4" t="s">
        <v>11061</v>
      </c>
      <c r="K878" s="4" t="s">
        <v>11062</v>
      </c>
      <c r="L878" s="4" t="s">
        <v>10190</v>
      </c>
      <c r="M878" s="4" t="s">
        <v>10191</v>
      </c>
    </row>
    <row r="879" spans="1:13" ht="20.100000000000001" customHeight="1" x14ac:dyDescent="0.25">
      <c r="A879" s="4" t="s">
        <v>9739</v>
      </c>
      <c r="B879" s="4" t="s">
        <v>9693</v>
      </c>
      <c r="C879" s="4" t="s">
        <v>11829</v>
      </c>
      <c r="D879" s="6">
        <v>44397</v>
      </c>
      <c r="E879" s="4" t="s">
        <v>28</v>
      </c>
      <c r="F879" s="6">
        <v>44398</v>
      </c>
      <c r="G879" s="12">
        <v>925406</v>
      </c>
      <c r="H879" s="4" t="s">
        <v>1037</v>
      </c>
      <c r="I879" s="4" t="s">
        <v>6644</v>
      </c>
      <c r="J879" s="4" t="s">
        <v>11823</v>
      </c>
      <c r="K879" s="4" t="s">
        <v>11824</v>
      </c>
      <c r="L879" s="4" t="s">
        <v>10516</v>
      </c>
      <c r="M879" s="4" t="s">
        <v>10517</v>
      </c>
    </row>
    <row r="880" spans="1:13" ht="20.100000000000001" customHeight="1" x14ac:dyDescent="0.25">
      <c r="A880" s="4" t="s">
        <v>9739</v>
      </c>
      <c r="B880" s="4" t="s">
        <v>9693</v>
      </c>
      <c r="C880" s="4" t="s">
        <v>11827</v>
      </c>
      <c r="D880" s="6">
        <v>44397</v>
      </c>
      <c r="E880" s="4" t="s">
        <v>28</v>
      </c>
      <c r="F880" s="6">
        <v>44398</v>
      </c>
      <c r="G880" s="12">
        <v>652534</v>
      </c>
      <c r="H880" s="4" t="s">
        <v>1037</v>
      </c>
      <c r="I880" s="4" t="s">
        <v>7502</v>
      </c>
      <c r="J880" s="4" t="s">
        <v>11823</v>
      </c>
      <c r="K880" s="4" t="s">
        <v>11824</v>
      </c>
      <c r="L880" s="4" t="s">
        <v>10516</v>
      </c>
      <c r="M880" s="4" t="s">
        <v>10517</v>
      </c>
    </row>
    <row r="881" spans="1:13" ht="20.100000000000001" customHeight="1" x14ac:dyDescent="0.25">
      <c r="A881" s="4" t="s">
        <v>9739</v>
      </c>
      <c r="B881" s="4" t="s">
        <v>9693</v>
      </c>
      <c r="C881" s="4" t="s">
        <v>11828</v>
      </c>
      <c r="D881" s="6">
        <v>44397</v>
      </c>
      <c r="E881" s="4" t="s">
        <v>28</v>
      </c>
      <c r="F881" s="6">
        <v>44398</v>
      </c>
      <c r="G881" s="12">
        <v>844952</v>
      </c>
      <c r="H881" s="4" t="s">
        <v>1037</v>
      </c>
      <c r="I881" s="4" t="s">
        <v>7408</v>
      </c>
      <c r="J881" s="4" t="s">
        <v>11823</v>
      </c>
      <c r="K881" s="4" t="s">
        <v>11824</v>
      </c>
      <c r="L881" s="4" t="s">
        <v>10516</v>
      </c>
      <c r="M881" s="4" t="s">
        <v>10517</v>
      </c>
    </row>
    <row r="882" spans="1:13" ht="20.100000000000001" customHeight="1" x14ac:dyDescent="0.25">
      <c r="A882" s="4" t="s">
        <v>9739</v>
      </c>
      <c r="B882" s="4" t="s">
        <v>9693</v>
      </c>
      <c r="C882" s="4" t="s">
        <v>11830</v>
      </c>
      <c r="D882" s="6">
        <v>44806</v>
      </c>
      <c r="E882" s="4" t="s">
        <v>28</v>
      </c>
      <c r="F882" s="6">
        <v>44811</v>
      </c>
      <c r="G882" s="12">
        <v>1896385</v>
      </c>
      <c r="H882" s="4" t="s">
        <v>1037</v>
      </c>
      <c r="I882" s="4" t="s">
        <v>5998</v>
      </c>
      <c r="J882" s="4" t="s">
        <v>11823</v>
      </c>
      <c r="K882" s="4" t="s">
        <v>11824</v>
      </c>
      <c r="L882" s="4" t="s">
        <v>10516</v>
      </c>
      <c r="M882" s="4" t="s">
        <v>10517</v>
      </c>
    </row>
    <row r="883" spans="1:13" ht="20.100000000000001" customHeight="1" x14ac:dyDescent="0.25">
      <c r="A883" s="4" t="s">
        <v>9739</v>
      </c>
      <c r="B883" s="4" t="s">
        <v>9693</v>
      </c>
      <c r="C883" s="4" t="s">
        <v>11826</v>
      </c>
      <c r="D883" s="6">
        <v>44397</v>
      </c>
      <c r="E883" s="4" t="s">
        <v>28</v>
      </c>
      <c r="F883" s="6">
        <v>44398</v>
      </c>
      <c r="G883" s="12">
        <v>1347300</v>
      </c>
      <c r="H883" s="4" t="s">
        <v>1037</v>
      </c>
      <c r="I883" s="4" t="s">
        <v>7421</v>
      </c>
      <c r="J883" s="4" t="s">
        <v>11823</v>
      </c>
      <c r="K883" s="4" t="s">
        <v>11824</v>
      </c>
      <c r="L883" s="4" t="s">
        <v>10516</v>
      </c>
      <c r="M883" s="4" t="s">
        <v>10517</v>
      </c>
    </row>
    <row r="884" spans="1:13" ht="20.100000000000001" customHeight="1" x14ac:dyDescent="0.25">
      <c r="A884" s="4" t="s">
        <v>9739</v>
      </c>
      <c r="B884" s="4" t="s">
        <v>9693</v>
      </c>
      <c r="C884" s="4" t="s">
        <v>11825</v>
      </c>
      <c r="D884" s="6">
        <v>44379</v>
      </c>
      <c r="E884" s="4" t="s">
        <v>28</v>
      </c>
      <c r="F884" s="6">
        <v>44385</v>
      </c>
      <c r="G884" s="12">
        <v>1305918</v>
      </c>
      <c r="H884" s="4" t="s">
        <v>1037</v>
      </c>
      <c r="I884" s="4" t="s">
        <v>3728</v>
      </c>
      <c r="J884" s="4" t="s">
        <v>11823</v>
      </c>
      <c r="K884" s="4" t="s">
        <v>11824</v>
      </c>
      <c r="L884" s="4" t="s">
        <v>10516</v>
      </c>
      <c r="M884" s="4" t="s">
        <v>10517</v>
      </c>
    </row>
    <row r="885" spans="1:13" ht="20.100000000000001" customHeight="1" x14ac:dyDescent="0.25">
      <c r="A885" s="4" t="s">
        <v>9790</v>
      </c>
      <c r="B885" s="4" t="s">
        <v>10131</v>
      </c>
      <c r="C885" s="4" t="s">
        <v>11943</v>
      </c>
      <c r="D885" s="6">
        <v>44228</v>
      </c>
      <c r="E885" s="4" t="s">
        <v>28</v>
      </c>
      <c r="F885" s="6">
        <v>44581</v>
      </c>
      <c r="G885" s="12">
        <v>3658868</v>
      </c>
      <c r="H885" s="4" t="s">
        <v>1037</v>
      </c>
      <c r="I885" s="4" t="s">
        <v>3728</v>
      </c>
      <c r="J885" s="4" t="s">
        <v>11823</v>
      </c>
      <c r="K885" s="4" t="s">
        <v>11824</v>
      </c>
      <c r="L885" s="4" t="s">
        <v>10516</v>
      </c>
      <c r="M885" s="4" t="s">
        <v>10517</v>
      </c>
    </row>
    <row r="886" spans="1:13" ht="20.100000000000001" customHeight="1" x14ac:dyDescent="0.25">
      <c r="A886" s="4" t="s">
        <v>9790</v>
      </c>
      <c r="B886" s="4" t="s">
        <v>9693</v>
      </c>
      <c r="C886" s="4" t="s">
        <v>11267</v>
      </c>
      <c r="D886" s="6">
        <v>44719</v>
      </c>
      <c r="E886" s="4" t="s">
        <v>28</v>
      </c>
      <c r="F886" s="6">
        <v>44721</v>
      </c>
      <c r="G886" s="12">
        <v>361884</v>
      </c>
      <c r="H886" s="4" t="s">
        <v>1037</v>
      </c>
      <c r="I886" s="4" t="s">
        <v>8609</v>
      </c>
      <c r="J886" s="4" t="s">
        <v>11265</v>
      </c>
      <c r="K886" s="4" t="s">
        <v>11266</v>
      </c>
      <c r="L886" s="4" t="s">
        <v>9801</v>
      </c>
      <c r="M886" s="4" t="s">
        <v>9802</v>
      </c>
    </row>
    <row r="887" spans="1:13" ht="20.100000000000001" customHeight="1" x14ac:dyDescent="0.25">
      <c r="A887" s="4" t="s">
        <v>9739</v>
      </c>
      <c r="B887" s="4" t="s">
        <v>9693</v>
      </c>
      <c r="C887" s="4" t="s">
        <v>10229</v>
      </c>
      <c r="D887" s="6">
        <v>45194</v>
      </c>
      <c r="E887" s="4" t="s">
        <v>28</v>
      </c>
      <c r="F887" s="6">
        <v>45197</v>
      </c>
      <c r="G887" s="12">
        <v>500086</v>
      </c>
      <c r="H887" s="4" t="s">
        <v>1037</v>
      </c>
      <c r="I887" s="4" t="s">
        <v>8176</v>
      </c>
      <c r="J887" s="4" t="s">
        <v>10180</v>
      </c>
      <c r="K887" s="4" t="s">
        <v>10181</v>
      </c>
      <c r="L887" s="4" t="s">
        <v>10065</v>
      </c>
      <c r="M887" s="4" t="s">
        <v>10066</v>
      </c>
    </row>
    <row r="888" spans="1:13" ht="20.100000000000001" customHeight="1" x14ac:dyDescent="0.25">
      <c r="A888" s="4" t="s">
        <v>9739</v>
      </c>
      <c r="B888" s="4" t="s">
        <v>9693</v>
      </c>
      <c r="C888" s="4" t="s">
        <v>11009</v>
      </c>
      <c r="D888" s="6">
        <v>44874</v>
      </c>
      <c r="E888" s="4" t="s">
        <v>28</v>
      </c>
      <c r="F888" s="6">
        <v>44901</v>
      </c>
      <c r="G888" s="12">
        <v>528099</v>
      </c>
      <c r="H888" s="4" t="s">
        <v>1037</v>
      </c>
      <c r="I888" s="4" t="s">
        <v>8276</v>
      </c>
      <c r="J888" s="4" t="s">
        <v>10998</v>
      </c>
      <c r="K888" s="4" t="s">
        <v>10999</v>
      </c>
      <c r="L888" s="4" t="s">
        <v>10003</v>
      </c>
      <c r="M888" s="4" t="s">
        <v>10004</v>
      </c>
    </row>
    <row r="889" spans="1:13" ht="20.100000000000001" customHeight="1" x14ac:dyDescent="0.25">
      <c r="A889" s="4" t="s">
        <v>9739</v>
      </c>
      <c r="B889" s="4" t="s">
        <v>9693</v>
      </c>
      <c r="C889" s="4" t="s">
        <v>11554</v>
      </c>
      <c r="D889" s="6">
        <v>45048</v>
      </c>
      <c r="E889" s="4" t="s">
        <v>28</v>
      </c>
      <c r="F889" s="6">
        <v>45049</v>
      </c>
      <c r="G889" s="12">
        <v>1745185</v>
      </c>
      <c r="H889" s="4" t="s">
        <v>1037</v>
      </c>
      <c r="I889" s="4" t="s">
        <v>5064</v>
      </c>
      <c r="J889" s="4" t="s">
        <v>11550</v>
      </c>
      <c r="K889" s="4" t="s">
        <v>11551</v>
      </c>
      <c r="L889" s="4" t="s">
        <v>10842</v>
      </c>
      <c r="M889" s="4" t="s">
        <v>10843</v>
      </c>
    </row>
    <row r="890" spans="1:13" ht="20.100000000000001" customHeight="1" x14ac:dyDescent="0.25">
      <c r="A890" s="4" t="s">
        <v>9790</v>
      </c>
      <c r="B890" s="4" t="s">
        <v>9693</v>
      </c>
      <c r="C890" s="4" t="s">
        <v>11431</v>
      </c>
      <c r="D890" s="6">
        <v>45608</v>
      </c>
      <c r="E890" s="4" t="s">
        <v>28</v>
      </c>
      <c r="F890" s="6">
        <v>45608</v>
      </c>
      <c r="G890" s="12">
        <v>1282460</v>
      </c>
      <c r="H890" s="4" t="s">
        <v>1037</v>
      </c>
      <c r="I890" s="4" t="s">
        <v>5924</v>
      </c>
      <c r="J890" s="4" t="s">
        <v>11411</v>
      </c>
      <c r="K890" s="4" t="s">
        <v>11412</v>
      </c>
      <c r="L890" s="4" t="s">
        <v>10190</v>
      </c>
      <c r="M890" s="4" t="s">
        <v>10191</v>
      </c>
    </row>
    <row r="891" spans="1:13" ht="20.100000000000001" customHeight="1" x14ac:dyDescent="0.25">
      <c r="A891" s="4" t="s">
        <v>9790</v>
      </c>
      <c r="B891" s="4" t="s">
        <v>10131</v>
      </c>
      <c r="C891" s="4" t="s">
        <v>11928</v>
      </c>
      <c r="D891" s="6">
        <v>45280</v>
      </c>
      <c r="E891" s="4" t="s">
        <v>28</v>
      </c>
      <c r="F891" s="6">
        <v>45288</v>
      </c>
      <c r="G891" s="12">
        <v>363209</v>
      </c>
      <c r="H891" s="4" t="s">
        <v>1037</v>
      </c>
      <c r="I891" s="4" t="s">
        <v>8664</v>
      </c>
      <c r="J891" s="4" t="s">
        <v>10739</v>
      </c>
      <c r="K891" s="4" t="s">
        <v>10740</v>
      </c>
      <c r="L891" s="4" t="s">
        <v>10750</v>
      </c>
      <c r="M891" s="4" t="s">
        <v>10751</v>
      </c>
    </row>
    <row r="892" spans="1:13" ht="20.100000000000001" customHeight="1" x14ac:dyDescent="0.25">
      <c r="A892" s="4" t="s">
        <v>9739</v>
      </c>
      <c r="B892" s="4" t="s">
        <v>9693</v>
      </c>
      <c r="C892" s="4" t="s">
        <v>10236</v>
      </c>
      <c r="D892" s="6">
        <v>45407</v>
      </c>
      <c r="E892" s="4" t="s">
        <v>28</v>
      </c>
      <c r="F892" s="6">
        <v>45408</v>
      </c>
      <c r="G892" s="12">
        <v>413944</v>
      </c>
      <c r="H892" s="4" t="s">
        <v>1037</v>
      </c>
      <c r="I892" s="4" t="s">
        <v>8792</v>
      </c>
      <c r="J892" s="4" t="s">
        <v>10180</v>
      </c>
      <c r="K892" s="4" t="s">
        <v>10181</v>
      </c>
      <c r="L892" s="4" t="s">
        <v>10190</v>
      </c>
      <c r="M892" s="4" t="s">
        <v>10191</v>
      </c>
    </row>
    <row r="893" spans="1:13" ht="20.100000000000001" customHeight="1" x14ac:dyDescent="0.25">
      <c r="A893" s="4" t="s">
        <v>10319</v>
      </c>
      <c r="B893" s="4" t="s">
        <v>10131</v>
      </c>
      <c r="C893" s="4" t="s">
        <v>11924</v>
      </c>
      <c r="D893" s="6">
        <v>41241</v>
      </c>
      <c r="E893" s="4" t="s">
        <v>28</v>
      </c>
      <c r="F893" s="6">
        <v>42394</v>
      </c>
      <c r="G893" s="12">
        <v>0</v>
      </c>
      <c r="H893" s="4" t="s">
        <v>609</v>
      </c>
      <c r="I893" s="4" t="s">
        <v>10353</v>
      </c>
      <c r="J893" s="4" t="s">
        <v>10329</v>
      </c>
      <c r="K893" s="4" t="s">
        <v>10330</v>
      </c>
      <c r="L893" s="4" t="s">
        <v>10337</v>
      </c>
      <c r="M893" s="4" t="s">
        <v>10338</v>
      </c>
    </row>
    <row r="894" spans="1:13" ht="20.100000000000001" customHeight="1" x14ac:dyDescent="0.25">
      <c r="A894" s="4" t="s">
        <v>10319</v>
      </c>
      <c r="B894" s="4" t="s">
        <v>10131</v>
      </c>
      <c r="C894" s="4" t="s">
        <v>11924</v>
      </c>
      <c r="D894" s="6">
        <v>41241</v>
      </c>
      <c r="E894" s="4" t="s">
        <v>28</v>
      </c>
      <c r="F894" s="6">
        <v>42394</v>
      </c>
      <c r="G894" s="12">
        <v>0</v>
      </c>
      <c r="H894" s="4" t="s">
        <v>609</v>
      </c>
      <c r="I894" s="4" t="s">
        <v>10352</v>
      </c>
      <c r="J894" s="4" t="s">
        <v>10329</v>
      </c>
      <c r="K894" s="4" t="s">
        <v>10330</v>
      </c>
      <c r="L894" s="4" t="s">
        <v>10337</v>
      </c>
      <c r="M894" s="4" t="s">
        <v>10338</v>
      </c>
    </row>
    <row r="895" spans="1:13" ht="20.100000000000001" customHeight="1" x14ac:dyDescent="0.25">
      <c r="A895" s="4" t="s">
        <v>10319</v>
      </c>
      <c r="B895" s="4" t="s">
        <v>10131</v>
      </c>
      <c r="C895" s="4" t="s">
        <v>11946</v>
      </c>
      <c r="D895" s="6">
        <v>44777</v>
      </c>
      <c r="E895" s="4" t="s">
        <v>28</v>
      </c>
      <c r="F895" s="6">
        <v>44805</v>
      </c>
      <c r="G895" s="12">
        <v>2130390</v>
      </c>
      <c r="H895" s="4" t="s">
        <v>609</v>
      </c>
      <c r="I895" s="4" t="s">
        <v>4436</v>
      </c>
      <c r="J895" s="4" t="s">
        <v>11877</v>
      </c>
      <c r="K895" s="4" t="s">
        <v>11878</v>
      </c>
      <c r="L895" s="4" t="s">
        <v>11879</v>
      </c>
      <c r="M895" s="4" t="s">
        <v>11880</v>
      </c>
    </row>
    <row r="896" spans="1:13" ht="20.100000000000001" customHeight="1" x14ac:dyDescent="0.25">
      <c r="A896" s="4" t="s">
        <v>10319</v>
      </c>
      <c r="B896" s="4" t="s">
        <v>10131</v>
      </c>
      <c r="C896" s="4" t="s">
        <v>12939</v>
      </c>
      <c r="D896" s="6">
        <v>43808</v>
      </c>
      <c r="E896" s="4" t="s">
        <v>28</v>
      </c>
      <c r="F896" s="6">
        <v>43914</v>
      </c>
      <c r="G896" s="12">
        <v>4058200</v>
      </c>
      <c r="H896" s="4" t="s">
        <v>609</v>
      </c>
      <c r="I896" s="4" t="s">
        <v>4477</v>
      </c>
      <c r="J896" s="4" t="s">
        <v>10467</v>
      </c>
      <c r="K896" s="4" t="s">
        <v>10468</v>
      </c>
      <c r="L896" s="4" t="s">
        <v>9734</v>
      </c>
      <c r="M896" s="4" t="s">
        <v>9735</v>
      </c>
    </row>
    <row r="897" spans="1:13" ht="20.100000000000001" customHeight="1" x14ac:dyDescent="0.25">
      <c r="A897" s="4" t="s">
        <v>10319</v>
      </c>
      <c r="B897" s="4" t="s">
        <v>9693</v>
      </c>
      <c r="C897" s="4" t="s">
        <v>10664</v>
      </c>
      <c r="D897" s="6">
        <v>42408</v>
      </c>
      <c r="E897" s="4" t="s">
        <v>28</v>
      </c>
      <c r="F897" s="6">
        <v>42422</v>
      </c>
      <c r="G897" s="12">
        <v>0</v>
      </c>
      <c r="H897" s="4" t="s">
        <v>609</v>
      </c>
      <c r="I897" s="4" t="s">
        <v>10666</v>
      </c>
      <c r="J897" s="4" t="s">
        <v>10661</v>
      </c>
      <c r="K897" s="4" t="s">
        <v>10662</v>
      </c>
      <c r="L897" s="4" t="s">
        <v>10211</v>
      </c>
      <c r="M897" s="4" t="s">
        <v>10212</v>
      </c>
    </row>
    <row r="898" spans="1:13" ht="20.100000000000001" customHeight="1" x14ac:dyDescent="0.25">
      <c r="A898" s="4" t="s">
        <v>10319</v>
      </c>
      <c r="B898" s="4" t="s">
        <v>9693</v>
      </c>
      <c r="C898" s="4" t="s">
        <v>11206</v>
      </c>
      <c r="D898" s="6">
        <v>42499</v>
      </c>
      <c r="E898" s="4" t="s">
        <v>28</v>
      </c>
      <c r="F898" s="6">
        <v>42501</v>
      </c>
      <c r="G898" s="12">
        <v>1434000</v>
      </c>
      <c r="H898" s="4" t="s">
        <v>609</v>
      </c>
      <c r="I898" s="4" t="s">
        <v>3933</v>
      </c>
      <c r="J898" s="4" t="s">
        <v>11164</v>
      </c>
      <c r="K898" s="4" t="s">
        <v>11165</v>
      </c>
      <c r="L898" s="4" t="s">
        <v>10182</v>
      </c>
      <c r="M898" s="4" t="s">
        <v>10183</v>
      </c>
    </row>
    <row r="899" spans="1:13" ht="20.100000000000001" customHeight="1" x14ac:dyDescent="0.25">
      <c r="A899" s="4" t="s">
        <v>10319</v>
      </c>
      <c r="B899" s="4" t="s">
        <v>9693</v>
      </c>
      <c r="C899" s="4" t="s">
        <v>11288</v>
      </c>
      <c r="D899" s="6">
        <v>40568</v>
      </c>
      <c r="E899" s="4" t="s">
        <v>28</v>
      </c>
      <c r="F899" s="6">
        <v>40568</v>
      </c>
      <c r="G899" s="12">
        <v>12000000</v>
      </c>
      <c r="H899" s="4" t="s">
        <v>609</v>
      </c>
      <c r="I899" s="4" t="s">
        <v>2549</v>
      </c>
      <c r="J899" s="4" t="s">
        <v>11286</v>
      </c>
      <c r="K899" s="4" t="s">
        <v>11287</v>
      </c>
      <c r="L899" s="4" t="s">
        <v>10065</v>
      </c>
      <c r="M899" s="4" t="s">
        <v>10066</v>
      </c>
    </row>
    <row r="900" spans="1:13" ht="20.100000000000001" customHeight="1" x14ac:dyDescent="0.25">
      <c r="A900" s="4" t="s">
        <v>10319</v>
      </c>
      <c r="B900" s="4" t="s">
        <v>9693</v>
      </c>
      <c r="C900" s="4" t="s">
        <v>11289</v>
      </c>
      <c r="D900" s="6">
        <v>40568</v>
      </c>
      <c r="E900" s="4" t="s">
        <v>28</v>
      </c>
      <c r="F900" s="6">
        <v>40568</v>
      </c>
      <c r="G900" s="12">
        <v>11000000</v>
      </c>
      <c r="H900" s="4" t="s">
        <v>609</v>
      </c>
      <c r="I900" s="4" t="s">
        <v>2549</v>
      </c>
      <c r="J900" s="4" t="s">
        <v>11286</v>
      </c>
      <c r="K900" s="4" t="s">
        <v>11287</v>
      </c>
      <c r="L900" s="4" t="s">
        <v>10065</v>
      </c>
      <c r="M900" s="4" t="s">
        <v>10066</v>
      </c>
    </row>
    <row r="901" spans="1:13" ht="20.100000000000001" customHeight="1" x14ac:dyDescent="0.25">
      <c r="A901" s="4" t="s">
        <v>10319</v>
      </c>
      <c r="B901" s="4" t="s">
        <v>9693</v>
      </c>
      <c r="C901" s="4" t="s">
        <v>11207</v>
      </c>
      <c r="D901" s="6">
        <v>42499</v>
      </c>
      <c r="E901" s="4" t="s">
        <v>28</v>
      </c>
      <c r="F901" s="6">
        <v>42501</v>
      </c>
      <c r="G901" s="12">
        <v>1065000</v>
      </c>
      <c r="H901" s="4" t="s">
        <v>609</v>
      </c>
      <c r="I901" s="4" t="s">
        <v>11208</v>
      </c>
      <c r="J901" s="4" t="s">
        <v>11164</v>
      </c>
      <c r="K901" s="4" t="s">
        <v>11165</v>
      </c>
      <c r="L901" s="4" t="s">
        <v>10182</v>
      </c>
      <c r="M901" s="4" t="s">
        <v>10183</v>
      </c>
    </row>
    <row r="902" spans="1:13" ht="20.100000000000001" customHeight="1" x14ac:dyDescent="0.25">
      <c r="A902" s="4" t="s">
        <v>10319</v>
      </c>
      <c r="B902" s="4" t="s">
        <v>9693</v>
      </c>
      <c r="C902" s="4" t="s">
        <v>11209</v>
      </c>
      <c r="D902" s="6">
        <v>42499</v>
      </c>
      <c r="E902" s="4" t="s">
        <v>28</v>
      </c>
      <c r="F902" s="6">
        <v>42501</v>
      </c>
      <c r="G902" s="12">
        <v>1300000</v>
      </c>
      <c r="H902" s="4" t="s">
        <v>609</v>
      </c>
      <c r="I902" s="4" t="s">
        <v>8919</v>
      </c>
      <c r="J902" s="4" t="s">
        <v>11164</v>
      </c>
      <c r="K902" s="4" t="s">
        <v>11165</v>
      </c>
      <c r="L902" s="4" t="s">
        <v>10182</v>
      </c>
      <c r="M902" s="4" t="s">
        <v>10183</v>
      </c>
    </row>
    <row r="903" spans="1:13" ht="20.100000000000001" customHeight="1" x14ac:dyDescent="0.25">
      <c r="A903" s="4" t="s">
        <v>10319</v>
      </c>
      <c r="B903" s="4" t="s">
        <v>9693</v>
      </c>
      <c r="C903" s="4" t="s">
        <v>11210</v>
      </c>
      <c r="D903" s="6">
        <v>42499</v>
      </c>
      <c r="E903" s="4" t="s">
        <v>28</v>
      </c>
      <c r="F903" s="6">
        <v>42501</v>
      </c>
      <c r="G903" s="12">
        <v>800000</v>
      </c>
      <c r="H903" s="4" t="s">
        <v>609</v>
      </c>
      <c r="I903" s="4" t="s">
        <v>11211</v>
      </c>
      <c r="J903" s="4" t="s">
        <v>11164</v>
      </c>
      <c r="K903" s="4" t="s">
        <v>11165</v>
      </c>
      <c r="L903" s="4" t="s">
        <v>10182</v>
      </c>
      <c r="M903" s="4" t="s">
        <v>10183</v>
      </c>
    </row>
    <row r="904" spans="1:13" ht="20.100000000000001" customHeight="1" x14ac:dyDescent="0.25">
      <c r="A904" s="4" t="s">
        <v>10319</v>
      </c>
      <c r="B904" s="4" t="s">
        <v>9693</v>
      </c>
      <c r="C904" s="4" t="s">
        <v>11212</v>
      </c>
      <c r="D904" s="6">
        <v>42499</v>
      </c>
      <c r="E904" s="4" t="s">
        <v>28</v>
      </c>
      <c r="F904" s="6">
        <v>42501</v>
      </c>
      <c r="G904" s="12">
        <v>2375000</v>
      </c>
      <c r="H904" s="4" t="s">
        <v>609</v>
      </c>
      <c r="I904" s="4" t="s">
        <v>11213</v>
      </c>
      <c r="J904" s="4" t="s">
        <v>11164</v>
      </c>
      <c r="K904" s="4" t="s">
        <v>11165</v>
      </c>
      <c r="L904" s="4" t="s">
        <v>10182</v>
      </c>
      <c r="M904" s="4" t="s">
        <v>10183</v>
      </c>
    </row>
    <row r="905" spans="1:13" ht="20.100000000000001" customHeight="1" x14ac:dyDescent="0.25">
      <c r="A905" s="4" t="s">
        <v>10319</v>
      </c>
      <c r="B905" s="4" t="s">
        <v>9693</v>
      </c>
      <c r="C905" s="4" t="s">
        <v>11214</v>
      </c>
      <c r="D905" s="6">
        <v>42499</v>
      </c>
      <c r="E905" s="4" t="s">
        <v>28</v>
      </c>
      <c r="F905" s="6">
        <v>42501</v>
      </c>
      <c r="G905" s="12">
        <v>1423000</v>
      </c>
      <c r="H905" s="4" t="s">
        <v>609</v>
      </c>
      <c r="I905" s="4" t="s">
        <v>11215</v>
      </c>
      <c r="J905" s="4" t="s">
        <v>11164</v>
      </c>
      <c r="K905" s="4" t="s">
        <v>11165</v>
      </c>
      <c r="L905" s="4" t="s">
        <v>10182</v>
      </c>
      <c r="M905" s="4" t="s">
        <v>10183</v>
      </c>
    </row>
    <row r="906" spans="1:13" ht="20.100000000000001" customHeight="1" x14ac:dyDescent="0.25">
      <c r="A906" s="4" t="s">
        <v>10319</v>
      </c>
      <c r="B906" s="4" t="s">
        <v>9693</v>
      </c>
      <c r="C906" s="4" t="s">
        <v>11216</v>
      </c>
      <c r="D906" s="6">
        <v>42499</v>
      </c>
      <c r="E906" s="4" t="s">
        <v>28</v>
      </c>
      <c r="F906" s="6">
        <v>42501</v>
      </c>
      <c r="G906" s="12">
        <v>1070000</v>
      </c>
      <c r="H906" s="4" t="s">
        <v>609</v>
      </c>
      <c r="I906" s="4" t="s">
        <v>4992</v>
      </c>
      <c r="J906" s="4" t="s">
        <v>11164</v>
      </c>
      <c r="K906" s="4" t="s">
        <v>11165</v>
      </c>
      <c r="L906" s="4" t="s">
        <v>10182</v>
      </c>
      <c r="M906" s="4" t="s">
        <v>10183</v>
      </c>
    </row>
    <row r="907" spans="1:13" ht="20.100000000000001" customHeight="1" x14ac:dyDescent="0.25">
      <c r="A907" s="4" t="s">
        <v>10319</v>
      </c>
      <c r="B907" s="4" t="s">
        <v>9693</v>
      </c>
      <c r="C907" s="4" t="s">
        <v>10664</v>
      </c>
      <c r="D907" s="6">
        <v>42408</v>
      </c>
      <c r="E907" s="4" t="s">
        <v>28</v>
      </c>
      <c r="F907" s="6">
        <v>42422</v>
      </c>
      <c r="G907" s="12">
        <v>660000</v>
      </c>
      <c r="H907" s="4" t="s">
        <v>609</v>
      </c>
      <c r="I907" s="4" t="s">
        <v>5188</v>
      </c>
      <c r="J907" s="4" t="s">
        <v>10661</v>
      </c>
      <c r="K907" s="4" t="s">
        <v>10662</v>
      </c>
      <c r="L907" s="4" t="s">
        <v>10211</v>
      </c>
      <c r="M907" s="4" t="s">
        <v>10212</v>
      </c>
    </row>
    <row r="908" spans="1:13" ht="20.100000000000001" customHeight="1" x14ac:dyDescent="0.25">
      <c r="A908" s="4" t="s">
        <v>10319</v>
      </c>
      <c r="B908" s="4" t="s">
        <v>9693</v>
      </c>
      <c r="C908" s="4" t="s">
        <v>11518</v>
      </c>
      <c r="D908" s="6">
        <v>41698</v>
      </c>
      <c r="E908" s="4" t="s">
        <v>28</v>
      </c>
      <c r="F908" s="6">
        <v>41705</v>
      </c>
      <c r="G908" s="12">
        <v>200000</v>
      </c>
      <c r="H908" s="4" t="s">
        <v>609</v>
      </c>
      <c r="I908" s="4" t="s">
        <v>6999</v>
      </c>
      <c r="J908" s="4" t="s">
        <v>11513</v>
      </c>
      <c r="K908" s="4" t="s">
        <v>11514</v>
      </c>
      <c r="L908" s="4" t="s">
        <v>9820</v>
      </c>
      <c r="M908" s="4" t="s">
        <v>9821</v>
      </c>
    </row>
    <row r="909" spans="1:13" ht="20.100000000000001" customHeight="1" x14ac:dyDescent="0.25">
      <c r="A909" s="4" t="s">
        <v>10319</v>
      </c>
      <c r="B909" s="4" t="s">
        <v>9693</v>
      </c>
      <c r="C909" s="4" t="s">
        <v>11516</v>
      </c>
      <c r="D909" s="6">
        <v>41688</v>
      </c>
      <c r="E909" s="4" t="s">
        <v>28</v>
      </c>
      <c r="F909" s="6">
        <v>41705</v>
      </c>
      <c r="G909" s="12">
        <v>545000</v>
      </c>
      <c r="H909" s="4" t="s">
        <v>609</v>
      </c>
      <c r="I909" s="4" t="s">
        <v>11517</v>
      </c>
      <c r="J909" s="4" t="s">
        <v>11513</v>
      </c>
      <c r="K909" s="4" t="s">
        <v>11514</v>
      </c>
      <c r="L909" s="4" t="s">
        <v>9820</v>
      </c>
      <c r="M909" s="4" t="s">
        <v>9821</v>
      </c>
    </row>
    <row r="910" spans="1:13" ht="20.100000000000001" customHeight="1" x14ac:dyDescent="0.25">
      <c r="A910" s="4" t="s">
        <v>10319</v>
      </c>
      <c r="B910" s="4" t="s">
        <v>9693</v>
      </c>
      <c r="C910" s="4" t="s">
        <v>11519</v>
      </c>
      <c r="D910" s="6">
        <v>41760</v>
      </c>
      <c r="E910" s="4" t="s">
        <v>28</v>
      </c>
      <c r="F910" s="6">
        <v>41778</v>
      </c>
      <c r="G910" s="12">
        <v>448000</v>
      </c>
      <c r="H910" s="4" t="s">
        <v>609</v>
      </c>
      <c r="I910" s="4" t="s">
        <v>6012</v>
      </c>
      <c r="J910" s="4" t="s">
        <v>11513</v>
      </c>
      <c r="K910" s="4" t="s">
        <v>11514</v>
      </c>
      <c r="L910" s="4" t="s">
        <v>9820</v>
      </c>
      <c r="M910" s="4" t="s">
        <v>9821</v>
      </c>
    </row>
    <row r="911" spans="1:13" ht="20.100000000000001" customHeight="1" x14ac:dyDescent="0.25">
      <c r="A911" s="4" t="s">
        <v>10319</v>
      </c>
      <c r="B911" s="4" t="s">
        <v>9693</v>
      </c>
      <c r="C911" s="4" t="s">
        <v>10954</v>
      </c>
      <c r="D911" s="6">
        <v>42962</v>
      </c>
      <c r="E911" s="4" t="s">
        <v>28</v>
      </c>
      <c r="F911" s="6">
        <v>42993</v>
      </c>
      <c r="G911" s="12">
        <v>175000</v>
      </c>
      <c r="H911" s="4" t="s">
        <v>609</v>
      </c>
      <c r="I911" s="4" t="s">
        <v>10955</v>
      </c>
      <c r="J911" s="4" t="s">
        <v>10941</v>
      </c>
      <c r="K911" s="4" t="s">
        <v>10942</v>
      </c>
      <c r="L911" s="4" t="s">
        <v>10182</v>
      </c>
      <c r="M911" s="4" t="s">
        <v>10183</v>
      </c>
    </row>
    <row r="912" spans="1:13" ht="20.100000000000001" customHeight="1" x14ac:dyDescent="0.25">
      <c r="A912" s="4" t="s">
        <v>10319</v>
      </c>
      <c r="B912" s="4" t="s">
        <v>9693</v>
      </c>
      <c r="C912" s="4" t="s">
        <v>10559</v>
      </c>
      <c r="D912" s="6">
        <v>42408</v>
      </c>
      <c r="E912" s="4" t="s">
        <v>28</v>
      </c>
      <c r="F912" s="6">
        <v>42422</v>
      </c>
      <c r="G912" s="12">
        <v>2670000</v>
      </c>
      <c r="H912" s="4" t="s">
        <v>609</v>
      </c>
      <c r="I912" s="4" t="s">
        <v>2852</v>
      </c>
      <c r="J912" s="4" t="s">
        <v>10556</v>
      </c>
      <c r="K912" s="4" t="s">
        <v>10557</v>
      </c>
      <c r="L912" s="4" t="s">
        <v>10211</v>
      </c>
      <c r="M912" s="4" t="s">
        <v>10212</v>
      </c>
    </row>
    <row r="913" spans="1:13" ht="20.100000000000001" customHeight="1" x14ac:dyDescent="0.25">
      <c r="A913" s="4" t="s">
        <v>10319</v>
      </c>
      <c r="B913" s="4" t="s">
        <v>9693</v>
      </c>
      <c r="C913" s="4" t="s">
        <v>11530</v>
      </c>
      <c r="D913" s="6">
        <v>42328</v>
      </c>
      <c r="E913" s="4" t="s">
        <v>28</v>
      </c>
      <c r="F913" s="6">
        <v>42341</v>
      </c>
      <c r="G913" s="12">
        <v>1740000</v>
      </c>
      <c r="H913" s="4" t="s">
        <v>609</v>
      </c>
      <c r="I913" s="4" t="s">
        <v>4233</v>
      </c>
      <c r="J913" s="4" t="s">
        <v>11513</v>
      </c>
      <c r="K913" s="4" t="s">
        <v>11514</v>
      </c>
      <c r="L913" s="4" t="s">
        <v>10182</v>
      </c>
      <c r="M913" s="4" t="s">
        <v>10183</v>
      </c>
    </row>
    <row r="914" spans="1:13" ht="20.100000000000001" customHeight="1" x14ac:dyDescent="0.25">
      <c r="A914" s="4" t="s">
        <v>10319</v>
      </c>
      <c r="B914" s="4" t="s">
        <v>9693</v>
      </c>
      <c r="C914" s="4" t="s">
        <v>10950</v>
      </c>
      <c r="D914" s="6">
        <v>42962</v>
      </c>
      <c r="E914" s="4" t="s">
        <v>28</v>
      </c>
      <c r="F914" s="6">
        <v>42993</v>
      </c>
      <c r="G914" s="12">
        <v>390000</v>
      </c>
      <c r="H914" s="4" t="s">
        <v>609</v>
      </c>
      <c r="I914" s="4" t="s">
        <v>10951</v>
      </c>
      <c r="J914" s="4" t="s">
        <v>10941</v>
      </c>
      <c r="K914" s="4" t="s">
        <v>10942</v>
      </c>
      <c r="L914" s="4" t="s">
        <v>10182</v>
      </c>
      <c r="M914" s="4" t="s">
        <v>10183</v>
      </c>
    </row>
    <row r="915" spans="1:13" ht="20.100000000000001" customHeight="1" x14ac:dyDescent="0.25">
      <c r="A915" s="4" t="s">
        <v>10319</v>
      </c>
      <c r="B915" s="4" t="s">
        <v>9693</v>
      </c>
      <c r="C915" s="4" t="s">
        <v>11523</v>
      </c>
      <c r="D915" s="6">
        <v>42179</v>
      </c>
      <c r="E915" s="4" t="s">
        <v>28</v>
      </c>
      <c r="F915" s="6">
        <v>42193</v>
      </c>
      <c r="G915" s="12">
        <v>1565000</v>
      </c>
      <c r="H915" s="4" t="s">
        <v>609</v>
      </c>
      <c r="I915" s="4" t="s">
        <v>3733</v>
      </c>
      <c r="J915" s="4" t="s">
        <v>11513</v>
      </c>
      <c r="K915" s="4" t="s">
        <v>11514</v>
      </c>
      <c r="L915" s="4" t="s">
        <v>10745</v>
      </c>
      <c r="M915" s="4" t="s">
        <v>10746</v>
      </c>
    </row>
    <row r="916" spans="1:13" ht="20.100000000000001" customHeight="1" x14ac:dyDescent="0.25">
      <c r="A916" s="4" t="s">
        <v>10319</v>
      </c>
      <c r="B916" s="4" t="s">
        <v>9693</v>
      </c>
      <c r="C916" s="4" t="s">
        <v>11425</v>
      </c>
      <c r="D916" s="6">
        <v>44880</v>
      </c>
      <c r="E916" s="4" t="s">
        <v>28</v>
      </c>
      <c r="F916" s="6">
        <v>44902</v>
      </c>
      <c r="G916" s="12">
        <v>2050000</v>
      </c>
      <c r="H916" s="4" t="s">
        <v>609</v>
      </c>
      <c r="I916" s="4" t="s">
        <v>11426</v>
      </c>
      <c r="J916" s="4" t="s">
        <v>11411</v>
      </c>
      <c r="K916" s="4" t="s">
        <v>11412</v>
      </c>
      <c r="L916" s="4" t="s">
        <v>10003</v>
      </c>
      <c r="M916" s="4" t="s">
        <v>10004</v>
      </c>
    </row>
    <row r="917" spans="1:13" ht="20.100000000000001" customHeight="1" x14ac:dyDescent="0.25">
      <c r="A917" s="4" t="s">
        <v>10319</v>
      </c>
      <c r="B917" s="4" t="s">
        <v>9693</v>
      </c>
      <c r="C917" s="4" t="s">
        <v>11410</v>
      </c>
      <c r="D917" s="6">
        <v>44350</v>
      </c>
      <c r="E917" s="4" t="s">
        <v>28</v>
      </c>
      <c r="F917" s="6">
        <v>44369</v>
      </c>
      <c r="G917" s="12">
        <v>265000</v>
      </c>
      <c r="H917" s="4" t="s">
        <v>609</v>
      </c>
      <c r="I917" s="4" t="s">
        <v>6753</v>
      </c>
      <c r="J917" s="4" t="s">
        <v>11411</v>
      </c>
      <c r="K917" s="4" t="s">
        <v>11412</v>
      </c>
      <c r="L917" s="4" t="s">
        <v>10190</v>
      </c>
      <c r="M917" s="4" t="s">
        <v>10191</v>
      </c>
    </row>
    <row r="918" spans="1:13" ht="20.100000000000001" customHeight="1" x14ac:dyDescent="0.25">
      <c r="A918" s="4" t="s">
        <v>10319</v>
      </c>
      <c r="B918" s="4" t="s">
        <v>9693</v>
      </c>
      <c r="C918" s="4" t="s">
        <v>11111</v>
      </c>
      <c r="D918" s="6">
        <v>42024</v>
      </c>
      <c r="E918" s="4" t="s">
        <v>28</v>
      </c>
      <c r="F918" s="6">
        <v>42027</v>
      </c>
      <c r="G918" s="12">
        <v>165000</v>
      </c>
      <c r="H918" s="4" t="s">
        <v>609</v>
      </c>
      <c r="I918" s="4" t="s">
        <v>7688</v>
      </c>
      <c r="J918" s="4" t="s">
        <v>11109</v>
      </c>
      <c r="K918" s="4" t="s">
        <v>11110</v>
      </c>
      <c r="L918" s="4" t="s">
        <v>9922</v>
      </c>
      <c r="M918" s="4" t="s">
        <v>9923</v>
      </c>
    </row>
    <row r="919" spans="1:13" ht="20.100000000000001" customHeight="1" x14ac:dyDescent="0.25">
      <c r="A919" s="4" t="s">
        <v>10319</v>
      </c>
      <c r="B919" s="4" t="s">
        <v>9693</v>
      </c>
      <c r="C919" s="4" t="s">
        <v>10664</v>
      </c>
      <c r="D919" s="6">
        <v>42408</v>
      </c>
      <c r="E919" s="4" t="s">
        <v>28</v>
      </c>
      <c r="F919" s="6">
        <v>42422</v>
      </c>
      <c r="G919" s="12">
        <v>405000</v>
      </c>
      <c r="H919" s="4" t="s">
        <v>609</v>
      </c>
      <c r="I919" s="4" t="s">
        <v>5919</v>
      </c>
      <c r="J919" s="4" t="s">
        <v>10661</v>
      </c>
      <c r="K919" s="4" t="s">
        <v>10662</v>
      </c>
      <c r="L919" s="4" t="s">
        <v>10211</v>
      </c>
      <c r="M919" s="4" t="s">
        <v>10212</v>
      </c>
    </row>
    <row r="920" spans="1:13" ht="20.100000000000001" customHeight="1" x14ac:dyDescent="0.25">
      <c r="A920" s="4" t="s">
        <v>10319</v>
      </c>
      <c r="B920" s="4" t="s">
        <v>9693</v>
      </c>
      <c r="C920" s="4" t="s">
        <v>10952</v>
      </c>
      <c r="D920" s="6">
        <v>42962</v>
      </c>
      <c r="E920" s="4" t="s">
        <v>28</v>
      </c>
      <c r="F920" s="6">
        <v>42993</v>
      </c>
      <c r="G920" s="12">
        <v>470000</v>
      </c>
      <c r="H920" s="4" t="s">
        <v>609</v>
      </c>
      <c r="I920" s="4" t="s">
        <v>10953</v>
      </c>
      <c r="J920" s="4" t="s">
        <v>10941</v>
      </c>
      <c r="K920" s="4" t="s">
        <v>10942</v>
      </c>
      <c r="L920" s="4" t="s">
        <v>10182</v>
      </c>
      <c r="M920" s="4" t="s">
        <v>10183</v>
      </c>
    </row>
    <row r="921" spans="1:13" ht="20.100000000000001" customHeight="1" x14ac:dyDescent="0.25">
      <c r="A921" s="4" t="s">
        <v>10319</v>
      </c>
      <c r="B921" s="4" t="s">
        <v>9693</v>
      </c>
      <c r="C921" s="4" t="s">
        <v>10956</v>
      </c>
      <c r="D921" s="6">
        <v>42962</v>
      </c>
      <c r="E921" s="4" t="s">
        <v>28</v>
      </c>
      <c r="F921" s="6">
        <v>42993</v>
      </c>
      <c r="G921" s="12">
        <v>180000</v>
      </c>
      <c r="H921" s="4" t="s">
        <v>609</v>
      </c>
      <c r="I921" s="4" t="s">
        <v>10953</v>
      </c>
      <c r="J921" s="4" t="s">
        <v>10941</v>
      </c>
      <c r="K921" s="4" t="s">
        <v>10942</v>
      </c>
      <c r="L921" s="4" t="s">
        <v>10182</v>
      </c>
      <c r="M921" s="4" t="s">
        <v>10183</v>
      </c>
    </row>
    <row r="922" spans="1:13" ht="20.100000000000001" customHeight="1" x14ac:dyDescent="0.25">
      <c r="A922" s="4" t="s">
        <v>10319</v>
      </c>
      <c r="B922" s="4" t="s">
        <v>9693</v>
      </c>
      <c r="C922" s="4" t="s">
        <v>11085</v>
      </c>
      <c r="D922" s="6">
        <v>42395</v>
      </c>
      <c r="E922" s="4" t="s">
        <v>28</v>
      </c>
      <c r="F922" s="6">
        <v>42404</v>
      </c>
      <c r="G922" s="12">
        <v>700000</v>
      </c>
      <c r="H922" s="4" t="s">
        <v>609</v>
      </c>
      <c r="I922" s="4" t="s">
        <v>11086</v>
      </c>
      <c r="J922" s="4" t="s">
        <v>11081</v>
      </c>
      <c r="K922" s="4" t="s">
        <v>11082</v>
      </c>
      <c r="L922" s="4" t="s">
        <v>10065</v>
      </c>
      <c r="M922" s="4" t="s">
        <v>10066</v>
      </c>
    </row>
    <row r="923" spans="1:13" ht="20.100000000000001" customHeight="1" x14ac:dyDescent="0.25">
      <c r="A923" s="4" t="s">
        <v>10319</v>
      </c>
      <c r="B923" s="4" t="s">
        <v>9693</v>
      </c>
      <c r="C923" s="4" t="s">
        <v>11573</v>
      </c>
      <c r="D923" s="6">
        <v>42584</v>
      </c>
      <c r="E923" s="4" t="s">
        <v>28</v>
      </c>
      <c r="F923" s="6">
        <v>42585</v>
      </c>
      <c r="G923" s="12">
        <v>490000</v>
      </c>
      <c r="H923" s="4" t="s">
        <v>609</v>
      </c>
      <c r="I923" s="4" t="s">
        <v>6631</v>
      </c>
      <c r="J923" s="4" t="s">
        <v>11565</v>
      </c>
      <c r="K923" s="4" t="s">
        <v>11566</v>
      </c>
      <c r="L923" s="4" t="s">
        <v>9820</v>
      </c>
      <c r="M923" s="4" t="s">
        <v>9821</v>
      </c>
    </row>
    <row r="924" spans="1:13" ht="20.100000000000001" customHeight="1" x14ac:dyDescent="0.25">
      <c r="A924" s="4" t="s">
        <v>10319</v>
      </c>
      <c r="B924" s="4" t="s">
        <v>9693</v>
      </c>
      <c r="C924" s="4" t="s">
        <v>11575</v>
      </c>
      <c r="D924" s="6">
        <v>43286</v>
      </c>
      <c r="E924" s="4" t="s">
        <v>28</v>
      </c>
      <c r="F924" s="6">
        <v>43409</v>
      </c>
      <c r="G924" s="12">
        <v>530000</v>
      </c>
      <c r="H924" s="4" t="s">
        <v>609</v>
      </c>
      <c r="I924" s="4" t="s">
        <v>6062</v>
      </c>
      <c r="J924" s="4" t="s">
        <v>11565</v>
      </c>
      <c r="K924" s="4" t="s">
        <v>11566</v>
      </c>
      <c r="L924" s="4" t="s">
        <v>10516</v>
      </c>
      <c r="M924" s="4" t="s">
        <v>10517</v>
      </c>
    </row>
    <row r="925" spans="1:13" ht="20.100000000000001" customHeight="1" x14ac:dyDescent="0.25">
      <c r="A925" s="4" t="s">
        <v>10319</v>
      </c>
      <c r="B925" s="4" t="s">
        <v>9693</v>
      </c>
      <c r="C925" s="4" t="s">
        <v>10324</v>
      </c>
      <c r="D925" s="6">
        <v>45217</v>
      </c>
      <c r="E925" s="4" t="s">
        <v>28</v>
      </c>
      <c r="F925" s="6">
        <v>45223</v>
      </c>
      <c r="G925" s="12">
        <v>7506313</v>
      </c>
      <c r="H925" s="4" t="s">
        <v>609</v>
      </c>
      <c r="I925" s="4" t="s">
        <v>2736</v>
      </c>
      <c r="J925" s="4" t="s">
        <v>10322</v>
      </c>
      <c r="K925" s="4" t="s">
        <v>10323</v>
      </c>
      <c r="L925" s="4" t="s">
        <v>10325</v>
      </c>
      <c r="M925" s="4" t="s">
        <v>10326</v>
      </c>
    </row>
    <row r="926" spans="1:13" ht="20.100000000000001" customHeight="1" x14ac:dyDescent="0.25">
      <c r="A926" s="4" t="s">
        <v>10319</v>
      </c>
      <c r="B926" s="4" t="s">
        <v>9693</v>
      </c>
      <c r="C926" s="4" t="s">
        <v>10320</v>
      </c>
      <c r="D926" s="6">
        <v>42752</v>
      </c>
      <c r="E926" s="4" t="s">
        <v>28</v>
      </c>
      <c r="F926" s="6">
        <v>42766</v>
      </c>
      <c r="G926" s="12">
        <v>5871362</v>
      </c>
      <c r="H926" s="4" t="s">
        <v>609</v>
      </c>
      <c r="I926" s="4" t="s">
        <v>10321</v>
      </c>
      <c r="J926" s="4" t="s">
        <v>10322</v>
      </c>
      <c r="K926" s="4" t="s">
        <v>10323</v>
      </c>
      <c r="L926" s="4" t="s">
        <v>9742</v>
      </c>
      <c r="M926" s="4" t="s">
        <v>9743</v>
      </c>
    </row>
    <row r="927" spans="1:13" ht="20.100000000000001" customHeight="1" x14ac:dyDescent="0.25">
      <c r="A927" s="4" t="s">
        <v>10319</v>
      </c>
      <c r="B927" s="4" t="s">
        <v>10131</v>
      </c>
      <c r="C927" s="4" t="s">
        <v>11802</v>
      </c>
      <c r="D927" s="6">
        <v>44393</v>
      </c>
      <c r="E927" s="4" t="s">
        <v>28</v>
      </c>
      <c r="F927" s="6">
        <v>44551</v>
      </c>
      <c r="G927" s="12">
        <v>5924906</v>
      </c>
      <c r="H927" s="4" t="s">
        <v>609</v>
      </c>
      <c r="I927" s="4" t="s">
        <v>3140</v>
      </c>
      <c r="J927" s="4" t="s">
        <v>11799</v>
      </c>
      <c r="K927" s="4" t="s">
        <v>11800</v>
      </c>
      <c r="L927" s="4" t="s">
        <v>10211</v>
      </c>
      <c r="M927" s="4" t="s">
        <v>10212</v>
      </c>
    </row>
    <row r="928" spans="1:13" ht="20.100000000000001" customHeight="1" x14ac:dyDescent="0.25">
      <c r="A928" s="4" t="s">
        <v>10319</v>
      </c>
      <c r="B928" s="4" t="s">
        <v>9693</v>
      </c>
      <c r="C928" s="4" t="s">
        <v>11030</v>
      </c>
      <c r="D928" s="6">
        <v>45612</v>
      </c>
      <c r="E928" s="4" t="s">
        <v>28</v>
      </c>
      <c r="F928" s="6">
        <v>45629</v>
      </c>
      <c r="G928" s="12">
        <v>7552368</v>
      </c>
      <c r="H928" s="4" t="s">
        <v>609</v>
      </c>
      <c r="I928" s="4" t="s">
        <v>2722</v>
      </c>
      <c r="J928" s="4" t="s">
        <v>10998</v>
      </c>
      <c r="K928" s="4" t="s">
        <v>10999</v>
      </c>
      <c r="L928" s="4" t="s">
        <v>10325</v>
      </c>
      <c r="M928" s="4" t="s">
        <v>10326</v>
      </c>
    </row>
    <row r="929" spans="1:13" ht="20.100000000000001" customHeight="1" x14ac:dyDescent="0.25">
      <c r="A929" s="4" t="s">
        <v>9711</v>
      </c>
      <c r="B929" s="4" t="s">
        <v>9693</v>
      </c>
      <c r="C929" s="4" t="s">
        <v>11448</v>
      </c>
      <c r="D929" s="6">
        <v>41565</v>
      </c>
      <c r="E929" s="4" t="s">
        <v>28</v>
      </c>
      <c r="F929" s="6">
        <v>41584</v>
      </c>
      <c r="G929" s="12">
        <v>755000</v>
      </c>
      <c r="H929" s="4" t="s">
        <v>11923</v>
      </c>
      <c r="I929" s="4" t="s">
        <v>11449</v>
      </c>
      <c r="J929" s="4" t="s">
        <v>11436</v>
      </c>
      <c r="K929" s="4" t="s">
        <v>11437</v>
      </c>
      <c r="L929" s="4" t="s">
        <v>9801</v>
      </c>
      <c r="M929" s="4" t="s">
        <v>9802</v>
      </c>
    </row>
    <row r="930" spans="1:13" ht="20.100000000000001" customHeight="1" x14ac:dyDescent="0.25">
      <c r="A930" s="4" t="s">
        <v>9707</v>
      </c>
      <c r="B930" s="4" t="s">
        <v>9693</v>
      </c>
      <c r="C930" s="4" t="s">
        <v>10756</v>
      </c>
      <c r="D930" s="6">
        <v>39395</v>
      </c>
      <c r="E930" s="4" t="s">
        <v>28</v>
      </c>
      <c r="F930" s="6">
        <v>39395</v>
      </c>
      <c r="G930" s="12">
        <v>50000</v>
      </c>
      <c r="H930" s="4" t="s">
        <v>11923</v>
      </c>
      <c r="I930" s="4" t="s">
        <v>10757</v>
      </c>
      <c r="J930" s="4" t="s">
        <v>10753</v>
      </c>
      <c r="K930" s="4" t="s">
        <v>10754</v>
      </c>
      <c r="L930" s="4" t="s">
        <v>10065</v>
      </c>
      <c r="M930" s="4" t="s">
        <v>10066</v>
      </c>
    </row>
    <row r="931" spans="1:13" ht="20.100000000000001" customHeight="1" x14ac:dyDescent="0.25">
      <c r="A931" s="4" t="s">
        <v>9711</v>
      </c>
      <c r="B931" s="4" t="s">
        <v>9693</v>
      </c>
      <c r="C931" s="4" t="s">
        <v>10918</v>
      </c>
      <c r="D931" s="6">
        <v>39744</v>
      </c>
      <c r="E931" s="4" t="s">
        <v>28</v>
      </c>
      <c r="F931" s="6">
        <v>39744</v>
      </c>
      <c r="G931" s="12">
        <v>1810000</v>
      </c>
      <c r="H931" s="4" t="s">
        <v>11923</v>
      </c>
      <c r="I931" s="4" t="s">
        <v>3039</v>
      </c>
      <c r="J931" s="4" t="s">
        <v>10919</v>
      </c>
      <c r="K931" s="4" t="s">
        <v>10920</v>
      </c>
      <c r="L931" s="4" t="s">
        <v>9820</v>
      </c>
      <c r="M931" s="4" t="s">
        <v>9821</v>
      </c>
    </row>
    <row r="932" spans="1:13" ht="20.100000000000001" customHeight="1" x14ac:dyDescent="0.25">
      <c r="A932" s="4" t="s">
        <v>10073</v>
      </c>
      <c r="B932" s="4" t="s">
        <v>9693</v>
      </c>
      <c r="C932" s="4" t="s">
        <v>10928</v>
      </c>
      <c r="D932" s="6">
        <v>43084</v>
      </c>
      <c r="E932" s="4" t="s">
        <v>28</v>
      </c>
      <c r="F932" s="6">
        <v>43103</v>
      </c>
      <c r="G932" s="12">
        <v>500000</v>
      </c>
      <c r="H932" s="4" t="s">
        <v>11923</v>
      </c>
      <c r="I932" s="4" t="s">
        <v>3039</v>
      </c>
      <c r="J932" s="4" t="s">
        <v>10919</v>
      </c>
      <c r="K932" s="4" t="s">
        <v>10920</v>
      </c>
      <c r="L932" s="4" t="s">
        <v>10922</v>
      </c>
      <c r="M932" s="4" t="s">
        <v>10923</v>
      </c>
    </row>
    <row r="933" spans="1:13" ht="20.100000000000001" customHeight="1" x14ac:dyDescent="0.25">
      <c r="A933" s="4" t="s">
        <v>9711</v>
      </c>
      <c r="B933" s="4" t="s">
        <v>9693</v>
      </c>
      <c r="C933" s="4" t="s">
        <v>10565</v>
      </c>
      <c r="D933" s="6">
        <v>43440</v>
      </c>
      <c r="E933" s="4" t="s">
        <v>28</v>
      </c>
      <c r="F933" s="6">
        <v>43454</v>
      </c>
      <c r="G933" s="12">
        <v>85942</v>
      </c>
      <c r="H933" s="4" t="s">
        <v>11923</v>
      </c>
      <c r="I933" s="4" t="s">
        <v>9095</v>
      </c>
      <c r="J933" s="4" t="s">
        <v>10556</v>
      </c>
      <c r="K933" s="4" t="s">
        <v>10557</v>
      </c>
      <c r="L933" s="4" t="s">
        <v>10566</v>
      </c>
      <c r="M933" s="4" t="s">
        <v>10567</v>
      </c>
    </row>
    <row r="934" spans="1:13" ht="20.100000000000001" customHeight="1" x14ac:dyDescent="0.25">
      <c r="A934" s="4" t="s">
        <v>9711</v>
      </c>
      <c r="B934" s="4" t="s">
        <v>9693</v>
      </c>
      <c r="C934" s="4" t="s">
        <v>11447</v>
      </c>
      <c r="D934" s="6">
        <v>41565</v>
      </c>
      <c r="E934" s="4" t="s">
        <v>28</v>
      </c>
      <c r="F934" s="6">
        <v>41584</v>
      </c>
      <c r="G934" s="12">
        <v>2340000</v>
      </c>
      <c r="H934" s="4" t="s">
        <v>11923</v>
      </c>
      <c r="I934" s="4" t="s">
        <v>3441</v>
      </c>
      <c r="J934" s="4" t="s">
        <v>11436</v>
      </c>
      <c r="K934" s="4" t="s">
        <v>11437</v>
      </c>
      <c r="L934" s="4" t="s">
        <v>9801</v>
      </c>
      <c r="M934" s="4" t="s">
        <v>9802</v>
      </c>
    </row>
    <row r="935" spans="1:13" ht="20.100000000000001" customHeight="1" x14ac:dyDescent="0.25">
      <c r="A935" s="4" t="s">
        <v>9707</v>
      </c>
      <c r="B935" s="4" t="s">
        <v>9693</v>
      </c>
      <c r="C935" s="4" t="s">
        <v>10084</v>
      </c>
      <c r="D935" s="6">
        <v>41697</v>
      </c>
      <c r="E935" s="4" t="s">
        <v>28</v>
      </c>
      <c r="F935" s="6">
        <v>41705</v>
      </c>
      <c r="G935" s="12">
        <v>50000</v>
      </c>
      <c r="H935" s="4" t="s">
        <v>11923</v>
      </c>
      <c r="I935" s="4" t="s">
        <v>10085</v>
      </c>
      <c r="J935" s="4" t="s">
        <v>10082</v>
      </c>
      <c r="K935" s="4" t="s">
        <v>10083</v>
      </c>
      <c r="L935" s="4" t="s">
        <v>10086</v>
      </c>
      <c r="M935" s="4" t="s">
        <v>10087</v>
      </c>
    </row>
    <row r="936" spans="1:13" ht="20.100000000000001" customHeight="1" x14ac:dyDescent="0.25">
      <c r="A936" s="4" t="s">
        <v>9707</v>
      </c>
      <c r="B936" s="4" t="s">
        <v>11044</v>
      </c>
      <c r="C936" s="4" t="s">
        <v>11045</v>
      </c>
      <c r="D936" s="6">
        <v>42978</v>
      </c>
      <c r="E936" s="4" t="s">
        <v>28</v>
      </c>
      <c r="F936" s="6">
        <v>43032</v>
      </c>
      <c r="G936" s="12">
        <v>50000</v>
      </c>
      <c r="H936" s="4" t="s">
        <v>11923</v>
      </c>
      <c r="I936" s="4" t="s">
        <v>11046</v>
      </c>
      <c r="J936" s="4" t="s">
        <v>11047</v>
      </c>
      <c r="K936" s="4" t="s">
        <v>11048</v>
      </c>
      <c r="L936" s="4" t="s">
        <v>11049</v>
      </c>
      <c r="M936" s="4" t="s">
        <v>11050</v>
      </c>
    </row>
    <row r="937" spans="1:13" ht="20.100000000000001" customHeight="1" x14ac:dyDescent="0.25">
      <c r="A937" s="4" t="s">
        <v>9711</v>
      </c>
      <c r="B937" s="4" t="s">
        <v>10131</v>
      </c>
      <c r="C937" s="4" t="s">
        <v>10225</v>
      </c>
      <c r="D937" s="6">
        <v>44593</v>
      </c>
      <c r="E937" s="4" t="s">
        <v>28</v>
      </c>
      <c r="F937" s="6">
        <v>44634</v>
      </c>
      <c r="G937" s="12">
        <v>600000</v>
      </c>
      <c r="H937" s="4" t="s">
        <v>11923</v>
      </c>
      <c r="I937" s="4" t="s">
        <v>6922</v>
      </c>
      <c r="J937" s="4" t="s">
        <v>10180</v>
      </c>
      <c r="K937" s="4" t="s">
        <v>10181</v>
      </c>
      <c r="L937" s="4" t="s">
        <v>10211</v>
      </c>
      <c r="M937" s="4" t="s">
        <v>10212</v>
      </c>
    </row>
    <row r="938" spans="1:13" ht="20.100000000000001" customHeight="1" x14ac:dyDescent="0.25">
      <c r="A938" s="4" t="s">
        <v>9711</v>
      </c>
      <c r="B938" s="4" t="s">
        <v>10131</v>
      </c>
      <c r="C938" s="4" t="s">
        <v>10938</v>
      </c>
      <c r="D938" s="6">
        <v>43845</v>
      </c>
      <c r="E938" s="4" t="s">
        <v>28</v>
      </c>
      <c r="F938" s="6">
        <v>43881</v>
      </c>
      <c r="G938" s="12">
        <v>7086178</v>
      </c>
      <c r="H938" s="4" t="s">
        <v>11923</v>
      </c>
      <c r="I938" s="4" t="s">
        <v>2324</v>
      </c>
      <c r="J938" s="4" t="s">
        <v>10935</v>
      </c>
      <c r="K938" s="4" t="s">
        <v>10936</v>
      </c>
      <c r="L938" s="4" t="s">
        <v>10190</v>
      </c>
      <c r="M938" s="4" t="s">
        <v>10191</v>
      </c>
    </row>
    <row r="939" spans="1:13" ht="20.100000000000001" customHeight="1" x14ac:dyDescent="0.25">
      <c r="A939" s="4" t="s">
        <v>10073</v>
      </c>
      <c r="B939" s="4" t="s">
        <v>9693</v>
      </c>
      <c r="C939" s="4" t="s">
        <v>10939</v>
      </c>
      <c r="D939" s="6">
        <v>43868</v>
      </c>
      <c r="E939" s="4" t="s">
        <v>28</v>
      </c>
      <c r="F939" s="6">
        <v>43873</v>
      </c>
      <c r="G939" s="12">
        <v>500000</v>
      </c>
      <c r="H939" s="4" t="s">
        <v>11923</v>
      </c>
      <c r="I939" s="4" t="s">
        <v>2324</v>
      </c>
      <c r="J939" s="4" t="s">
        <v>10935</v>
      </c>
      <c r="K939" s="4" t="s">
        <v>10936</v>
      </c>
      <c r="L939" s="4" t="s">
        <v>10190</v>
      </c>
      <c r="M939" s="4" t="s">
        <v>10191</v>
      </c>
    </row>
    <row r="940" spans="1:13" ht="20.100000000000001" customHeight="1" x14ac:dyDescent="0.25">
      <c r="A940" s="4" t="s">
        <v>9711</v>
      </c>
      <c r="B940" s="4" t="s">
        <v>9693</v>
      </c>
      <c r="C940" s="4" t="s">
        <v>10204</v>
      </c>
      <c r="D940" s="6">
        <v>44193</v>
      </c>
      <c r="E940" s="4" t="s">
        <v>28</v>
      </c>
      <c r="F940" s="6">
        <v>44228</v>
      </c>
      <c r="G940" s="12">
        <v>1124701</v>
      </c>
      <c r="H940" s="4" t="s">
        <v>11923</v>
      </c>
      <c r="I940" s="4" t="s">
        <v>6236</v>
      </c>
      <c r="J940" s="4" t="s">
        <v>10180</v>
      </c>
      <c r="K940" s="4" t="s">
        <v>10181</v>
      </c>
      <c r="L940" s="4" t="s">
        <v>10190</v>
      </c>
      <c r="M940" s="4" t="s">
        <v>10191</v>
      </c>
    </row>
    <row r="941" spans="1:13" ht="20.100000000000001" customHeight="1" x14ac:dyDescent="0.25">
      <c r="A941" s="4" t="s">
        <v>9711</v>
      </c>
      <c r="B941" s="4" t="s">
        <v>9693</v>
      </c>
      <c r="C941" s="4" t="s">
        <v>10565</v>
      </c>
      <c r="D941" s="6">
        <v>43440</v>
      </c>
      <c r="E941" s="4" t="s">
        <v>28</v>
      </c>
      <c r="F941" s="6">
        <v>43454</v>
      </c>
      <c r="G941" s="12">
        <v>1375000</v>
      </c>
      <c r="H941" s="4" t="s">
        <v>11923</v>
      </c>
      <c r="I941" s="4" t="s">
        <v>4383</v>
      </c>
      <c r="J941" s="4" t="s">
        <v>10556</v>
      </c>
      <c r="K941" s="4" t="s">
        <v>10557</v>
      </c>
      <c r="L941" s="4" t="s">
        <v>10566</v>
      </c>
      <c r="M941" s="4" t="s">
        <v>10567</v>
      </c>
    </row>
    <row r="942" spans="1:13" ht="20.100000000000001" customHeight="1" x14ac:dyDescent="0.25">
      <c r="A942" s="4" t="s">
        <v>9711</v>
      </c>
      <c r="B942" s="4" t="s">
        <v>9693</v>
      </c>
      <c r="C942" s="4" t="s">
        <v>10565</v>
      </c>
      <c r="D942" s="6">
        <v>43440</v>
      </c>
      <c r="E942" s="4" t="s">
        <v>28</v>
      </c>
      <c r="F942" s="6">
        <v>43454</v>
      </c>
      <c r="G942" s="12">
        <v>300000</v>
      </c>
      <c r="H942" s="4" t="s">
        <v>11923</v>
      </c>
      <c r="I942" s="4" t="s">
        <v>7162</v>
      </c>
      <c r="J942" s="4" t="s">
        <v>10556</v>
      </c>
      <c r="K942" s="4" t="s">
        <v>10557</v>
      </c>
      <c r="L942" s="4" t="s">
        <v>10566</v>
      </c>
      <c r="M942" s="4" t="s">
        <v>10567</v>
      </c>
    </row>
    <row r="943" spans="1:13" ht="20.100000000000001" customHeight="1" x14ac:dyDescent="0.25">
      <c r="A943" s="4" t="s">
        <v>9711</v>
      </c>
      <c r="B943" s="4" t="s">
        <v>9693</v>
      </c>
      <c r="C943" s="4" t="s">
        <v>11176</v>
      </c>
      <c r="D943" s="6">
        <v>42303</v>
      </c>
      <c r="E943" s="4" t="s">
        <v>28</v>
      </c>
      <c r="F943" s="6">
        <v>42318</v>
      </c>
      <c r="G943" s="12">
        <v>400000</v>
      </c>
      <c r="H943" s="4" t="s">
        <v>11923</v>
      </c>
      <c r="I943" s="4" t="s">
        <v>8874</v>
      </c>
      <c r="J943" s="4" t="s">
        <v>11164</v>
      </c>
      <c r="K943" s="4" t="s">
        <v>11165</v>
      </c>
      <c r="L943" s="4" t="s">
        <v>10182</v>
      </c>
      <c r="M943" s="4" t="s">
        <v>10183</v>
      </c>
    </row>
    <row r="944" spans="1:13" ht="20.100000000000001" customHeight="1" x14ac:dyDescent="0.25">
      <c r="A944" s="4" t="s">
        <v>9711</v>
      </c>
      <c r="B944" s="4" t="s">
        <v>9693</v>
      </c>
      <c r="C944" s="4" t="s">
        <v>11177</v>
      </c>
      <c r="D944" s="6">
        <v>42303</v>
      </c>
      <c r="E944" s="4" t="s">
        <v>28</v>
      </c>
      <c r="F944" s="6">
        <v>42318</v>
      </c>
      <c r="G944" s="12">
        <v>900000</v>
      </c>
      <c r="H944" s="4" t="s">
        <v>11923</v>
      </c>
      <c r="I944" s="4" t="s">
        <v>4593</v>
      </c>
      <c r="J944" s="4" t="s">
        <v>11164</v>
      </c>
      <c r="K944" s="4" t="s">
        <v>11165</v>
      </c>
      <c r="L944" s="4" t="s">
        <v>10182</v>
      </c>
      <c r="M944" s="4" t="s">
        <v>10183</v>
      </c>
    </row>
    <row r="945" spans="1:13" ht="20.100000000000001" customHeight="1" x14ac:dyDescent="0.25">
      <c r="A945" s="4" t="s">
        <v>9707</v>
      </c>
      <c r="B945" s="4" t="s">
        <v>9693</v>
      </c>
      <c r="C945" s="4" t="s">
        <v>10088</v>
      </c>
      <c r="D945" s="6">
        <v>41697</v>
      </c>
      <c r="E945" s="4" t="s">
        <v>28</v>
      </c>
      <c r="F945" s="6">
        <v>41705</v>
      </c>
      <c r="G945" s="12">
        <v>50000</v>
      </c>
      <c r="H945" s="4" t="s">
        <v>11923</v>
      </c>
      <c r="I945" s="4" t="s">
        <v>10089</v>
      </c>
      <c r="J945" s="4" t="s">
        <v>10082</v>
      </c>
      <c r="K945" s="4" t="s">
        <v>10083</v>
      </c>
      <c r="L945" s="4" t="s">
        <v>9742</v>
      </c>
      <c r="M945" s="4" t="s">
        <v>9743</v>
      </c>
    </row>
    <row r="946" spans="1:13" ht="20.100000000000001" customHeight="1" x14ac:dyDescent="0.25">
      <c r="A946" s="4" t="s">
        <v>9707</v>
      </c>
      <c r="B946" s="4" t="s">
        <v>9693</v>
      </c>
      <c r="C946" s="4" t="s">
        <v>11251</v>
      </c>
      <c r="D946" s="6">
        <v>39773</v>
      </c>
      <c r="E946" s="4" t="s">
        <v>28</v>
      </c>
      <c r="F946" s="6">
        <v>39773</v>
      </c>
      <c r="G946" s="12">
        <v>50000</v>
      </c>
      <c r="H946" s="4" t="s">
        <v>11923</v>
      </c>
      <c r="I946" s="4" t="s">
        <v>11252</v>
      </c>
      <c r="J946" s="4" t="s">
        <v>11253</v>
      </c>
      <c r="K946" s="4" t="s">
        <v>11254</v>
      </c>
      <c r="L946" s="4" t="s">
        <v>9779</v>
      </c>
      <c r="M946" s="4" t="s">
        <v>9780</v>
      </c>
    </row>
    <row r="947" spans="1:13" ht="20.100000000000001" customHeight="1" x14ac:dyDescent="0.25">
      <c r="A947" s="4" t="s">
        <v>9711</v>
      </c>
      <c r="B947" s="4" t="s">
        <v>9693</v>
      </c>
      <c r="C947" s="4" t="s">
        <v>10203</v>
      </c>
      <c r="D947" s="6">
        <v>44089</v>
      </c>
      <c r="E947" s="4" t="s">
        <v>28</v>
      </c>
      <c r="F947" s="6">
        <v>44106</v>
      </c>
      <c r="G947" s="12">
        <v>774782</v>
      </c>
      <c r="H947" s="4" t="s">
        <v>11923</v>
      </c>
      <c r="I947" s="4" t="s">
        <v>7132</v>
      </c>
      <c r="J947" s="4" t="s">
        <v>10180</v>
      </c>
      <c r="K947" s="4" t="s">
        <v>10181</v>
      </c>
      <c r="L947" s="4" t="s">
        <v>10190</v>
      </c>
      <c r="M947" s="4" t="s">
        <v>10191</v>
      </c>
    </row>
    <row r="948" spans="1:13" ht="20.100000000000001" customHeight="1" x14ac:dyDescent="0.25">
      <c r="A948" s="4" t="s">
        <v>9707</v>
      </c>
      <c r="B948" s="4" t="s">
        <v>9693</v>
      </c>
      <c r="C948" s="4" t="s">
        <v>11255</v>
      </c>
      <c r="D948" s="6">
        <v>39770</v>
      </c>
      <c r="E948" s="4" t="s">
        <v>28</v>
      </c>
      <c r="F948" s="6">
        <v>39770</v>
      </c>
      <c r="G948" s="12">
        <v>50000</v>
      </c>
      <c r="H948" s="4" t="s">
        <v>11923</v>
      </c>
      <c r="I948" s="4" t="s">
        <v>11256</v>
      </c>
      <c r="J948" s="4" t="s">
        <v>11257</v>
      </c>
      <c r="K948" s="4" t="s">
        <v>11258</v>
      </c>
      <c r="L948" s="4" t="s">
        <v>10065</v>
      </c>
      <c r="M948" s="4" t="s">
        <v>10066</v>
      </c>
    </row>
    <row r="949" spans="1:13" ht="20.100000000000001" customHeight="1" x14ac:dyDescent="0.25">
      <c r="A949" s="4" t="s">
        <v>9711</v>
      </c>
      <c r="B949" s="4" t="s">
        <v>9693</v>
      </c>
      <c r="C949" s="4" t="s">
        <v>11137</v>
      </c>
      <c r="D949" s="6">
        <v>44963</v>
      </c>
      <c r="E949" s="4" t="s">
        <v>28</v>
      </c>
      <c r="F949" s="6">
        <v>44966</v>
      </c>
      <c r="G949" s="12">
        <v>450000</v>
      </c>
      <c r="H949" s="4" t="s">
        <v>11923</v>
      </c>
      <c r="I949" s="4" t="s">
        <v>6026</v>
      </c>
      <c r="J949" s="4" t="s">
        <v>11127</v>
      </c>
      <c r="K949" s="4" t="s">
        <v>11128</v>
      </c>
      <c r="L949" s="4" t="s">
        <v>10003</v>
      </c>
      <c r="M949" s="4" t="s">
        <v>10004</v>
      </c>
    </row>
    <row r="950" spans="1:13" ht="20.100000000000001" customHeight="1" x14ac:dyDescent="0.25">
      <c r="A950" s="4" t="s">
        <v>9711</v>
      </c>
      <c r="B950" s="4" t="s">
        <v>9693</v>
      </c>
      <c r="C950" s="4" t="s">
        <v>11024</v>
      </c>
      <c r="D950" s="6">
        <v>45441</v>
      </c>
      <c r="E950" s="4" t="s">
        <v>28</v>
      </c>
      <c r="F950" s="6">
        <v>45442</v>
      </c>
      <c r="G950" s="12">
        <v>10000000</v>
      </c>
      <c r="H950" s="4" t="s">
        <v>11923</v>
      </c>
      <c r="I950" s="4" t="s">
        <v>446</v>
      </c>
      <c r="J950" s="4" t="s">
        <v>10998</v>
      </c>
      <c r="K950" s="4" t="s">
        <v>10999</v>
      </c>
      <c r="L950" s="4" t="s">
        <v>10190</v>
      </c>
      <c r="M950" s="4" t="s">
        <v>10191</v>
      </c>
    </row>
    <row r="951" spans="1:13" ht="20.100000000000001" customHeight="1" x14ac:dyDescent="0.25">
      <c r="A951" s="4" t="s">
        <v>9711</v>
      </c>
      <c r="B951" s="4" t="s">
        <v>9693</v>
      </c>
      <c r="C951" s="4" t="s">
        <v>11025</v>
      </c>
      <c r="D951" s="6">
        <v>45450</v>
      </c>
      <c r="E951" s="4" t="s">
        <v>28</v>
      </c>
      <c r="F951" s="6">
        <v>45450</v>
      </c>
      <c r="G951" s="12">
        <v>3705000</v>
      </c>
      <c r="H951" s="4" t="s">
        <v>11923</v>
      </c>
      <c r="I951" s="4" t="s">
        <v>446</v>
      </c>
      <c r="J951" s="4" t="s">
        <v>10998</v>
      </c>
      <c r="K951" s="4" t="s">
        <v>10999</v>
      </c>
      <c r="L951" s="4" t="s">
        <v>11026</v>
      </c>
      <c r="M951" s="4" t="s">
        <v>11027</v>
      </c>
    </row>
    <row r="952" spans="1:13" ht="20.100000000000001" customHeight="1" x14ac:dyDescent="0.25">
      <c r="A952" s="4" t="s">
        <v>9711</v>
      </c>
      <c r="B952" s="4" t="s">
        <v>9693</v>
      </c>
      <c r="C952" s="4" t="s">
        <v>10440</v>
      </c>
      <c r="D952" s="6">
        <v>43725</v>
      </c>
      <c r="E952" s="4" t="s">
        <v>28</v>
      </c>
      <c r="F952" s="6">
        <v>43733</v>
      </c>
      <c r="G952" s="12">
        <v>2750000</v>
      </c>
      <c r="H952" s="4" t="s">
        <v>11923</v>
      </c>
      <c r="I952" s="4" t="s">
        <v>278</v>
      </c>
      <c r="J952" s="4" t="s">
        <v>10441</v>
      </c>
      <c r="K952" s="4" t="s">
        <v>10442</v>
      </c>
      <c r="L952" s="4" t="s">
        <v>9820</v>
      </c>
      <c r="M952" s="4" t="s">
        <v>9821</v>
      </c>
    </row>
    <row r="953" spans="1:13" ht="20.100000000000001" customHeight="1" x14ac:dyDescent="0.25">
      <c r="A953" s="4" t="s">
        <v>9711</v>
      </c>
      <c r="B953" s="4" t="s">
        <v>9693</v>
      </c>
      <c r="C953" s="4" t="s">
        <v>11072</v>
      </c>
      <c r="D953" s="6">
        <v>43451</v>
      </c>
      <c r="E953" s="4" t="s">
        <v>28</v>
      </c>
      <c r="F953" s="6">
        <v>43503</v>
      </c>
      <c r="G953" s="12">
        <v>246070</v>
      </c>
      <c r="H953" s="4" t="s">
        <v>11923</v>
      </c>
      <c r="I953" s="4" t="s">
        <v>3770</v>
      </c>
      <c r="J953" s="4" t="s">
        <v>11073</v>
      </c>
      <c r="K953" s="4" t="s">
        <v>11074</v>
      </c>
      <c r="L953" s="4" t="s">
        <v>10842</v>
      </c>
      <c r="M953" s="4" t="s">
        <v>10843</v>
      </c>
    </row>
    <row r="954" spans="1:13" ht="20.100000000000001" customHeight="1" x14ac:dyDescent="0.25">
      <c r="A954" s="4" t="s">
        <v>9707</v>
      </c>
      <c r="B954" s="4" t="s">
        <v>9693</v>
      </c>
      <c r="C954" s="4" t="s">
        <v>11674</v>
      </c>
      <c r="D954" s="6">
        <v>42905</v>
      </c>
      <c r="E954" s="4" t="s">
        <v>28</v>
      </c>
      <c r="F954" s="6">
        <v>42914</v>
      </c>
      <c r="G954" s="12">
        <v>50000</v>
      </c>
      <c r="H954" s="4" t="s">
        <v>11923</v>
      </c>
      <c r="I954" s="4" t="s">
        <v>11675</v>
      </c>
      <c r="J954" s="4" t="s">
        <v>11676</v>
      </c>
      <c r="K954" s="4" t="s">
        <v>11677</v>
      </c>
      <c r="L954" s="4" t="s">
        <v>10922</v>
      </c>
      <c r="M954" s="4" t="s">
        <v>10923</v>
      </c>
    </row>
    <row r="955" spans="1:13" ht="20.100000000000001" customHeight="1" x14ac:dyDescent="0.25">
      <c r="A955" s="4" t="s">
        <v>9707</v>
      </c>
      <c r="B955" s="4" t="s">
        <v>9693</v>
      </c>
      <c r="C955" s="4" t="s">
        <v>11678</v>
      </c>
      <c r="D955" s="6">
        <v>42905</v>
      </c>
      <c r="E955" s="4" t="s">
        <v>28</v>
      </c>
      <c r="F955" s="6">
        <v>42914</v>
      </c>
      <c r="G955" s="12">
        <v>50000</v>
      </c>
      <c r="H955" s="4" t="s">
        <v>11923</v>
      </c>
      <c r="I955" s="4" t="s">
        <v>11679</v>
      </c>
      <c r="J955" s="4" t="s">
        <v>11676</v>
      </c>
      <c r="K955" s="4" t="s">
        <v>11677</v>
      </c>
      <c r="L955" s="4" t="s">
        <v>10922</v>
      </c>
      <c r="M955" s="4" t="s">
        <v>10923</v>
      </c>
    </row>
    <row r="956" spans="1:13" ht="20.100000000000001" customHeight="1" x14ac:dyDescent="0.25">
      <c r="A956" s="4" t="s">
        <v>9707</v>
      </c>
      <c r="B956" s="4" t="s">
        <v>9693</v>
      </c>
      <c r="C956" s="4" t="s">
        <v>11680</v>
      </c>
      <c r="D956" s="6">
        <v>42905</v>
      </c>
      <c r="E956" s="4" t="s">
        <v>28</v>
      </c>
      <c r="F956" s="6">
        <v>42914</v>
      </c>
      <c r="G956" s="12">
        <v>50000</v>
      </c>
      <c r="H956" s="4" t="s">
        <v>11923</v>
      </c>
      <c r="I956" s="4" t="s">
        <v>11681</v>
      </c>
      <c r="J956" s="4" t="s">
        <v>11676</v>
      </c>
      <c r="K956" s="4" t="s">
        <v>11677</v>
      </c>
      <c r="L956" s="4" t="s">
        <v>10922</v>
      </c>
      <c r="M956" s="4" t="s">
        <v>10923</v>
      </c>
    </row>
    <row r="957" spans="1:13" ht="20.100000000000001" customHeight="1" x14ac:dyDescent="0.25">
      <c r="A957" s="4" t="s">
        <v>9711</v>
      </c>
      <c r="B957" s="4" t="s">
        <v>10131</v>
      </c>
      <c r="C957" s="4" t="s">
        <v>11644</v>
      </c>
      <c r="D957" s="6">
        <v>43435</v>
      </c>
      <c r="E957" s="4" t="s">
        <v>28</v>
      </c>
      <c r="F957" s="6">
        <v>43571</v>
      </c>
      <c r="G957" s="12">
        <v>291059</v>
      </c>
      <c r="H957" s="4" t="s">
        <v>11923</v>
      </c>
      <c r="I957" s="4" t="s">
        <v>11645</v>
      </c>
      <c r="J957" s="4" t="s">
        <v>11646</v>
      </c>
      <c r="K957" s="4" t="s">
        <v>11647</v>
      </c>
      <c r="L957" s="4" t="s">
        <v>10211</v>
      </c>
      <c r="M957" s="4" t="s">
        <v>10212</v>
      </c>
    </row>
    <row r="958" spans="1:13" ht="20.100000000000001" customHeight="1" x14ac:dyDescent="0.25">
      <c r="A958" s="4" t="s">
        <v>10073</v>
      </c>
      <c r="B958" s="4" t="s">
        <v>9693</v>
      </c>
      <c r="C958" s="4" t="s">
        <v>11649</v>
      </c>
      <c r="D958" s="6">
        <v>43560</v>
      </c>
      <c r="E958" s="4" t="s">
        <v>28</v>
      </c>
      <c r="F958" s="6">
        <v>43567</v>
      </c>
      <c r="G958" s="12">
        <v>500000</v>
      </c>
      <c r="H958" s="4" t="s">
        <v>11923</v>
      </c>
      <c r="I958" s="4" t="s">
        <v>11645</v>
      </c>
      <c r="J958" s="4" t="s">
        <v>11646</v>
      </c>
      <c r="K958" s="4" t="s">
        <v>11647</v>
      </c>
      <c r="L958" s="4" t="s">
        <v>10211</v>
      </c>
      <c r="M958" s="4" t="s">
        <v>10212</v>
      </c>
    </row>
    <row r="959" spans="1:13" ht="20.100000000000001" customHeight="1" x14ac:dyDescent="0.25">
      <c r="A959" s="4" t="s">
        <v>9707</v>
      </c>
      <c r="B959" s="4" t="s">
        <v>9693</v>
      </c>
      <c r="C959" s="4" t="s">
        <v>10933</v>
      </c>
      <c r="D959" s="6">
        <v>43168</v>
      </c>
      <c r="E959" s="4" t="s">
        <v>28</v>
      </c>
      <c r="F959" s="6">
        <v>43175</v>
      </c>
      <c r="G959" s="12">
        <v>50000</v>
      </c>
      <c r="H959" s="4" t="s">
        <v>11923</v>
      </c>
      <c r="I959" s="4" t="s">
        <v>10934</v>
      </c>
      <c r="J959" s="4" t="s">
        <v>10935</v>
      </c>
      <c r="K959" s="4" t="s">
        <v>10936</v>
      </c>
      <c r="L959" s="4" t="s">
        <v>10190</v>
      </c>
      <c r="M959" s="4" t="s">
        <v>10191</v>
      </c>
    </row>
    <row r="960" spans="1:13" ht="20.100000000000001" customHeight="1" x14ac:dyDescent="0.25">
      <c r="A960" s="4"/>
      <c r="B960" s="4" t="s">
        <v>10131</v>
      </c>
      <c r="C960" s="4" t="s">
        <v>12915</v>
      </c>
      <c r="D960" s="6">
        <v>42503</v>
      </c>
      <c r="E960" s="4" t="s">
        <v>28</v>
      </c>
      <c r="F960" s="6">
        <v>42528</v>
      </c>
      <c r="G960" s="12">
        <v>70000</v>
      </c>
      <c r="H960" s="4" t="s">
        <v>11923</v>
      </c>
      <c r="I960" s="4" t="s">
        <v>5900</v>
      </c>
      <c r="J960" s="4" t="s">
        <v>10281</v>
      </c>
      <c r="K960" s="4" t="s">
        <v>10282</v>
      </c>
      <c r="L960" s="4" t="s">
        <v>9779</v>
      </c>
      <c r="M960" s="4" t="s">
        <v>9780</v>
      </c>
    </row>
    <row r="961" spans="1:13" ht="20.100000000000001" customHeight="1" x14ac:dyDescent="0.25">
      <c r="A961" s="4" t="s">
        <v>9711</v>
      </c>
      <c r="B961" s="4" t="s">
        <v>9693</v>
      </c>
      <c r="C961" s="4" t="s">
        <v>11259</v>
      </c>
      <c r="D961" s="6">
        <v>40991</v>
      </c>
      <c r="E961" s="4" t="s">
        <v>28</v>
      </c>
      <c r="F961" s="6">
        <v>40991</v>
      </c>
      <c r="G961" s="12">
        <v>355000</v>
      </c>
      <c r="H961" s="4" t="s">
        <v>11923</v>
      </c>
      <c r="I961" s="4" t="s">
        <v>5900</v>
      </c>
      <c r="J961" s="4" t="s">
        <v>11260</v>
      </c>
      <c r="K961" s="4" t="s">
        <v>11261</v>
      </c>
      <c r="L961" s="4" t="s">
        <v>10065</v>
      </c>
      <c r="M961" s="4" t="s">
        <v>10066</v>
      </c>
    </row>
    <row r="962" spans="1:13" ht="20.100000000000001" customHeight="1" x14ac:dyDescent="0.25">
      <c r="A962" s="4" t="s">
        <v>10073</v>
      </c>
      <c r="B962" s="4" t="s">
        <v>9693</v>
      </c>
      <c r="C962" s="4" t="s">
        <v>11262</v>
      </c>
      <c r="D962" s="6">
        <v>41428</v>
      </c>
      <c r="E962" s="4" t="s">
        <v>28</v>
      </c>
      <c r="F962" s="6">
        <v>41430</v>
      </c>
      <c r="G962" s="12">
        <v>500000</v>
      </c>
      <c r="H962" s="4" t="s">
        <v>11923</v>
      </c>
      <c r="I962" s="4" t="s">
        <v>5900</v>
      </c>
      <c r="J962" s="4" t="s">
        <v>11260</v>
      </c>
      <c r="K962" s="4" t="s">
        <v>11261</v>
      </c>
      <c r="L962" s="4" t="s">
        <v>10065</v>
      </c>
      <c r="M962" s="4" t="s">
        <v>10066</v>
      </c>
    </row>
    <row r="963" spans="1:13" ht="20.100000000000001" customHeight="1" x14ac:dyDescent="0.25">
      <c r="A963" s="4" t="s">
        <v>9711</v>
      </c>
      <c r="B963" s="4" t="s">
        <v>9693</v>
      </c>
      <c r="C963" s="4" t="s">
        <v>10565</v>
      </c>
      <c r="D963" s="6">
        <v>43440</v>
      </c>
      <c r="E963" s="4" t="s">
        <v>28</v>
      </c>
      <c r="F963" s="6">
        <v>43454</v>
      </c>
      <c r="G963" s="12">
        <v>0</v>
      </c>
      <c r="H963" s="4" t="s">
        <v>11923</v>
      </c>
      <c r="I963" s="4" t="s">
        <v>10571</v>
      </c>
      <c r="J963" s="4" t="s">
        <v>10556</v>
      </c>
      <c r="K963" s="4" t="s">
        <v>10557</v>
      </c>
      <c r="L963" s="4" t="s">
        <v>10566</v>
      </c>
      <c r="M963" s="4" t="s">
        <v>10567</v>
      </c>
    </row>
    <row r="964" spans="1:13" ht="20.100000000000001" customHeight="1" x14ac:dyDescent="0.25">
      <c r="A964" s="4" t="s">
        <v>9711</v>
      </c>
      <c r="B964" s="4" t="s">
        <v>9693</v>
      </c>
      <c r="C964" s="4" t="s">
        <v>11415</v>
      </c>
      <c r="D964" s="6">
        <v>44350</v>
      </c>
      <c r="E964" s="4" t="s">
        <v>28</v>
      </c>
      <c r="F964" s="6">
        <v>44369</v>
      </c>
      <c r="G964" s="12">
        <v>273378</v>
      </c>
      <c r="H964" s="4" t="s">
        <v>11923</v>
      </c>
      <c r="I964" s="4" t="s">
        <v>6160</v>
      </c>
      <c r="J964" s="4" t="s">
        <v>11411</v>
      </c>
      <c r="K964" s="4" t="s">
        <v>11412</v>
      </c>
      <c r="L964" s="4" t="s">
        <v>10190</v>
      </c>
      <c r="M964" s="4" t="s">
        <v>10191</v>
      </c>
    </row>
    <row r="965" spans="1:13" ht="20.100000000000001" customHeight="1" x14ac:dyDescent="0.25">
      <c r="A965" s="4" t="s">
        <v>9711</v>
      </c>
      <c r="B965" s="4" t="s">
        <v>9693</v>
      </c>
      <c r="C965" s="4" t="s">
        <v>11069</v>
      </c>
      <c r="D965" s="6">
        <v>44473</v>
      </c>
      <c r="E965" s="4" t="s">
        <v>28</v>
      </c>
      <c r="F965" s="6">
        <v>44484</v>
      </c>
      <c r="G965" s="12">
        <v>150000</v>
      </c>
      <c r="H965" s="4" t="s">
        <v>11923</v>
      </c>
      <c r="I965" s="4" t="s">
        <v>3381</v>
      </c>
      <c r="J965" s="4" t="s">
        <v>11061</v>
      </c>
      <c r="K965" s="4" t="s">
        <v>11062</v>
      </c>
      <c r="L965" s="4" t="s">
        <v>10190</v>
      </c>
      <c r="M965" s="4" t="s">
        <v>10191</v>
      </c>
    </row>
    <row r="966" spans="1:13" ht="20.100000000000001" customHeight="1" x14ac:dyDescent="0.25">
      <c r="A966" s="4" t="s">
        <v>10073</v>
      </c>
      <c r="B966" s="4" t="s">
        <v>9693</v>
      </c>
      <c r="C966" s="4" t="s">
        <v>11070</v>
      </c>
      <c r="D966" s="6">
        <v>44473</v>
      </c>
      <c r="E966" s="4" t="s">
        <v>28</v>
      </c>
      <c r="F966" s="6">
        <v>44484</v>
      </c>
      <c r="G966" s="12">
        <v>500000</v>
      </c>
      <c r="H966" s="4" t="s">
        <v>11923</v>
      </c>
      <c r="I966" s="4" t="s">
        <v>3381</v>
      </c>
      <c r="J966" s="4" t="s">
        <v>11061</v>
      </c>
      <c r="K966" s="4" t="s">
        <v>11062</v>
      </c>
      <c r="L966" s="4" t="s">
        <v>10190</v>
      </c>
      <c r="M966" s="4" t="s">
        <v>10191</v>
      </c>
    </row>
    <row r="967" spans="1:13" ht="20.100000000000001" customHeight="1" x14ac:dyDescent="0.25">
      <c r="A967" s="4" t="s">
        <v>9711</v>
      </c>
      <c r="B967" s="4" t="s">
        <v>9693</v>
      </c>
      <c r="C967" s="4" t="s">
        <v>10565</v>
      </c>
      <c r="D967" s="6">
        <v>43440</v>
      </c>
      <c r="E967" s="4" t="s">
        <v>28</v>
      </c>
      <c r="F967" s="6">
        <v>43454</v>
      </c>
      <c r="G967" s="12">
        <v>0</v>
      </c>
      <c r="H967" s="4" t="s">
        <v>11923</v>
      </c>
      <c r="I967" s="4" t="s">
        <v>10570</v>
      </c>
      <c r="J967" s="4" t="s">
        <v>10556</v>
      </c>
      <c r="K967" s="4" t="s">
        <v>10557</v>
      </c>
      <c r="L967" s="4" t="s">
        <v>10566</v>
      </c>
      <c r="M967" s="4" t="s">
        <v>10567</v>
      </c>
    </row>
    <row r="968" spans="1:13" ht="20.100000000000001" customHeight="1" x14ac:dyDescent="0.25">
      <c r="A968" s="4" t="s">
        <v>9711</v>
      </c>
      <c r="B968" s="4" t="s">
        <v>9693</v>
      </c>
      <c r="C968" s="4" t="s">
        <v>11366</v>
      </c>
      <c r="D968" s="6">
        <v>44484</v>
      </c>
      <c r="E968" s="4" t="s">
        <v>28</v>
      </c>
      <c r="F968" s="6">
        <v>44504</v>
      </c>
      <c r="G968" s="12">
        <v>1671261</v>
      </c>
      <c r="H968" s="4" t="s">
        <v>11923</v>
      </c>
      <c r="I968" s="4" t="s">
        <v>11367</v>
      </c>
      <c r="J968" s="4" t="s">
        <v>11362</v>
      </c>
      <c r="K968" s="4" t="s">
        <v>11363</v>
      </c>
      <c r="L968" s="4" t="s">
        <v>10715</v>
      </c>
      <c r="M968" s="4" t="s">
        <v>10716</v>
      </c>
    </row>
    <row r="969" spans="1:13" ht="20.100000000000001" customHeight="1" x14ac:dyDescent="0.25">
      <c r="A969" s="4" t="s">
        <v>9711</v>
      </c>
      <c r="B969" s="4" t="s">
        <v>9693</v>
      </c>
      <c r="C969" s="4" t="s">
        <v>10565</v>
      </c>
      <c r="D969" s="6">
        <v>43440</v>
      </c>
      <c r="E969" s="4" t="s">
        <v>28</v>
      </c>
      <c r="F969" s="6">
        <v>43454</v>
      </c>
      <c r="G969" s="12">
        <v>0</v>
      </c>
      <c r="H969" s="4" t="s">
        <v>11923</v>
      </c>
      <c r="I969" s="4" t="s">
        <v>10572</v>
      </c>
      <c r="J969" s="4" t="s">
        <v>10556</v>
      </c>
      <c r="K969" s="4" t="s">
        <v>10557</v>
      </c>
      <c r="L969" s="4" t="s">
        <v>10566</v>
      </c>
      <c r="M969" s="4" t="s">
        <v>10567</v>
      </c>
    </row>
    <row r="970" spans="1:13" ht="20.100000000000001" customHeight="1" x14ac:dyDescent="0.25">
      <c r="A970" s="4" t="s">
        <v>9711</v>
      </c>
      <c r="B970" s="4" t="s">
        <v>9693</v>
      </c>
      <c r="C970" s="4" t="s">
        <v>11555</v>
      </c>
      <c r="D970" s="6">
        <v>45680</v>
      </c>
      <c r="E970" s="4" t="s">
        <v>28</v>
      </c>
      <c r="F970" s="6">
        <v>45680</v>
      </c>
      <c r="G970" s="12">
        <v>1593984</v>
      </c>
      <c r="H970" s="4" t="s">
        <v>11923</v>
      </c>
      <c r="I970" s="4" t="s">
        <v>1699</v>
      </c>
      <c r="J970" s="4" t="s">
        <v>11550</v>
      </c>
      <c r="K970" s="4" t="s">
        <v>11551</v>
      </c>
      <c r="L970" s="4" t="s">
        <v>9820</v>
      </c>
      <c r="M970" s="4" t="s">
        <v>9821</v>
      </c>
    </row>
    <row r="971" spans="1:13" ht="20.100000000000001" customHeight="1" x14ac:dyDescent="0.25">
      <c r="A971" s="4" t="s">
        <v>9711</v>
      </c>
      <c r="B971" s="4" t="s">
        <v>9693</v>
      </c>
      <c r="C971" s="4" t="s">
        <v>11556</v>
      </c>
      <c r="D971" s="6">
        <v>45680</v>
      </c>
      <c r="E971" s="4" t="s">
        <v>28</v>
      </c>
      <c r="F971" s="6">
        <v>45680</v>
      </c>
      <c r="G971" s="12">
        <v>20560000</v>
      </c>
      <c r="H971" s="4" t="s">
        <v>11923</v>
      </c>
      <c r="I971" s="4" t="s">
        <v>1699</v>
      </c>
      <c r="J971" s="4" t="s">
        <v>11550</v>
      </c>
      <c r="K971" s="4" t="s">
        <v>11551</v>
      </c>
      <c r="L971" s="4" t="s">
        <v>10842</v>
      </c>
      <c r="M971" s="4" t="s">
        <v>10843</v>
      </c>
    </row>
    <row r="972" spans="1:13" ht="20.100000000000001" customHeight="1" x14ac:dyDescent="0.25">
      <c r="A972" s="4" t="s">
        <v>10073</v>
      </c>
      <c r="B972" s="4" t="s">
        <v>9693</v>
      </c>
      <c r="C972" s="4" t="s">
        <v>10921</v>
      </c>
      <c r="D972" s="6">
        <v>42992</v>
      </c>
      <c r="E972" s="4" t="s">
        <v>28</v>
      </c>
      <c r="F972" s="6">
        <v>43055</v>
      </c>
      <c r="G972" s="12">
        <v>500000</v>
      </c>
      <c r="H972" s="4" t="s">
        <v>11923</v>
      </c>
      <c r="I972" s="4" t="s">
        <v>6556</v>
      </c>
      <c r="J972" s="4" t="s">
        <v>10919</v>
      </c>
      <c r="K972" s="4" t="s">
        <v>10920</v>
      </c>
      <c r="L972" s="4" t="s">
        <v>10922</v>
      </c>
      <c r="M972" s="4" t="s">
        <v>10923</v>
      </c>
    </row>
    <row r="973" spans="1:13" ht="20.100000000000001" customHeight="1" x14ac:dyDescent="0.25">
      <c r="A973" s="4" t="s">
        <v>9711</v>
      </c>
      <c r="B973" s="4" t="s">
        <v>9693</v>
      </c>
      <c r="C973" s="4" t="s">
        <v>10948</v>
      </c>
      <c r="D973" s="6">
        <v>42962</v>
      </c>
      <c r="E973" s="4" t="s">
        <v>28</v>
      </c>
      <c r="F973" s="6">
        <v>42993</v>
      </c>
      <c r="G973" s="12">
        <v>655000</v>
      </c>
      <c r="H973" s="4" t="s">
        <v>11923</v>
      </c>
      <c r="I973" s="4" t="s">
        <v>10949</v>
      </c>
      <c r="J973" s="4" t="s">
        <v>10941</v>
      </c>
      <c r="K973" s="4" t="s">
        <v>10942</v>
      </c>
      <c r="L973" s="4" t="s">
        <v>10182</v>
      </c>
      <c r="M973" s="4" t="s">
        <v>10183</v>
      </c>
    </row>
    <row r="974" spans="1:13" ht="20.100000000000001" customHeight="1" x14ac:dyDescent="0.25">
      <c r="A974" s="4" t="s">
        <v>9711</v>
      </c>
      <c r="B974" s="4" t="s">
        <v>9693</v>
      </c>
      <c r="C974" s="4" t="s">
        <v>10960</v>
      </c>
      <c r="D974" s="6">
        <v>43209</v>
      </c>
      <c r="E974" s="4" t="s">
        <v>28</v>
      </c>
      <c r="F974" s="6">
        <v>43236</v>
      </c>
      <c r="G974" s="12">
        <v>2117632</v>
      </c>
      <c r="H974" s="4" t="s">
        <v>11923</v>
      </c>
      <c r="I974" s="4" t="s">
        <v>10949</v>
      </c>
      <c r="J974" s="4" t="s">
        <v>10941</v>
      </c>
      <c r="K974" s="4" t="s">
        <v>10942</v>
      </c>
      <c r="L974" s="4" t="s">
        <v>10182</v>
      </c>
      <c r="M974" s="4" t="s">
        <v>10183</v>
      </c>
    </row>
    <row r="975" spans="1:13" ht="20.100000000000001" customHeight="1" x14ac:dyDescent="0.25">
      <c r="A975" s="4" t="s">
        <v>9711</v>
      </c>
      <c r="B975" s="4" t="s">
        <v>9693</v>
      </c>
      <c r="C975" s="4" t="s">
        <v>11019</v>
      </c>
      <c r="D975" s="6">
        <v>45244</v>
      </c>
      <c r="E975" s="4" t="s">
        <v>28</v>
      </c>
      <c r="F975" s="6">
        <v>45246</v>
      </c>
      <c r="G975" s="12">
        <v>10000000</v>
      </c>
      <c r="H975" s="4" t="s">
        <v>11923</v>
      </c>
      <c r="I975" s="4" t="s">
        <v>983</v>
      </c>
      <c r="J975" s="4" t="s">
        <v>10998</v>
      </c>
      <c r="K975" s="4" t="s">
        <v>10999</v>
      </c>
      <c r="L975" s="4" t="s">
        <v>10190</v>
      </c>
      <c r="M975" s="4" t="s">
        <v>10191</v>
      </c>
    </row>
    <row r="976" spans="1:13" ht="20.100000000000001" customHeight="1" x14ac:dyDescent="0.25">
      <c r="A976" s="4" t="s">
        <v>9711</v>
      </c>
      <c r="B976" s="4" t="s">
        <v>9693</v>
      </c>
      <c r="C976" s="4" t="s">
        <v>11020</v>
      </c>
      <c r="D976" s="6">
        <v>45244</v>
      </c>
      <c r="E976" s="4" t="s">
        <v>28</v>
      </c>
      <c r="F976" s="6">
        <v>45246</v>
      </c>
      <c r="G976" s="12">
        <v>26245000</v>
      </c>
      <c r="H976" s="4" t="s">
        <v>11923</v>
      </c>
      <c r="I976" s="4" t="s">
        <v>983</v>
      </c>
      <c r="J976" s="4" t="s">
        <v>10998</v>
      </c>
      <c r="K976" s="4" t="s">
        <v>10999</v>
      </c>
      <c r="L976" s="4" t="s">
        <v>10325</v>
      </c>
      <c r="M976" s="4" t="s">
        <v>10326</v>
      </c>
    </row>
    <row r="977" spans="1:13" ht="20.100000000000001" customHeight="1" x14ac:dyDescent="0.25">
      <c r="A977" s="4" t="s">
        <v>9711</v>
      </c>
      <c r="B977" s="4" t="s">
        <v>9693</v>
      </c>
      <c r="C977" s="4" t="s">
        <v>11764</v>
      </c>
      <c r="D977" s="6">
        <v>45336</v>
      </c>
      <c r="E977" s="4" t="s">
        <v>28</v>
      </c>
      <c r="F977" s="6">
        <v>45687</v>
      </c>
      <c r="G977" s="12">
        <v>13249500</v>
      </c>
      <c r="H977" s="4" t="s">
        <v>11923</v>
      </c>
      <c r="I977" s="4" t="s">
        <v>936</v>
      </c>
      <c r="J977" s="4" t="s">
        <v>11761</v>
      </c>
      <c r="K977" s="4" t="s">
        <v>11762</v>
      </c>
      <c r="L977" s="4" t="s">
        <v>10842</v>
      </c>
      <c r="M977" s="4" t="s">
        <v>10843</v>
      </c>
    </row>
    <row r="978" spans="1:13" ht="20.100000000000001" customHeight="1" x14ac:dyDescent="0.25">
      <c r="A978" s="4" t="s">
        <v>9707</v>
      </c>
      <c r="B978" s="4" t="s">
        <v>9693</v>
      </c>
      <c r="C978" s="4" t="s">
        <v>11370</v>
      </c>
      <c r="D978" s="6">
        <v>42361</v>
      </c>
      <c r="E978" s="4" t="s">
        <v>28</v>
      </c>
      <c r="F978" s="6">
        <v>42367</v>
      </c>
      <c r="G978" s="12">
        <v>50000</v>
      </c>
      <c r="H978" s="4" t="s">
        <v>11923</v>
      </c>
      <c r="I978" s="4" t="s">
        <v>11371</v>
      </c>
      <c r="J978" s="4" t="s">
        <v>11372</v>
      </c>
      <c r="K978" s="4" t="s">
        <v>11373</v>
      </c>
      <c r="L978" s="4" t="s">
        <v>10065</v>
      </c>
      <c r="M978" s="4" t="s">
        <v>10066</v>
      </c>
    </row>
    <row r="979" spans="1:13" ht="20.100000000000001" customHeight="1" x14ac:dyDescent="0.25">
      <c r="A979" s="4" t="s">
        <v>9711</v>
      </c>
      <c r="B979" s="4" t="s">
        <v>9693</v>
      </c>
      <c r="C979" s="4" t="s">
        <v>11304</v>
      </c>
      <c r="D979" s="6">
        <v>44089</v>
      </c>
      <c r="E979" s="4" t="s">
        <v>28</v>
      </c>
      <c r="F979" s="6">
        <v>44120</v>
      </c>
      <c r="G979" s="12">
        <v>714416</v>
      </c>
      <c r="H979" s="4" t="s">
        <v>11923</v>
      </c>
      <c r="I979" s="4" t="s">
        <v>6687</v>
      </c>
      <c r="J979" s="4" t="s">
        <v>11286</v>
      </c>
      <c r="K979" s="4" t="s">
        <v>11287</v>
      </c>
      <c r="L979" s="4" t="s">
        <v>10190</v>
      </c>
      <c r="M979" s="4" t="s">
        <v>10191</v>
      </c>
    </row>
    <row r="980" spans="1:13" ht="20.100000000000001" customHeight="1" x14ac:dyDescent="0.25">
      <c r="A980" s="4" t="s">
        <v>9711</v>
      </c>
      <c r="B980" s="4" t="s">
        <v>9693</v>
      </c>
      <c r="C980" s="4" t="s">
        <v>10886</v>
      </c>
      <c r="D980" s="6">
        <v>45420</v>
      </c>
      <c r="E980" s="4" t="s">
        <v>28</v>
      </c>
      <c r="F980" s="6">
        <v>45420</v>
      </c>
      <c r="G980" s="12">
        <v>13249500</v>
      </c>
      <c r="H980" s="4" t="s">
        <v>11923</v>
      </c>
      <c r="I980" s="4" t="s">
        <v>2038</v>
      </c>
      <c r="J980" s="4" t="s">
        <v>10887</v>
      </c>
      <c r="K980" s="4" t="s">
        <v>10888</v>
      </c>
      <c r="L980" s="4" t="s">
        <v>10842</v>
      </c>
      <c r="M980" s="4" t="s">
        <v>10843</v>
      </c>
    </row>
    <row r="981" spans="1:13" ht="20.100000000000001" customHeight="1" x14ac:dyDescent="0.25">
      <c r="A981" s="4" t="s">
        <v>9711</v>
      </c>
      <c r="B981" s="4" t="s">
        <v>9693</v>
      </c>
      <c r="C981" s="4" t="s">
        <v>11907</v>
      </c>
      <c r="D981" s="6">
        <v>45744</v>
      </c>
      <c r="E981" s="4" t="s">
        <v>28</v>
      </c>
      <c r="F981" s="6">
        <v>45744</v>
      </c>
      <c r="G981" s="12">
        <v>3612529</v>
      </c>
      <c r="H981" s="4" t="s">
        <v>11923</v>
      </c>
      <c r="I981" s="4" t="s">
        <v>1364</v>
      </c>
      <c r="J981" s="4" t="s">
        <v>11903</v>
      </c>
      <c r="K981" s="4" t="s">
        <v>11904</v>
      </c>
      <c r="L981" s="4" t="s">
        <v>10842</v>
      </c>
      <c r="M981" s="4" t="s">
        <v>10843</v>
      </c>
    </row>
    <row r="982" spans="1:13" ht="20.100000000000001" customHeight="1" x14ac:dyDescent="0.25">
      <c r="A982" s="4" t="s">
        <v>9711</v>
      </c>
      <c r="B982" s="4" t="s">
        <v>9693</v>
      </c>
      <c r="C982" s="4" t="s">
        <v>11239</v>
      </c>
      <c r="D982" s="6">
        <v>45349</v>
      </c>
      <c r="E982" s="4" t="s">
        <v>28</v>
      </c>
      <c r="F982" s="6">
        <v>45357</v>
      </c>
      <c r="G982" s="12">
        <v>13249500</v>
      </c>
      <c r="H982" s="4" t="s">
        <v>11923</v>
      </c>
      <c r="I982" s="4" t="s">
        <v>1547</v>
      </c>
      <c r="J982" s="4" t="s">
        <v>11224</v>
      </c>
      <c r="K982" s="4" t="s">
        <v>11225</v>
      </c>
      <c r="L982" s="4" t="s">
        <v>11026</v>
      </c>
      <c r="M982" s="4" t="s">
        <v>11027</v>
      </c>
    </row>
    <row r="983" spans="1:13" ht="20.100000000000001" customHeight="1" x14ac:dyDescent="0.25">
      <c r="A983" s="4" t="s">
        <v>9711</v>
      </c>
      <c r="B983" s="4" t="s">
        <v>9693</v>
      </c>
      <c r="C983" s="4" t="s">
        <v>11906</v>
      </c>
      <c r="D983" s="6">
        <v>45744</v>
      </c>
      <c r="E983" s="4" t="s">
        <v>28</v>
      </c>
      <c r="F983" s="6">
        <v>45744</v>
      </c>
      <c r="G983" s="12">
        <v>3898244</v>
      </c>
      <c r="H983" s="4" t="s">
        <v>11923</v>
      </c>
      <c r="I983" s="4" t="s">
        <v>1293</v>
      </c>
      <c r="J983" s="4" t="s">
        <v>11903</v>
      </c>
      <c r="K983" s="4" t="s">
        <v>11904</v>
      </c>
      <c r="L983" s="4" t="s">
        <v>10842</v>
      </c>
      <c r="M983" s="4" t="s">
        <v>10843</v>
      </c>
    </row>
    <row r="984" spans="1:13" ht="20.100000000000001" customHeight="1" x14ac:dyDescent="0.25">
      <c r="A984" s="4" t="s">
        <v>9711</v>
      </c>
      <c r="B984" s="4" t="s">
        <v>9693</v>
      </c>
      <c r="C984" s="4" t="s">
        <v>11422</v>
      </c>
      <c r="D984" s="6">
        <v>44501</v>
      </c>
      <c r="E984" s="4" t="s">
        <v>28</v>
      </c>
      <c r="F984" s="6">
        <v>44512</v>
      </c>
      <c r="G984" s="12">
        <v>450000</v>
      </c>
      <c r="H984" s="4" t="s">
        <v>11923</v>
      </c>
      <c r="I984" s="4" t="s">
        <v>5694</v>
      </c>
      <c r="J984" s="4" t="s">
        <v>11411</v>
      </c>
      <c r="K984" s="4" t="s">
        <v>11412</v>
      </c>
      <c r="L984" s="4" t="s">
        <v>10190</v>
      </c>
      <c r="M984" s="4" t="s">
        <v>10191</v>
      </c>
    </row>
    <row r="985" spans="1:13" ht="20.100000000000001" customHeight="1" x14ac:dyDescent="0.25">
      <c r="A985" s="4" t="s">
        <v>9707</v>
      </c>
      <c r="B985" s="4" t="s">
        <v>10131</v>
      </c>
      <c r="C985" s="4" t="s">
        <v>12940</v>
      </c>
      <c r="D985" s="6">
        <v>44440</v>
      </c>
      <c r="E985" s="4" t="s">
        <v>28</v>
      </c>
      <c r="F985" s="6">
        <v>44651</v>
      </c>
      <c r="G985" s="12">
        <v>50000</v>
      </c>
      <c r="H985" s="4" t="s">
        <v>11923</v>
      </c>
      <c r="I985" s="4" t="s">
        <v>11793</v>
      </c>
      <c r="J985" s="4" t="s">
        <v>11794</v>
      </c>
      <c r="K985" s="4" t="s">
        <v>11795</v>
      </c>
      <c r="L985" s="4" t="s">
        <v>11796</v>
      </c>
      <c r="M985" s="4" t="s">
        <v>11797</v>
      </c>
    </row>
    <row r="986" spans="1:13" ht="20.100000000000001" customHeight="1" x14ac:dyDescent="0.25">
      <c r="A986" s="4" t="s">
        <v>9707</v>
      </c>
      <c r="B986" s="4" t="s">
        <v>9693</v>
      </c>
      <c r="C986" s="4" t="s">
        <v>10987</v>
      </c>
      <c r="D986" s="6">
        <v>45260</v>
      </c>
      <c r="E986" s="4" t="s">
        <v>28</v>
      </c>
      <c r="F986" s="6">
        <v>45261</v>
      </c>
      <c r="G986" s="12">
        <v>50000</v>
      </c>
      <c r="H986" s="4" t="s">
        <v>11923</v>
      </c>
      <c r="I986" s="4" t="s">
        <v>10988</v>
      </c>
      <c r="J986" s="4" t="s">
        <v>10989</v>
      </c>
      <c r="K986" s="4" t="s">
        <v>10990</v>
      </c>
      <c r="L986" s="4" t="s">
        <v>10842</v>
      </c>
      <c r="M986" s="4" t="s">
        <v>10843</v>
      </c>
    </row>
    <row r="987" spans="1:13" ht="20.100000000000001" customHeight="1" x14ac:dyDescent="0.25">
      <c r="A987" s="4" t="s">
        <v>9711</v>
      </c>
      <c r="B987" s="4" t="s">
        <v>9693</v>
      </c>
      <c r="C987" s="4" t="s">
        <v>10243</v>
      </c>
      <c r="D987" s="6">
        <v>45517</v>
      </c>
      <c r="E987" s="4" t="s">
        <v>28</v>
      </c>
      <c r="F987" s="6">
        <v>45518</v>
      </c>
      <c r="G987" s="12">
        <v>423712</v>
      </c>
      <c r="H987" s="4" t="s">
        <v>11923</v>
      </c>
      <c r="I987" s="4" t="s">
        <v>7875</v>
      </c>
      <c r="J987" s="4" t="s">
        <v>10180</v>
      </c>
      <c r="K987" s="4" t="s">
        <v>10181</v>
      </c>
      <c r="L987" s="4" t="s">
        <v>10190</v>
      </c>
      <c r="M987" s="4" t="s">
        <v>10191</v>
      </c>
    </row>
    <row r="988" spans="1:13" ht="20.100000000000001" customHeight="1" x14ac:dyDescent="0.25">
      <c r="A988" s="4" t="s">
        <v>9707</v>
      </c>
      <c r="B988" s="4" t="s">
        <v>9693</v>
      </c>
      <c r="C988" s="4" t="s">
        <v>11835</v>
      </c>
      <c r="D988" s="6">
        <v>44239</v>
      </c>
      <c r="E988" s="4" t="s">
        <v>28</v>
      </c>
      <c r="F988" s="6">
        <v>44243</v>
      </c>
      <c r="G988" s="12">
        <v>50000</v>
      </c>
      <c r="H988" s="4" t="s">
        <v>11923</v>
      </c>
      <c r="I988" s="4" t="s">
        <v>11836</v>
      </c>
      <c r="J988" s="4" t="s">
        <v>11837</v>
      </c>
      <c r="K988" s="4" t="s">
        <v>11838</v>
      </c>
      <c r="L988" s="4" t="s">
        <v>9801</v>
      </c>
      <c r="M988" s="4" t="s">
        <v>9802</v>
      </c>
    </row>
    <row r="989" spans="1:13" ht="20.100000000000001" customHeight="1" x14ac:dyDescent="0.25">
      <c r="A989" s="4" t="s">
        <v>9711</v>
      </c>
      <c r="B989" s="4" t="s">
        <v>9693</v>
      </c>
      <c r="C989" s="4" t="s">
        <v>11840</v>
      </c>
      <c r="D989" s="6">
        <v>45015</v>
      </c>
      <c r="E989" s="4" t="s">
        <v>28</v>
      </c>
      <c r="F989" s="6">
        <v>45016</v>
      </c>
      <c r="G989" s="12">
        <v>758054</v>
      </c>
      <c r="H989" s="4" t="s">
        <v>11923</v>
      </c>
      <c r="I989" s="4" t="s">
        <v>6682</v>
      </c>
      <c r="J989" s="4" t="s">
        <v>11837</v>
      </c>
      <c r="K989" s="4" t="s">
        <v>11838</v>
      </c>
      <c r="L989" s="4" t="s">
        <v>10003</v>
      </c>
      <c r="M989" s="4" t="s">
        <v>10004</v>
      </c>
    </row>
    <row r="990" spans="1:13" ht="20.100000000000001" customHeight="1" x14ac:dyDescent="0.25">
      <c r="A990" s="4" t="s">
        <v>10073</v>
      </c>
      <c r="B990" s="4" t="s">
        <v>9693</v>
      </c>
      <c r="C990" s="4" t="s">
        <v>11839</v>
      </c>
      <c r="D990" s="6">
        <v>44239</v>
      </c>
      <c r="E990" s="4" t="s">
        <v>28</v>
      </c>
      <c r="F990" s="6">
        <v>44243</v>
      </c>
      <c r="G990" s="12">
        <v>500000</v>
      </c>
      <c r="H990" s="4" t="s">
        <v>11923</v>
      </c>
      <c r="I990" s="4" t="s">
        <v>6682</v>
      </c>
      <c r="J990" s="4" t="s">
        <v>11837</v>
      </c>
      <c r="K990" s="4" t="s">
        <v>11838</v>
      </c>
      <c r="L990" s="4" t="s">
        <v>9801</v>
      </c>
      <c r="M990" s="4" t="s">
        <v>9802</v>
      </c>
    </row>
    <row r="991" spans="1:13" ht="20.100000000000001" customHeight="1" x14ac:dyDescent="0.25">
      <c r="A991" s="4" t="s">
        <v>9707</v>
      </c>
      <c r="B991" s="4" t="s">
        <v>9693</v>
      </c>
      <c r="C991" s="4" t="s">
        <v>11785</v>
      </c>
      <c r="D991" s="6">
        <v>44461</v>
      </c>
      <c r="E991" s="4" t="s">
        <v>28</v>
      </c>
      <c r="F991" s="6">
        <v>44467</v>
      </c>
      <c r="G991" s="12">
        <v>50000</v>
      </c>
      <c r="H991" s="4" t="s">
        <v>11923</v>
      </c>
      <c r="I991" s="4" t="s">
        <v>11786</v>
      </c>
      <c r="J991" s="4" t="s">
        <v>11783</v>
      </c>
      <c r="K991" s="4" t="s">
        <v>11784</v>
      </c>
      <c r="L991" s="4" t="s">
        <v>10190</v>
      </c>
      <c r="M991" s="4" t="s">
        <v>10191</v>
      </c>
    </row>
    <row r="992" spans="1:13" ht="20.100000000000001" customHeight="1" x14ac:dyDescent="0.25">
      <c r="A992" s="4" t="s">
        <v>9711</v>
      </c>
      <c r="B992" s="4" t="s">
        <v>9693</v>
      </c>
      <c r="C992" s="4" t="s">
        <v>11429</v>
      </c>
      <c r="D992" s="6">
        <v>45330</v>
      </c>
      <c r="E992" s="4" t="s">
        <v>28</v>
      </c>
      <c r="F992" s="6">
        <v>45345</v>
      </c>
      <c r="G992" s="12">
        <v>3980050</v>
      </c>
      <c r="H992" s="4" t="s">
        <v>11923</v>
      </c>
      <c r="I992" s="4" t="s">
        <v>2023</v>
      </c>
      <c r="J992" s="4" t="s">
        <v>11411</v>
      </c>
      <c r="K992" s="4" t="s">
        <v>11412</v>
      </c>
      <c r="L992" s="4" t="s">
        <v>10190</v>
      </c>
      <c r="M992" s="4" t="s">
        <v>10191</v>
      </c>
    </row>
    <row r="993" spans="1:13" ht="20.100000000000001" customHeight="1" x14ac:dyDescent="0.25">
      <c r="A993" s="4" t="s">
        <v>9711</v>
      </c>
      <c r="B993" s="4" t="s">
        <v>9693</v>
      </c>
      <c r="C993" s="4" t="s">
        <v>11432</v>
      </c>
      <c r="D993" s="6">
        <v>45608</v>
      </c>
      <c r="E993" s="4" t="s">
        <v>28</v>
      </c>
      <c r="F993" s="6">
        <v>45608</v>
      </c>
      <c r="G993" s="12">
        <v>2635754</v>
      </c>
      <c r="H993" s="4" t="s">
        <v>11923</v>
      </c>
      <c r="I993" s="4" t="s">
        <v>2023</v>
      </c>
      <c r="J993" s="4" t="s">
        <v>11411</v>
      </c>
      <c r="K993" s="4" t="s">
        <v>11412</v>
      </c>
      <c r="L993" s="4" t="s">
        <v>10190</v>
      </c>
      <c r="M993" s="4" t="s">
        <v>10191</v>
      </c>
    </row>
    <row r="994" spans="1:13" ht="20.100000000000001" customHeight="1" x14ac:dyDescent="0.25">
      <c r="A994" s="4" t="s">
        <v>9711</v>
      </c>
      <c r="B994" s="4" t="s">
        <v>9693</v>
      </c>
      <c r="C994" s="4" t="s">
        <v>11433</v>
      </c>
      <c r="D994" s="6">
        <v>45706</v>
      </c>
      <c r="E994" s="4" t="s">
        <v>28</v>
      </c>
      <c r="F994" s="6">
        <v>45707</v>
      </c>
      <c r="G994" s="12">
        <v>150000</v>
      </c>
      <c r="H994" s="4" t="s">
        <v>11923</v>
      </c>
      <c r="I994" s="4" t="s">
        <v>2023</v>
      </c>
      <c r="J994" s="4" t="s">
        <v>11411</v>
      </c>
      <c r="K994" s="4" t="s">
        <v>11412</v>
      </c>
      <c r="L994" s="4" t="s">
        <v>10366</v>
      </c>
      <c r="M994" s="4" t="s">
        <v>10367</v>
      </c>
    </row>
    <row r="995" spans="1:13" ht="20.100000000000001" customHeight="1" x14ac:dyDescent="0.25">
      <c r="A995" s="4" t="s">
        <v>9711</v>
      </c>
      <c r="B995" s="4" t="s">
        <v>9693</v>
      </c>
      <c r="C995" s="4" t="s">
        <v>11434</v>
      </c>
      <c r="D995" s="6">
        <v>45706</v>
      </c>
      <c r="E995" s="4" t="s">
        <v>28</v>
      </c>
      <c r="F995" s="6">
        <v>45707</v>
      </c>
      <c r="G995" s="12">
        <v>4773000</v>
      </c>
      <c r="H995" s="4" t="s">
        <v>11923</v>
      </c>
      <c r="I995" s="4" t="s">
        <v>2023</v>
      </c>
      <c r="J995" s="4" t="s">
        <v>11411</v>
      </c>
      <c r="K995" s="4" t="s">
        <v>11412</v>
      </c>
      <c r="L995" s="4" t="s">
        <v>10190</v>
      </c>
      <c r="M995" s="4" t="s">
        <v>10191</v>
      </c>
    </row>
    <row r="996" spans="1:13" ht="20.100000000000001" customHeight="1" x14ac:dyDescent="0.25">
      <c r="A996" s="4" t="s">
        <v>9711</v>
      </c>
      <c r="B996" s="4" t="s">
        <v>9693</v>
      </c>
      <c r="C996" s="4" t="s">
        <v>11434</v>
      </c>
      <c r="D996" s="6">
        <v>45706</v>
      </c>
      <c r="E996" s="4" t="s">
        <v>28</v>
      </c>
      <c r="F996" s="6">
        <v>45709</v>
      </c>
      <c r="G996" s="12">
        <v>4773000</v>
      </c>
      <c r="H996" s="4" t="s">
        <v>11923</v>
      </c>
      <c r="I996" s="4" t="s">
        <v>2023</v>
      </c>
      <c r="J996" s="4" t="s">
        <v>11411</v>
      </c>
      <c r="K996" s="4" t="s">
        <v>11412</v>
      </c>
      <c r="L996" s="4" t="s">
        <v>10190</v>
      </c>
      <c r="M996" s="4" t="s">
        <v>10191</v>
      </c>
    </row>
    <row r="997" spans="1:13" ht="20.100000000000001" customHeight="1" x14ac:dyDescent="0.25">
      <c r="A997" s="4" t="s">
        <v>9711</v>
      </c>
      <c r="B997" s="4" t="s">
        <v>10131</v>
      </c>
      <c r="C997" s="4" t="s">
        <v>11935</v>
      </c>
      <c r="D997" s="6">
        <v>44480</v>
      </c>
      <c r="E997" s="4" t="s">
        <v>28</v>
      </c>
      <c r="F997" s="6">
        <v>44551</v>
      </c>
      <c r="G997" s="12">
        <v>1000000</v>
      </c>
      <c r="H997" s="4" t="s">
        <v>11923</v>
      </c>
      <c r="I997" s="4" t="s">
        <v>1839</v>
      </c>
      <c r="J997" s="4" t="s">
        <v>11127</v>
      </c>
      <c r="K997" s="4" t="s">
        <v>11128</v>
      </c>
      <c r="L997" s="4" t="s">
        <v>9926</v>
      </c>
      <c r="M997" s="4" t="s">
        <v>9927</v>
      </c>
    </row>
    <row r="998" spans="1:13" ht="20.100000000000001" customHeight="1" x14ac:dyDescent="0.25">
      <c r="A998" s="4" t="s">
        <v>9707</v>
      </c>
      <c r="B998" s="4" t="s">
        <v>9693</v>
      </c>
      <c r="C998" s="4" t="s">
        <v>11682</v>
      </c>
      <c r="D998" s="6">
        <v>44826</v>
      </c>
      <c r="E998" s="4" t="s">
        <v>28</v>
      </c>
      <c r="F998" s="6">
        <v>44826</v>
      </c>
      <c r="G998" s="12">
        <v>50000</v>
      </c>
      <c r="H998" s="4" t="s">
        <v>11923</v>
      </c>
      <c r="I998" s="4" t="s">
        <v>11683</v>
      </c>
      <c r="J998" s="4" t="s">
        <v>11684</v>
      </c>
      <c r="K998" s="4" t="s">
        <v>11685</v>
      </c>
      <c r="L998" s="4" t="s">
        <v>10065</v>
      </c>
      <c r="M998" s="4" t="s">
        <v>10066</v>
      </c>
    </row>
    <row r="999" spans="1:13" ht="20.100000000000001" customHeight="1" x14ac:dyDescent="0.25">
      <c r="A999" s="4" t="s">
        <v>9707</v>
      </c>
      <c r="B999" s="4" t="s">
        <v>9693</v>
      </c>
      <c r="C999" s="4" t="s">
        <v>12916</v>
      </c>
      <c r="D999" s="6">
        <v>45737</v>
      </c>
      <c r="E999" s="4" t="s">
        <v>28</v>
      </c>
      <c r="F999" s="6">
        <v>45737</v>
      </c>
      <c r="G999" s="12">
        <v>200000</v>
      </c>
      <c r="H999" s="4" t="s">
        <v>11923</v>
      </c>
      <c r="I999" s="4" t="s">
        <v>11914</v>
      </c>
      <c r="J999" s="4" t="s">
        <v>11915</v>
      </c>
      <c r="K999" s="4" t="s">
        <v>11916</v>
      </c>
      <c r="L999" s="4" t="s">
        <v>10516</v>
      </c>
      <c r="M999" s="4" t="s">
        <v>10517</v>
      </c>
    </row>
    <row r="1000" spans="1:13" ht="20.100000000000001" customHeight="1" x14ac:dyDescent="0.25">
      <c r="A1000" s="4" t="s">
        <v>9707</v>
      </c>
      <c r="B1000" s="4" t="s">
        <v>9693</v>
      </c>
      <c r="C1000" s="4" t="s">
        <v>11889</v>
      </c>
      <c r="D1000" s="6">
        <v>45103</v>
      </c>
      <c r="E1000" s="4" t="s">
        <v>28</v>
      </c>
      <c r="F1000" s="6">
        <v>45104</v>
      </c>
      <c r="G1000" s="12">
        <v>50000</v>
      </c>
      <c r="H1000" s="4" t="s">
        <v>11923</v>
      </c>
      <c r="I1000" s="4" t="s">
        <v>11890</v>
      </c>
      <c r="J1000" s="4" t="s">
        <v>11891</v>
      </c>
      <c r="K1000" s="4" t="s">
        <v>11892</v>
      </c>
      <c r="L1000" s="4" t="s">
        <v>10003</v>
      </c>
      <c r="M1000" s="4" t="s">
        <v>10004</v>
      </c>
    </row>
    <row r="1001" spans="1:13" ht="20.100000000000001" customHeight="1" x14ac:dyDescent="0.25">
      <c r="A1001" s="4" t="s">
        <v>9707</v>
      </c>
      <c r="B1001" s="4" t="s">
        <v>9693</v>
      </c>
      <c r="C1001" s="4" t="s">
        <v>11757</v>
      </c>
      <c r="D1001" s="6">
        <v>45050</v>
      </c>
      <c r="E1001" s="4" t="s">
        <v>28</v>
      </c>
      <c r="F1001" s="6">
        <v>45050</v>
      </c>
      <c r="G1001" s="12">
        <v>50000</v>
      </c>
      <c r="H1001" s="4" t="s">
        <v>11923</v>
      </c>
      <c r="I1001" s="4" t="s">
        <v>7115</v>
      </c>
      <c r="J1001" s="4" t="s">
        <v>11758</v>
      </c>
      <c r="K1001" s="4" t="s">
        <v>11759</v>
      </c>
      <c r="L1001" s="4" t="s">
        <v>10065</v>
      </c>
      <c r="M1001" s="4" t="s">
        <v>10066</v>
      </c>
    </row>
    <row r="1002" spans="1:13" ht="20.100000000000001" customHeight="1" x14ac:dyDescent="0.25">
      <c r="A1002" s="4" t="s">
        <v>10079</v>
      </c>
      <c r="B1002" s="4" t="s">
        <v>9693</v>
      </c>
      <c r="C1002" s="4" t="s">
        <v>11831</v>
      </c>
      <c r="D1002" s="6">
        <v>45469</v>
      </c>
      <c r="E1002" s="4" t="s">
        <v>28</v>
      </c>
      <c r="F1002" s="6">
        <v>45470</v>
      </c>
      <c r="G1002" s="12">
        <v>200000</v>
      </c>
      <c r="H1002" s="4" t="s">
        <v>11923</v>
      </c>
      <c r="I1002" s="4" t="s">
        <v>11832</v>
      </c>
      <c r="J1002" s="4" t="s">
        <v>11833</v>
      </c>
      <c r="K1002" s="4" t="s">
        <v>11834</v>
      </c>
      <c r="L1002" s="4" t="s">
        <v>10003</v>
      </c>
      <c r="M1002" s="4" t="s">
        <v>10004</v>
      </c>
    </row>
    <row r="1003" spans="1:13" ht="20.100000000000001" customHeight="1" x14ac:dyDescent="0.25">
      <c r="A1003" s="4" t="s">
        <v>9739</v>
      </c>
      <c r="B1003" s="4" t="s">
        <v>9693</v>
      </c>
      <c r="C1003" s="4" t="s">
        <v>9908</v>
      </c>
      <c r="D1003" s="6">
        <v>42513</v>
      </c>
      <c r="E1003" s="4" t="s">
        <v>28</v>
      </c>
      <c r="F1003" s="6">
        <v>42534</v>
      </c>
      <c r="G1003" s="12">
        <v>1270000</v>
      </c>
      <c r="H1003" s="4" t="s">
        <v>1037</v>
      </c>
      <c r="I1003" s="4" t="s">
        <v>9911</v>
      </c>
      <c r="J1003" s="4" t="s">
        <v>9885</v>
      </c>
      <c r="K1003" s="4" t="s">
        <v>9886</v>
      </c>
      <c r="L1003" s="4" t="s">
        <v>9742</v>
      </c>
      <c r="M1003" s="4" t="s">
        <v>9743</v>
      </c>
    </row>
    <row r="1004" spans="1:13" ht="20.100000000000001" customHeight="1" x14ac:dyDescent="0.25">
      <c r="A1004" s="4" t="s">
        <v>9739</v>
      </c>
      <c r="B1004" s="4" t="s">
        <v>9693</v>
      </c>
      <c r="C1004" s="4" t="s">
        <v>9912</v>
      </c>
      <c r="D1004" s="6">
        <v>42513</v>
      </c>
      <c r="E1004" s="4" t="s">
        <v>28</v>
      </c>
      <c r="F1004" s="6">
        <v>42534</v>
      </c>
      <c r="G1004" s="12">
        <v>2700000</v>
      </c>
      <c r="H1004" s="4" t="s">
        <v>1037</v>
      </c>
      <c r="I1004" s="4" t="s">
        <v>9888</v>
      </c>
      <c r="J1004" s="4" t="s">
        <v>9885</v>
      </c>
      <c r="K1004" s="4" t="s">
        <v>9886</v>
      </c>
      <c r="L1004" s="4" t="s">
        <v>9742</v>
      </c>
      <c r="M1004" s="4" t="s">
        <v>9743</v>
      </c>
    </row>
    <row r="1005" spans="1:13" ht="20.100000000000001" customHeight="1" x14ac:dyDescent="0.25">
      <c r="A1005" s="4" t="s">
        <v>9739</v>
      </c>
      <c r="B1005" s="4" t="s">
        <v>9693</v>
      </c>
      <c r="C1005" s="4" t="s">
        <v>9887</v>
      </c>
      <c r="D1005" s="6">
        <v>41808</v>
      </c>
      <c r="E1005" s="4" t="s">
        <v>28</v>
      </c>
      <c r="F1005" s="6">
        <v>41814</v>
      </c>
      <c r="G1005" s="12">
        <v>985000</v>
      </c>
      <c r="H1005" s="4" t="s">
        <v>1037</v>
      </c>
      <c r="I1005" s="4" t="s">
        <v>9888</v>
      </c>
      <c r="J1005" s="4" t="s">
        <v>9885</v>
      </c>
      <c r="K1005" s="4" t="s">
        <v>9886</v>
      </c>
      <c r="L1005" s="4" t="s">
        <v>9742</v>
      </c>
      <c r="M1005" s="4" t="s">
        <v>9743</v>
      </c>
    </row>
    <row r="1006" spans="1:13" ht="20.100000000000001" customHeight="1" x14ac:dyDescent="0.25">
      <c r="A1006" s="4" t="s">
        <v>9739</v>
      </c>
      <c r="B1006" s="4" t="s">
        <v>9693</v>
      </c>
      <c r="C1006" s="4" t="s">
        <v>11351</v>
      </c>
      <c r="D1006" s="6">
        <v>41540</v>
      </c>
      <c r="E1006" s="4" t="s">
        <v>28</v>
      </c>
      <c r="F1006" s="6">
        <v>41544</v>
      </c>
      <c r="G1006" s="12">
        <v>3735000</v>
      </c>
      <c r="H1006" s="4" t="s">
        <v>1037</v>
      </c>
      <c r="I1006" s="4" t="s">
        <v>11352</v>
      </c>
      <c r="J1006" s="4" t="s">
        <v>11348</v>
      </c>
      <c r="K1006" s="4" t="s">
        <v>11349</v>
      </c>
      <c r="L1006" s="4" t="s">
        <v>9801</v>
      </c>
      <c r="M1006" s="4" t="s">
        <v>9802</v>
      </c>
    </row>
    <row r="1007" spans="1:13" ht="20.100000000000001" customHeight="1" x14ac:dyDescent="0.25">
      <c r="A1007" s="4" t="s">
        <v>9739</v>
      </c>
      <c r="B1007" s="4" t="s">
        <v>9693</v>
      </c>
      <c r="C1007" s="4" t="s">
        <v>9912</v>
      </c>
      <c r="D1007" s="6">
        <v>42513</v>
      </c>
      <c r="E1007" s="4" t="s">
        <v>28</v>
      </c>
      <c r="F1007" s="6">
        <v>42534</v>
      </c>
      <c r="G1007" s="12">
        <v>2700000</v>
      </c>
      <c r="H1007" s="4" t="s">
        <v>1037</v>
      </c>
      <c r="I1007" s="4" t="s">
        <v>9889</v>
      </c>
      <c r="J1007" s="4" t="s">
        <v>9885</v>
      </c>
      <c r="K1007" s="4" t="s">
        <v>9886</v>
      </c>
      <c r="L1007" s="4" t="s">
        <v>9742</v>
      </c>
      <c r="M1007" s="4" t="s">
        <v>9743</v>
      </c>
    </row>
    <row r="1008" spans="1:13" ht="20.100000000000001" customHeight="1" x14ac:dyDescent="0.25">
      <c r="A1008" s="4" t="s">
        <v>9739</v>
      </c>
      <c r="B1008" s="4" t="s">
        <v>9693</v>
      </c>
      <c r="C1008" s="4" t="s">
        <v>9887</v>
      </c>
      <c r="D1008" s="6">
        <v>41808</v>
      </c>
      <c r="E1008" s="4" t="s">
        <v>28</v>
      </c>
      <c r="F1008" s="6">
        <v>41814</v>
      </c>
      <c r="G1008" s="12">
        <v>985000</v>
      </c>
      <c r="H1008" s="4" t="s">
        <v>1037</v>
      </c>
      <c r="I1008" s="4" t="s">
        <v>9889</v>
      </c>
      <c r="J1008" s="4" t="s">
        <v>9885</v>
      </c>
      <c r="K1008" s="4" t="s">
        <v>9886</v>
      </c>
      <c r="L1008" s="4" t="s">
        <v>9742</v>
      </c>
      <c r="M1008" s="4" t="s">
        <v>9743</v>
      </c>
    </row>
    <row r="1009" spans="1:13" ht="20.100000000000001" customHeight="1" x14ac:dyDescent="0.25">
      <c r="A1009" s="4" t="s">
        <v>9711</v>
      </c>
      <c r="B1009" s="4" t="s">
        <v>10131</v>
      </c>
      <c r="C1009" s="4" t="s">
        <v>10217</v>
      </c>
      <c r="D1009" s="6">
        <v>44593</v>
      </c>
      <c r="E1009" s="4" t="s">
        <v>28</v>
      </c>
      <c r="F1009" s="6">
        <v>44633</v>
      </c>
      <c r="G1009" s="12">
        <v>2886000</v>
      </c>
      <c r="H1009" s="4" t="s">
        <v>9695</v>
      </c>
      <c r="I1009" s="4"/>
      <c r="J1009" s="4" t="s">
        <v>10180</v>
      </c>
      <c r="K1009" s="4" t="s">
        <v>10181</v>
      </c>
      <c r="L1009" s="4" t="s">
        <v>10211</v>
      </c>
      <c r="M1009" s="4" t="s">
        <v>10212</v>
      </c>
    </row>
    <row r="1010" spans="1:13" ht="20.100000000000001" customHeight="1" x14ac:dyDescent="0.25">
      <c r="A1010" s="4" t="s">
        <v>9692</v>
      </c>
      <c r="B1010" s="4" t="s">
        <v>9693</v>
      </c>
      <c r="C1010" s="4" t="s">
        <v>10589</v>
      </c>
      <c r="D1010" s="6">
        <v>45349</v>
      </c>
      <c r="E1010" s="4" t="s">
        <v>28</v>
      </c>
      <c r="F1010" s="6">
        <v>45365</v>
      </c>
      <c r="G1010" s="12">
        <v>300000</v>
      </c>
      <c r="H1010" s="4" t="s">
        <v>9695</v>
      </c>
      <c r="I1010" s="4"/>
      <c r="J1010" s="4" t="s">
        <v>10585</v>
      </c>
      <c r="K1010" s="4" t="s">
        <v>10586</v>
      </c>
      <c r="L1010" s="4" t="s">
        <v>10003</v>
      </c>
      <c r="M1010" s="4" t="s">
        <v>10004</v>
      </c>
    </row>
    <row r="1011" spans="1:13" ht="20.100000000000001" customHeight="1" x14ac:dyDescent="0.25">
      <c r="A1011" s="4" t="s">
        <v>9692</v>
      </c>
      <c r="B1011" s="4" t="s">
        <v>9693</v>
      </c>
      <c r="C1011" s="4" t="s">
        <v>11818</v>
      </c>
      <c r="D1011" s="6">
        <v>45365</v>
      </c>
      <c r="E1011" s="4" t="s">
        <v>28</v>
      </c>
      <c r="F1011" s="6">
        <v>45371</v>
      </c>
      <c r="G1011" s="12">
        <v>300000</v>
      </c>
      <c r="H1011" s="4" t="s">
        <v>9695</v>
      </c>
      <c r="I1011" s="4"/>
      <c r="J1011" s="4" t="s">
        <v>11799</v>
      </c>
      <c r="K1011" s="4" t="s">
        <v>11800</v>
      </c>
      <c r="L1011" s="4" t="s">
        <v>10362</v>
      </c>
      <c r="M1011" s="4" t="s">
        <v>10363</v>
      </c>
    </row>
    <row r="1012" spans="1:13" ht="20.100000000000001" customHeight="1" x14ac:dyDescent="0.25">
      <c r="A1012" s="4" t="s">
        <v>9692</v>
      </c>
      <c r="B1012" s="4" t="s">
        <v>9693</v>
      </c>
      <c r="C1012" s="4" t="s">
        <v>11244</v>
      </c>
      <c r="D1012" s="6">
        <v>45365</v>
      </c>
      <c r="E1012" s="4" t="s">
        <v>28</v>
      </c>
      <c r="F1012" s="6">
        <v>45371</v>
      </c>
      <c r="G1012" s="12">
        <v>300000</v>
      </c>
      <c r="H1012" s="4" t="s">
        <v>9695</v>
      </c>
      <c r="I1012" s="4"/>
      <c r="J1012" s="4" t="s">
        <v>11224</v>
      </c>
      <c r="K1012" s="4" t="s">
        <v>11225</v>
      </c>
      <c r="L1012" s="4" t="s">
        <v>10362</v>
      </c>
      <c r="M1012" s="4" t="s">
        <v>10363</v>
      </c>
    </row>
    <row r="1013" spans="1:13" ht="20.100000000000001" customHeight="1" x14ac:dyDescent="0.25">
      <c r="A1013" s="4" t="s">
        <v>9692</v>
      </c>
      <c r="B1013" s="4" t="s">
        <v>9693</v>
      </c>
      <c r="C1013" s="4" t="s">
        <v>10359</v>
      </c>
      <c r="D1013" s="6">
        <v>45343</v>
      </c>
      <c r="E1013" s="4" t="s">
        <v>28</v>
      </c>
      <c r="F1013" s="6">
        <v>45371</v>
      </c>
      <c r="G1013" s="12">
        <v>300000</v>
      </c>
      <c r="H1013" s="4" t="s">
        <v>9695</v>
      </c>
      <c r="I1013" s="4"/>
      <c r="J1013" s="4" t="s">
        <v>10360</v>
      </c>
      <c r="K1013" s="4" t="s">
        <v>10361</v>
      </c>
      <c r="L1013" s="4" t="s">
        <v>10362</v>
      </c>
      <c r="M1013" s="4" t="s">
        <v>10363</v>
      </c>
    </row>
    <row r="1014" spans="1:13" ht="20.100000000000001" customHeight="1" x14ac:dyDescent="0.25">
      <c r="A1014" s="4" t="s">
        <v>9692</v>
      </c>
      <c r="B1014" s="4" t="s">
        <v>9693</v>
      </c>
      <c r="C1014" s="4" t="s">
        <v>11505</v>
      </c>
      <c r="D1014" s="6">
        <v>45343</v>
      </c>
      <c r="E1014" s="4" t="s">
        <v>28</v>
      </c>
      <c r="F1014" s="6">
        <v>45371</v>
      </c>
      <c r="G1014" s="12">
        <v>300000</v>
      </c>
      <c r="H1014" s="4" t="s">
        <v>9695</v>
      </c>
      <c r="I1014" s="4"/>
      <c r="J1014" s="4" t="s">
        <v>11495</v>
      </c>
      <c r="K1014" s="4" t="s">
        <v>11496</v>
      </c>
      <c r="L1014" s="4" t="s">
        <v>10362</v>
      </c>
      <c r="M1014" s="4" t="s">
        <v>10363</v>
      </c>
    </row>
    <row r="1015" spans="1:13" ht="20.100000000000001" customHeight="1" x14ac:dyDescent="0.25">
      <c r="A1015" s="4" t="s">
        <v>9692</v>
      </c>
      <c r="B1015" s="4" t="s">
        <v>9693</v>
      </c>
      <c r="C1015" s="4" t="s">
        <v>11899</v>
      </c>
      <c r="D1015" s="6">
        <v>45398</v>
      </c>
      <c r="E1015" s="4" t="s">
        <v>28</v>
      </c>
      <c r="F1015" s="6">
        <v>45398</v>
      </c>
      <c r="G1015" s="12">
        <v>300000</v>
      </c>
      <c r="H1015" s="4" t="s">
        <v>9695</v>
      </c>
      <c r="I1015" s="4"/>
      <c r="J1015" s="4" t="s">
        <v>11897</v>
      </c>
      <c r="K1015" s="4" t="s">
        <v>11898</v>
      </c>
      <c r="L1015" s="4" t="s">
        <v>10190</v>
      </c>
      <c r="M1015" s="4" t="s">
        <v>10191</v>
      </c>
    </row>
    <row r="1016" spans="1:13" ht="20.100000000000001" customHeight="1" x14ac:dyDescent="0.25">
      <c r="A1016" s="4" t="s">
        <v>9692</v>
      </c>
      <c r="B1016" s="4" t="s">
        <v>9693</v>
      </c>
      <c r="C1016" s="4" t="s">
        <v>11908</v>
      </c>
      <c r="D1016" s="6">
        <v>45538</v>
      </c>
      <c r="E1016" s="4" t="s">
        <v>28</v>
      </c>
      <c r="F1016" s="6">
        <v>45541</v>
      </c>
      <c r="G1016" s="12">
        <v>300000</v>
      </c>
      <c r="H1016" s="4" t="s">
        <v>9695</v>
      </c>
      <c r="I1016" s="4"/>
      <c r="J1016" s="4" t="s">
        <v>11909</v>
      </c>
      <c r="K1016" s="4" t="s">
        <v>11910</v>
      </c>
      <c r="L1016" s="4" t="s">
        <v>9712</v>
      </c>
      <c r="M1016" s="4" t="s">
        <v>9713</v>
      </c>
    </row>
    <row r="1017" spans="1:13" ht="20.100000000000001" customHeight="1" x14ac:dyDescent="0.25">
      <c r="A1017" s="4" t="s">
        <v>9692</v>
      </c>
      <c r="B1017" s="4" t="s">
        <v>9693</v>
      </c>
      <c r="C1017" s="4" t="s">
        <v>11028</v>
      </c>
      <c r="D1017" s="6">
        <v>45572</v>
      </c>
      <c r="E1017" s="4" t="s">
        <v>28</v>
      </c>
      <c r="F1017" s="6">
        <v>45572</v>
      </c>
      <c r="G1017" s="12">
        <v>300000</v>
      </c>
      <c r="H1017" s="4" t="s">
        <v>9695</v>
      </c>
      <c r="I1017" s="4"/>
      <c r="J1017" s="4" t="s">
        <v>10998</v>
      </c>
      <c r="K1017" s="4" t="s">
        <v>10999</v>
      </c>
      <c r="L1017" s="4" t="s">
        <v>11026</v>
      </c>
      <c r="M1017" s="4" t="s">
        <v>11027</v>
      </c>
    </row>
    <row r="1018" spans="1:13" ht="20.100000000000001" customHeight="1" x14ac:dyDescent="0.25">
      <c r="A1018" s="4" t="s">
        <v>9692</v>
      </c>
      <c r="B1018" s="4" t="s">
        <v>9693</v>
      </c>
      <c r="C1018" s="4" t="s">
        <v>11430</v>
      </c>
      <c r="D1018" s="6">
        <v>45572</v>
      </c>
      <c r="E1018" s="4" t="s">
        <v>28</v>
      </c>
      <c r="F1018" s="6">
        <v>45572</v>
      </c>
      <c r="G1018" s="12">
        <v>300000</v>
      </c>
      <c r="H1018" s="4" t="s">
        <v>9695</v>
      </c>
      <c r="I1018" s="4"/>
      <c r="J1018" s="4" t="s">
        <v>11411</v>
      </c>
      <c r="K1018" s="4" t="s">
        <v>11412</v>
      </c>
      <c r="L1018" s="4" t="s">
        <v>11026</v>
      </c>
      <c r="M1018" s="4" t="s">
        <v>11027</v>
      </c>
    </row>
    <row r="1019" spans="1:13" ht="20.100000000000001" customHeight="1" x14ac:dyDescent="0.25">
      <c r="A1019" s="4" t="s">
        <v>9692</v>
      </c>
      <c r="B1019" s="4" t="s">
        <v>9693</v>
      </c>
      <c r="C1019" s="4" t="s">
        <v>10455</v>
      </c>
      <c r="D1019" s="6">
        <v>45744</v>
      </c>
      <c r="E1019" s="4" t="s">
        <v>28</v>
      </c>
      <c r="F1019" s="6">
        <v>45744</v>
      </c>
      <c r="G1019" s="12">
        <v>300000</v>
      </c>
      <c r="H1019" s="4" t="s">
        <v>9695</v>
      </c>
      <c r="I1019" s="4"/>
      <c r="J1019" s="4" t="s">
        <v>10454</v>
      </c>
      <c r="K1019" s="4" t="s">
        <v>12917</v>
      </c>
      <c r="L1019" s="4" t="s">
        <v>10003</v>
      </c>
      <c r="M1019" s="4" t="s">
        <v>10004</v>
      </c>
    </row>
    <row r="1020" spans="1:13" ht="20.100000000000001" customHeight="1" x14ac:dyDescent="0.25">
      <c r="A1020" s="4" t="s">
        <v>9692</v>
      </c>
      <c r="B1020" s="4" t="s">
        <v>9693</v>
      </c>
      <c r="C1020" s="4" t="s">
        <v>10889</v>
      </c>
      <c r="D1020" s="6">
        <v>45754</v>
      </c>
      <c r="E1020" s="4" t="s">
        <v>28</v>
      </c>
      <c r="F1020" s="6">
        <v>45754</v>
      </c>
      <c r="G1020" s="12">
        <v>300000</v>
      </c>
      <c r="H1020" s="4" t="s">
        <v>9695</v>
      </c>
      <c r="I1020" s="4"/>
      <c r="J1020" s="4" t="s">
        <v>10887</v>
      </c>
      <c r="K1020" s="4" t="s">
        <v>10888</v>
      </c>
      <c r="L1020" s="4" t="s">
        <v>9926</v>
      </c>
      <c r="M1020" s="4" t="s">
        <v>9927</v>
      </c>
    </row>
    <row r="1021" spans="1:13" ht="20.100000000000001" customHeight="1" x14ac:dyDescent="0.25">
      <c r="A1021" s="4" t="s">
        <v>9692</v>
      </c>
      <c r="B1021" s="4" t="s">
        <v>9693</v>
      </c>
      <c r="C1021" s="4" t="s">
        <v>10877</v>
      </c>
      <c r="D1021" s="6">
        <v>45754</v>
      </c>
      <c r="E1021" s="4" t="s">
        <v>28</v>
      </c>
      <c r="F1021" s="6">
        <v>45754</v>
      </c>
      <c r="G1021" s="12">
        <v>300000</v>
      </c>
      <c r="H1021" s="4" t="s">
        <v>9695</v>
      </c>
      <c r="I1021" s="4"/>
      <c r="J1021" s="4" t="s">
        <v>10878</v>
      </c>
      <c r="K1021" s="4" t="s">
        <v>10879</v>
      </c>
      <c r="L1021" s="4" t="s">
        <v>10516</v>
      </c>
      <c r="M1021" s="4" t="s">
        <v>10517</v>
      </c>
    </row>
    <row r="1022" spans="1:13" ht="20.100000000000001" customHeight="1" x14ac:dyDescent="0.25">
      <c r="A1022" s="4" t="s">
        <v>9692</v>
      </c>
      <c r="B1022" s="4" t="s">
        <v>9693</v>
      </c>
      <c r="C1022" s="4" t="s">
        <v>10724</v>
      </c>
      <c r="D1022" s="6">
        <v>45754</v>
      </c>
      <c r="E1022" s="4" t="s">
        <v>28</v>
      </c>
      <c r="F1022" s="6">
        <v>45754</v>
      </c>
      <c r="G1022" s="12">
        <v>300000</v>
      </c>
      <c r="H1022" s="4" t="s">
        <v>9695</v>
      </c>
      <c r="I1022" s="4"/>
      <c r="J1022" s="4" t="s">
        <v>10718</v>
      </c>
      <c r="K1022" s="4" t="s">
        <v>10719</v>
      </c>
      <c r="L1022" s="4" t="s">
        <v>10516</v>
      </c>
      <c r="M1022" s="4" t="s">
        <v>10517</v>
      </c>
    </row>
    <row r="1023" spans="1:13" ht="20.100000000000001" customHeight="1" x14ac:dyDescent="0.25">
      <c r="A1023" s="4" t="s">
        <v>9692</v>
      </c>
      <c r="B1023" s="4" t="s">
        <v>9693</v>
      </c>
      <c r="C1023" s="4" t="s">
        <v>11746</v>
      </c>
      <c r="D1023" s="6">
        <v>45754</v>
      </c>
      <c r="E1023" s="4" t="s">
        <v>28</v>
      </c>
      <c r="F1023" s="6">
        <v>45754</v>
      </c>
      <c r="G1023" s="12">
        <v>300000</v>
      </c>
      <c r="H1023" s="4" t="s">
        <v>9695</v>
      </c>
      <c r="I1023" s="4"/>
      <c r="J1023" s="4" t="s">
        <v>11747</v>
      </c>
      <c r="K1023" s="4" t="s">
        <v>11748</v>
      </c>
      <c r="L1023" s="4" t="s">
        <v>10516</v>
      </c>
      <c r="M1023" s="4" t="s">
        <v>10517</v>
      </c>
    </row>
    <row r="1024" spans="1:13" ht="20.100000000000001" customHeight="1" x14ac:dyDescent="0.25">
      <c r="A1024" s="4" t="s">
        <v>9692</v>
      </c>
      <c r="B1024" s="4" t="s">
        <v>9693</v>
      </c>
      <c r="C1024" s="4" t="s">
        <v>12918</v>
      </c>
      <c r="D1024" s="6">
        <v>45777</v>
      </c>
      <c r="E1024" s="4" t="s">
        <v>28</v>
      </c>
      <c r="F1024" s="6">
        <v>45777</v>
      </c>
      <c r="G1024" s="12">
        <v>300000</v>
      </c>
      <c r="H1024" s="4" t="s">
        <v>9695</v>
      </c>
      <c r="I1024" s="4"/>
      <c r="J1024" s="4" t="s">
        <v>10062</v>
      </c>
      <c r="K1024" s="4" t="s">
        <v>10063</v>
      </c>
      <c r="L1024" s="4" t="s">
        <v>10065</v>
      </c>
      <c r="M1024" s="4" t="s">
        <v>10066</v>
      </c>
    </row>
    <row r="1025" spans="1:13" ht="20.100000000000001" customHeight="1" x14ac:dyDescent="0.25">
      <c r="A1025" s="4" t="s">
        <v>9692</v>
      </c>
      <c r="B1025" s="4" t="s">
        <v>9693</v>
      </c>
      <c r="C1025" s="4" t="s">
        <v>12919</v>
      </c>
      <c r="D1025" s="6">
        <v>45481</v>
      </c>
      <c r="E1025" s="4" t="s">
        <v>28</v>
      </c>
      <c r="F1025" s="6">
        <v>45481</v>
      </c>
      <c r="G1025" s="12">
        <v>300000</v>
      </c>
      <c r="H1025" s="4" t="s">
        <v>9695</v>
      </c>
      <c r="I1025" s="4"/>
      <c r="J1025" s="4" t="s">
        <v>10420</v>
      </c>
      <c r="K1025" s="4" t="s">
        <v>10421</v>
      </c>
      <c r="L1025" s="4" t="s">
        <v>10366</v>
      </c>
      <c r="M1025" s="4" t="s">
        <v>10367</v>
      </c>
    </row>
    <row r="1026" spans="1:13" ht="20.100000000000001" customHeight="1" x14ac:dyDescent="0.25">
      <c r="A1026" s="4" t="s">
        <v>9692</v>
      </c>
      <c r="B1026" s="4" t="s">
        <v>9693</v>
      </c>
      <c r="C1026" s="4" t="s">
        <v>12920</v>
      </c>
      <c r="D1026" s="6">
        <v>45799</v>
      </c>
      <c r="E1026" s="4" t="s">
        <v>28</v>
      </c>
      <c r="F1026" s="6">
        <v>45799</v>
      </c>
      <c r="G1026" s="12">
        <v>300000</v>
      </c>
      <c r="H1026" s="4" t="s">
        <v>9695</v>
      </c>
      <c r="I1026" s="4"/>
      <c r="J1026" s="4" t="s">
        <v>11102</v>
      </c>
      <c r="K1026" s="4" t="s">
        <v>11103</v>
      </c>
      <c r="L1026" s="4" t="s">
        <v>11879</v>
      </c>
      <c r="M1026" s="4" t="s">
        <v>11880</v>
      </c>
    </row>
    <row r="1027" spans="1:13" ht="20.100000000000001" customHeight="1" x14ac:dyDescent="0.25">
      <c r="A1027" s="4" t="s">
        <v>9692</v>
      </c>
      <c r="B1027" s="4" t="s">
        <v>9693</v>
      </c>
      <c r="C1027" s="4" t="s">
        <v>12921</v>
      </c>
      <c r="D1027" s="6">
        <v>45882</v>
      </c>
      <c r="E1027" s="4" t="s">
        <v>28</v>
      </c>
      <c r="F1027" s="6">
        <v>45882</v>
      </c>
      <c r="G1027" s="12">
        <v>300000</v>
      </c>
      <c r="H1027" s="4" t="s">
        <v>9695</v>
      </c>
      <c r="I1027" s="4"/>
      <c r="J1027" s="4" t="s">
        <v>11550</v>
      </c>
      <c r="K1027" s="4" t="s">
        <v>11551</v>
      </c>
      <c r="L1027" s="4" t="s">
        <v>10190</v>
      </c>
      <c r="M1027" s="4" t="s">
        <v>10191</v>
      </c>
    </row>
    <row r="1028" spans="1:13" ht="20.100000000000001" customHeight="1" x14ac:dyDescent="0.25">
      <c r="A1028" s="4" t="s">
        <v>9692</v>
      </c>
      <c r="B1028" s="4" t="s">
        <v>9693</v>
      </c>
      <c r="C1028" s="4" t="s">
        <v>11076</v>
      </c>
      <c r="D1028" s="6">
        <v>43451</v>
      </c>
      <c r="E1028" s="4" t="s">
        <v>28</v>
      </c>
      <c r="F1028" s="6">
        <v>43503</v>
      </c>
      <c r="G1028" s="12">
        <v>300000</v>
      </c>
      <c r="H1028" s="4" t="s">
        <v>9695</v>
      </c>
      <c r="I1028" s="4"/>
      <c r="J1028" s="4" t="s">
        <v>11073</v>
      </c>
      <c r="K1028" s="4" t="s">
        <v>11074</v>
      </c>
      <c r="L1028" s="4" t="s">
        <v>10842</v>
      </c>
      <c r="M1028" s="4" t="s">
        <v>10843</v>
      </c>
    </row>
    <row r="1029" spans="1:13" ht="20.100000000000001" customHeight="1" x14ac:dyDescent="0.25">
      <c r="A1029" s="4" t="s">
        <v>9692</v>
      </c>
      <c r="B1029" s="4" t="s">
        <v>9693</v>
      </c>
      <c r="C1029" s="4" t="s">
        <v>9731</v>
      </c>
      <c r="D1029" s="6">
        <v>41864</v>
      </c>
      <c r="E1029" s="4" t="s">
        <v>28</v>
      </c>
      <c r="F1029" s="6">
        <v>43760</v>
      </c>
      <c r="G1029" s="12">
        <v>300000</v>
      </c>
      <c r="H1029" s="4" t="s">
        <v>9695</v>
      </c>
      <c r="I1029" s="4"/>
      <c r="J1029" s="4" t="s">
        <v>9732</v>
      </c>
      <c r="K1029" s="4" t="s">
        <v>9733</v>
      </c>
      <c r="L1029" s="4" t="s">
        <v>9734</v>
      </c>
      <c r="M1029" s="4" t="s">
        <v>9735</v>
      </c>
    </row>
    <row r="1030" spans="1:13" ht="20.100000000000001" customHeight="1" x14ac:dyDescent="0.25">
      <c r="A1030" s="4" t="s">
        <v>9692</v>
      </c>
      <c r="B1030" s="4" t="s">
        <v>9693</v>
      </c>
      <c r="C1030" s="4" t="s">
        <v>10030</v>
      </c>
      <c r="D1030" s="6">
        <v>42040</v>
      </c>
      <c r="E1030" s="4" t="s">
        <v>28</v>
      </c>
      <c r="F1030" s="6">
        <v>43760</v>
      </c>
      <c r="G1030" s="12">
        <v>300000</v>
      </c>
      <c r="H1030" s="4" t="s">
        <v>9695</v>
      </c>
      <c r="I1030" s="4"/>
      <c r="J1030" s="4" t="s">
        <v>10031</v>
      </c>
      <c r="K1030" s="4" t="s">
        <v>10032</v>
      </c>
      <c r="L1030" s="4" t="s">
        <v>9734</v>
      </c>
      <c r="M1030" s="4" t="s">
        <v>9735</v>
      </c>
    </row>
    <row r="1031" spans="1:13" ht="20.100000000000001" customHeight="1" x14ac:dyDescent="0.25">
      <c r="A1031" s="4" t="s">
        <v>9692</v>
      </c>
      <c r="B1031" s="4" t="s">
        <v>9693</v>
      </c>
      <c r="C1031" s="4" t="s">
        <v>9913</v>
      </c>
      <c r="D1031" s="6">
        <v>41864</v>
      </c>
      <c r="E1031" s="4" t="s">
        <v>28</v>
      </c>
      <c r="F1031" s="6">
        <v>43760</v>
      </c>
      <c r="G1031" s="12">
        <v>300000</v>
      </c>
      <c r="H1031" s="4" t="s">
        <v>9695</v>
      </c>
      <c r="I1031" s="4"/>
      <c r="J1031" s="4" t="s">
        <v>9914</v>
      </c>
      <c r="K1031" s="4" t="s">
        <v>9915</v>
      </c>
      <c r="L1031" s="4" t="s">
        <v>9742</v>
      </c>
      <c r="M1031" s="4" t="s">
        <v>9743</v>
      </c>
    </row>
    <row r="1032" spans="1:13" ht="20.100000000000001" customHeight="1" x14ac:dyDescent="0.25">
      <c r="A1032" s="4" t="s">
        <v>9692</v>
      </c>
      <c r="B1032" s="4" t="s">
        <v>9693</v>
      </c>
      <c r="C1032" s="4" t="s">
        <v>10193</v>
      </c>
      <c r="D1032" s="6">
        <v>44089</v>
      </c>
      <c r="E1032" s="4" t="s">
        <v>28</v>
      </c>
      <c r="F1032" s="6">
        <v>44106</v>
      </c>
      <c r="G1032" s="12">
        <v>300000</v>
      </c>
      <c r="H1032" s="4" t="s">
        <v>9695</v>
      </c>
      <c r="I1032" s="4"/>
      <c r="J1032" s="4" t="s">
        <v>10180</v>
      </c>
      <c r="K1032" s="4" t="s">
        <v>10181</v>
      </c>
      <c r="L1032" s="4" t="s">
        <v>10190</v>
      </c>
      <c r="M1032" s="4" t="s">
        <v>10191</v>
      </c>
    </row>
    <row r="1033" spans="1:13" ht="20.100000000000001" customHeight="1" x14ac:dyDescent="0.25">
      <c r="A1033" s="4" t="s">
        <v>9692</v>
      </c>
      <c r="B1033" s="4" t="s">
        <v>9693</v>
      </c>
      <c r="C1033" s="4" t="s">
        <v>11305</v>
      </c>
      <c r="D1033" s="6">
        <v>44089</v>
      </c>
      <c r="E1033" s="4" t="s">
        <v>28</v>
      </c>
      <c r="F1033" s="6">
        <v>44120</v>
      </c>
      <c r="G1033" s="12">
        <v>300000</v>
      </c>
      <c r="H1033" s="4" t="s">
        <v>9695</v>
      </c>
      <c r="I1033" s="4"/>
      <c r="J1033" s="4" t="s">
        <v>11286</v>
      </c>
      <c r="K1033" s="4" t="s">
        <v>11287</v>
      </c>
      <c r="L1033" s="4" t="s">
        <v>10190</v>
      </c>
      <c r="M1033" s="4" t="s">
        <v>10191</v>
      </c>
    </row>
    <row r="1034" spans="1:13" ht="20.100000000000001" customHeight="1" x14ac:dyDescent="0.25">
      <c r="A1034" s="4" t="s">
        <v>9692</v>
      </c>
      <c r="B1034" s="4" t="s">
        <v>9693</v>
      </c>
      <c r="C1034" s="4" t="s">
        <v>9924</v>
      </c>
      <c r="D1034" s="6">
        <v>44154</v>
      </c>
      <c r="E1034" s="4" t="s">
        <v>28</v>
      </c>
      <c r="F1034" s="6">
        <v>44168</v>
      </c>
      <c r="G1034" s="12">
        <v>300000</v>
      </c>
      <c r="H1034" s="4" t="s">
        <v>9695</v>
      </c>
      <c r="I1034" s="4"/>
      <c r="J1034" s="4" t="s">
        <v>9920</v>
      </c>
      <c r="K1034" s="4" t="s">
        <v>9921</v>
      </c>
      <c r="L1034" s="4" t="s">
        <v>9922</v>
      </c>
      <c r="M1034" s="4" t="s">
        <v>9923</v>
      </c>
    </row>
    <row r="1035" spans="1:13" ht="20.100000000000001" customHeight="1" x14ac:dyDescent="0.25">
      <c r="A1035" s="4" t="s">
        <v>9692</v>
      </c>
      <c r="B1035" s="4" t="s">
        <v>9693</v>
      </c>
      <c r="C1035" s="4" t="s">
        <v>10839</v>
      </c>
      <c r="D1035" s="6">
        <v>44120</v>
      </c>
      <c r="E1035" s="4" t="s">
        <v>28</v>
      </c>
      <c r="F1035" s="6">
        <v>44204</v>
      </c>
      <c r="G1035" s="12">
        <v>300000</v>
      </c>
      <c r="H1035" s="4" t="s">
        <v>9695</v>
      </c>
      <c r="I1035" s="4"/>
      <c r="J1035" s="4" t="s">
        <v>10840</v>
      </c>
      <c r="K1035" s="4" t="s">
        <v>10841</v>
      </c>
      <c r="L1035" s="4" t="s">
        <v>10842</v>
      </c>
      <c r="M1035" s="4" t="s">
        <v>10843</v>
      </c>
    </row>
    <row r="1036" spans="1:13" ht="20.100000000000001" customHeight="1" x14ac:dyDescent="0.25">
      <c r="A1036" s="4" t="s">
        <v>9692</v>
      </c>
      <c r="B1036" s="4" t="s">
        <v>9693</v>
      </c>
      <c r="C1036" s="4" t="s">
        <v>11077</v>
      </c>
      <c r="D1036" s="6">
        <v>44249</v>
      </c>
      <c r="E1036" s="4" t="s">
        <v>28</v>
      </c>
      <c r="F1036" s="6">
        <v>44264</v>
      </c>
      <c r="G1036" s="12">
        <v>300000</v>
      </c>
      <c r="H1036" s="4" t="s">
        <v>9695</v>
      </c>
      <c r="I1036" s="4"/>
      <c r="J1036" s="4" t="s">
        <v>11078</v>
      </c>
      <c r="K1036" s="4" t="s">
        <v>11079</v>
      </c>
      <c r="L1036" s="4" t="s">
        <v>9712</v>
      </c>
      <c r="M1036" s="4" t="s">
        <v>9713</v>
      </c>
    </row>
    <row r="1037" spans="1:13" ht="20.100000000000001" customHeight="1" x14ac:dyDescent="0.25">
      <c r="A1037" s="4" t="s">
        <v>9692</v>
      </c>
      <c r="B1037" s="4" t="s">
        <v>9693</v>
      </c>
      <c r="C1037" s="4" t="s">
        <v>11264</v>
      </c>
      <c r="D1037" s="6">
        <v>44354</v>
      </c>
      <c r="E1037" s="4" t="s">
        <v>28</v>
      </c>
      <c r="F1037" s="6">
        <v>44355</v>
      </c>
      <c r="G1037" s="12">
        <v>300000</v>
      </c>
      <c r="H1037" s="4" t="s">
        <v>9695</v>
      </c>
      <c r="I1037" s="4"/>
      <c r="J1037" s="4" t="s">
        <v>11265</v>
      </c>
      <c r="K1037" s="4" t="s">
        <v>11266</v>
      </c>
      <c r="L1037" s="4" t="s">
        <v>9801</v>
      </c>
      <c r="M1037" s="4" t="s">
        <v>9802</v>
      </c>
    </row>
    <row r="1038" spans="1:13" ht="20.100000000000001" customHeight="1" x14ac:dyDescent="0.25">
      <c r="A1038" s="4" t="s">
        <v>9692</v>
      </c>
      <c r="B1038" s="4" t="s">
        <v>9693</v>
      </c>
      <c r="C1038" s="4" t="s">
        <v>11848</v>
      </c>
      <c r="D1038" s="6">
        <v>44354</v>
      </c>
      <c r="E1038" s="4" t="s">
        <v>28</v>
      </c>
      <c r="F1038" s="6">
        <v>44358</v>
      </c>
      <c r="G1038" s="12">
        <v>300000</v>
      </c>
      <c r="H1038" s="4" t="s">
        <v>9695</v>
      </c>
      <c r="I1038" s="4"/>
      <c r="J1038" s="4" t="s">
        <v>11849</v>
      </c>
      <c r="K1038" s="4" t="s">
        <v>11850</v>
      </c>
      <c r="L1038" s="4" t="s">
        <v>9779</v>
      </c>
      <c r="M1038" s="4" t="s">
        <v>9780</v>
      </c>
    </row>
    <row r="1039" spans="1:13" ht="20.100000000000001" customHeight="1" x14ac:dyDescent="0.25">
      <c r="A1039" s="4" t="s">
        <v>9692</v>
      </c>
      <c r="B1039" s="4" t="s">
        <v>9693</v>
      </c>
      <c r="C1039" s="4" t="s">
        <v>11654</v>
      </c>
      <c r="D1039" s="6">
        <v>44360</v>
      </c>
      <c r="E1039" s="4" t="s">
        <v>28</v>
      </c>
      <c r="F1039" s="6">
        <v>44400</v>
      </c>
      <c r="G1039" s="12">
        <v>4692414</v>
      </c>
      <c r="H1039" s="4" t="s">
        <v>9695</v>
      </c>
      <c r="I1039" s="4"/>
      <c r="J1039" s="4" t="s">
        <v>11651</v>
      </c>
      <c r="K1039" s="4" t="s">
        <v>11652</v>
      </c>
      <c r="L1039" s="4" t="s">
        <v>9926</v>
      </c>
      <c r="M1039" s="4" t="s">
        <v>9927</v>
      </c>
    </row>
    <row r="1040" spans="1:13" ht="20.100000000000001" customHeight="1" x14ac:dyDescent="0.25">
      <c r="A1040" s="4" t="s">
        <v>9692</v>
      </c>
      <c r="B1040" s="4" t="s">
        <v>9693</v>
      </c>
      <c r="C1040" s="4" t="s">
        <v>11364</v>
      </c>
      <c r="D1040" s="6">
        <v>44484</v>
      </c>
      <c r="E1040" s="4" t="s">
        <v>28</v>
      </c>
      <c r="F1040" s="6">
        <v>44490</v>
      </c>
      <c r="G1040" s="12">
        <v>300000</v>
      </c>
      <c r="H1040" s="4" t="s">
        <v>9695</v>
      </c>
      <c r="I1040" s="4"/>
      <c r="J1040" s="4" t="s">
        <v>11362</v>
      </c>
      <c r="K1040" s="4" t="s">
        <v>11363</v>
      </c>
      <c r="L1040" s="4" t="s">
        <v>10715</v>
      </c>
      <c r="M1040" s="4" t="s">
        <v>10716</v>
      </c>
    </row>
    <row r="1041" spans="1:13" ht="20.100000000000001" customHeight="1" x14ac:dyDescent="0.25">
      <c r="A1041" s="4" t="s">
        <v>9692</v>
      </c>
      <c r="B1041" s="4" t="s">
        <v>9693</v>
      </c>
      <c r="C1041" s="4" t="s">
        <v>11263</v>
      </c>
      <c r="D1041" s="6">
        <v>44497</v>
      </c>
      <c r="E1041" s="4" t="s">
        <v>28</v>
      </c>
      <c r="F1041" s="6">
        <v>44498</v>
      </c>
      <c r="G1041" s="12">
        <v>300000</v>
      </c>
      <c r="H1041" s="4" t="s">
        <v>9695</v>
      </c>
      <c r="I1041" s="4"/>
      <c r="J1041" s="4" t="s">
        <v>11260</v>
      </c>
      <c r="K1041" s="4" t="s">
        <v>11261</v>
      </c>
      <c r="L1041" s="4" t="s">
        <v>10065</v>
      </c>
      <c r="M1041" s="4" t="s">
        <v>10066</v>
      </c>
    </row>
    <row r="1042" spans="1:13" ht="20.100000000000001" customHeight="1" x14ac:dyDescent="0.25">
      <c r="A1042" s="4" t="s">
        <v>9692</v>
      </c>
      <c r="B1042" s="4" t="s">
        <v>9693</v>
      </c>
      <c r="C1042" s="4" t="s">
        <v>11876</v>
      </c>
      <c r="D1042" s="6">
        <v>44502</v>
      </c>
      <c r="E1042" s="4" t="s">
        <v>28</v>
      </c>
      <c r="F1042" s="6">
        <v>44512</v>
      </c>
      <c r="G1042" s="12">
        <v>300000</v>
      </c>
      <c r="H1042" s="4" t="s">
        <v>9695</v>
      </c>
      <c r="I1042" s="4"/>
      <c r="J1042" s="4" t="s">
        <v>11874</v>
      </c>
      <c r="K1042" s="4" t="s">
        <v>11875</v>
      </c>
      <c r="L1042" s="4" t="s">
        <v>10211</v>
      </c>
      <c r="M1042" s="4" t="s">
        <v>10212</v>
      </c>
    </row>
    <row r="1043" spans="1:13" ht="20.100000000000001" customHeight="1" x14ac:dyDescent="0.25">
      <c r="A1043" s="4" t="s">
        <v>9692</v>
      </c>
      <c r="B1043" s="4" t="s">
        <v>9693</v>
      </c>
      <c r="C1043" s="4" t="s">
        <v>11340</v>
      </c>
      <c r="D1043" s="6">
        <v>44462</v>
      </c>
      <c r="E1043" s="4" t="s">
        <v>28</v>
      </c>
      <c r="F1043" s="6">
        <v>44519</v>
      </c>
      <c r="G1043" s="12">
        <v>300000</v>
      </c>
      <c r="H1043" s="4" t="s">
        <v>9695</v>
      </c>
      <c r="I1043" s="4"/>
      <c r="J1043" s="4" t="s">
        <v>11341</v>
      </c>
      <c r="K1043" s="4" t="s">
        <v>11342</v>
      </c>
      <c r="L1043" s="4" t="s">
        <v>9926</v>
      </c>
      <c r="M1043" s="4" t="s">
        <v>9927</v>
      </c>
    </row>
    <row r="1044" spans="1:13" ht="20.100000000000001" customHeight="1" x14ac:dyDescent="0.25">
      <c r="A1044" s="4" t="s">
        <v>9692</v>
      </c>
      <c r="B1044" s="4" t="s">
        <v>9693</v>
      </c>
      <c r="C1044" s="4" t="s">
        <v>11407</v>
      </c>
      <c r="D1044" s="6">
        <v>44462</v>
      </c>
      <c r="E1044" s="4" t="s">
        <v>28</v>
      </c>
      <c r="F1044" s="6">
        <v>44519</v>
      </c>
      <c r="G1044" s="12">
        <v>300000</v>
      </c>
      <c r="H1044" s="4" t="s">
        <v>9695</v>
      </c>
      <c r="I1044" s="4"/>
      <c r="J1044" s="4" t="s">
        <v>11408</v>
      </c>
      <c r="K1044" s="4" t="s">
        <v>11409</v>
      </c>
      <c r="L1044" s="4" t="s">
        <v>9926</v>
      </c>
      <c r="M1044" s="4" t="s">
        <v>9927</v>
      </c>
    </row>
    <row r="1045" spans="1:13" ht="20.100000000000001" customHeight="1" x14ac:dyDescent="0.25">
      <c r="A1045" s="4" t="s">
        <v>9692</v>
      </c>
      <c r="B1045" s="4" t="s">
        <v>9693</v>
      </c>
      <c r="C1045" s="4" t="s">
        <v>11337</v>
      </c>
      <c r="D1045" s="6">
        <v>44512</v>
      </c>
      <c r="E1045" s="4" t="s">
        <v>28</v>
      </c>
      <c r="F1045" s="6">
        <v>44519</v>
      </c>
      <c r="G1045" s="12">
        <v>300000</v>
      </c>
      <c r="H1045" s="4" t="s">
        <v>9695</v>
      </c>
      <c r="I1045" s="4"/>
      <c r="J1045" s="4" t="s">
        <v>11338</v>
      </c>
      <c r="K1045" s="4" t="s">
        <v>11339</v>
      </c>
      <c r="L1045" s="4" t="s">
        <v>9926</v>
      </c>
      <c r="M1045" s="4" t="s">
        <v>9927</v>
      </c>
    </row>
    <row r="1046" spans="1:13" ht="20.100000000000001" customHeight="1" x14ac:dyDescent="0.25">
      <c r="A1046" s="4" t="s">
        <v>9692</v>
      </c>
      <c r="B1046" s="4" t="s">
        <v>9693</v>
      </c>
      <c r="C1046" s="4" t="s">
        <v>10676</v>
      </c>
      <c r="D1046" s="6">
        <v>44587</v>
      </c>
      <c r="E1046" s="4" t="s">
        <v>28</v>
      </c>
      <c r="F1046" s="6">
        <v>44588</v>
      </c>
      <c r="G1046" s="12">
        <v>300000</v>
      </c>
      <c r="H1046" s="4" t="s">
        <v>9695</v>
      </c>
      <c r="I1046" s="4"/>
      <c r="J1046" s="4" t="s">
        <v>10661</v>
      </c>
      <c r="K1046" s="4" t="s">
        <v>10662</v>
      </c>
      <c r="L1046" s="4" t="s">
        <v>9926</v>
      </c>
      <c r="M1046" s="4" t="s">
        <v>9927</v>
      </c>
    </row>
    <row r="1047" spans="1:13" ht="20.100000000000001" customHeight="1" x14ac:dyDescent="0.25">
      <c r="A1047" s="4" t="s">
        <v>9692</v>
      </c>
      <c r="B1047" s="4" t="s">
        <v>9693</v>
      </c>
      <c r="C1047" s="4" t="s">
        <v>11844</v>
      </c>
      <c r="D1047" s="6">
        <v>44588</v>
      </c>
      <c r="E1047" s="4" t="s">
        <v>28</v>
      </c>
      <c r="F1047" s="6">
        <v>44589</v>
      </c>
      <c r="G1047" s="12">
        <v>300000</v>
      </c>
      <c r="H1047" s="4" t="s">
        <v>9695</v>
      </c>
      <c r="I1047" s="4"/>
      <c r="J1047" s="4" t="s">
        <v>11842</v>
      </c>
      <c r="K1047" s="4" t="s">
        <v>11843</v>
      </c>
      <c r="L1047" s="4" t="s">
        <v>10190</v>
      </c>
      <c r="M1047" s="4" t="s">
        <v>10191</v>
      </c>
    </row>
    <row r="1048" spans="1:13" ht="20.100000000000001" customHeight="1" x14ac:dyDescent="0.25">
      <c r="A1048" s="4" t="s">
        <v>9692</v>
      </c>
      <c r="B1048" s="4" t="s">
        <v>9693</v>
      </c>
      <c r="C1048" s="4" t="s">
        <v>11326</v>
      </c>
      <c r="D1048" s="6">
        <v>44666</v>
      </c>
      <c r="E1048" s="4" t="s">
        <v>28</v>
      </c>
      <c r="F1048" s="6">
        <v>44671</v>
      </c>
      <c r="G1048" s="12">
        <v>300000</v>
      </c>
      <c r="H1048" s="4" t="s">
        <v>9695</v>
      </c>
      <c r="I1048" s="4"/>
      <c r="J1048" s="4" t="s">
        <v>11327</v>
      </c>
      <c r="K1048" s="4" t="s">
        <v>11328</v>
      </c>
      <c r="L1048" s="4" t="s">
        <v>9926</v>
      </c>
      <c r="M1048" s="4" t="s">
        <v>9927</v>
      </c>
    </row>
    <row r="1049" spans="1:13" ht="20.100000000000001" customHeight="1" x14ac:dyDescent="0.25">
      <c r="A1049" s="4" t="s">
        <v>9692</v>
      </c>
      <c r="B1049" s="4" t="s">
        <v>9693</v>
      </c>
      <c r="C1049" s="4" t="s">
        <v>11731</v>
      </c>
      <c r="D1049" s="6">
        <v>44482</v>
      </c>
      <c r="E1049" s="4" t="s">
        <v>28</v>
      </c>
      <c r="F1049" s="6">
        <v>44740</v>
      </c>
      <c r="G1049" s="12">
        <v>300000</v>
      </c>
      <c r="H1049" s="4" t="s">
        <v>9695</v>
      </c>
      <c r="I1049" s="4"/>
      <c r="J1049" s="4" t="s">
        <v>11732</v>
      </c>
      <c r="K1049" s="4" t="s">
        <v>11733</v>
      </c>
      <c r="L1049" s="4" t="s">
        <v>10842</v>
      </c>
      <c r="M1049" s="4" t="s">
        <v>10843</v>
      </c>
    </row>
    <row r="1050" spans="1:13" ht="20.100000000000001" customHeight="1" x14ac:dyDescent="0.25">
      <c r="A1050" s="4" t="s">
        <v>9692</v>
      </c>
      <c r="B1050" s="4" t="s">
        <v>9693</v>
      </c>
      <c r="C1050" s="4" t="s">
        <v>11883</v>
      </c>
      <c r="D1050" s="6">
        <v>44782</v>
      </c>
      <c r="E1050" s="4" t="s">
        <v>28</v>
      </c>
      <c r="F1050" s="6">
        <v>44783</v>
      </c>
      <c r="G1050" s="12">
        <v>300000</v>
      </c>
      <c r="H1050" s="4" t="s">
        <v>9695</v>
      </c>
      <c r="I1050" s="4"/>
      <c r="J1050" s="4" t="s">
        <v>11877</v>
      </c>
      <c r="K1050" s="4" t="s">
        <v>11878</v>
      </c>
      <c r="L1050" s="4" t="s">
        <v>9712</v>
      </c>
      <c r="M1050" s="4" t="s">
        <v>9713</v>
      </c>
    </row>
    <row r="1051" spans="1:13" ht="20.100000000000001" customHeight="1" x14ac:dyDescent="0.25">
      <c r="A1051" s="4" t="s">
        <v>9692</v>
      </c>
      <c r="B1051" s="4" t="s">
        <v>9693</v>
      </c>
      <c r="C1051" s="4" t="s">
        <v>10829</v>
      </c>
      <c r="D1051" s="6">
        <v>44791</v>
      </c>
      <c r="E1051" s="4" t="s">
        <v>28</v>
      </c>
      <c r="F1051" s="6">
        <v>44792</v>
      </c>
      <c r="G1051" s="12">
        <v>300000</v>
      </c>
      <c r="H1051" s="4" t="s">
        <v>9695</v>
      </c>
      <c r="I1051" s="4"/>
      <c r="J1051" s="4" t="s">
        <v>10827</v>
      </c>
      <c r="K1051" s="4" t="s">
        <v>10828</v>
      </c>
      <c r="L1051" s="4" t="s">
        <v>9926</v>
      </c>
      <c r="M1051" s="4" t="s">
        <v>9927</v>
      </c>
    </row>
    <row r="1052" spans="1:13" ht="20.100000000000001" customHeight="1" x14ac:dyDescent="0.25">
      <c r="A1052" s="4" t="s">
        <v>9692</v>
      </c>
      <c r="B1052" s="4" t="s">
        <v>9693</v>
      </c>
      <c r="C1052" s="4" t="s">
        <v>9931</v>
      </c>
      <c r="D1052" s="6">
        <v>44791</v>
      </c>
      <c r="E1052" s="4" t="s">
        <v>28</v>
      </c>
      <c r="F1052" s="6">
        <v>44796</v>
      </c>
      <c r="G1052" s="12">
        <v>300000</v>
      </c>
      <c r="H1052" s="4" t="s">
        <v>9695</v>
      </c>
      <c r="I1052" s="4"/>
      <c r="J1052" s="4" t="s">
        <v>9920</v>
      </c>
      <c r="K1052" s="4" t="s">
        <v>9921</v>
      </c>
      <c r="L1052" s="4" t="s">
        <v>9926</v>
      </c>
      <c r="M1052" s="4" t="s">
        <v>9927</v>
      </c>
    </row>
    <row r="1053" spans="1:13" ht="20.100000000000001" customHeight="1" x14ac:dyDescent="0.25">
      <c r="A1053" s="4" t="s">
        <v>9692</v>
      </c>
      <c r="B1053" s="4" t="s">
        <v>9693</v>
      </c>
      <c r="C1053" s="4" t="s">
        <v>9967</v>
      </c>
      <c r="D1053" s="6">
        <v>44805</v>
      </c>
      <c r="E1053" s="4" t="s">
        <v>28</v>
      </c>
      <c r="F1053" s="6">
        <v>44832</v>
      </c>
      <c r="G1053" s="12">
        <v>300000</v>
      </c>
      <c r="H1053" s="4" t="s">
        <v>9695</v>
      </c>
      <c r="I1053" s="4"/>
      <c r="J1053" s="4" t="s">
        <v>9968</v>
      </c>
      <c r="K1053" s="4" t="s">
        <v>9969</v>
      </c>
      <c r="L1053" s="4" t="s">
        <v>9742</v>
      </c>
      <c r="M1053" s="4" t="s">
        <v>9743</v>
      </c>
    </row>
    <row r="1054" spans="1:13" ht="20.100000000000001" customHeight="1" x14ac:dyDescent="0.25">
      <c r="A1054" s="4" t="s">
        <v>9692</v>
      </c>
      <c r="B1054" s="4" t="s">
        <v>9693</v>
      </c>
      <c r="C1054" s="4" t="s">
        <v>10413</v>
      </c>
      <c r="D1054" s="6">
        <v>44805</v>
      </c>
      <c r="E1054" s="4" t="s">
        <v>28</v>
      </c>
      <c r="F1054" s="6">
        <v>44832</v>
      </c>
      <c r="G1054" s="12">
        <v>300000</v>
      </c>
      <c r="H1054" s="4" t="s">
        <v>9695</v>
      </c>
      <c r="I1054" s="4"/>
      <c r="J1054" s="4" t="s">
        <v>10414</v>
      </c>
      <c r="K1054" s="4" t="s">
        <v>10415</v>
      </c>
      <c r="L1054" s="4" t="s">
        <v>9742</v>
      </c>
      <c r="M1054" s="4" t="s">
        <v>9743</v>
      </c>
    </row>
    <row r="1055" spans="1:13" ht="20.100000000000001" customHeight="1" x14ac:dyDescent="0.25">
      <c r="A1055" s="4" t="s">
        <v>9692</v>
      </c>
      <c r="B1055" s="4" t="s">
        <v>9693</v>
      </c>
      <c r="C1055" s="4" t="s">
        <v>11855</v>
      </c>
      <c r="D1055" s="6">
        <v>44986</v>
      </c>
      <c r="E1055" s="4" t="s">
        <v>28</v>
      </c>
      <c r="F1055" s="6">
        <v>44988</v>
      </c>
      <c r="G1055" s="12">
        <v>1212300</v>
      </c>
      <c r="H1055" s="4" t="s">
        <v>9695</v>
      </c>
      <c r="I1055" s="4"/>
      <c r="J1055" s="4" t="s">
        <v>11852</v>
      </c>
      <c r="K1055" s="4" t="s">
        <v>11853</v>
      </c>
      <c r="L1055" s="4" t="s">
        <v>10362</v>
      </c>
      <c r="M1055" s="4" t="s">
        <v>10363</v>
      </c>
    </row>
    <row r="1056" spans="1:13" ht="20.100000000000001" customHeight="1" x14ac:dyDescent="0.25">
      <c r="A1056" s="4" t="s">
        <v>9692</v>
      </c>
      <c r="B1056" s="4" t="s">
        <v>9693</v>
      </c>
      <c r="C1056" s="4" t="s">
        <v>11598</v>
      </c>
      <c r="D1056" s="6">
        <v>44986</v>
      </c>
      <c r="E1056" s="4" t="s">
        <v>28</v>
      </c>
      <c r="F1056" s="6">
        <v>44988</v>
      </c>
      <c r="G1056" s="12">
        <v>850000</v>
      </c>
      <c r="H1056" s="4" t="s">
        <v>9695</v>
      </c>
      <c r="I1056" s="4"/>
      <c r="J1056" s="4" t="s">
        <v>11592</v>
      </c>
      <c r="K1056" s="4" t="s">
        <v>11593</v>
      </c>
      <c r="L1056" s="4" t="s">
        <v>10362</v>
      </c>
      <c r="M1056" s="4" t="s">
        <v>10363</v>
      </c>
    </row>
    <row r="1057" spans="1:13" ht="20.100000000000001" customHeight="1" x14ac:dyDescent="0.25">
      <c r="A1057" s="4" t="s">
        <v>9692</v>
      </c>
      <c r="B1057" s="4" t="s">
        <v>9693</v>
      </c>
      <c r="C1057" s="4" t="s">
        <v>11641</v>
      </c>
      <c r="D1057" s="6">
        <v>44986</v>
      </c>
      <c r="E1057" s="4" t="s">
        <v>28</v>
      </c>
      <c r="F1057" s="6">
        <v>44988</v>
      </c>
      <c r="G1057" s="12">
        <v>850000</v>
      </c>
      <c r="H1057" s="4" t="s">
        <v>9695</v>
      </c>
      <c r="I1057" s="4"/>
      <c r="J1057" s="4" t="s">
        <v>11639</v>
      </c>
      <c r="K1057" s="4" t="s">
        <v>11640</v>
      </c>
      <c r="L1057" s="4" t="s">
        <v>10362</v>
      </c>
      <c r="M1057" s="4" t="s">
        <v>10363</v>
      </c>
    </row>
    <row r="1058" spans="1:13" ht="20.100000000000001" customHeight="1" x14ac:dyDescent="0.25">
      <c r="A1058" s="4" t="s">
        <v>9692</v>
      </c>
      <c r="B1058" s="4" t="s">
        <v>9693</v>
      </c>
      <c r="C1058" s="4" t="s">
        <v>11884</v>
      </c>
      <c r="D1058" s="6">
        <v>45048</v>
      </c>
      <c r="E1058" s="4" t="s">
        <v>28</v>
      </c>
      <c r="F1058" s="6">
        <v>45050</v>
      </c>
      <c r="G1058" s="12">
        <v>300000</v>
      </c>
      <c r="H1058" s="4" t="s">
        <v>9695</v>
      </c>
      <c r="I1058" s="4"/>
      <c r="J1058" s="4" t="s">
        <v>11885</v>
      </c>
      <c r="K1058" s="4" t="s">
        <v>11886</v>
      </c>
      <c r="L1058" s="4" t="s">
        <v>9854</v>
      </c>
      <c r="M1058" s="4" t="s">
        <v>9855</v>
      </c>
    </row>
    <row r="1059" spans="1:13" ht="20.100000000000001" customHeight="1" x14ac:dyDescent="0.25">
      <c r="A1059" s="4" t="s">
        <v>9692</v>
      </c>
      <c r="B1059" s="4" t="s">
        <v>9693</v>
      </c>
      <c r="C1059" s="4" t="s">
        <v>11871</v>
      </c>
      <c r="D1059" s="6">
        <v>45077</v>
      </c>
      <c r="E1059" s="4" t="s">
        <v>28</v>
      </c>
      <c r="F1059" s="6">
        <v>45084</v>
      </c>
      <c r="G1059" s="12">
        <v>300000</v>
      </c>
      <c r="H1059" s="4" t="s">
        <v>9695</v>
      </c>
      <c r="I1059" s="4"/>
      <c r="J1059" s="4" t="s">
        <v>11862</v>
      </c>
      <c r="K1059" s="4" t="s">
        <v>11863</v>
      </c>
      <c r="L1059" s="4" t="s">
        <v>9926</v>
      </c>
      <c r="M1059" s="4" t="s">
        <v>9927</v>
      </c>
    </row>
    <row r="1060" spans="1:13" ht="20.100000000000001" customHeight="1" x14ac:dyDescent="0.25">
      <c r="A1060" s="4" t="s">
        <v>9692</v>
      </c>
      <c r="B1060" s="4" t="s">
        <v>9693</v>
      </c>
      <c r="C1060" s="4" t="s">
        <v>10444</v>
      </c>
      <c r="D1060" s="6">
        <v>45174</v>
      </c>
      <c r="E1060" s="4" t="s">
        <v>28</v>
      </c>
      <c r="F1060" s="6">
        <v>45182</v>
      </c>
      <c r="G1060" s="12">
        <v>300000</v>
      </c>
      <c r="H1060" s="4" t="s">
        <v>9695</v>
      </c>
      <c r="I1060" s="4"/>
      <c r="J1060" s="4" t="s">
        <v>10441</v>
      </c>
      <c r="K1060" s="4" t="s">
        <v>10442</v>
      </c>
      <c r="L1060" s="4" t="s">
        <v>9926</v>
      </c>
      <c r="M1060" s="4" t="s">
        <v>9927</v>
      </c>
    </row>
    <row r="1061" spans="1:13" ht="20.100000000000001" customHeight="1" x14ac:dyDescent="0.25">
      <c r="A1061" s="4" t="s">
        <v>9692</v>
      </c>
      <c r="B1061" s="4" t="s">
        <v>9693</v>
      </c>
      <c r="C1061" s="4" t="s">
        <v>10000</v>
      </c>
      <c r="D1061" s="6">
        <v>45141</v>
      </c>
      <c r="E1061" s="4" t="s">
        <v>28</v>
      </c>
      <c r="F1061" s="6">
        <v>45182</v>
      </c>
      <c r="G1061" s="12">
        <v>2750000</v>
      </c>
      <c r="H1061" s="4" t="s">
        <v>9695</v>
      </c>
      <c r="I1061" s="4"/>
      <c r="J1061" s="4" t="s">
        <v>10001</v>
      </c>
      <c r="K1061" s="4" t="s">
        <v>10002</v>
      </c>
      <c r="L1061" s="4" t="s">
        <v>10003</v>
      </c>
      <c r="M1061" s="4" t="s">
        <v>10004</v>
      </c>
    </row>
    <row r="1062" spans="1:13" ht="20.100000000000001" customHeight="1" x14ac:dyDescent="0.25">
      <c r="A1062" s="4" t="s">
        <v>9692</v>
      </c>
      <c r="B1062" s="4" t="s">
        <v>9693</v>
      </c>
      <c r="C1062" s="4" t="s">
        <v>10398</v>
      </c>
      <c r="D1062" s="6">
        <v>45141</v>
      </c>
      <c r="E1062" s="4" t="s">
        <v>28</v>
      </c>
      <c r="F1062" s="6">
        <v>45182</v>
      </c>
      <c r="G1062" s="12">
        <v>2750000</v>
      </c>
      <c r="H1062" s="4" t="s">
        <v>9695</v>
      </c>
      <c r="I1062" s="4"/>
      <c r="J1062" s="4" t="s">
        <v>10399</v>
      </c>
      <c r="K1062" s="4" t="s">
        <v>10400</v>
      </c>
      <c r="L1062" s="4" t="s">
        <v>10003</v>
      </c>
      <c r="M1062" s="4" t="s">
        <v>10004</v>
      </c>
    </row>
    <row r="1063" spans="1:13" ht="20.100000000000001" customHeight="1" x14ac:dyDescent="0.25">
      <c r="A1063" s="4" t="s">
        <v>9692</v>
      </c>
      <c r="B1063" s="4" t="s">
        <v>9693</v>
      </c>
      <c r="C1063" s="4" t="s">
        <v>10327</v>
      </c>
      <c r="D1063" s="6">
        <v>45219</v>
      </c>
      <c r="E1063" s="4" t="s">
        <v>28</v>
      </c>
      <c r="F1063" s="6">
        <v>45230</v>
      </c>
      <c r="G1063" s="12">
        <v>300000</v>
      </c>
      <c r="H1063" s="4" t="s">
        <v>9695</v>
      </c>
      <c r="I1063" s="4"/>
      <c r="J1063" s="4" t="s">
        <v>10322</v>
      </c>
      <c r="K1063" s="4" t="s">
        <v>10323</v>
      </c>
      <c r="L1063" s="4" t="s">
        <v>10003</v>
      </c>
      <c r="M1063" s="4" t="s">
        <v>10004</v>
      </c>
    </row>
    <row r="1064" spans="1:13" ht="20.100000000000001" customHeight="1" x14ac:dyDescent="0.25">
      <c r="A1064" s="4" t="s">
        <v>9692</v>
      </c>
      <c r="B1064" s="4" t="s">
        <v>9693</v>
      </c>
      <c r="C1064" s="4" t="s">
        <v>11473</v>
      </c>
      <c r="D1064" s="6">
        <v>45219</v>
      </c>
      <c r="E1064" s="4" t="s">
        <v>28</v>
      </c>
      <c r="F1064" s="6">
        <v>45230</v>
      </c>
      <c r="G1064" s="12">
        <v>300000</v>
      </c>
      <c r="H1064" s="4" t="s">
        <v>9695</v>
      </c>
      <c r="I1064" s="4"/>
      <c r="J1064" s="4" t="s">
        <v>11471</v>
      </c>
      <c r="K1064" s="4" t="s">
        <v>11472</v>
      </c>
      <c r="L1064" s="4" t="s">
        <v>10003</v>
      </c>
      <c r="M1064" s="4" t="s">
        <v>10004</v>
      </c>
    </row>
    <row r="1065" spans="1:13" ht="20.100000000000001" customHeight="1" x14ac:dyDescent="0.25">
      <c r="A1065" s="4" t="s">
        <v>9692</v>
      </c>
      <c r="B1065" s="4" t="s">
        <v>9693</v>
      </c>
      <c r="C1065" s="4" t="s">
        <v>10712</v>
      </c>
      <c r="D1065" s="6">
        <v>45223</v>
      </c>
      <c r="E1065" s="4" t="s">
        <v>28</v>
      </c>
      <c r="F1065" s="6">
        <v>45233</v>
      </c>
      <c r="G1065" s="12">
        <v>300000</v>
      </c>
      <c r="H1065" s="4" t="s">
        <v>9695</v>
      </c>
      <c r="I1065" s="4"/>
      <c r="J1065" s="4" t="s">
        <v>10713</v>
      </c>
      <c r="K1065" s="4" t="s">
        <v>10714</v>
      </c>
      <c r="L1065" s="4" t="s">
        <v>10715</v>
      </c>
      <c r="M1065" s="4" t="s">
        <v>10716</v>
      </c>
    </row>
    <row r="1066" spans="1:13" ht="20.100000000000001" customHeight="1" x14ac:dyDescent="0.25">
      <c r="A1066" s="4" t="s">
        <v>9692</v>
      </c>
      <c r="B1066" s="4" t="s">
        <v>9693</v>
      </c>
      <c r="C1066" s="4" t="s">
        <v>10531</v>
      </c>
      <c r="D1066" s="6">
        <v>45217</v>
      </c>
      <c r="E1066" s="4" t="s">
        <v>28</v>
      </c>
      <c r="F1066" s="6">
        <v>45237</v>
      </c>
      <c r="G1066" s="12">
        <v>300000</v>
      </c>
      <c r="H1066" s="4" t="s">
        <v>9695</v>
      </c>
      <c r="I1066" s="4"/>
      <c r="J1066" s="4" t="s">
        <v>10532</v>
      </c>
      <c r="K1066" s="4" t="s">
        <v>10533</v>
      </c>
      <c r="L1066" s="4" t="s">
        <v>10003</v>
      </c>
      <c r="M1066" s="4" t="s">
        <v>10004</v>
      </c>
    </row>
    <row r="1067" spans="1:13" ht="20.100000000000001" customHeight="1" x14ac:dyDescent="0.25">
      <c r="A1067" s="4" t="s">
        <v>9692</v>
      </c>
      <c r="B1067" s="4" t="s">
        <v>9693</v>
      </c>
      <c r="C1067" s="4" t="s">
        <v>11902</v>
      </c>
      <c r="D1067" s="6">
        <v>45280</v>
      </c>
      <c r="E1067" s="4" t="s">
        <v>28</v>
      </c>
      <c r="F1067" s="6">
        <v>45280</v>
      </c>
      <c r="G1067" s="12">
        <v>300000</v>
      </c>
      <c r="H1067" s="4" t="s">
        <v>9695</v>
      </c>
      <c r="I1067" s="4"/>
      <c r="J1067" s="4" t="s">
        <v>11903</v>
      </c>
      <c r="K1067" s="4" t="s">
        <v>11904</v>
      </c>
      <c r="L1067" s="4" t="s">
        <v>10842</v>
      </c>
      <c r="M1067" s="4" t="s">
        <v>10843</v>
      </c>
    </row>
    <row r="1068" spans="1:13" ht="20.100000000000001" customHeight="1" x14ac:dyDescent="0.25">
      <c r="A1068" s="4" t="s">
        <v>9692</v>
      </c>
      <c r="B1068" s="4" t="s">
        <v>9693</v>
      </c>
      <c r="C1068" s="4" t="s">
        <v>11902</v>
      </c>
      <c r="D1068" s="6">
        <v>45281</v>
      </c>
      <c r="E1068" s="4" t="s">
        <v>28</v>
      </c>
      <c r="F1068" s="6">
        <v>45281</v>
      </c>
      <c r="G1068" s="12">
        <v>300000</v>
      </c>
      <c r="H1068" s="4" t="s">
        <v>9695</v>
      </c>
      <c r="I1068" s="4"/>
      <c r="J1068" s="4" t="s">
        <v>11903</v>
      </c>
      <c r="K1068" s="4" t="s">
        <v>11904</v>
      </c>
      <c r="L1068" s="4" t="s">
        <v>10842</v>
      </c>
      <c r="M1068" s="4" t="s">
        <v>10843</v>
      </c>
    </row>
    <row r="1069" spans="1:13" ht="20.100000000000001" customHeight="1" x14ac:dyDescent="0.25">
      <c r="A1069" s="4" t="s">
        <v>9692</v>
      </c>
      <c r="B1069" s="4" t="s">
        <v>9693</v>
      </c>
      <c r="C1069" s="4" t="s">
        <v>11760</v>
      </c>
      <c r="D1069" s="6">
        <v>45331</v>
      </c>
      <c r="E1069" s="4" t="s">
        <v>28</v>
      </c>
      <c r="F1069" s="6">
        <v>45336</v>
      </c>
      <c r="G1069" s="12">
        <v>300000</v>
      </c>
      <c r="H1069" s="4" t="s">
        <v>9695</v>
      </c>
      <c r="I1069" s="4"/>
      <c r="J1069" s="4" t="s">
        <v>11761</v>
      </c>
      <c r="K1069" s="4" t="s">
        <v>11762</v>
      </c>
      <c r="L1069" s="4" t="s">
        <v>9820</v>
      </c>
      <c r="M1069" s="4" t="s">
        <v>9821</v>
      </c>
    </row>
    <row r="1070" spans="1:13" ht="20.100000000000001" customHeight="1" x14ac:dyDescent="0.25">
      <c r="A1070" s="4" t="s">
        <v>9692</v>
      </c>
      <c r="B1070" s="4" t="s">
        <v>9693</v>
      </c>
      <c r="C1070" s="4" t="s">
        <v>11586</v>
      </c>
      <c r="D1070" s="6">
        <v>45350</v>
      </c>
      <c r="E1070" s="4" t="s">
        <v>28</v>
      </c>
      <c r="F1070" s="6">
        <v>45350</v>
      </c>
      <c r="G1070" s="12">
        <v>300000</v>
      </c>
      <c r="H1070" s="4" t="s">
        <v>9695</v>
      </c>
      <c r="I1070" s="4"/>
      <c r="J1070" s="4" t="s">
        <v>11587</v>
      </c>
      <c r="K1070" s="4" t="s">
        <v>11588</v>
      </c>
      <c r="L1070" s="4" t="s">
        <v>9926</v>
      </c>
      <c r="M1070" s="4" t="s">
        <v>9927</v>
      </c>
    </row>
    <row r="1071" spans="1:13" ht="20.100000000000001" customHeight="1" x14ac:dyDescent="0.25">
      <c r="A1071" s="4" t="s">
        <v>9692</v>
      </c>
      <c r="B1071" s="4" t="s">
        <v>9693</v>
      </c>
      <c r="C1071" s="4" t="s">
        <v>11150</v>
      </c>
      <c r="D1071" s="6">
        <v>45349</v>
      </c>
      <c r="E1071" s="4" t="s">
        <v>28</v>
      </c>
      <c r="F1071" s="6">
        <v>45357</v>
      </c>
      <c r="G1071" s="12">
        <v>300000</v>
      </c>
      <c r="H1071" s="4" t="s">
        <v>9695</v>
      </c>
      <c r="I1071" s="4"/>
      <c r="J1071" s="4" t="s">
        <v>11127</v>
      </c>
      <c r="K1071" s="4" t="s">
        <v>11128</v>
      </c>
      <c r="L1071" s="4" t="s">
        <v>11026</v>
      </c>
      <c r="M1071" s="4" t="s">
        <v>11027</v>
      </c>
    </row>
    <row r="1072" spans="1:13" ht="20.100000000000001" customHeight="1" x14ac:dyDescent="0.25">
      <c r="A1072" s="4" t="s">
        <v>9692</v>
      </c>
      <c r="B1072" s="4" t="s">
        <v>9693</v>
      </c>
      <c r="C1072" s="4" t="s">
        <v>11856</v>
      </c>
      <c r="D1072" s="6">
        <v>45355</v>
      </c>
      <c r="E1072" s="4" t="s">
        <v>28</v>
      </c>
      <c r="F1072" s="6">
        <v>45357</v>
      </c>
      <c r="G1072" s="12">
        <v>300000</v>
      </c>
      <c r="H1072" s="4" t="s">
        <v>9695</v>
      </c>
      <c r="I1072" s="4"/>
      <c r="J1072" s="4" t="s">
        <v>11857</v>
      </c>
      <c r="K1072" s="4" t="s">
        <v>11858</v>
      </c>
      <c r="L1072" s="4" t="s">
        <v>10190</v>
      </c>
      <c r="M1072" s="4" t="s">
        <v>10191</v>
      </c>
    </row>
    <row r="1073" spans="1:13" ht="20.100000000000001" customHeight="1" x14ac:dyDescent="0.25">
      <c r="A1073" s="4" t="s">
        <v>9692</v>
      </c>
      <c r="B1073" s="4" t="s">
        <v>9693</v>
      </c>
      <c r="C1073" s="4" t="s">
        <v>11487</v>
      </c>
      <c r="D1073" s="6">
        <v>45349</v>
      </c>
      <c r="E1073" s="4" t="s">
        <v>28</v>
      </c>
      <c r="F1073" s="6">
        <v>45365</v>
      </c>
      <c r="G1073" s="12">
        <v>300000</v>
      </c>
      <c r="H1073" s="4" t="s">
        <v>9695</v>
      </c>
      <c r="I1073" s="4"/>
      <c r="J1073" s="4" t="s">
        <v>11475</v>
      </c>
      <c r="K1073" s="4" t="s">
        <v>11476</v>
      </c>
      <c r="L1073" s="4" t="s">
        <v>10003</v>
      </c>
      <c r="M1073" s="4" t="s">
        <v>10004</v>
      </c>
    </row>
    <row r="1074" spans="1:13" ht="20.100000000000001" customHeight="1" x14ac:dyDescent="0.25">
      <c r="A1074" s="4" t="s">
        <v>9692</v>
      </c>
      <c r="B1074" s="4" t="s">
        <v>9693</v>
      </c>
      <c r="C1074" s="4" t="s">
        <v>11491</v>
      </c>
      <c r="D1074" s="6">
        <v>45349</v>
      </c>
      <c r="E1074" s="4" t="s">
        <v>28</v>
      </c>
      <c r="F1074" s="6">
        <v>45365</v>
      </c>
      <c r="G1074" s="12">
        <v>300000</v>
      </c>
      <c r="H1074" s="4" t="s">
        <v>9695</v>
      </c>
      <c r="I1074" s="4"/>
      <c r="J1074" s="4" t="s">
        <v>11492</v>
      </c>
      <c r="K1074" s="4" t="s">
        <v>11493</v>
      </c>
      <c r="L1074" s="4" t="s">
        <v>10003</v>
      </c>
      <c r="M1074" s="4" t="s">
        <v>10004</v>
      </c>
    </row>
    <row r="1075" spans="1:13" ht="20.100000000000001" customHeight="1" x14ac:dyDescent="0.25">
      <c r="A1075" s="4" t="s">
        <v>9692</v>
      </c>
      <c r="B1075" s="4" t="s">
        <v>9693</v>
      </c>
      <c r="C1075" s="4" t="s">
        <v>11356</v>
      </c>
      <c r="D1075" s="6">
        <v>41540</v>
      </c>
      <c r="E1075" s="4" t="s">
        <v>28</v>
      </c>
      <c r="F1075" s="6">
        <v>41544</v>
      </c>
      <c r="G1075" s="12">
        <v>300000</v>
      </c>
      <c r="H1075" s="4" t="s">
        <v>9695</v>
      </c>
      <c r="I1075" s="4"/>
      <c r="J1075" s="4" t="s">
        <v>11348</v>
      </c>
      <c r="K1075" s="4" t="s">
        <v>11349</v>
      </c>
      <c r="L1075" s="4" t="s">
        <v>9801</v>
      </c>
      <c r="M1075" s="4" t="s">
        <v>9802</v>
      </c>
    </row>
    <row r="1076" spans="1:13" ht="20.100000000000001" customHeight="1" x14ac:dyDescent="0.25">
      <c r="A1076" s="4" t="s">
        <v>9692</v>
      </c>
      <c r="B1076" s="4" t="s">
        <v>9693</v>
      </c>
      <c r="C1076" s="4" t="s">
        <v>11512</v>
      </c>
      <c r="D1076" s="6">
        <v>41547</v>
      </c>
      <c r="E1076" s="4" t="s">
        <v>28</v>
      </c>
      <c r="F1076" s="6">
        <v>41571</v>
      </c>
      <c r="G1076" s="12">
        <v>300000</v>
      </c>
      <c r="H1076" s="4" t="s">
        <v>9695</v>
      </c>
      <c r="I1076" s="4"/>
      <c r="J1076" s="4" t="s">
        <v>11513</v>
      </c>
      <c r="K1076" s="4" t="s">
        <v>11514</v>
      </c>
      <c r="L1076" s="4" t="s">
        <v>9820</v>
      </c>
      <c r="M1076" s="4" t="s">
        <v>9821</v>
      </c>
    </row>
    <row r="1077" spans="1:13" ht="20.100000000000001" customHeight="1" x14ac:dyDescent="0.25">
      <c r="A1077" s="4" t="s">
        <v>9692</v>
      </c>
      <c r="B1077" s="4" t="s">
        <v>9693</v>
      </c>
      <c r="C1077" s="4" t="s">
        <v>11508</v>
      </c>
      <c r="D1077" s="6">
        <v>41527</v>
      </c>
      <c r="E1077" s="4" t="s">
        <v>28</v>
      </c>
      <c r="F1077" s="6">
        <v>41642</v>
      </c>
      <c r="G1077" s="12">
        <v>300000</v>
      </c>
      <c r="H1077" s="4" t="s">
        <v>9695</v>
      </c>
      <c r="I1077" s="4"/>
      <c r="J1077" s="4" t="s">
        <v>11509</v>
      </c>
      <c r="K1077" s="4" t="s">
        <v>11510</v>
      </c>
      <c r="L1077" s="4" t="s">
        <v>9820</v>
      </c>
      <c r="M1077" s="4" t="s">
        <v>9821</v>
      </c>
    </row>
    <row r="1078" spans="1:13" ht="20.100000000000001" customHeight="1" x14ac:dyDescent="0.25">
      <c r="A1078" s="4" t="s">
        <v>9692</v>
      </c>
      <c r="B1078" s="4" t="s">
        <v>9693</v>
      </c>
      <c r="C1078" s="4" t="s">
        <v>10738</v>
      </c>
      <c r="D1078" s="6">
        <v>41843</v>
      </c>
      <c r="E1078" s="4" t="s">
        <v>28</v>
      </c>
      <c r="F1078" s="6">
        <v>41850</v>
      </c>
      <c r="G1078" s="12">
        <v>300000</v>
      </c>
      <c r="H1078" s="4" t="s">
        <v>9695</v>
      </c>
      <c r="I1078" s="4"/>
      <c r="J1078" s="4" t="s">
        <v>10739</v>
      </c>
      <c r="K1078" s="4" t="s">
        <v>10740</v>
      </c>
      <c r="L1078" s="4" t="s">
        <v>9820</v>
      </c>
      <c r="M1078" s="4" t="s">
        <v>9821</v>
      </c>
    </row>
    <row r="1079" spans="1:13" ht="20.100000000000001" customHeight="1" x14ac:dyDescent="0.25">
      <c r="A1079" s="4" t="s">
        <v>9692</v>
      </c>
      <c r="B1079" s="4" t="s">
        <v>9693</v>
      </c>
      <c r="C1079" s="4" t="s">
        <v>10971</v>
      </c>
      <c r="D1079" s="6">
        <v>41963</v>
      </c>
      <c r="E1079" s="4" t="s">
        <v>28</v>
      </c>
      <c r="F1079" s="6">
        <v>41983</v>
      </c>
      <c r="G1079" s="12">
        <v>300000</v>
      </c>
      <c r="H1079" s="4" t="s">
        <v>9695</v>
      </c>
      <c r="I1079" s="4"/>
      <c r="J1079" s="4" t="s">
        <v>10972</v>
      </c>
      <c r="K1079" s="4" t="s">
        <v>10973</v>
      </c>
      <c r="L1079" s="4" t="s">
        <v>9820</v>
      </c>
      <c r="M1079" s="4" t="s">
        <v>9821</v>
      </c>
    </row>
    <row r="1080" spans="1:13" ht="20.100000000000001" customHeight="1" x14ac:dyDescent="0.25">
      <c r="A1080" s="4" t="s">
        <v>9692</v>
      </c>
      <c r="B1080" s="4" t="s">
        <v>9693</v>
      </c>
      <c r="C1080" s="4" t="s">
        <v>10283</v>
      </c>
      <c r="D1080" s="6">
        <v>41775</v>
      </c>
      <c r="E1080" s="4" t="s">
        <v>28</v>
      </c>
      <c r="F1080" s="6">
        <v>42034</v>
      </c>
      <c r="G1080" s="12">
        <v>300000</v>
      </c>
      <c r="H1080" s="4" t="s">
        <v>9695</v>
      </c>
      <c r="I1080" s="4"/>
      <c r="J1080" s="4" t="s">
        <v>10284</v>
      </c>
      <c r="K1080" s="4" t="s">
        <v>10285</v>
      </c>
      <c r="L1080" s="4" t="s">
        <v>9820</v>
      </c>
      <c r="M1080" s="4" t="s">
        <v>9821</v>
      </c>
    </row>
    <row r="1081" spans="1:13" ht="20.100000000000001" customHeight="1" x14ac:dyDescent="0.25">
      <c r="A1081" s="4" t="s">
        <v>9692</v>
      </c>
      <c r="B1081" s="4" t="s">
        <v>9693</v>
      </c>
      <c r="C1081" s="4" t="s">
        <v>10614</v>
      </c>
      <c r="D1081" s="6">
        <v>42229</v>
      </c>
      <c r="E1081" s="4" t="s">
        <v>28</v>
      </c>
      <c r="F1081" s="6">
        <v>42242</v>
      </c>
      <c r="G1081" s="12">
        <v>300000</v>
      </c>
      <c r="H1081" s="4" t="s">
        <v>9695</v>
      </c>
      <c r="I1081" s="4"/>
      <c r="J1081" s="4" t="s">
        <v>10612</v>
      </c>
      <c r="K1081" s="4" t="s">
        <v>10613</v>
      </c>
      <c r="L1081" s="4" t="s">
        <v>9742</v>
      </c>
      <c r="M1081" s="4" t="s">
        <v>9743</v>
      </c>
    </row>
    <row r="1082" spans="1:13" ht="20.100000000000001" customHeight="1" x14ac:dyDescent="0.25">
      <c r="A1082" s="4" t="s">
        <v>9692</v>
      </c>
      <c r="B1082" s="4" t="s">
        <v>10131</v>
      </c>
      <c r="C1082" s="4" t="s">
        <v>12922</v>
      </c>
      <c r="D1082" s="6">
        <v>42473</v>
      </c>
      <c r="E1082" s="4" t="s">
        <v>28</v>
      </c>
      <c r="F1082" s="6">
        <v>42473</v>
      </c>
      <c r="G1082" s="12">
        <v>300000</v>
      </c>
      <c r="H1082" s="4" t="s">
        <v>9695</v>
      </c>
      <c r="I1082" s="4"/>
      <c r="J1082" s="4" t="s">
        <v>11592</v>
      </c>
      <c r="K1082" s="4" t="s">
        <v>11593</v>
      </c>
      <c r="L1082" s="4" t="s">
        <v>11594</v>
      </c>
      <c r="M1082" s="4" t="s">
        <v>11595</v>
      </c>
    </row>
    <row r="1083" spans="1:13" ht="20.100000000000001" customHeight="1" x14ac:dyDescent="0.25">
      <c r="A1083" s="4" t="s">
        <v>9692</v>
      </c>
      <c r="B1083" s="4" t="s">
        <v>9693</v>
      </c>
      <c r="C1083" s="4" t="s">
        <v>11614</v>
      </c>
      <c r="D1083" s="6">
        <v>42461</v>
      </c>
      <c r="E1083" s="4" t="s">
        <v>28</v>
      </c>
      <c r="F1083" s="6">
        <v>42485</v>
      </c>
      <c r="G1083" s="12">
        <v>300000</v>
      </c>
      <c r="H1083" s="4" t="s">
        <v>9695</v>
      </c>
      <c r="I1083" s="4"/>
      <c r="J1083" s="4" t="s">
        <v>11615</v>
      </c>
      <c r="K1083" s="4" t="s">
        <v>11616</v>
      </c>
      <c r="L1083" s="4" t="s">
        <v>9801</v>
      </c>
      <c r="M1083" s="4" t="s">
        <v>9802</v>
      </c>
    </row>
    <row r="1084" spans="1:13" ht="20.100000000000001" customHeight="1" x14ac:dyDescent="0.25">
      <c r="A1084" s="4" t="s">
        <v>9692</v>
      </c>
      <c r="B1084" s="4" t="s">
        <v>9693</v>
      </c>
      <c r="C1084" s="4" t="s">
        <v>10270</v>
      </c>
      <c r="D1084" s="6">
        <v>42467</v>
      </c>
      <c r="E1084" s="4" t="s">
        <v>28</v>
      </c>
      <c r="F1084" s="6">
        <v>42492</v>
      </c>
      <c r="G1084" s="12">
        <v>300000</v>
      </c>
      <c r="H1084" s="4" t="s">
        <v>9695</v>
      </c>
      <c r="I1084" s="4"/>
      <c r="J1084" s="4" t="s">
        <v>10266</v>
      </c>
      <c r="K1084" s="4" t="s">
        <v>10267</v>
      </c>
      <c r="L1084" s="4" t="s">
        <v>10182</v>
      </c>
      <c r="M1084" s="4" t="s">
        <v>10183</v>
      </c>
    </row>
    <row r="1085" spans="1:13" ht="20.100000000000001" customHeight="1" x14ac:dyDescent="0.25">
      <c r="A1085" s="4" t="s">
        <v>9692</v>
      </c>
      <c r="B1085" s="4" t="s">
        <v>9693</v>
      </c>
      <c r="C1085" s="4" t="s">
        <v>11599</v>
      </c>
      <c r="D1085" s="6">
        <v>42488</v>
      </c>
      <c r="E1085" s="4" t="s">
        <v>28</v>
      </c>
      <c r="F1085" s="6">
        <v>42501</v>
      </c>
      <c r="G1085" s="12">
        <v>300000</v>
      </c>
      <c r="H1085" s="4" t="s">
        <v>9695</v>
      </c>
      <c r="I1085" s="4"/>
      <c r="J1085" s="4" t="s">
        <v>11600</v>
      </c>
      <c r="K1085" s="4" t="s">
        <v>11601</v>
      </c>
      <c r="L1085" s="4" t="s">
        <v>10715</v>
      </c>
      <c r="M1085" s="4" t="s">
        <v>10716</v>
      </c>
    </row>
    <row r="1086" spans="1:13" ht="20.100000000000001" customHeight="1" x14ac:dyDescent="0.25">
      <c r="A1086" s="4" t="s">
        <v>9692</v>
      </c>
      <c r="B1086" s="4" t="s">
        <v>9693</v>
      </c>
      <c r="C1086" s="4" t="s">
        <v>11572</v>
      </c>
      <c r="D1086" s="6">
        <v>42514</v>
      </c>
      <c r="E1086" s="4" t="s">
        <v>28</v>
      </c>
      <c r="F1086" s="6">
        <v>42535</v>
      </c>
      <c r="G1086" s="12">
        <v>300000</v>
      </c>
      <c r="H1086" s="4" t="s">
        <v>9695</v>
      </c>
      <c r="I1086" s="4"/>
      <c r="J1086" s="4" t="s">
        <v>11565</v>
      </c>
      <c r="K1086" s="4" t="s">
        <v>11566</v>
      </c>
      <c r="L1086" s="4" t="s">
        <v>9820</v>
      </c>
      <c r="M1086" s="4" t="s">
        <v>9821</v>
      </c>
    </row>
    <row r="1087" spans="1:13" ht="20.100000000000001" customHeight="1" x14ac:dyDescent="0.25">
      <c r="A1087" s="4" t="s">
        <v>9692</v>
      </c>
      <c r="B1087" s="4" t="s">
        <v>9693</v>
      </c>
      <c r="C1087" s="4" t="s">
        <v>10702</v>
      </c>
      <c r="D1087" s="6">
        <v>42636</v>
      </c>
      <c r="E1087" s="4" t="s">
        <v>28</v>
      </c>
      <c r="F1087" s="6">
        <v>42692</v>
      </c>
      <c r="G1087" s="12">
        <v>300000</v>
      </c>
      <c r="H1087" s="4" t="s">
        <v>9695</v>
      </c>
      <c r="I1087" s="4"/>
      <c r="J1087" s="4" t="s">
        <v>10703</v>
      </c>
      <c r="K1087" s="4" t="s">
        <v>10704</v>
      </c>
      <c r="L1087" s="4" t="s">
        <v>9801</v>
      </c>
      <c r="M1087" s="4" t="s">
        <v>9802</v>
      </c>
    </row>
    <row r="1088" spans="1:13" ht="20.100000000000001" customHeight="1" x14ac:dyDescent="0.25">
      <c r="A1088" s="4" t="s">
        <v>9692</v>
      </c>
      <c r="B1088" s="4" t="s">
        <v>9693</v>
      </c>
      <c r="C1088" s="4" t="s">
        <v>10762</v>
      </c>
      <c r="D1088" s="6">
        <v>42636</v>
      </c>
      <c r="E1088" s="4" t="s">
        <v>28</v>
      </c>
      <c r="F1088" s="6">
        <v>42692</v>
      </c>
      <c r="G1088" s="12">
        <v>300000</v>
      </c>
      <c r="H1088" s="4" t="s">
        <v>9695</v>
      </c>
      <c r="I1088" s="4"/>
      <c r="J1088" s="4" t="s">
        <v>10763</v>
      </c>
      <c r="K1088" s="4" t="s">
        <v>10764</v>
      </c>
      <c r="L1088" s="4" t="s">
        <v>9801</v>
      </c>
      <c r="M1088" s="4" t="s">
        <v>9802</v>
      </c>
    </row>
    <row r="1089" spans="1:13" ht="20.100000000000001" customHeight="1" x14ac:dyDescent="0.25">
      <c r="A1089" s="4" t="s">
        <v>9692</v>
      </c>
      <c r="B1089" s="4" t="s">
        <v>9693</v>
      </c>
      <c r="C1089" s="4" t="s">
        <v>10826</v>
      </c>
      <c r="D1089" s="6">
        <v>42696</v>
      </c>
      <c r="E1089" s="4" t="s">
        <v>28</v>
      </c>
      <c r="F1089" s="6">
        <v>42726</v>
      </c>
      <c r="G1089" s="12">
        <v>300000</v>
      </c>
      <c r="H1089" s="4" t="s">
        <v>9695</v>
      </c>
      <c r="I1089" s="4"/>
      <c r="J1089" s="4" t="s">
        <v>10827</v>
      </c>
      <c r="K1089" s="4" t="s">
        <v>10828</v>
      </c>
      <c r="L1089" s="4" t="s">
        <v>9922</v>
      </c>
      <c r="M1089" s="4" t="s">
        <v>9923</v>
      </c>
    </row>
    <row r="1090" spans="1:13" ht="20.100000000000001" customHeight="1" x14ac:dyDescent="0.25">
      <c r="A1090" s="4" t="s">
        <v>9692</v>
      </c>
      <c r="B1090" s="4" t="s">
        <v>9693</v>
      </c>
      <c r="C1090" s="4" t="s">
        <v>10499</v>
      </c>
      <c r="D1090" s="6">
        <v>42726</v>
      </c>
      <c r="E1090" s="4" t="s">
        <v>28</v>
      </c>
      <c r="F1090" s="6">
        <v>42726</v>
      </c>
      <c r="G1090" s="12">
        <v>300000</v>
      </c>
      <c r="H1090" s="4" t="s">
        <v>9695</v>
      </c>
      <c r="I1090" s="4"/>
      <c r="J1090" s="4" t="s">
        <v>10497</v>
      </c>
      <c r="K1090" s="4" t="s">
        <v>10498</v>
      </c>
      <c r="L1090" s="4" t="s">
        <v>9922</v>
      </c>
      <c r="M1090" s="4" t="s">
        <v>9923</v>
      </c>
    </row>
    <row r="1091" spans="1:13" ht="20.100000000000001" customHeight="1" x14ac:dyDescent="0.25">
      <c r="A1091" s="4" t="s">
        <v>9692</v>
      </c>
      <c r="B1091" s="4" t="s">
        <v>9693</v>
      </c>
      <c r="C1091" s="4" t="s">
        <v>10864</v>
      </c>
      <c r="D1091" s="6">
        <v>42892</v>
      </c>
      <c r="E1091" s="4" t="s">
        <v>28</v>
      </c>
      <c r="F1091" s="6">
        <v>42895</v>
      </c>
      <c r="G1091" s="12">
        <v>300000</v>
      </c>
      <c r="H1091" s="4" t="s">
        <v>9695</v>
      </c>
      <c r="I1091" s="4"/>
      <c r="J1091" s="4" t="s">
        <v>10865</v>
      </c>
      <c r="K1091" s="4" t="s">
        <v>10866</v>
      </c>
      <c r="L1091" s="4" t="s">
        <v>10086</v>
      </c>
      <c r="M1091" s="4" t="s">
        <v>10087</v>
      </c>
    </row>
    <row r="1092" spans="1:13" ht="20.100000000000001" customHeight="1" x14ac:dyDescent="0.25">
      <c r="A1092" s="4" t="s">
        <v>9692</v>
      </c>
      <c r="B1092" s="4" t="s">
        <v>9693</v>
      </c>
      <c r="C1092" s="4" t="s">
        <v>10943</v>
      </c>
      <c r="D1092" s="6">
        <v>42962</v>
      </c>
      <c r="E1092" s="4" t="s">
        <v>28</v>
      </c>
      <c r="F1092" s="6">
        <v>42993</v>
      </c>
      <c r="G1092" s="12">
        <v>300000</v>
      </c>
      <c r="H1092" s="4" t="s">
        <v>9695</v>
      </c>
      <c r="I1092" s="4"/>
      <c r="J1092" s="4" t="s">
        <v>10941</v>
      </c>
      <c r="K1092" s="4" t="s">
        <v>10942</v>
      </c>
      <c r="L1092" s="4" t="s">
        <v>10182</v>
      </c>
      <c r="M1092" s="4" t="s">
        <v>10183</v>
      </c>
    </row>
    <row r="1093" spans="1:13" ht="20.100000000000001" customHeight="1" x14ac:dyDescent="0.25">
      <c r="A1093" s="4" t="s">
        <v>9692</v>
      </c>
      <c r="B1093" s="4" t="s">
        <v>9693</v>
      </c>
      <c r="C1093" s="4" t="s">
        <v>10924</v>
      </c>
      <c r="D1093" s="6">
        <v>42992</v>
      </c>
      <c r="E1093" s="4" t="s">
        <v>28</v>
      </c>
      <c r="F1093" s="6">
        <v>43055</v>
      </c>
      <c r="G1093" s="12">
        <v>300000</v>
      </c>
      <c r="H1093" s="4" t="s">
        <v>9695</v>
      </c>
      <c r="I1093" s="4"/>
      <c r="J1093" s="4" t="s">
        <v>10919</v>
      </c>
      <c r="K1093" s="4" t="s">
        <v>10920</v>
      </c>
      <c r="L1093" s="4" t="s">
        <v>10922</v>
      </c>
      <c r="M1093" s="4" t="s">
        <v>10923</v>
      </c>
    </row>
    <row r="1094" spans="1:13" ht="20.100000000000001" customHeight="1" x14ac:dyDescent="0.25">
      <c r="A1094" s="4" t="s">
        <v>9692</v>
      </c>
      <c r="B1094" s="4" t="s">
        <v>9693</v>
      </c>
      <c r="C1094" s="4" t="s">
        <v>10731</v>
      </c>
      <c r="D1094" s="6">
        <v>42829</v>
      </c>
      <c r="E1094" s="4" t="s">
        <v>28</v>
      </c>
      <c r="F1094" s="6">
        <v>43164</v>
      </c>
      <c r="G1094" s="12">
        <v>300000</v>
      </c>
      <c r="H1094" s="4" t="s">
        <v>9695</v>
      </c>
      <c r="I1094" s="4"/>
      <c r="J1094" s="4" t="s">
        <v>10732</v>
      </c>
      <c r="K1094" s="4" t="s">
        <v>10733</v>
      </c>
      <c r="L1094" s="4" t="s">
        <v>10301</v>
      </c>
      <c r="M1094" s="4" t="s">
        <v>10302</v>
      </c>
    </row>
    <row r="1095" spans="1:13" ht="20.100000000000001" customHeight="1" x14ac:dyDescent="0.25">
      <c r="A1095" s="4" t="s">
        <v>9692</v>
      </c>
      <c r="B1095" s="4" t="s">
        <v>9693</v>
      </c>
      <c r="C1095" s="4" t="s">
        <v>9856</v>
      </c>
      <c r="D1095" s="6">
        <v>43203</v>
      </c>
      <c r="E1095" s="4" t="s">
        <v>28</v>
      </c>
      <c r="F1095" s="6">
        <v>43231</v>
      </c>
      <c r="G1095" s="12">
        <v>300000</v>
      </c>
      <c r="H1095" s="4" t="s">
        <v>9695</v>
      </c>
      <c r="I1095" s="4"/>
      <c r="J1095" s="4" t="s">
        <v>9840</v>
      </c>
      <c r="K1095" s="4" t="s">
        <v>9841</v>
      </c>
      <c r="L1095" s="4" t="s">
        <v>9734</v>
      </c>
      <c r="M1095" s="4" t="s">
        <v>9735</v>
      </c>
    </row>
    <row r="1096" spans="1:13" ht="20.100000000000001" customHeight="1" x14ac:dyDescent="0.25">
      <c r="A1096" s="4" t="s">
        <v>9692</v>
      </c>
      <c r="B1096" s="4" t="s">
        <v>9693</v>
      </c>
      <c r="C1096" s="4" t="s">
        <v>10830</v>
      </c>
      <c r="D1096" s="6">
        <v>41957</v>
      </c>
      <c r="E1096" s="4" t="s">
        <v>28</v>
      </c>
      <c r="F1096" s="6">
        <v>43256</v>
      </c>
      <c r="G1096" s="12">
        <v>300000</v>
      </c>
      <c r="H1096" s="4" t="s">
        <v>9695</v>
      </c>
      <c r="I1096" s="4"/>
      <c r="J1096" s="4" t="s">
        <v>10831</v>
      </c>
      <c r="K1096" s="4" t="s">
        <v>10832</v>
      </c>
      <c r="L1096" s="4" t="s">
        <v>9734</v>
      </c>
      <c r="M1096" s="4" t="s">
        <v>9735</v>
      </c>
    </row>
    <row r="1097" spans="1:13" ht="20.100000000000001" customHeight="1" x14ac:dyDescent="0.25">
      <c r="A1097" s="4" t="s">
        <v>9692</v>
      </c>
      <c r="B1097" s="4" t="s">
        <v>9693</v>
      </c>
      <c r="C1097" s="4" t="s">
        <v>11752</v>
      </c>
      <c r="D1097" s="6">
        <v>43287</v>
      </c>
      <c r="E1097" s="4" t="s">
        <v>28</v>
      </c>
      <c r="F1097" s="6">
        <v>43294</v>
      </c>
      <c r="G1097" s="12">
        <v>300000</v>
      </c>
      <c r="H1097" s="4" t="s">
        <v>9695</v>
      </c>
      <c r="I1097" s="4"/>
      <c r="J1097" s="4" t="s">
        <v>11750</v>
      </c>
      <c r="K1097" s="4" t="s">
        <v>11751</v>
      </c>
      <c r="L1097" s="4" t="s">
        <v>10065</v>
      </c>
      <c r="M1097" s="4" t="s">
        <v>10066</v>
      </c>
    </row>
    <row r="1098" spans="1:13" ht="20.100000000000001" customHeight="1" x14ac:dyDescent="0.25">
      <c r="A1098" s="4" t="s">
        <v>9692</v>
      </c>
      <c r="B1098" s="4" t="s">
        <v>9693</v>
      </c>
      <c r="C1098" s="4" t="s">
        <v>11739</v>
      </c>
      <c r="D1098" s="6">
        <v>43297</v>
      </c>
      <c r="E1098" s="4" t="s">
        <v>28</v>
      </c>
      <c r="F1098" s="6">
        <v>43318</v>
      </c>
      <c r="G1098" s="12">
        <v>300000</v>
      </c>
      <c r="H1098" s="4" t="s">
        <v>9695</v>
      </c>
      <c r="I1098" s="4"/>
      <c r="J1098" s="4" t="s">
        <v>11740</v>
      </c>
      <c r="K1098" s="4" t="s">
        <v>11741</v>
      </c>
      <c r="L1098" s="4" t="s">
        <v>9801</v>
      </c>
      <c r="M1098" s="4" t="s">
        <v>9802</v>
      </c>
    </row>
    <row r="1099" spans="1:13" ht="20.100000000000001" customHeight="1" x14ac:dyDescent="0.25">
      <c r="A1099" s="4" t="s">
        <v>9692</v>
      </c>
      <c r="B1099" s="4" t="s">
        <v>9693</v>
      </c>
      <c r="C1099" s="4" t="s">
        <v>11702</v>
      </c>
      <c r="D1099" s="6">
        <v>43328</v>
      </c>
      <c r="E1099" s="4" t="s">
        <v>28</v>
      </c>
      <c r="F1099" s="6">
        <v>43368</v>
      </c>
      <c r="G1099" s="12">
        <v>300000</v>
      </c>
      <c r="H1099" s="4" t="s">
        <v>9695</v>
      </c>
      <c r="I1099" s="4"/>
      <c r="J1099" s="4" t="s">
        <v>11687</v>
      </c>
      <c r="K1099" s="4" t="s">
        <v>11688</v>
      </c>
      <c r="L1099" s="4" t="s">
        <v>10190</v>
      </c>
      <c r="M1099" s="4" t="s">
        <v>10191</v>
      </c>
    </row>
    <row r="1100" spans="1:13" ht="20.100000000000001" customHeight="1" x14ac:dyDescent="0.25">
      <c r="A1100" s="4" t="s">
        <v>9692</v>
      </c>
      <c r="B1100" s="4" t="s">
        <v>9693</v>
      </c>
      <c r="C1100" s="4" t="s">
        <v>10891</v>
      </c>
      <c r="D1100" s="6">
        <v>43354</v>
      </c>
      <c r="E1100" s="4" t="s">
        <v>28</v>
      </c>
      <c r="F1100" s="6">
        <v>43369</v>
      </c>
      <c r="G1100" s="12">
        <v>300000</v>
      </c>
      <c r="H1100" s="4" t="s">
        <v>9695</v>
      </c>
      <c r="I1100" s="4"/>
      <c r="J1100" s="4" t="s">
        <v>10892</v>
      </c>
      <c r="K1100" s="4" t="s">
        <v>10893</v>
      </c>
      <c r="L1100" s="4" t="s">
        <v>9779</v>
      </c>
      <c r="M1100" s="4" t="s">
        <v>9780</v>
      </c>
    </row>
    <row r="1101" spans="1:13" ht="20.100000000000001" customHeight="1" x14ac:dyDescent="0.25">
      <c r="A1101" s="4" t="s">
        <v>9692</v>
      </c>
      <c r="B1101" s="4" t="s">
        <v>9693</v>
      </c>
      <c r="C1101" s="4" t="s">
        <v>11765</v>
      </c>
      <c r="D1101" s="6">
        <v>43382</v>
      </c>
      <c r="E1101" s="4" t="s">
        <v>28</v>
      </c>
      <c r="F1101" s="6">
        <v>43402</v>
      </c>
      <c r="G1101" s="12">
        <v>300000</v>
      </c>
      <c r="H1101" s="4" t="s">
        <v>9695</v>
      </c>
      <c r="I1101" s="4"/>
      <c r="J1101" s="4" t="s">
        <v>11766</v>
      </c>
      <c r="K1101" s="4" t="s">
        <v>11767</v>
      </c>
      <c r="L1101" s="4" t="s">
        <v>9801</v>
      </c>
      <c r="M1101" s="4" t="s">
        <v>9802</v>
      </c>
    </row>
    <row r="1102" spans="1:13" ht="20.100000000000001" customHeight="1" x14ac:dyDescent="0.25">
      <c r="A1102" s="4" t="s">
        <v>9692</v>
      </c>
      <c r="B1102" s="4" t="s">
        <v>9693</v>
      </c>
      <c r="C1102" s="4" t="s">
        <v>10518</v>
      </c>
      <c r="D1102" s="6">
        <v>43475</v>
      </c>
      <c r="E1102" s="4" t="s">
        <v>28</v>
      </c>
      <c r="F1102" s="6">
        <v>43503</v>
      </c>
      <c r="G1102" s="12">
        <v>300000</v>
      </c>
      <c r="H1102" s="4" t="s">
        <v>9695</v>
      </c>
      <c r="I1102" s="4"/>
      <c r="J1102" s="4" t="s">
        <v>10514</v>
      </c>
      <c r="K1102" s="4" t="s">
        <v>10515</v>
      </c>
      <c r="L1102" s="4" t="s">
        <v>10516</v>
      </c>
      <c r="M1102" s="4" t="s">
        <v>10517</v>
      </c>
    </row>
    <row r="1103" spans="1:13" ht="20.100000000000001" customHeight="1" x14ac:dyDescent="0.25">
      <c r="A1103" s="4" t="s">
        <v>9692</v>
      </c>
      <c r="B1103" s="4" t="s">
        <v>9693</v>
      </c>
      <c r="C1103" s="4" t="s">
        <v>10908</v>
      </c>
      <c r="D1103" s="6">
        <v>43451</v>
      </c>
      <c r="E1103" s="4" t="s">
        <v>28</v>
      </c>
      <c r="F1103" s="6">
        <v>43503</v>
      </c>
      <c r="G1103" s="12">
        <v>300000</v>
      </c>
      <c r="H1103" s="4" t="s">
        <v>9695</v>
      </c>
      <c r="I1103" s="4"/>
      <c r="J1103" s="4" t="s">
        <v>10909</v>
      </c>
      <c r="K1103" s="4" t="s">
        <v>10910</v>
      </c>
      <c r="L1103" s="4" t="s">
        <v>10842</v>
      </c>
      <c r="M1103" s="4" t="s">
        <v>10843</v>
      </c>
    </row>
    <row r="1104" spans="1:13" ht="20.100000000000001" customHeight="1" x14ac:dyDescent="0.25">
      <c r="A1104" s="4" t="s">
        <v>9692</v>
      </c>
      <c r="B1104" s="4" t="s">
        <v>9693</v>
      </c>
      <c r="C1104" s="4" t="s">
        <v>11271</v>
      </c>
      <c r="D1104" s="6">
        <v>40242</v>
      </c>
      <c r="E1104" s="4" t="s">
        <v>28</v>
      </c>
      <c r="F1104" s="6">
        <v>40242</v>
      </c>
      <c r="G1104" s="12">
        <v>300000</v>
      </c>
      <c r="H1104" s="4" t="s">
        <v>9695</v>
      </c>
      <c r="I1104" s="4"/>
      <c r="J1104" s="4" t="s">
        <v>11272</v>
      </c>
      <c r="K1104" s="4" t="s">
        <v>11273</v>
      </c>
      <c r="L1104" s="4" t="s">
        <v>9734</v>
      </c>
      <c r="M1104" s="4" t="s">
        <v>9735</v>
      </c>
    </row>
    <row r="1105" spans="1:13" ht="20.100000000000001" customHeight="1" x14ac:dyDescent="0.25">
      <c r="A1105" s="4" t="s">
        <v>9692</v>
      </c>
      <c r="B1105" s="4" t="s">
        <v>9693</v>
      </c>
      <c r="C1105" s="4" t="s">
        <v>10601</v>
      </c>
      <c r="D1105" s="6">
        <v>40275</v>
      </c>
      <c r="E1105" s="4" t="s">
        <v>28</v>
      </c>
      <c r="F1105" s="6">
        <v>40275</v>
      </c>
      <c r="G1105" s="12">
        <v>300000</v>
      </c>
      <c r="H1105" s="4" t="s">
        <v>9695</v>
      </c>
      <c r="I1105" s="4"/>
      <c r="J1105" s="4" t="s">
        <v>10602</v>
      </c>
      <c r="K1105" s="4" t="s">
        <v>10603</v>
      </c>
      <c r="L1105" s="4" t="s">
        <v>9722</v>
      </c>
      <c r="M1105" s="4" t="s">
        <v>9723</v>
      </c>
    </row>
    <row r="1106" spans="1:13" ht="20.100000000000001" customHeight="1" x14ac:dyDescent="0.25">
      <c r="A1106" s="4" t="s">
        <v>9692</v>
      </c>
      <c r="B1106" s="4" t="s">
        <v>9693</v>
      </c>
      <c r="C1106" s="4" t="s">
        <v>10657</v>
      </c>
      <c r="D1106" s="6">
        <v>36679</v>
      </c>
      <c r="E1106" s="4" t="s">
        <v>28</v>
      </c>
      <c r="F1106" s="6">
        <v>36679</v>
      </c>
      <c r="G1106" s="12">
        <v>300000</v>
      </c>
      <c r="H1106" s="4" t="s">
        <v>9695</v>
      </c>
      <c r="I1106" s="4"/>
      <c r="J1106" s="4" t="s">
        <v>10658</v>
      </c>
      <c r="K1106" s="4" t="s">
        <v>10659</v>
      </c>
      <c r="L1106" s="4" t="s">
        <v>9820</v>
      </c>
      <c r="M1106" s="4" t="s">
        <v>9821</v>
      </c>
    </row>
    <row r="1107" spans="1:13" ht="20.100000000000001" customHeight="1" x14ac:dyDescent="0.25">
      <c r="A1107" s="4" t="s">
        <v>9692</v>
      </c>
      <c r="B1107" s="4" t="s">
        <v>9693</v>
      </c>
      <c r="C1107" s="4" t="s">
        <v>11330</v>
      </c>
      <c r="D1107" s="6">
        <v>40486</v>
      </c>
      <c r="E1107" s="4" t="s">
        <v>28</v>
      </c>
      <c r="F1107" s="6">
        <v>40486</v>
      </c>
      <c r="G1107" s="12">
        <v>300000</v>
      </c>
      <c r="H1107" s="4" t="s">
        <v>9695</v>
      </c>
      <c r="I1107" s="4"/>
      <c r="J1107" s="4" t="s">
        <v>11331</v>
      </c>
      <c r="K1107" s="4" t="s">
        <v>11332</v>
      </c>
      <c r="L1107" s="4" t="s">
        <v>9820</v>
      </c>
      <c r="M1107" s="4" t="s">
        <v>9821</v>
      </c>
    </row>
    <row r="1108" spans="1:13" ht="20.100000000000001" customHeight="1" x14ac:dyDescent="0.25">
      <c r="A1108" s="4" t="s">
        <v>9692</v>
      </c>
      <c r="B1108" s="4" t="s">
        <v>9693</v>
      </c>
      <c r="C1108" s="4" t="s">
        <v>11333</v>
      </c>
      <c r="D1108" s="6">
        <v>40492</v>
      </c>
      <c r="E1108" s="4" t="s">
        <v>28</v>
      </c>
      <c r="F1108" s="6">
        <v>40492</v>
      </c>
      <c r="G1108" s="12">
        <v>300000</v>
      </c>
      <c r="H1108" s="4" t="s">
        <v>9695</v>
      </c>
      <c r="I1108" s="4"/>
      <c r="J1108" s="4" t="s">
        <v>11334</v>
      </c>
      <c r="K1108" s="4" t="s">
        <v>11335</v>
      </c>
      <c r="L1108" s="4" t="s">
        <v>9801</v>
      </c>
      <c r="M1108" s="4" t="s">
        <v>9802</v>
      </c>
    </row>
    <row r="1109" spans="1:13" ht="20.100000000000001" customHeight="1" x14ac:dyDescent="0.25">
      <c r="A1109" s="4" t="s">
        <v>9692</v>
      </c>
      <c r="B1109" s="4" t="s">
        <v>9693</v>
      </c>
      <c r="C1109" s="4" t="s">
        <v>11084</v>
      </c>
      <c r="D1109" s="6">
        <v>40498</v>
      </c>
      <c r="E1109" s="4" t="s">
        <v>28</v>
      </c>
      <c r="F1109" s="6">
        <v>40498</v>
      </c>
      <c r="G1109" s="12">
        <v>300000</v>
      </c>
      <c r="H1109" s="4" t="s">
        <v>9695</v>
      </c>
      <c r="I1109" s="4"/>
      <c r="J1109" s="4" t="s">
        <v>11081</v>
      </c>
      <c r="K1109" s="4" t="s">
        <v>11082</v>
      </c>
      <c r="L1109" s="4" t="s">
        <v>10065</v>
      </c>
      <c r="M1109" s="4" t="s">
        <v>10066</v>
      </c>
    </row>
    <row r="1110" spans="1:13" ht="20.100000000000001" customHeight="1" x14ac:dyDescent="0.25">
      <c r="A1110" s="4" t="s">
        <v>9692</v>
      </c>
      <c r="B1110" s="4" t="s">
        <v>9693</v>
      </c>
      <c r="C1110" s="4" t="s">
        <v>10901</v>
      </c>
      <c r="D1110" s="6">
        <v>39748</v>
      </c>
      <c r="E1110" s="4" t="s">
        <v>28</v>
      </c>
      <c r="F1110" s="6">
        <v>39748</v>
      </c>
      <c r="G1110" s="12">
        <v>300000</v>
      </c>
      <c r="H1110" s="4" t="s">
        <v>9695</v>
      </c>
      <c r="I1110" s="4"/>
      <c r="J1110" s="4" t="s">
        <v>10902</v>
      </c>
      <c r="K1110" s="4" t="s">
        <v>10903</v>
      </c>
      <c r="L1110" s="4" t="s">
        <v>10086</v>
      </c>
      <c r="M1110" s="4" t="s">
        <v>10087</v>
      </c>
    </row>
    <row r="1111" spans="1:13" ht="20.100000000000001" customHeight="1" x14ac:dyDescent="0.25">
      <c r="A1111" s="4" t="s">
        <v>9692</v>
      </c>
      <c r="B1111" s="4" t="s">
        <v>9693</v>
      </c>
      <c r="C1111" s="4" t="s">
        <v>9971</v>
      </c>
      <c r="D1111" s="6">
        <v>40074</v>
      </c>
      <c r="E1111" s="4" t="s">
        <v>28</v>
      </c>
      <c r="F1111" s="6">
        <v>40074</v>
      </c>
      <c r="G1111" s="12">
        <v>300000</v>
      </c>
      <c r="H1111" s="4" t="s">
        <v>9695</v>
      </c>
      <c r="I1111" s="4"/>
      <c r="J1111" s="4" t="s">
        <v>9972</v>
      </c>
      <c r="K1111" s="4" t="s">
        <v>9973</v>
      </c>
      <c r="L1111" s="4" t="s">
        <v>9779</v>
      </c>
      <c r="M1111" s="4" t="s">
        <v>9780</v>
      </c>
    </row>
    <row r="1112" spans="1:13" ht="20.100000000000001" customHeight="1" x14ac:dyDescent="0.25">
      <c r="A1112" s="4" t="s">
        <v>9692</v>
      </c>
      <c r="B1112" s="4" t="s">
        <v>9693</v>
      </c>
      <c r="C1112" s="4" t="s">
        <v>9943</v>
      </c>
      <c r="D1112" s="6">
        <v>39315</v>
      </c>
      <c r="E1112" s="4" t="s">
        <v>28</v>
      </c>
      <c r="F1112" s="6">
        <v>39315</v>
      </c>
      <c r="G1112" s="12">
        <v>300000</v>
      </c>
      <c r="H1112" s="4" t="s">
        <v>9695</v>
      </c>
      <c r="I1112" s="4"/>
      <c r="J1112" s="4" t="s">
        <v>9944</v>
      </c>
      <c r="K1112" s="4" t="s">
        <v>9945</v>
      </c>
      <c r="L1112" s="4" t="s">
        <v>9734</v>
      </c>
      <c r="M1112" s="4" t="s">
        <v>9735</v>
      </c>
    </row>
    <row r="1113" spans="1:13" ht="20.100000000000001" customHeight="1" x14ac:dyDescent="0.25">
      <c r="A1113" s="4" t="s">
        <v>9692</v>
      </c>
      <c r="B1113" s="4" t="s">
        <v>9693</v>
      </c>
      <c r="C1113" s="4" t="s">
        <v>10511</v>
      </c>
      <c r="D1113" s="6">
        <v>35688</v>
      </c>
      <c r="E1113" s="4" t="s">
        <v>28</v>
      </c>
      <c r="F1113" s="6">
        <v>35688</v>
      </c>
      <c r="G1113" s="12">
        <v>300000</v>
      </c>
      <c r="H1113" s="4" t="s">
        <v>9695</v>
      </c>
      <c r="I1113" s="4"/>
      <c r="J1113" s="4" t="s">
        <v>10509</v>
      </c>
      <c r="K1113" s="4" t="s">
        <v>10510</v>
      </c>
      <c r="L1113" s="4" t="s">
        <v>9722</v>
      </c>
      <c r="M1113" s="4" t="s">
        <v>9723</v>
      </c>
    </row>
    <row r="1114" spans="1:13" ht="20.100000000000001" customHeight="1" x14ac:dyDescent="0.25">
      <c r="A1114" s="4" t="s">
        <v>9692</v>
      </c>
      <c r="B1114" s="4" t="s">
        <v>9693</v>
      </c>
      <c r="C1114" s="4" t="s">
        <v>10914</v>
      </c>
      <c r="D1114" s="6">
        <v>40909</v>
      </c>
      <c r="E1114" s="4" t="s">
        <v>28</v>
      </c>
      <c r="F1114" s="6">
        <v>40909</v>
      </c>
      <c r="G1114" s="12">
        <v>300000</v>
      </c>
      <c r="H1114" s="4" t="s">
        <v>9695</v>
      </c>
      <c r="I1114" s="4"/>
      <c r="J1114" s="4" t="s">
        <v>10912</v>
      </c>
      <c r="K1114" s="4" t="s">
        <v>10913</v>
      </c>
      <c r="L1114" s="4" t="s">
        <v>9801</v>
      </c>
      <c r="M1114" s="4" t="s">
        <v>9802</v>
      </c>
    </row>
    <row r="1115" spans="1:13" ht="20.100000000000001" customHeight="1" x14ac:dyDescent="0.25">
      <c r="A1115" s="4" t="s">
        <v>9692</v>
      </c>
      <c r="B1115" s="4" t="s">
        <v>9693</v>
      </c>
      <c r="C1115" s="4" t="s">
        <v>10654</v>
      </c>
      <c r="D1115" s="6">
        <v>40963</v>
      </c>
      <c r="E1115" s="4" t="s">
        <v>28</v>
      </c>
      <c r="F1115" s="6">
        <v>40963</v>
      </c>
      <c r="G1115" s="12">
        <v>300000</v>
      </c>
      <c r="H1115" s="4" t="s">
        <v>9695</v>
      </c>
      <c r="I1115" s="4"/>
      <c r="J1115" s="4" t="s">
        <v>10655</v>
      </c>
      <c r="K1115" s="4" t="s">
        <v>10656</v>
      </c>
      <c r="L1115" s="4" t="s">
        <v>9801</v>
      </c>
      <c r="M1115" s="4" t="s">
        <v>9802</v>
      </c>
    </row>
    <row r="1116" spans="1:13" ht="20.100000000000001" customHeight="1" x14ac:dyDescent="0.25">
      <c r="A1116" s="4" t="s">
        <v>9692</v>
      </c>
      <c r="B1116" s="4" t="s">
        <v>9693</v>
      </c>
      <c r="C1116" s="4" t="s">
        <v>11385</v>
      </c>
      <c r="D1116" s="6">
        <v>41081</v>
      </c>
      <c r="E1116" s="4" t="s">
        <v>28</v>
      </c>
      <c r="F1116" s="6">
        <v>41081</v>
      </c>
      <c r="G1116" s="12">
        <v>300000</v>
      </c>
      <c r="H1116" s="4" t="s">
        <v>9695</v>
      </c>
      <c r="I1116" s="4"/>
      <c r="J1116" s="4" t="s">
        <v>11383</v>
      </c>
      <c r="K1116" s="4" t="s">
        <v>11384</v>
      </c>
      <c r="L1116" s="4" t="s">
        <v>9801</v>
      </c>
      <c r="M1116" s="4" t="s">
        <v>9802</v>
      </c>
    </row>
    <row r="1117" spans="1:13" ht="20.100000000000001" customHeight="1" x14ac:dyDescent="0.25">
      <c r="A1117" s="4" t="s">
        <v>9692</v>
      </c>
      <c r="B1117" s="4" t="s">
        <v>9693</v>
      </c>
      <c r="C1117" s="4" t="s">
        <v>11435</v>
      </c>
      <c r="D1117" s="6">
        <v>41115</v>
      </c>
      <c r="E1117" s="4" t="s">
        <v>28</v>
      </c>
      <c r="F1117" s="6">
        <v>41131</v>
      </c>
      <c r="G1117" s="12">
        <v>300000</v>
      </c>
      <c r="H1117" s="4" t="s">
        <v>9695</v>
      </c>
      <c r="I1117" s="4"/>
      <c r="J1117" s="4" t="s">
        <v>11436</v>
      </c>
      <c r="K1117" s="4" t="s">
        <v>11437</v>
      </c>
      <c r="L1117" s="4" t="s">
        <v>9801</v>
      </c>
      <c r="M1117" s="4" t="s">
        <v>9802</v>
      </c>
    </row>
    <row r="1118" spans="1:13" ht="20.100000000000001" customHeight="1" x14ac:dyDescent="0.25">
      <c r="A1118" s="4" t="s">
        <v>9692</v>
      </c>
      <c r="B1118" s="4" t="s">
        <v>9693</v>
      </c>
      <c r="C1118" s="4" t="s">
        <v>11469</v>
      </c>
      <c r="D1118" s="6">
        <v>41255</v>
      </c>
      <c r="E1118" s="4" t="s">
        <v>28</v>
      </c>
      <c r="F1118" s="6">
        <v>41327</v>
      </c>
      <c r="G1118" s="12">
        <v>300000</v>
      </c>
      <c r="H1118" s="4" t="s">
        <v>9695</v>
      </c>
      <c r="I1118" s="4"/>
      <c r="J1118" s="4" t="s">
        <v>11467</v>
      </c>
      <c r="K1118" s="4" t="s">
        <v>11468</v>
      </c>
      <c r="L1118" s="4" t="s">
        <v>9742</v>
      </c>
      <c r="M1118" s="4" t="s">
        <v>9743</v>
      </c>
    </row>
    <row r="1119" spans="1:13" ht="20.100000000000001" customHeight="1" x14ac:dyDescent="0.25">
      <c r="A1119" s="4" t="s">
        <v>9692</v>
      </c>
      <c r="B1119" s="4" t="s">
        <v>9693</v>
      </c>
      <c r="C1119" s="4" t="s">
        <v>11031</v>
      </c>
      <c r="D1119" s="6">
        <v>39209</v>
      </c>
      <c r="E1119" s="4" t="s">
        <v>28</v>
      </c>
      <c r="F1119" s="6">
        <v>39209</v>
      </c>
      <c r="G1119" s="12">
        <v>300000</v>
      </c>
      <c r="H1119" s="4" t="s">
        <v>9695</v>
      </c>
      <c r="I1119" s="4"/>
      <c r="J1119" s="4" t="s">
        <v>11032</v>
      </c>
      <c r="K1119" s="4" t="s">
        <v>11033</v>
      </c>
      <c r="L1119" s="4" t="s">
        <v>9742</v>
      </c>
      <c r="M1119" s="4" t="s">
        <v>9743</v>
      </c>
    </row>
    <row r="1120" spans="1:13" ht="20.100000000000001" customHeight="1" x14ac:dyDescent="0.25">
      <c r="A1120" s="4" t="s">
        <v>9692</v>
      </c>
      <c r="B1120" s="4" t="s">
        <v>9693</v>
      </c>
      <c r="C1120" s="4" t="s">
        <v>11051</v>
      </c>
      <c r="D1120" s="6">
        <v>39220</v>
      </c>
      <c r="E1120" s="4" t="s">
        <v>28</v>
      </c>
      <c r="F1120" s="6">
        <v>39220</v>
      </c>
      <c r="G1120" s="12">
        <v>300000</v>
      </c>
      <c r="H1120" s="4" t="s">
        <v>9695</v>
      </c>
      <c r="I1120" s="4"/>
      <c r="J1120" s="4" t="s">
        <v>11052</v>
      </c>
      <c r="K1120" s="4" t="s">
        <v>11053</v>
      </c>
      <c r="L1120" s="4" t="s">
        <v>10065</v>
      </c>
      <c r="M1120" s="4" t="s">
        <v>10066</v>
      </c>
    </row>
    <row r="1121" spans="1:13" ht="20.100000000000001" customHeight="1" x14ac:dyDescent="0.25">
      <c r="A1121" s="4" t="s">
        <v>9692</v>
      </c>
      <c r="B1121" s="4" t="s">
        <v>9693</v>
      </c>
      <c r="C1121" s="4" t="s">
        <v>10977</v>
      </c>
      <c r="D1121" s="6">
        <v>38673</v>
      </c>
      <c r="E1121" s="4" t="s">
        <v>28</v>
      </c>
      <c r="F1121" s="6">
        <v>38673</v>
      </c>
      <c r="G1121" s="12">
        <v>300000</v>
      </c>
      <c r="H1121" s="4" t="s">
        <v>9695</v>
      </c>
      <c r="I1121" s="4"/>
      <c r="J1121" s="4" t="s">
        <v>10975</v>
      </c>
      <c r="K1121" s="4" t="s">
        <v>10976</v>
      </c>
      <c r="L1121" s="4" t="s">
        <v>9820</v>
      </c>
      <c r="M1121" s="4" t="s">
        <v>9821</v>
      </c>
    </row>
    <row r="1122" spans="1:13" ht="20.100000000000001" customHeight="1" x14ac:dyDescent="0.25">
      <c r="A1122" s="4" t="s">
        <v>9692</v>
      </c>
      <c r="B1122" s="4" t="s">
        <v>9693</v>
      </c>
      <c r="C1122" s="4" t="s">
        <v>10620</v>
      </c>
      <c r="D1122" s="6">
        <v>35983</v>
      </c>
      <c r="E1122" s="4" t="s">
        <v>28</v>
      </c>
      <c r="F1122" s="6">
        <v>35983</v>
      </c>
      <c r="G1122" s="12">
        <v>300000</v>
      </c>
      <c r="H1122" s="4" t="s">
        <v>9695</v>
      </c>
      <c r="I1122" s="4"/>
      <c r="J1122" s="4" t="s">
        <v>10621</v>
      </c>
      <c r="K1122" s="4" t="s">
        <v>10622</v>
      </c>
      <c r="L1122" s="4" t="s">
        <v>9722</v>
      </c>
      <c r="M1122" s="4" t="s">
        <v>9723</v>
      </c>
    </row>
    <row r="1123" spans="1:13" ht="20.100000000000001" customHeight="1" x14ac:dyDescent="0.25">
      <c r="A1123" s="4" t="s">
        <v>9692</v>
      </c>
      <c r="B1123" s="4" t="s">
        <v>9693</v>
      </c>
      <c r="C1123" s="4" t="s">
        <v>11115</v>
      </c>
      <c r="D1123" s="6">
        <v>39458</v>
      </c>
      <c r="E1123" s="4" t="s">
        <v>28</v>
      </c>
      <c r="F1123" s="6">
        <v>39458</v>
      </c>
      <c r="G1123" s="12">
        <v>300000</v>
      </c>
      <c r="H1123" s="4" t="s">
        <v>9695</v>
      </c>
      <c r="I1123" s="4"/>
      <c r="J1123" s="4" t="s">
        <v>11116</v>
      </c>
      <c r="K1123" s="4" t="s">
        <v>11117</v>
      </c>
      <c r="L1123" s="4" t="s">
        <v>10065</v>
      </c>
      <c r="M1123" s="4" t="s">
        <v>10066</v>
      </c>
    </row>
    <row r="1124" spans="1:13" ht="20.100000000000001" customHeight="1" x14ac:dyDescent="0.25">
      <c r="A1124" s="4" t="s">
        <v>9692</v>
      </c>
      <c r="B1124" s="4" t="s">
        <v>9693</v>
      </c>
      <c r="C1124" s="4" t="s">
        <v>11104</v>
      </c>
      <c r="D1124" s="6">
        <v>39524</v>
      </c>
      <c r="E1124" s="4" t="s">
        <v>28</v>
      </c>
      <c r="F1124" s="6">
        <v>39524</v>
      </c>
      <c r="G1124" s="12">
        <v>300000</v>
      </c>
      <c r="H1124" s="4" t="s">
        <v>9695</v>
      </c>
      <c r="I1124" s="4"/>
      <c r="J1124" s="4" t="s">
        <v>11105</v>
      </c>
      <c r="K1124" s="4" t="s">
        <v>11106</v>
      </c>
      <c r="L1124" s="4" t="s">
        <v>9820</v>
      </c>
      <c r="M1124" s="4" t="s">
        <v>9821</v>
      </c>
    </row>
    <row r="1125" spans="1:13" ht="20.100000000000001" customHeight="1" x14ac:dyDescent="0.25">
      <c r="A1125" s="4" t="s">
        <v>9692</v>
      </c>
      <c r="B1125" s="4" t="s">
        <v>9693</v>
      </c>
      <c r="C1125" s="4" t="s">
        <v>10967</v>
      </c>
      <c r="D1125" s="6">
        <v>38813</v>
      </c>
      <c r="E1125" s="4" t="s">
        <v>28</v>
      </c>
      <c r="F1125" s="6">
        <v>38813</v>
      </c>
      <c r="G1125" s="12">
        <v>300000</v>
      </c>
      <c r="H1125" s="4" t="s">
        <v>9695</v>
      </c>
      <c r="I1125" s="4"/>
      <c r="J1125" s="4" t="s">
        <v>10968</v>
      </c>
      <c r="K1125" s="4" t="s">
        <v>10969</v>
      </c>
      <c r="L1125" s="4" t="s">
        <v>10065</v>
      </c>
      <c r="M1125" s="4" t="s">
        <v>10066</v>
      </c>
    </row>
    <row r="1126" spans="1:13" ht="20.100000000000001" customHeight="1" x14ac:dyDescent="0.25">
      <c r="A1126" s="4" t="s">
        <v>9692</v>
      </c>
      <c r="B1126" s="4" t="s">
        <v>9693</v>
      </c>
      <c r="C1126" s="4" t="s">
        <v>10555</v>
      </c>
      <c r="D1126" s="6">
        <v>39710</v>
      </c>
      <c r="E1126" s="4" t="s">
        <v>28</v>
      </c>
      <c r="F1126" s="6">
        <v>39710</v>
      </c>
      <c r="G1126" s="12">
        <v>300000</v>
      </c>
      <c r="H1126" s="4" t="s">
        <v>9695</v>
      </c>
      <c r="I1126" s="4"/>
      <c r="J1126" s="4" t="s">
        <v>10556</v>
      </c>
      <c r="K1126" s="4" t="s">
        <v>10557</v>
      </c>
      <c r="L1126" s="4" t="s">
        <v>9742</v>
      </c>
      <c r="M1126" s="4" t="s">
        <v>9743</v>
      </c>
    </row>
    <row r="1127" spans="1:13" ht="20.100000000000001" customHeight="1" x14ac:dyDescent="0.25">
      <c r="A1127" s="4" t="s">
        <v>9692</v>
      </c>
      <c r="B1127" s="4" t="s">
        <v>9693</v>
      </c>
      <c r="C1127" s="4" t="s">
        <v>10728</v>
      </c>
      <c r="D1127" s="6">
        <v>39710</v>
      </c>
      <c r="E1127" s="4" t="s">
        <v>28</v>
      </c>
      <c r="F1127" s="6">
        <v>39710</v>
      </c>
      <c r="G1127" s="12">
        <v>300000</v>
      </c>
      <c r="H1127" s="4" t="s">
        <v>9695</v>
      </c>
      <c r="I1127" s="4"/>
      <c r="J1127" s="4" t="s">
        <v>10729</v>
      </c>
      <c r="K1127" s="4" t="s">
        <v>10730</v>
      </c>
      <c r="L1127" s="4" t="s">
        <v>9742</v>
      </c>
      <c r="M1127" s="4" t="s">
        <v>9743</v>
      </c>
    </row>
    <row r="1128" spans="1:13" ht="20.100000000000001" customHeight="1" x14ac:dyDescent="0.25">
      <c r="A1128" s="4" t="s">
        <v>9692</v>
      </c>
      <c r="B1128" s="4" t="s">
        <v>9693</v>
      </c>
      <c r="C1128" s="4" t="s">
        <v>9936</v>
      </c>
      <c r="D1128" s="6">
        <v>39841</v>
      </c>
      <c r="E1128" s="4" t="s">
        <v>28</v>
      </c>
      <c r="F1128" s="6">
        <v>39841</v>
      </c>
      <c r="G1128" s="12">
        <v>300000</v>
      </c>
      <c r="H1128" s="4" t="s">
        <v>9695</v>
      </c>
      <c r="I1128" s="4"/>
      <c r="J1128" s="4" t="s">
        <v>9937</v>
      </c>
      <c r="K1128" s="4" t="s">
        <v>9938</v>
      </c>
      <c r="L1128" s="4" t="s">
        <v>9779</v>
      </c>
      <c r="M1128" s="4" t="s">
        <v>9780</v>
      </c>
    </row>
    <row r="1129" spans="1:13" ht="20.100000000000001" customHeight="1" x14ac:dyDescent="0.25">
      <c r="A1129" s="4" t="s">
        <v>9692</v>
      </c>
      <c r="B1129" s="4" t="s">
        <v>9693</v>
      </c>
      <c r="C1129" s="4" t="s">
        <v>10078</v>
      </c>
      <c r="D1129" s="6">
        <v>39841</v>
      </c>
      <c r="E1129" s="4" t="s">
        <v>28</v>
      </c>
      <c r="F1129" s="6">
        <v>39841</v>
      </c>
      <c r="G1129" s="12">
        <v>300000</v>
      </c>
      <c r="H1129" s="4" t="s">
        <v>9695</v>
      </c>
      <c r="I1129" s="4"/>
      <c r="J1129" s="4" t="s">
        <v>10076</v>
      </c>
      <c r="K1129" s="4" t="s">
        <v>10077</v>
      </c>
      <c r="L1129" s="4" t="s">
        <v>9779</v>
      </c>
      <c r="M1129" s="4" t="s">
        <v>9780</v>
      </c>
    </row>
    <row r="1130" spans="1:13" ht="20.100000000000001" customHeight="1" x14ac:dyDescent="0.25">
      <c r="A1130" s="4" t="s">
        <v>9692</v>
      </c>
      <c r="B1130" s="4" t="s">
        <v>9693</v>
      </c>
      <c r="C1130" s="4" t="s">
        <v>9719</v>
      </c>
      <c r="D1130" s="6">
        <v>34975</v>
      </c>
      <c r="E1130" s="4" t="s">
        <v>28</v>
      </c>
      <c r="F1130" s="6">
        <v>34975</v>
      </c>
      <c r="G1130" s="12">
        <v>300000</v>
      </c>
      <c r="H1130" s="4" t="s">
        <v>9695</v>
      </c>
      <c r="I1130" s="4"/>
      <c r="J1130" s="4" t="s">
        <v>9720</v>
      </c>
      <c r="K1130" s="4" t="s">
        <v>9721</v>
      </c>
      <c r="L1130" s="4" t="s">
        <v>9722</v>
      </c>
      <c r="M1130" s="4" t="s">
        <v>9723</v>
      </c>
    </row>
    <row r="1131" spans="1:13" ht="20.100000000000001" customHeight="1" x14ac:dyDescent="0.25">
      <c r="A1131" s="4" t="s">
        <v>9692</v>
      </c>
      <c r="B1131" s="4" t="s">
        <v>9693</v>
      </c>
      <c r="C1131" s="4" t="s">
        <v>10907</v>
      </c>
      <c r="D1131" s="6">
        <v>39505</v>
      </c>
      <c r="E1131" s="4" t="s">
        <v>28</v>
      </c>
      <c r="F1131" s="6">
        <v>39505</v>
      </c>
      <c r="G1131" s="12">
        <v>300000</v>
      </c>
      <c r="H1131" s="4" t="s">
        <v>9695</v>
      </c>
      <c r="I1131" s="4"/>
      <c r="J1131" s="4" t="s">
        <v>10905</v>
      </c>
      <c r="K1131" s="4" t="s">
        <v>10906</v>
      </c>
      <c r="L1131" s="4" t="s">
        <v>9820</v>
      </c>
      <c r="M1131" s="4" t="s">
        <v>9821</v>
      </c>
    </row>
    <row r="1132" spans="1:13" ht="20.100000000000001" customHeight="1" x14ac:dyDescent="0.25">
      <c r="A1132" s="4" t="s">
        <v>9692</v>
      </c>
      <c r="B1132" s="4" t="s">
        <v>9693</v>
      </c>
      <c r="C1132" s="4" t="s">
        <v>11268</v>
      </c>
      <c r="D1132" s="6">
        <v>40212</v>
      </c>
      <c r="E1132" s="4" t="s">
        <v>28</v>
      </c>
      <c r="F1132" s="6">
        <v>40212</v>
      </c>
      <c r="G1132" s="12">
        <v>300000</v>
      </c>
      <c r="H1132" s="4" t="s">
        <v>9695</v>
      </c>
      <c r="I1132" s="4"/>
      <c r="J1132" s="4" t="s">
        <v>11269</v>
      </c>
      <c r="K1132" s="4" t="s">
        <v>11270</v>
      </c>
      <c r="L1132" s="4" t="s">
        <v>9820</v>
      </c>
      <c r="M1132" s="4" t="s">
        <v>9821</v>
      </c>
    </row>
    <row r="1133" spans="1:13" ht="20.100000000000001" customHeight="1" x14ac:dyDescent="0.25">
      <c r="A1133" s="4" t="s">
        <v>9692</v>
      </c>
      <c r="B1133" s="4" t="s">
        <v>9693</v>
      </c>
      <c r="C1133" s="4" t="s">
        <v>11155</v>
      </c>
      <c r="D1133" s="6">
        <v>40213</v>
      </c>
      <c r="E1133" s="4" t="s">
        <v>28</v>
      </c>
      <c r="F1133" s="6">
        <v>40213</v>
      </c>
      <c r="G1133" s="12">
        <v>300000</v>
      </c>
      <c r="H1133" s="4" t="s">
        <v>9695</v>
      </c>
      <c r="I1133" s="4"/>
      <c r="J1133" s="4" t="s">
        <v>11156</v>
      </c>
      <c r="K1133" s="4" t="s">
        <v>11157</v>
      </c>
      <c r="L1133" s="4" t="s">
        <v>9801</v>
      </c>
      <c r="M1133" s="4" t="s">
        <v>9802</v>
      </c>
    </row>
    <row r="1134" spans="1:13" ht="20.100000000000001" customHeight="1" x14ac:dyDescent="0.25">
      <c r="A1134" s="4" t="s">
        <v>9692</v>
      </c>
      <c r="B1134" s="4" t="s">
        <v>9693</v>
      </c>
      <c r="C1134" s="4" t="s">
        <v>11163</v>
      </c>
      <c r="D1134" s="6">
        <v>40214</v>
      </c>
      <c r="E1134" s="4" t="s">
        <v>28</v>
      </c>
      <c r="F1134" s="6">
        <v>40214</v>
      </c>
      <c r="G1134" s="12">
        <v>300000</v>
      </c>
      <c r="H1134" s="4" t="s">
        <v>9695</v>
      </c>
      <c r="I1134" s="4"/>
      <c r="J1134" s="4" t="s">
        <v>11164</v>
      </c>
      <c r="K1134" s="4" t="s">
        <v>11165</v>
      </c>
      <c r="L1134" s="4" t="s">
        <v>9820</v>
      </c>
      <c r="M1134" s="4" t="s">
        <v>9821</v>
      </c>
    </row>
    <row r="1135" spans="1:13" ht="20.100000000000001" customHeight="1" x14ac:dyDescent="0.25">
      <c r="A1135" s="4" t="s">
        <v>9692</v>
      </c>
      <c r="B1135" s="4" t="s">
        <v>9693</v>
      </c>
      <c r="C1135" s="4" t="s">
        <v>10819</v>
      </c>
      <c r="D1135" s="6">
        <v>39533</v>
      </c>
      <c r="E1135" s="4" t="s">
        <v>28</v>
      </c>
      <c r="F1135" s="6">
        <v>39533</v>
      </c>
      <c r="G1135" s="12">
        <v>300000</v>
      </c>
      <c r="H1135" s="4" t="s">
        <v>9695</v>
      </c>
      <c r="I1135" s="4"/>
      <c r="J1135" s="4" t="s">
        <v>10817</v>
      </c>
      <c r="K1135" s="4" t="s">
        <v>10818</v>
      </c>
      <c r="L1135" s="4" t="s">
        <v>9820</v>
      </c>
      <c r="M1135" s="4" t="s">
        <v>9821</v>
      </c>
    </row>
    <row r="1136" spans="1:13" ht="20.100000000000001" customHeight="1" x14ac:dyDescent="0.25">
      <c r="A1136" s="4" t="s">
        <v>9692</v>
      </c>
      <c r="B1136" s="4" t="s">
        <v>9693</v>
      </c>
      <c r="C1136" s="4" t="s">
        <v>9998</v>
      </c>
      <c r="D1136" s="6">
        <v>37847</v>
      </c>
      <c r="E1136" s="4" t="s">
        <v>28</v>
      </c>
      <c r="F1136" s="6">
        <v>37847</v>
      </c>
      <c r="G1136" s="12">
        <v>300000</v>
      </c>
      <c r="H1136" s="4" t="s">
        <v>9695</v>
      </c>
      <c r="I1136" s="4"/>
      <c r="J1136" s="4" t="s">
        <v>9996</v>
      </c>
      <c r="K1136" s="4" t="s">
        <v>9997</v>
      </c>
      <c r="L1136" s="4" t="s">
        <v>9734</v>
      </c>
      <c r="M1136" s="4" t="s">
        <v>9735</v>
      </c>
    </row>
    <row r="1137" spans="1:13" ht="20.100000000000001" customHeight="1" x14ac:dyDescent="0.25">
      <c r="A1137" s="4" t="s">
        <v>9692</v>
      </c>
      <c r="B1137" s="4" t="s">
        <v>9693</v>
      </c>
      <c r="C1137" s="4" t="s">
        <v>10548</v>
      </c>
      <c r="D1137" s="6">
        <v>38379</v>
      </c>
      <c r="E1137" s="4" t="s">
        <v>28</v>
      </c>
      <c r="F1137" s="6">
        <v>38379</v>
      </c>
      <c r="G1137" s="12">
        <v>300000</v>
      </c>
      <c r="H1137" s="4" t="s">
        <v>9695</v>
      </c>
      <c r="I1137" s="4"/>
      <c r="J1137" s="4" t="s">
        <v>10549</v>
      </c>
      <c r="K1137" s="4" t="s">
        <v>10550</v>
      </c>
      <c r="L1137" s="4" t="s">
        <v>9734</v>
      </c>
      <c r="M1137" s="4" t="s">
        <v>9735</v>
      </c>
    </row>
    <row r="1138" spans="1:13" ht="20.100000000000001" customHeight="1" x14ac:dyDescent="0.25">
      <c r="A1138" s="4" t="s">
        <v>9692</v>
      </c>
      <c r="B1138" s="4" t="s">
        <v>9693</v>
      </c>
      <c r="C1138" s="4" t="s">
        <v>10541</v>
      </c>
      <c r="D1138" s="6">
        <v>37627</v>
      </c>
      <c r="E1138" s="4" t="s">
        <v>28</v>
      </c>
      <c r="F1138" s="6">
        <v>37627</v>
      </c>
      <c r="G1138" s="12">
        <v>300000</v>
      </c>
      <c r="H1138" s="4" t="s">
        <v>9695</v>
      </c>
      <c r="I1138" s="4"/>
      <c r="J1138" s="4" t="s">
        <v>10542</v>
      </c>
      <c r="K1138" s="4" t="s">
        <v>10543</v>
      </c>
      <c r="L1138" s="4" t="s">
        <v>9742</v>
      </c>
      <c r="M1138" s="4" t="s">
        <v>9743</v>
      </c>
    </row>
    <row r="1139" spans="1:13" ht="20.100000000000001" customHeight="1" x14ac:dyDescent="0.25">
      <c r="A1139" s="4" t="s">
        <v>9692</v>
      </c>
      <c r="B1139" s="4" t="s">
        <v>9693</v>
      </c>
      <c r="C1139" s="4" t="s">
        <v>10895</v>
      </c>
      <c r="D1139" s="6">
        <v>38436</v>
      </c>
      <c r="E1139" s="4" t="s">
        <v>28</v>
      </c>
      <c r="F1139" s="6">
        <v>38436</v>
      </c>
      <c r="G1139" s="12">
        <v>300000</v>
      </c>
      <c r="H1139" s="4" t="s">
        <v>9695</v>
      </c>
      <c r="I1139" s="4"/>
      <c r="J1139" s="4" t="s">
        <v>10896</v>
      </c>
      <c r="K1139" s="4" t="s">
        <v>10897</v>
      </c>
      <c r="L1139" s="4" t="s">
        <v>9734</v>
      </c>
      <c r="M1139" s="4" t="s">
        <v>9735</v>
      </c>
    </row>
    <row r="1140" spans="1:13" ht="20.100000000000001" customHeight="1" x14ac:dyDescent="0.25">
      <c r="A1140" s="4" t="s">
        <v>9692</v>
      </c>
      <c r="B1140" s="4" t="s">
        <v>9693</v>
      </c>
      <c r="C1140" s="4" t="s">
        <v>9949</v>
      </c>
      <c r="D1140" s="6">
        <v>38419</v>
      </c>
      <c r="E1140" s="4" t="s">
        <v>28</v>
      </c>
      <c r="F1140" s="6">
        <v>38419</v>
      </c>
      <c r="G1140" s="12">
        <v>300000</v>
      </c>
      <c r="H1140" s="4" t="s">
        <v>9695</v>
      </c>
      <c r="I1140" s="4"/>
      <c r="J1140" s="4" t="s">
        <v>9947</v>
      </c>
      <c r="K1140" s="4" t="s">
        <v>9948</v>
      </c>
      <c r="L1140" s="4" t="s">
        <v>9742</v>
      </c>
      <c r="M1140" s="4" t="s">
        <v>9743</v>
      </c>
    </row>
    <row r="1141" spans="1:13" ht="20.100000000000001" customHeight="1" x14ac:dyDescent="0.25">
      <c r="A1141" s="4" t="s">
        <v>9692</v>
      </c>
      <c r="B1141" s="4" t="s">
        <v>9693</v>
      </c>
      <c r="C1141" s="4" t="s">
        <v>10803</v>
      </c>
      <c r="D1141" s="6">
        <v>38412</v>
      </c>
      <c r="E1141" s="4" t="s">
        <v>28</v>
      </c>
      <c r="F1141" s="6">
        <v>38412</v>
      </c>
      <c r="G1141" s="12">
        <v>300000</v>
      </c>
      <c r="H1141" s="4" t="s">
        <v>9695</v>
      </c>
      <c r="I1141" s="4"/>
      <c r="J1141" s="4" t="s">
        <v>10804</v>
      </c>
      <c r="K1141" s="4" t="s">
        <v>10805</v>
      </c>
      <c r="L1141" s="4" t="s">
        <v>10065</v>
      </c>
      <c r="M1141" s="4" t="s">
        <v>10066</v>
      </c>
    </row>
    <row r="1142" spans="1:13" ht="20.100000000000001" customHeight="1" x14ac:dyDescent="0.25">
      <c r="A1142" s="4" t="s">
        <v>9692</v>
      </c>
      <c r="B1142" s="4" t="s">
        <v>9693</v>
      </c>
      <c r="C1142" s="4" t="s">
        <v>10678</v>
      </c>
      <c r="D1142" s="6">
        <v>38412</v>
      </c>
      <c r="E1142" s="4" t="s">
        <v>28</v>
      </c>
      <c r="F1142" s="6">
        <v>38412</v>
      </c>
      <c r="G1142" s="12">
        <v>300000</v>
      </c>
      <c r="H1142" s="4" t="s">
        <v>9695</v>
      </c>
      <c r="I1142" s="4"/>
      <c r="J1142" s="4" t="s">
        <v>10679</v>
      </c>
      <c r="K1142" s="4" t="s">
        <v>10680</v>
      </c>
      <c r="L1142" s="4" t="s">
        <v>10065</v>
      </c>
      <c r="M1142" s="4" t="s">
        <v>10066</v>
      </c>
    </row>
    <row r="1143" spans="1:13" ht="20.100000000000001" customHeight="1" x14ac:dyDescent="0.25">
      <c r="A1143" s="4" t="s">
        <v>9692</v>
      </c>
      <c r="B1143" s="4" t="s">
        <v>9693</v>
      </c>
      <c r="C1143" s="4" t="s">
        <v>10500</v>
      </c>
      <c r="D1143" s="6">
        <v>38476</v>
      </c>
      <c r="E1143" s="4" t="s">
        <v>28</v>
      </c>
      <c r="F1143" s="6">
        <v>38476</v>
      </c>
      <c r="G1143" s="12">
        <v>300000</v>
      </c>
      <c r="H1143" s="4" t="s">
        <v>9695</v>
      </c>
      <c r="I1143" s="4"/>
      <c r="J1143" s="4" t="s">
        <v>10501</v>
      </c>
      <c r="K1143" s="4" t="s">
        <v>10502</v>
      </c>
      <c r="L1143" s="4" t="s">
        <v>9734</v>
      </c>
      <c r="M1143" s="4" t="s">
        <v>9735</v>
      </c>
    </row>
    <row r="1144" spans="1:13" ht="20.100000000000001" customHeight="1" x14ac:dyDescent="0.25">
      <c r="A1144" s="4" t="s">
        <v>9692</v>
      </c>
      <c r="B1144" s="4" t="s">
        <v>9693</v>
      </c>
      <c r="C1144" s="4" t="s">
        <v>10898</v>
      </c>
      <c r="D1144" s="6">
        <v>38568</v>
      </c>
      <c r="E1144" s="4" t="s">
        <v>28</v>
      </c>
      <c r="F1144" s="6">
        <v>38568</v>
      </c>
      <c r="G1144" s="12">
        <v>300000</v>
      </c>
      <c r="H1144" s="4" t="s">
        <v>9695</v>
      </c>
      <c r="I1144" s="4"/>
      <c r="J1144" s="4" t="s">
        <v>10899</v>
      </c>
      <c r="K1144" s="4" t="s">
        <v>10900</v>
      </c>
      <c r="L1144" s="4" t="s">
        <v>9820</v>
      </c>
      <c r="M1144" s="4" t="s">
        <v>9821</v>
      </c>
    </row>
    <row r="1145" spans="1:13" ht="20.100000000000001" customHeight="1" x14ac:dyDescent="0.25">
      <c r="A1145" s="4" t="s">
        <v>9692</v>
      </c>
      <c r="B1145" s="4" t="s">
        <v>9693</v>
      </c>
      <c r="C1145" s="4" t="s">
        <v>10492</v>
      </c>
      <c r="D1145" s="6">
        <v>38595</v>
      </c>
      <c r="E1145" s="4" t="s">
        <v>28</v>
      </c>
      <c r="F1145" s="6">
        <v>38595</v>
      </c>
      <c r="G1145" s="12">
        <v>300000</v>
      </c>
      <c r="H1145" s="4" t="s">
        <v>9695</v>
      </c>
      <c r="I1145" s="4"/>
      <c r="J1145" s="4" t="s">
        <v>10493</v>
      </c>
      <c r="K1145" s="4" t="s">
        <v>10494</v>
      </c>
      <c r="L1145" s="4" t="s">
        <v>9734</v>
      </c>
      <c r="M1145" s="4" t="s">
        <v>9735</v>
      </c>
    </row>
    <row r="1146" spans="1:13" ht="20.100000000000001" customHeight="1" x14ac:dyDescent="0.25">
      <c r="A1146" s="4" t="s">
        <v>9692</v>
      </c>
      <c r="B1146" s="4" t="s">
        <v>9693</v>
      </c>
      <c r="C1146" s="4" t="s">
        <v>10795</v>
      </c>
      <c r="D1146" s="6">
        <v>38670</v>
      </c>
      <c r="E1146" s="4" t="s">
        <v>28</v>
      </c>
      <c r="F1146" s="6">
        <v>38670</v>
      </c>
      <c r="G1146" s="12">
        <v>300000</v>
      </c>
      <c r="H1146" s="4" t="s">
        <v>9695</v>
      </c>
      <c r="I1146" s="4"/>
      <c r="J1146" s="4" t="s">
        <v>10793</v>
      </c>
      <c r="K1146" s="4" t="s">
        <v>10794</v>
      </c>
      <c r="L1146" s="4" t="s">
        <v>9820</v>
      </c>
      <c r="M1146" s="4" t="s">
        <v>9821</v>
      </c>
    </row>
    <row r="1147" spans="1:13" ht="20.100000000000001" customHeight="1" x14ac:dyDescent="0.25">
      <c r="A1147" s="4" t="s">
        <v>9692</v>
      </c>
      <c r="B1147" s="4" t="s">
        <v>9693</v>
      </c>
      <c r="C1147" s="4" t="s">
        <v>10473</v>
      </c>
      <c r="D1147" s="6">
        <v>38689</v>
      </c>
      <c r="E1147" s="4" t="s">
        <v>28</v>
      </c>
      <c r="F1147" s="6">
        <v>38689</v>
      </c>
      <c r="G1147" s="12">
        <v>300000</v>
      </c>
      <c r="H1147" s="4" t="s">
        <v>9695</v>
      </c>
      <c r="I1147" s="4"/>
      <c r="J1147" s="4" t="s">
        <v>10474</v>
      </c>
      <c r="K1147" s="4" t="s">
        <v>10475</v>
      </c>
      <c r="L1147" s="4" t="s">
        <v>9734</v>
      </c>
      <c r="M1147" s="4" t="s">
        <v>9735</v>
      </c>
    </row>
    <row r="1148" spans="1:13" ht="20.100000000000001" customHeight="1" x14ac:dyDescent="0.25">
      <c r="A1148" s="4" t="s">
        <v>9692</v>
      </c>
      <c r="B1148" s="4" t="s">
        <v>9693</v>
      </c>
      <c r="C1148" s="4" t="s">
        <v>10641</v>
      </c>
      <c r="D1148" s="6">
        <v>36208</v>
      </c>
      <c r="E1148" s="4" t="s">
        <v>28</v>
      </c>
      <c r="F1148" s="6">
        <v>36208</v>
      </c>
      <c r="G1148" s="12">
        <v>300000</v>
      </c>
      <c r="H1148" s="4" t="s">
        <v>9695</v>
      </c>
      <c r="I1148" s="4"/>
      <c r="J1148" s="4" t="s">
        <v>10642</v>
      </c>
      <c r="K1148" s="4" t="s">
        <v>10643</v>
      </c>
      <c r="L1148" s="4" t="s">
        <v>9722</v>
      </c>
      <c r="M1148" s="4" t="s">
        <v>9723</v>
      </c>
    </row>
    <row r="1149" spans="1:13" ht="20.100000000000001" customHeight="1" x14ac:dyDescent="0.25">
      <c r="A1149" s="4" t="s">
        <v>9692</v>
      </c>
      <c r="B1149" s="4" t="s">
        <v>9693</v>
      </c>
      <c r="C1149" s="4" t="s">
        <v>9770</v>
      </c>
      <c r="D1149" s="6">
        <v>37749</v>
      </c>
      <c r="E1149" s="4" t="s">
        <v>28</v>
      </c>
      <c r="F1149" s="6">
        <v>37749</v>
      </c>
      <c r="G1149" s="12">
        <v>300000</v>
      </c>
      <c r="H1149" s="4" t="s">
        <v>9695</v>
      </c>
      <c r="I1149" s="4"/>
      <c r="J1149" s="4" t="s">
        <v>9771</v>
      </c>
      <c r="K1149" s="4" t="s">
        <v>9772</v>
      </c>
      <c r="L1149" s="4" t="s">
        <v>9722</v>
      </c>
      <c r="M1149" s="4" t="s">
        <v>9723</v>
      </c>
    </row>
    <row r="1150" spans="1:13" ht="20.100000000000001" customHeight="1" x14ac:dyDescent="0.25">
      <c r="A1150" s="4" t="s">
        <v>9692</v>
      </c>
      <c r="B1150" s="4" t="s">
        <v>9693</v>
      </c>
      <c r="C1150" s="4" t="s">
        <v>10984</v>
      </c>
      <c r="D1150" s="6">
        <v>38880</v>
      </c>
      <c r="E1150" s="4" t="s">
        <v>28</v>
      </c>
      <c r="F1150" s="6">
        <v>38880</v>
      </c>
      <c r="G1150" s="12">
        <v>300000</v>
      </c>
      <c r="H1150" s="4" t="s">
        <v>9695</v>
      </c>
      <c r="I1150" s="4"/>
      <c r="J1150" s="4" t="s">
        <v>10985</v>
      </c>
      <c r="K1150" s="4" t="s">
        <v>10986</v>
      </c>
      <c r="L1150" s="4" t="s">
        <v>9820</v>
      </c>
      <c r="M1150" s="4" t="s">
        <v>9821</v>
      </c>
    </row>
    <row r="1151" spans="1:13" ht="20.100000000000001" customHeight="1" x14ac:dyDescent="0.25">
      <c r="A1151" s="4" t="s">
        <v>9692</v>
      </c>
      <c r="B1151" s="4" t="s">
        <v>9693</v>
      </c>
      <c r="C1151" s="4" t="s">
        <v>11041</v>
      </c>
      <c r="D1151" s="6">
        <v>39146</v>
      </c>
      <c r="E1151" s="4" t="s">
        <v>28</v>
      </c>
      <c r="F1151" s="6">
        <v>39146</v>
      </c>
      <c r="G1151" s="12">
        <v>300000</v>
      </c>
      <c r="H1151" s="4" t="s">
        <v>9695</v>
      </c>
      <c r="I1151" s="4"/>
      <c r="J1151" s="4" t="s">
        <v>11042</v>
      </c>
      <c r="K1151" s="4" t="s">
        <v>11043</v>
      </c>
      <c r="L1151" s="4" t="s">
        <v>9779</v>
      </c>
      <c r="M1151" s="4" t="s">
        <v>9780</v>
      </c>
    </row>
    <row r="1152" spans="1:13" ht="20.100000000000001" customHeight="1" x14ac:dyDescent="0.25">
      <c r="A1152" s="4" t="s">
        <v>9692</v>
      </c>
      <c r="B1152" s="4" t="s">
        <v>9693</v>
      </c>
      <c r="C1152" s="4" t="s">
        <v>10530</v>
      </c>
      <c r="D1152" s="6">
        <v>37699</v>
      </c>
      <c r="E1152" s="4" t="s">
        <v>28</v>
      </c>
      <c r="F1152" s="6">
        <v>37699</v>
      </c>
      <c r="G1152" s="12">
        <v>300000</v>
      </c>
      <c r="H1152" s="4" t="s">
        <v>9695</v>
      </c>
      <c r="I1152" s="4"/>
      <c r="J1152" s="4" t="s">
        <v>10528</v>
      </c>
      <c r="K1152" s="4" t="s">
        <v>10529</v>
      </c>
      <c r="L1152" s="4" t="s">
        <v>9722</v>
      </c>
      <c r="M1152" s="4" t="s">
        <v>9723</v>
      </c>
    </row>
    <row r="1153" spans="1:13" ht="20.100000000000001" customHeight="1" x14ac:dyDescent="0.25">
      <c r="A1153" s="4" t="s">
        <v>9692</v>
      </c>
      <c r="B1153" s="4" t="s">
        <v>9693</v>
      </c>
      <c r="C1153" s="4" t="s">
        <v>10445</v>
      </c>
      <c r="D1153" s="6">
        <v>37762</v>
      </c>
      <c r="E1153" s="4" t="s">
        <v>28</v>
      </c>
      <c r="F1153" s="6">
        <v>37762</v>
      </c>
      <c r="G1153" s="12">
        <v>300000</v>
      </c>
      <c r="H1153" s="4" t="s">
        <v>9695</v>
      </c>
      <c r="I1153" s="4"/>
      <c r="J1153" s="4" t="s">
        <v>10446</v>
      </c>
      <c r="K1153" s="4" t="s">
        <v>10447</v>
      </c>
      <c r="L1153" s="4" t="s">
        <v>9820</v>
      </c>
      <c r="M1153" s="4" t="s">
        <v>9821</v>
      </c>
    </row>
    <row r="1154" spans="1:13" ht="20.100000000000001" customHeight="1" x14ac:dyDescent="0.25">
      <c r="A1154" s="4" t="s">
        <v>9692</v>
      </c>
      <c r="B1154" s="4" t="s">
        <v>9693</v>
      </c>
      <c r="C1154" s="4" t="s">
        <v>9995</v>
      </c>
      <c r="D1154" s="6">
        <v>29153</v>
      </c>
      <c r="E1154" s="4" t="s">
        <v>28</v>
      </c>
      <c r="F1154" s="6">
        <v>29153</v>
      </c>
      <c r="G1154" s="12">
        <v>300000</v>
      </c>
      <c r="H1154" s="4" t="s">
        <v>9695</v>
      </c>
      <c r="I1154" s="4"/>
      <c r="J1154" s="4" t="s">
        <v>9996</v>
      </c>
      <c r="K1154" s="4" t="s">
        <v>9997</v>
      </c>
      <c r="L1154" s="4" t="s">
        <v>9705</v>
      </c>
      <c r="M1154" s="4" t="s">
        <v>9706</v>
      </c>
    </row>
    <row r="1155" spans="1:13" ht="20.100000000000001" customHeight="1" x14ac:dyDescent="0.25">
      <c r="A1155" s="4" t="s">
        <v>9692</v>
      </c>
      <c r="B1155" s="4" t="s">
        <v>9693</v>
      </c>
      <c r="C1155" s="4" t="s">
        <v>9798</v>
      </c>
      <c r="D1155" s="6">
        <v>37741</v>
      </c>
      <c r="E1155" s="4" t="s">
        <v>28</v>
      </c>
      <c r="F1155" s="6">
        <v>37741</v>
      </c>
      <c r="G1155" s="12">
        <v>300000</v>
      </c>
      <c r="H1155" s="4" t="s">
        <v>9695</v>
      </c>
      <c r="I1155" s="4"/>
      <c r="J1155" s="4" t="s">
        <v>9796</v>
      </c>
      <c r="K1155" s="4" t="s">
        <v>9797</v>
      </c>
      <c r="L1155" s="4" t="s">
        <v>9722</v>
      </c>
      <c r="M1155" s="4" t="s">
        <v>9723</v>
      </c>
    </row>
    <row r="1156" spans="1:13" ht="20.100000000000001" customHeight="1" x14ac:dyDescent="0.25">
      <c r="A1156" s="4" t="s">
        <v>9692</v>
      </c>
      <c r="B1156" s="4" t="s">
        <v>9693</v>
      </c>
      <c r="C1156" s="4" t="s">
        <v>10800</v>
      </c>
      <c r="D1156" s="6">
        <v>37190</v>
      </c>
      <c r="E1156" s="4" t="s">
        <v>28</v>
      </c>
      <c r="F1156" s="6">
        <v>37190</v>
      </c>
      <c r="G1156" s="12">
        <v>300000</v>
      </c>
      <c r="H1156" s="4" t="s">
        <v>9695</v>
      </c>
      <c r="I1156" s="4"/>
      <c r="J1156" s="4" t="s">
        <v>10801</v>
      </c>
      <c r="K1156" s="4" t="s">
        <v>10802</v>
      </c>
      <c r="L1156" s="4" t="s">
        <v>10117</v>
      </c>
      <c r="M1156" s="4" t="s">
        <v>10118</v>
      </c>
    </row>
    <row r="1157" spans="1:13" ht="20.100000000000001" customHeight="1" x14ac:dyDescent="0.25">
      <c r="A1157" s="4" t="s">
        <v>9692</v>
      </c>
      <c r="B1157" s="4" t="s">
        <v>9693</v>
      </c>
      <c r="C1157" s="4" t="s">
        <v>10885</v>
      </c>
      <c r="D1157" s="6">
        <v>37966</v>
      </c>
      <c r="E1157" s="4" t="s">
        <v>28</v>
      </c>
      <c r="F1157" s="6">
        <v>37966</v>
      </c>
      <c r="G1157" s="12">
        <v>300000</v>
      </c>
      <c r="H1157" s="4" t="s">
        <v>9695</v>
      </c>
      <c r="I1157" s="4"/>
      <c r="J1157" s="4" t="s">
        <v>10883</v>
      </c>
      <c r="K1157" s="4" t="s">
        <v>10884</v>
      </c>
      <c r="L1157" s="4" t="s">
        <v>9820</v>
      </c>
      <c r="M1157" s="4" t="s">
        <v>9821</v>
      </c>
    </row>
    <row r="1158" spans="1:13" ht="20.100000000000001" customHeight="1" x14ac:dyDescent="0.25">
      <c r="A1158" s="4" t="s">
        <v>9692</v>
      </c>
      <c r="B1158" s="4" t="s">
        <v>9693</v>
      </c>
      <c r="C1158" s="4" t="s">
        <v>10858</v>
      </c>
      <c r="D1158" s="6">
        <v>37966</v>
      </c>
      <c r="E1158" s="4" t="s">
        <v>28</v>
      </c>
      <c r="F1158" s="6">
        <v>37966</v>
      </c>
      <c r="G1158" s="12">
        <v>300000</v>
      </c>
      <c r="H1158" s="4" t="s">
        <v>9695</v>
      </c>
      <c r="I1158" s="4"/>
      <c r="J1158" s="4" t="s">
        <v>10859</v>
      </c>
      <c r="K1158" s="4" t="s">
        <v>10860</v>
      </c>
      <c r="L1158" s="4" t="s">
        <v>9820</v>
      </c>
      <c r="M1158" s="4" t="s">
        <v>9821</v>
      </c>
    </row>
    <row r="1159" spans="1:13" ht="20.100000000000001" customHeight="1" x14ac:dyDescent="0.25">
      <c r="A1159" s="4" t="s">
        <v>9692</v>
      </c>
      <c r="B1159" s="4" t="s">
        <v>9693</v>
      </c>
      <c r="C1159" s="4" t="s">
        <v>10637</v>
      </c>
      <c r="D1159" s="6">
        <v>36112</v>
      </c>
      <c r="E1159" s="4" t="s">
        <v>28</v>
      </c>
      <c r="F1159" s="6">
        <v>36112</v>
      </c>
      <c r="G1159" s="12">
        <v>300000</v>
      </c>
      <c r="H1159" s="4" t="s">
        <v>9695</v>
      </c>
      <c r="I1159" s="4"/>
      <c r="J1159" s="4" t="s">
        <v>10635</v>
      </c>
      <c r="K1159" s="4" t="s">
        <v>10636</v>
      </c>
      <c r="L1159" s="4" t="s">
        <v>10117</v>
      </c>
      <c r="M1159" s="4" t="s">
        <v>10118</v>
      </c>
    </row>
    <row r="1160" spans="1:13" ht="20.100000000000001" customHeight="1" x14ac:dyDescent="0.25">
      <c r="A1160" s="4" t="s">
        <v>9692</v>
      </c>
      <c r="B1160" s="4" t="s">
        <v>9693</v>
      </c>
      <c r="C1160" s="4" t="s">
        <v>9736</v>
      </c>
      <c r="D1160" s="6">
        <v>38233</v>
      </c>
      <c r="E1160" s="4" t="s">
        <v>28</v>
      </c>
      <c r="F1160" s="6">
        <v>38233</v>
      </c>
      <c r="G1160" s="12">
        <v>300000</v>
      </c>
      <c r="H1160" s="4" t="s">
        <v>9695</v>
      </c>
      <c r="I1160" s="4"/>
      <c r="J1160" s="4" t="s">
        <v>9737</v>
      </c>
      <c r="K1160" s="4" t="s">
        <v>9738</v>
      </c>
      <c r="L1160" s="4" t="s">
        <v>9722</v>
      </c>
      <c r="M1160" s="4" t="s">
        <v>9723</v>
      </c>
    </row>
    <row r="1161" spans="1:13" ht="20.100000000000001" customHeight="1" x14ac:dyDescent="0.25">
      <c r="A1161" s="4" t="s">
        <v>9692</v>
      </c>
      <c r="B1161" s="4" t="s">
        <v>9693</v>
      </c>
      <c r="C1161" s="4" t="s">
        <v>10110</v>
      </c>
      <c r="D1161" s="6">
        <v>38175</v>
      </c>
      <c r="E1161" s="4" t="s">
        <v>28</v>
      </c>
      <c r="F1161" s="6">
        <v>38175</v>
      </c>
      <c r="G1161" s="12">
        <v>300000</v>
      </c>
      <c r="H1161" s="4" t="s">
        <v>9695</v>
      </c>
      <c r="I1161" s="4"/>
      <c r="J1161" s="4" t="s">
        <v>10111</v>
      </c>
      <c r="K1161" s="4" t="s">
        <v>10112</v>
      </c>
      <c r="L1161" s="4" t="s">
        <v>9742</v>
      </c>
      <c r="M1161" s="4" t="s">
        <v>9743</v>
      </c>
    </row>
    <row r="1162" spans="1:13" ht="20.100000000000001" customHeight="1" x14ac:dyDescent="0.25">
      <c r="A1162" s="4" t="s">
        <v>9692</v>
      </c>
      <c r="B1162" s="4" t="s">
        <v>9693</v>
      </c>
      <c r="C1162" s="4" t="s">
        <v>10290</v>
      </c>
      <c r="D1162" s="6">
        <v>38242</v>
      </c>
      <c r="E1162" s="4" t="s">
        <v>28</v>
      </c>
      <c r="F1162" s="6">
        <v>38242</v>
      </c>
      <c r="G1162" s="12">
        <v>300000</v>
      </c>
      <c r="H1162" s="4" t="s">
        <v>9695</v>
      </c>
      <c r="I1162" s="4"/>
      <c r="J1162" s="4" t="s">
        <v>10288</v>
      </c>
      <c r="K1162" s="4" t="s">
        <v>10289</v>
      </c>
      <c r="L1162" s="4" t="s">
        <v>9722</v>
      </c>
      <c r="M1162" s="4" t="s">
        <v>9723</v>
      </c>
    </row>
    <row r="1163" spans="1:13" ht="20.100000000000001" customHeight="1" x14ac:dyDescent="0.25">
      <c r="A1163" s="4" t="s">
        <v>9692</v>
      </c>
      <c r="B1163" s="4" t="s">
        <v>9693</v>
      </c>
      <c r="C1163" s="4" t="s">
        <v>10396</v>
      </c>
      <c r="D1163" s="6">
        <v>38355</v>
      </c>
      <c r="E1163" s="4" t="s">
        <v>28</v>
      </c>
      <c r="F1163" s="6">
        <v>38355</v>
      </c>
      <c r="G1163" s="12">
        <v>300000</v>
      </c>
      <c r="H1163" s="4" t="s">
        <v>9695</v>
      </c>
      <c r="I1163" s="4"/>
      <c r="J1163" s="4" t="s">
        <v>10394</v>
      </c>
      <c r="K1163" s="4" t="s">
        <v>10395</v>
      </c>
      <c r="L1163" s="4" t="s">
        <v>10065</v>
      </c>
      <c r="M1163" s="4" t="s">
        <v>10066</v>
      </c>
    </row>
    <row r="1164" spans="1:13" ht="20.100000000000001" customHeight="1" x14ac:dyDescent="0.25">
      <c r="A1164" s="4" t="s">
        <v>9692</v>
      </c>
      <c r="B1164" s="4" t="s">
        <v>9693</v>
      </c>
      <c r="C1164" s="4" t="s">
        <v>10820</v>
      </c>
      <c r="D1164" s="6">
        <v>37112</v>
      </c>
      <c r="E1164" s="4" t="s">
        <v>28</v>
      </c>
      <c r="F1164" s="6">
        <v>37112</v>
      </c>
      <c r="G1164" s="12">
        <v>300000</v>
      </c>
      <c r="H1164" s="4" t="s">
        <v>9695</v>
      </c>
      <c r="I1164" s="4"/>
      <c r="J1164" s="4" t="s">
        <v>10821</v>
      </c>
      <c r="K1164" s="4" t="s">
        <v>10822</v>
      </c>
      <c r="L1164" s="4" t="s">
        <v>9779</v>
      </c>
      <c r="M1164" s="4" t="s">
        <v>9780</v>
      </c>
    </row>
    <row r="1165" spans="1:13" ht="20.100000000000001" customHeight="1" x14ac:dyDescent="0.25">
      <c r="A1165" s="4" t="s">
        <v>9692</v>
      </c>
      <c r="B1165" s="4" t="s">
        <v>9693</v>
      </c>
      <c r="C1165" s="4" t="s">
        <v>10315</v>
      </c>
      <c r="D1165" s="6">
        <v>34262</v>
      </c>
      <c r="E1165" s="4" t="s">
        <v>28</v>
      </c>
      <c r="F1165" s="6">
        <v>34262</v>
      </c>
      <c r="G1165" s="12">
        <v>300000</v>
      </c>
      <c r="H1165" s="4" t="s">
        <v>9695</v>
      </c>
      <c r="I1165" s="4"/>
      <c r="J1165" s="4" t="s">
        <v>10316</v>
      </c>
      <c r="K1165" s="4" t="s">
        <v>10317</v>
      </c>
      <c r="L1165" s="4" t="s">
        <v>10117</v>
      </c>
      <c r="M1165" s="4" t="s">
        <v>10118</v>
      </c>
    </row>
    <row r="1166" spans="1:13" ht="20.100000000000001" customHeight="1" x14ac:dyDescent="0.25">
      <c r="A1166" s="4" t="s">
        <v>9692</v>
      </c>
      <c r="B1166" s="4" t="s">
        <v>9693</v>
      </c>
      <c r="C1166" s="4" t="s">
        <v>10523</v>
      </c>
      <c r="D1166" s="6">
        <v>36710</v>
      </c>
      <c r="E1166" s="4" t="s">
        <v>28</v>
      </c>
      <c r="F1166" s="6">
        <v>36710</v>
      </c>
      <c r="G1166" s="12">
        <v>300000</v>
      </c>
      <c r="H1166" s="4" t="s">
        <v>9695</v>
      </c>
      <c r="I1166" s="4"/>
      <c r="J1166" s="4" t="s">
        <v>10524</v>
      </c>
      <c r="K1166" s="4" t="s">
        <v>10525</v>
      </c>
      <c r="L1166" s="4" t="s">
        <v>9722</v>
      </c>
      <c r="M1166" s="4" t="s">
        <v>9723</v>
      </c>
    </row>
    <row r="1167" spans="1:13" ht="20.100000000000001" customHeight="1" x14ac:dyDescent="0.25">
      <c r="A1167" s="4" t="s">
        <v>9692</v>
      </c>
      <c r="B1167" s="4" t="s">
        <v>9693</v>
      </c>
      <c r="C1167" s="4" t="s">
        <v>10836</v>
      </c>
      <c r="D1167" s="6">
        <v>37159</v>
      </c>
      <c r="E1167" s="4" t="s">
        <v>28</v>
      </c>
      <c r="F1167" s="6">
        <v>37159</v>
      </c>
      <c r="G1167" s="12">
        <v>300000</v>
      </c>
      <c r="H1167" s="4" t="s">
        <v>9695</v>
      </c>
      <c r="I1167" s="4"/>
      <c r="J1167" s="4" t="s">
        <v>10837</v>
      </c>
      <c r="K1167" s="4" t="s">
        <v>10838</v>
      </c>
      <c r="L1167" s="4" t="s">
        <v>9779</v>
      </c>
      <c r="M1167" s="4" t="s">
        <v>9780</v>
      </c>
    </row>
    <row r="1168" spans="1:13" ht="20.100000000000001" customHeight="1" x14ac:dyDescent="0.25">
      <c r="A1168" s="4" t="s">
        <v>9692</v>
      </c>
      <c r="B1168" s="4" t="s">
        <v>9693</v>
      </c>
      <c r="C1168" s="4" t="s">
        <v>10833</v>
      </c>
      <c r="D1168" s="6">
        <v>37159</v>
      </c>
      <c r="E1168" s="4" t="s">
        <v>28</v>
      </c>
      <c r="F1168" s="6">
        <v>37159</v>
      </c>
      <c r="G1168" s="12">
        <v>300000</v>
      </c>
      <c r="H1168" s="4" t="s">
        <v>9695</v>
      </c>
      <c r="I1168" s="4"/>
      <c r="J1168" s="4" t="s">
        <v>10834</v>
      </c>
      <c r="K1168" s="4" t="s">
        <v>10835</v>
      </c>
      <c r="L1168" s="4" t="s">
        <v>9779</v>
      </c>
      <c r="M1168" s="4" t="s">
        <v>9780</v>
      </c>
    </row>
    <row r="1169" spans="1:13" ht="20.100000000000001" customHeight="1" x14ac:dyDescent="0.25">
      <c r="A1169" s="4" t="s">
        <v>9692</v>
      </c>
      <c r="B1169" s="4" t="s">
        <v>9693</v>
      </c>
      <c r="C1169" s="4" t="s">
        <v>9776</v>
      </c>
      <c r="D1169" s="6">
        <v>37182</v>
      </c>
      <c r="E1169" s="4" t="s">
        <v>28</v>
      </c>
      <c r="F1169" s="6">
        <v>37182</v>
      </c>
      <c r="G1169" s="12">
        <v>300000</v>
      </c>
      <c r="H1169" s="4" t="s">
        <v>9695</v>
      </c>
      <c r="I1169" s="4"/>
      <c r="J1169" s="4" t="s">
        <v>9777</v>
      </c>
      <c r="K1169" s="4" t="s">
        <v>9778</v>
      </c>
      <c r="L1169" s="4" t="s">
        <v>9779</v>
      </c>
      <c r="M1169" s="4" t="s">
        <v>9780</v>
      </c>
    </row>
    <row r="1170" spans="1:13" ht="20.100000000000001" customHeight="1" x14ac:dyDescent="0.25">
      <c r="A1170" s="4" t="s">
        <v>9692</v>
      </c>
      <c r="B1170" s="4" t="s">
        <v>9693</v>
      </c>
      <c r="C1170" s="4" t="s">
        <v>9884</v>
      </c>
      <c r="D1170" s="6">
        <v>33939</v>
      </c>
      <c r="E1170" s="4" t="s">
        <v>28</v>
      </c>
      <c r="F1170" s="6">
        <v>33939</v>
      </c>
      <c r="G1170" s="12">
        <v>300000</v>
      </c>
      <c r="H1170" s="4" t="s">
        <v>9695</v>
      </c>
      <c r="I1170" s="4"/>
      <c r="J1170" s="4" t="s">
        <v>9885</v>
      </c>
      <c r="K1170" s="4" t="s">
        <v>9886</v>
      </c>
      <c r="L1170" s="4" t="s">
        <v>9717</v>
      </c>
      <c r="M1170" s="4" t="s">
        <v>9718</v>
      </c>
    </row>
    <row r="1171" spans="1:13" ht="20.100000000000001" customHeight="1" x14ac:dyDescent="0.25">
      <c r="A1171" s="4" t="s">
        <v>9692</v>
      </c>
      <c r="B1171" s="4" t="s">
        <v>9693</v>
      </c>
      <c r="C1171" s="4" t="s">
        <v>10369</v>
      </c>
      <c r="D1171" s="6">
        <v>37454</v>
      </c>
      <c r="E1171" s="4" t="s">
        <v>28</v>
      </c>
      <c r="F1171" s="6">
        <v>37454</v>
      </c>
      <c r="G1171" s="12">
        <v>300000</v>
      </c>
      <c r="H1171" s="4" t="s">
        <v>9695</v>
      </c>
      <c r="I1171" s="4"/>
      <c r="J1171" s="4" t="s">
        <v>10370</v>
      </c>
      <c r="K1171" s="4" t="s">
        <v>10371</v>
      </c>
      <c r="L1171" s="4" t="s">
        <v>9779</v>
      </c>
      <c r="M1171" s="4" t="s">
        <v>9780</v>
      </c>
    </row>
    <row r="1172" spans="1:13" ht="20.100000000000001" customHeight="1" x14ac:dyDescent="0.25">
      <c r="A1172" s="4" t="s">
        <v>9692</v>
      </c>
      <c r="B1172" s="4" t="s">
        <v>9693</v>
      </c>
      <c r="C1172" s="4" t="s">
        <v>10462</v>
      </c>
      <c r="D1172" s="6">
        <v>36732</v>
      </c>
      <c r="E1172" s="4" t="s">
        <v>28</v>
      </c>
      <c r="F1172" s="6">
        <v>36732</v>
      </c>
      <c r="G1172" s="12">
        <v>300000</v>
      </c>
      <c r="H1172" s="4" t="s">
        <v>9695</v>
      </c>
      <c r="I1172" s="4"/>
      <c r="J1172" s="4" t="s">
        <v>10460</v>
      </c>
      <c r="K1172" s="4" t="s">
        <v>10461</v>
      </c>
      <c r="L1172" s="4" t="s">
        <v>9779</v>
      </c>
      <c r="M1172" s="4" t="s">
        <v>9780</v>
      </c>
    </row>
    <row r="1173" spans="1:13" ht="20.100000000000001" customHeight="1" x14ac:dyDescent="0.25">
      <c r="A1173" s="4" t="s">
        <v>9692</v>
      </c>
      <c r="B1173" s="4" t="s">
        <v>9693</v>
      </c>
      <c r="C1173" s="4" t="s">
        <v>9808</v>
      </c>
      <c r="D1173" s="6">
        <v>36510</v>
      </c>
      <c r="E1173" s="4" t="s">
        <v>28</v>
      </c>
      <c r="F1173" s="6">
        <v>36510</v>
      </c>
      <c r="G1173" s="12">
        <v>300000</v>
      </c>
      <c r="H1173" s="4" t="s">
        <v>9695</v>
      </c>
      <c r="I1173" s="4"/>
      <c r="J1173" s="4" t="s">
        <v>9806</v>
      </c>
      <c r="K1173" s="4" t="s">
        <v>9807</v>
      </c>
      <c r="L1173" s="4" t="s">
        <v>9779</v>
      </c>
      <c r="M1173" s="4" t="s">
        <v>9780</v>
      </c>
    </row>
    <row r="1174" spans="1:13" ht="20.100000000000001" customHeight="1" x14ac:dyDescent="0.25">
      <c r="A1174" s="4" t="s">
        <v>9692</v>
      </c>
      <c r="B1174" s="4" t="s">
        <v>9693</v>
      </c>
      <c r="C1174" s="4" t="s">
        <v>10298</v>
      </c>
      <c r="D1174" s="6">
        <v>37497</v>
      </c>
      <c r="E1174" s="4" t="s">
        <v>28</v>
      </c>
      <c r="F1174" s="6">
        <v>37497</v>
      </c>
      <c r="G1174" s="12">
        <v>300000</v>
      </c>
      <c r="H1174" s="4" t="s">
        <v>9695</v>
      </c>
      <c r="I1174" s="4"/>
      <c r="J1174" s="4" t="s">
        <v>10299</v>
      </c>
      <c r="K1174" s="4" t="s">
        <v>10300</v>
      </c>
      <c r="L1174" s="4" t="s">
        <v>10301</v>
      </c>
      <c r="M1174" s="4" t="s">
        <v>10302</v>
      </c>
    </row>
    <row r="1175" spans="1:13" ht="20.100000000000001" customHeight="1" x14ac:dyDescent="0.25">
      <c r="A1175" s="4" t="s">
        <v>9692</v>
      </c>
      <c r="B1175" s="4" t="s">
        <v>9693</v>
      </c>
      <c r="C1175" s="4" t="s">
        <v>9758</v>
      </c>
      <c r="D1175" s="6">
        <v>30201</v>
      </c>
      <c r="E1175" s="4" t="s">
        <v>28</v>
      </c>
      <c r="F1175" s="6">
        <v>30201</v>
      </c>
      <c r="G1175" s="12">
        <v>300000</v>
      </c>
      <c r="H1175" s="4" t="s">
        <v>9695</v>
      </c>
      <c r="I1175" s="4"/>
      <c r="J1175" s="4" t="s">
        <v>10067</v>
      </c>
      <c r="K1175" s="4" t="s">
        <v>10068</v>
      </c>
      <c r="L1175" s="4" t="s">
        <v>9705</v>
      </c>
      <c r="M1175" s="4" t="s">
        <v>9706</v>
      </c>
    </row>
    <row r="1176" spans="1:13" ht="20.100000000000001" customHeight="1" x14ac:dyDescent="0.25">
      <c r="A1176" s="4" t="s">
        <v>9692</v>
      </c>
      <c r="B1176" s="4" t="s">
        <v>9693</v>
      </c>
      <c r="C1176" s="4" t="s">
        <v>10874</v>
      </c>
      <c r="D1176" s="6">
        <v>37582</v>
      </c>
      <c r="E1176" s="4" t="s">
        <v>28</v>
      </c>
      <c r="F1176" s="6">
        <v>37582</v>
      </c>
      <c r="G1176" s="12">
        <v>300000</v>
      </c>
      <c r="H1176" s="4" t="s">
        <v>9695</v>
      </c>
      <c r="I1176" s="4"/>
      <c r="J1176" s="4" t="s">
        <v>10875</v>
      </c>
      <c r="K1176" s="4" t="s">
        <v>10876</v>
      </c>
      <c r="L1176" s="4" t="s">
        <v>9722</v>
      </c>
      <c r="M1176" s="4" t="s">
        <v>9723</v>
      </c>
    </row>
    <row r="1177" spans="1:13" ht="20.100000000000001" customHeight="1" x14ac:dyDescent="0.25">
      <c r="A1177" s="4" t="s">
        <v>9692</v>
      </c>
      <c r="B1177" s="4" t="s">
        <v>9693</v>
      </c>
      <c r="C1177" s="4" t="s">
        <v>10851</v>
      </c>
      <c r="D1177" s="6">
        <v>37578</v>
      </c>
      <c r="E1177" s="4" t="s">
        <v>28</v>
      </c>
      <c r="F1177" s="6">
        <v>37578</v>
      </c>
      <c r="G1177" s="12">
        <v>300000</v>
      </c>
      <c r="H1177" s="4" t="s">
        <v>9695</v>
      </c>
      <c r="I1177" s="4"/>
      <c r="J1177" s="4" t="s">
        <v>10849</v>
      </c>
      <c r="K1177" s="4" t="s">
        <v>10850</v>
      </c>
      <c r="L1177" s="4" t="s">
        <v>9820</v>
      </c>
      <c r="M1177" s="4" t="s">
        <v>9821</v>
      </c>
    </row>
    <row r="1178" spans="1:13" ht="20.100000000000001" customHeight="1" x14ac:dyDescent="0.25">
      <c r="A1178" s="4" t="s">
        <v>9692</v>
      </c>
      <c r="B1178" s="4" t="s">
        <v>9693</v>
      </c>
      <c r="C1178" s="4" t="s">
        <v>10069</v>
      </c>
      <c r="D1178" s="6">
        <v>37554</v>
      </c>
      <c r="E1178" s="4" t="s">
        <v>28</v>
      </c>
      <c r="F1178" s="6">
        <v>37554</v>
      </c>
      <c r="G1178" s="12">
        <v>300000</v>
      </c>
      <c r="H1178" s="4" t="s">
        <v>9695</v>
      </c>
      <c r="I1178" s="4"/>
      <c r="J1178" s="4" t="s">
        <v>10067</v>
      </c>
      <c r="K1178" s="4" t="s">
        <v>10068</v>
      </c>
      <c r="L1178" s="4" t="s">
        <v>9779</v>
      </c>
      <c r="M1178" s="4" t="s">
        <v>9780</v>
      </c>
    </row>
    <row r="1179" spans="1:13" ht="20.100000000000001" customHeight="1" x14ac:dyDescent="0.25">
      <c r="A1179" s="4" t="s">
        <v>9692</v>
      </c>
      <c r="B1179" s="4" t="s">
        <v>9693</v>
      </c>
      <c r="C1179" s="4" t="s">
        <v>10378</v>
      </c>
      <c r="D1179" s="6">
        <v>37517</v>
      </c>
      <c r="E1179" s="4" t="s">
        <v>28</v>
      </c>
      <c r="F1179" s="6">
        <v>37517</v>
      </c>
      <c r="G1179" s="12">
        <v>300000</v>
      </c>
      <c r="H1179" s="4" t="s">
        <v>9695</v>
      </c>
      <c r="I1179" s="4"/>
      <c r="J1179" s="4" t="s">
        <v>10379</v>
      </c>
      <c r="K1179" s="4" t="s">
        <v>10380</v>
      </c>
      <c r="L1179" s="4" t="s">
        <v>9722</v>
      </c>
      <c r="M1179" s="4" t="s">
        <v>9723</v>
      </c>
    </row>
    <row r="1180" spans="1:13" ht="20.100000000000001" customHeight="1" x14ac:dyDescent="0.25">
      <c r="A1180" s="4" t="s">
        <v>9692</v>
      </c>
      <c r="B1180" s="4" t="s">
        <v>9693</v>
      </c>
      <c r="C1180" s="4" t="s">
        <v>10653</v>
      </c>
      <c r="D1180" s="6">
        <v>37572</v>
      </c>
      <c r="E1180" s="4" t="s">
        <v>28</v>
      </c>
      <c r="F1180" s="6">
        <v>37572</v>
      </c>
      <c r="G1180" s="12">
        <v>300000</v>
      </c>
      <c r="H1180" s="4" t="s">
        <v>9695</v>
      </c>
      <c r="I1180" s="4"/>
      <c r="J1180" s="4" t="s">
        <v>10651</v>
      </c>
      <c r="K1180" s="4" t="s">
        <v>10652</v>
      </c>
      <c r="L1180" s="4" t="s">
        <v>9820</v>
      </c>
      <c r="M1180" s="4" t="s">
        <v>9821</v>
      </c>
    </row>
    <row r="1181" spans="1:13" ht="20.100000000000001" customHeight="1" x14ac:dyDescent="0.25">
      <c r="A1181" s="4" t="s">
        <v>9692</v>
      </c>
      <c r="B1181" s="4" t="s">
        <v>9693</v>
      </c>
      <c r="C1181" s="4" t="s">
        <v>10312</v>
      </c>
      <c r="D1181" s="6">
        <v>37576</v>
      </c>
      <c r="E1181" s="4" t="s">
        <v>28</v>
      </c>
      <c r="F1181" s="6">
        <v>37576</v>
      </c>
      <c r="G1181" s="12">
        <v>300000</v>
      </c>
      <c r="H1181" s="4" t="s">
        <v>9695</v>
      </c>
      <c r="I1181" s="4"/>
      <c r="J1181" s="4" t="s">
        <v>10313</v>
      </c>
      <c r="K1181" s="4" t="s">
        <v>10314</v>
      </c>
      <c r="L1181" s="4" t="s">
        <v>9722</v>
      </c>
      <c r="M1181" s="4" t="s">
        <v>9723</v>
      </c>
    </row>
    <row r="1182" spans="1:13" ht="20.100000000000001" customHeight="1" x14ac:dyDescent="0.25">
      <c r="A1182" s="4" t="s">
        <v>9692</v>
      </c>
      <c r="B1182" s="4" t="s">
        <v>9693</v>
      </c>
      <c r="C1182" s="4" t="s">
        <v>9764</v>
      </c>
      <c r="D1182" s="6">
        <v>32080</v>
      </c>
      <c r="E1182" s="4" t="s">
        <v>28</v>
      </c>
      <c r="F1182" s="6">
        <v>32080</v>
      </c>
      <c r="G1182" s="12">
        <v>300000</v>
      </c>
      <c r="H1182" s="4" t="s">
        <v>9695</v>
      </c>
      <c r="I1182" s="4"/>
      <c r="J1182" s="4" t="s">
        <v>9765</v>
      </c>
      <c r="K1182" s="4" t="s">
        <v>9766</v>
      </c>
      <c r="L1182" s="4" t="s">
        <v>9722</v>
      </c>
      <c r="M1182" s="4" t="s">
        <v>9723</v>
      </c>
    </row>
    <row r="1183" spans="1:13" ht="20.100000000000001" customHeight="1" x14ac:dyDescent="0.25">
      <c r="A1183" s="4" t="s">
        <v>9692</v>
      </c>
      <c r="B1183" s="4" t="s">
        <v>9693</v>
      </c>
      <c r="C1183" s="4" t="s">
        <v>10095</v>
      </c>
      <c r="D1183" s="6">
        <v>30910</v>
      </c>
      <c r="E1183" s="4" t="s">
        <v>28</v>
      </c>
      <c r="F1183" s="6">
        <v>30910</v>
      </c>
      <c r="G1183" s="12">
        <v>300000</v>
      </c>
      <c r="H1183" s="4" t="s">
        <v>9695</v>
      </c>
      <c r="I1183" s="4"/>
      <c r="J1183" s="4" t="s">
        <v>10096</v>
      </c>
      <c r="K1183" s="4" t="s">
        <v>10097</v>
      </c>
      <c r="L1183" s="4" t="s">
        <v>9712</v>
      </c>
      <c r="M1183" s="4" t="s">
        <v>9713</v>
      </c>
    </row>
    <row r="1184" spans="1:13" ht="20.100000000000001" customHeight="1" x14ac:dyDescent="0.25">
      <c r="A1184" s="4" t="s">
        <v>9692</v>
      </c>
      <c r="B1184" s="4" t="s">
        <v>9693</v>
      </c>
      <c r="C1184" s="4" t="s">
        <v>10696</v>
      </c>
      <c r="D1184" s="6">
        <v>36599</v>
      </c>
      <c r="E1184" s="4" t="s">
        <v>28</v>
      </c>
      <c r="F1184" s="6">
        <v>36599</v>
      </c>
      <c r="G1184" s="12">
        <v>300000</v>
      </c>
      <c r="H1184" s="4" t="s">
        <v>9695</v>
      </c>
      <c r="I1184" s="4"/>
      <c r="J1184" s="4" t="s">
        <v>10697</v>
      </c>
      <c r="K1184" s="4" t="s">
        <v>10698</v>
      </c>
      <c r="L1184" s="4" t="s">
        <v>9698</v>
      </c>
      <c r="M1184" s="4" t="s">
        <v>9699</v>
      </c>
    </row>
    <row r="1185" spans="1:13" ht="20.100000000000001" customHeight="1" x14ac:dyDescent="0.25">
      <c r="A1185" s="4" t="s">
        <v>9692</v>
      </c>
      <c r="B1185" s="4" t="s">
        <v>9693</v>
      </c>
      <c r="C1185" s="4" t="s">
        <v>10039</v>
      </c>
      <c r="D1185" s="6">
        <v>36714</v>
      </c>
      <c r="E1185" s="4" t="s">
        <v>28</v>
      </c>
      <c r="F1185" s="6">
        <v>36714</v>
      </c>
      <c r="G1185" s="12">
        <v>300000</v>
      </c>
      <c r="H1185" s="4" t="s">
        <v>9695</v>
      </c>
      <c r="I1185" s="4"/>
      <c r="J1185" s="4" t="s">
        <v>10040</v>
      </c>
      <c r="K1185" s="4" t="s">
        <v>10041</v>
      </c>
      <c r="L1185" s="4" t="s">
        <v>9717</v>
      </c>
      <c r="M1185" s="4" t="s">
        <v>9718</v>
      </c>
    </row>
    <row r="1186" spans="1:13" ht="20.100000000000001" customHeight="1" x14ac:dyDescent="0.25">
      <c r="A1186" s="4" t="s">
        <v>9692</v>
      </c>
      <c r="B1186" s="4" t="s">
        <v>9693</v>
      </c>
      <c r="C1186" s="4" t="s">
        <v>9953</v>
      </c>
      <c r="D1186" s="6">
        <v>36790</v>
      </c>
      <c r="E1186" s="4" t="s">
        <v>28</v>
      </c>
      <c r="F1186" s="6">
        <v>36790</v>
      </c>
      <c r="G1186" s="12">
        <v>300000</v>
      </c>
      <c r="H1186" s="4" t="s">
        <v>9695</v>
      </c>
      <c r="I1186" s="4"/>
      <c r="J1186" s="4" t="s">
        <v>9954</v>
      </c>
      <c r="K1186" s="4" t="s">
        <v>9955</v>
      </c>
      <c r="L1186" s="4" t="s">
        <v>9717</v>
      </c>
      <c r="M1186" s="4" t="s">
        <v>9718</v>
      </c>
    </row>
    <row r="1187" spans="1:13" ht="20.100000000000001" customHeight="1" x14ac:dyDescent="0.25">
      <c r="A1187" s="4" t="s">
        <v>9692</v>
      </c>
      <c r="B1187" s="4" t="s">
        <v>9693</v>
      </c>
      <c r="C1187" s="4" t="s">
        <v>9787</v>
      </c>
      <c r="D1187" s="6">
        <v>36095</v>
      </c>
      <c r="E1187" s="4" t="s">
        <v>28</v>
      </c>
      <c r="F1187" s="6">
        <v>36095</v>
      </c>
      <c r="G1187" s="12">
        <v>300000</v>
      </c>
      <c r="H1187" s="4" t="s">
        <v>9695</v>
      </c>
      <c r="I1187" s="4"/>
      <c r="J1187" s="4" t="s">
        <v>9788</v>
      </c>
      <c r="K1187" s="4" t="s">
        <v>9789</v>
      </c>
      <c r="L1187" s="4" t="s">
        <v>9712</v>
      </c>
      <c r="M1187" s="4" t="s">
        <v>9713</v>
      </c>
    </row>
    <row r="1188" spans="1:13" ht="20.100000000000001" customHeight="1" x14ac:dyDescent="0.25">
      <c r="A1188" s="4" t="s">
        <v>9692</v>
      </c>
      <c r="B1188" s="4" t="s">
        <v>9693</v>
      </c>
      <c r="C1188" s="4" t="s">
        <v>10372</v>
      </c>
      <c r="D1188" s="6">
        <v>34250</v>
      </c>
      <c r="E1188" s="4" t="s">
        <v>28</v>
      </c>
      <c r="F1188" s="6">
        <v>34250</v>
      </c>
      <c r="G1188" s="12">
        <v>300000</v>
      </c>
      <c r="H1188" s="4" t="s">
        <v>9695</v>
      </c>
      <c r="I1188" s="4"/>
      <c r="J1188" s="4" t="s">
        <v>10373</v>
      </c>
      <c r="K1188" s="4" t="s">
        <v>10374</v>
      </c>
      <c r="L1188" s="4" t="s">
        <v>9709</v>
      </c>
      <c r="M1188" s="4" t="s">
        <v>9710</v>
      </c>
    </row>
    <row r="1189" spans="1:13" ht="20.100000000000001" customHeight="1" x14ac:dyDescent="0.25">
      <c r="A1189" s="4" t="s">
        <v>9692</v>
      </c>
      <c r="B1189" s="4" t="s">
        <v>9693</v>
      </c>
      <c r="C1189" s="4" t="s">
        <v>9714</v>
      </c>
      <c r="D1189" s="6">
        <v>36817</v>
      </c>
      <c r="E1189" s="4" t="s">
        <v>28</v>
      </c>
      <c r="F1189" s="6">
        <v>36817</v>
      </c>
      <c r="G1189" s="12">
        <v>300000</v>
      </c>
      <c r="H1189" s="4" t="s">
        <v>9695</v>
      </c>
      <c r="I1189" s="4"/>
      <c r="J1189" s="4" t="s">
        <v>9715</v>
      </c>
      <c r="K1189" s="4" t="s">
        <v>9716</v>
      </c>
      <c r="L1189" s="4" t="s">
        <v>9717</v>
      </c>
      <c r="M1189" s="4" t="s">
        <v>9718</v>
      </c>
    </row>
    <row r="1190" spans="1:13" ht="20.100000000000001" customHeight="1" x14ac:dyDescent="0.25">
      <c r="A1190" s="4" t="s">
        <v>9692</v>
      </c>
      <c r="B1190" s="4" t="s">
        <v>9693</v>
      </c>
      <c r="C1190" s="4" t="s">
        <v>10784</v>
      </c>
      <c r="D1190" s="6">
        <v>36879</v>
      </c>
      <c r="E1190" s="4" t="s">
        <v>28</v>
      </c>
      <c r="F1190" s="6">
        <v>36879</v>
      </c>
      <c r="G1190" s="12">
        <v>300000</v>
      </c>
      <c r="H1190" s="4" t="s">
        <v>9695</v>
      </c>
      <c r="I1190" s="4"/>
      <c r="J1190" s="4" t="s">
        <v>10785</v>
      </c>
      <c r="K1190" s="4" t="s">
        <v>10786</v>
      </c>
      <c r="L1190" s="4" t="s">
        <v>9779</v>
      </c>
      <c r="M1190" s="4" t="s">
        <v>9780</v>
      </c>
    </row>
    <row r="1191" spans="1:13" ht="20.100000000000001" customHeight="1" x14ac:dyDescent="0.25">
      <c r="A1191" s="4" t="s">
        <v>9692</v>
      </c>
      <c r="B1191" s="4" t="s">
        <v>9693</v>
      </c>
      <c r="C1191" s="4" t="s">
        <v>10788</v>
      </c>
      <c r="D1191" s="6">
        <v>36979</v>
      </c>
      <c r="E1191" s="4" t="s">
        <v>28</v>
      </c>
      <c r="F1191" s="6">
        <v>36979</v>
      </c>
      <c r="G1191" s="12">
        <v>300000</v>
      </c>
      <c r="H1191" s="4" t="s">
        <v>9695</v>
      </c>
      <c r="I1191" s="4"/>
      <c r="J1191" s="4" t="s">
        <v>10789</v>
      </c>
      <c r="K1191" s="4" t="s">
        <v>10790</v>
      </c>
      <c r="L1191" s="4" t="s">
        <v>9820</v>
      </c>
      <c r="M1191" s="4" t="s">
        <v>9821</v>
      </c>
    </row>
    <row r="1192" spans="1:13" ht="20.100000000000001" customHeight="1" x14ac:dyDescent="0.25">
      <c r="A1192" s="4" t="s">
        <v>9692</v>
      </c>
      <c r="B1192" s="4" t="s">
        <v>9693</v>
      </c>
      <c r="C1192" s="4" t="s">
        <v>10797</v>
      </c>
      <c r="D1192" s="6">
        <v>37075</v>
      </c>
      <c r="E1192" s="4" t="s">
        <v>28</v>
      </c>
      <c r="F1192" s="6">
        <v>37075</v>
      </c>
      <c r="G1192" s="12">
        <v>300000</v>
      </c>
      <c r="H1192" s="4" t="s">
        <v>9695</v>
      </c>
      <c r="I1192" s="4"/>
      <c r="J1192" s="4" t="s">
        <v>10798</v>
      </c>
      <c r="K1192" s="4" t="s">
        <v>10799</v>
      </c>
      <c r="L1192" s="4" t="s">
        <v>9820</v>
      </c>
      <c r="M1192" s="4" t="s">
        <v>9821</v>
      </c>
    </row>
    <row r="1193" spans="1:13" ht="20.100000000000001" customHeight="1" x14ac:dyDescent="0.25">
      <c r="A1193" s="4" t="s">
        <v>9692</v>
      </c>
      <c r="B1193" s="4" t="s">
        <v>9693</v>
      </c>
      <c r="C1193" s="4" t="s">
        <v>10328</v>
      </c>
      <c r="D1193" s="6">
        <v>37099</v>
      </c>
      <c r="E1193" s="4" t="s">
        <v>28</v>
      </c>
      <c r="F1193" s="6">
        <v>37099</v>
      </c>
      <c r="G1193" s="12">
        <v>300000</v>
      </c>
      <c r="H1193" s="4" t="s">
        <v>9695</v>
      </c>
      <c r="I1193" s="4"/>
      <c r="J1193" s="4" t="s">
        <v>10329</v>
      </c>
      <c r="K1193" s="4" t="s">
        <v>10330</v>
      </c>
      <c r="L1193" s="4" t="s">
        <v>9820</v>
      </c>
      <c r="M1193" s="4" t="s">
        <v>9821</v>
      </c>
    </row>
    <row r="1194" spans="1:13" ht="20.100000000000001" customHeight="1" x14ac:dyDescent="0.25">
      <c r="A1194" s="4" t="s">
        <v>9692</v>
      </c>
      <c r="B1194" s="4" t="s">
        <v>9693</v>
      </c>
      <c r="C1194" s="4" t="s">
        <v>10552</v>
      </c>
      <c r="D1194" s="6">
        <v>35863</v>
      </c>
      <c r="E1194" s="4" t="s">
        <v>28</v>
      </c>
      <c r="F1194" s="6">
        <v>35863</v>
      </c>
      <c r="G1194" s="12">
        <v>300000</v>
      </c>
      <c r="H1194" s="4" t="s">
        <v>9695</v>
      </c>
      <c r="I1194" s="4"/>
      <c r="J1194" s="4" t="s">
        <v>10553</v>
      </c>
      <c r="K1194" s="4" t="s">
        <v>10554</v>
      </c>
      <c r="L1194" s="4" t="s">
        <v>9717</v>
      </c>
      <c r="M1194" s="4" t="s">
        <v>9718</v>
      </c>
    </row>
    <row r="1195" spans="1:13" ht="20.100000000000001" customHeight="1" x14ac:dyDescent="0.25">
      <c r="A1195" s="4" t="s">
        <v>9692</v>
      </c>
      <c r="B1195" s="4" t="s">
        <v>9693</v>
      </c>
      <c r="C1195" s="4" t="s">
        <v>10590</v>
      </c>
      <c r="D1195" s="6">
        <v>35923</v>
      </c>
      <c r="E1195" s="4" t="s">
        <v>28</v>
      </c>
      <c r="F1195" s="6">
        <v>35923</v>
      </c>
      <c r="G1195" s="12">
        <v>300000</v>
      </c>
      <c r="H1195" s="4" t="s">
        <v>9695</v>
      </c>
      <c r="I1195" s="4"/>
      <c r="J1195" s="4" t="s">
        <v>10591</v>
      </c>
      <c r="K1195" s="4" t="s">
        <v>10592</v>
      </c>
      <c r="L1195" s="4" t="s">
        <v>9722</v>
      </c>
      <c r="M1195" s="4" t="s">
        <v>9723</v>
      </c>
    </row>
    <row r="1196" spans="1:13" ht="20.100000000000001" customHeight="1" x14ac:dyDescent="0.25">
      <c r="A1196" s="4" t="s">
        <v>9692</v>
      </c>
      <c r="B1196" s="4" t="s">
        <v>9693</v>
      </c>
      <c r="C1196" s="4" t="s">
        <v>10615</v>
      </c>
      <c r="D1196" s="6">
        <v>35999</v>
      </c>
      <c r="E1196" s="4" t="s">
        <v>28</v>
      </c>
      <c r="F1196" s="6">
        <v>35999</v>
      </c>
      <c r="G1196" s="12">
        <v>300000</v>
      </c>
      <c r="H1196" s="4" t="s">
        <v>9695</v>
      </c>
      <c r="I1196" s="4"/>
      <c r="J1196" s="4" t="s">
        <v>10616</v>
      </c>
      <c r="K1196" s="4" t="s">
        <v>10617</v>
      </c>
      <c r="L1196" s="4" t="s">
        <v>10618</v>
      </c>
      <c r="M1196" s="4" t="s">
        <v>10619</v>
      </c>
    </row>
    <row r="1197" spans="1:13" ht="20.100000000000001" customHeight="1" x14ac:dyDescent="0.25">
      <c r="A1197" s="4" t="s">
        <v>9692</v>
      </c>
      <c r="B1197" s="4" t="s">
        <v>9693</v>
      </c>
      <c r="C1197" s="4" t="s">
        <v>10638</v>
      </c>
      <c r="D1197" s="6">
        <v>36094</v>
      </c>
      <c r="E1197" s="4" t="s">
        <v>28</v>
      </c>
      <c r="F1197" s="6">
        <v>36094</v>
      </c>
      <c r="G1197" s="12">
        <v>300000</v>
      </c>
      <c r="H1197" s="4" t="s">
        <v>9695</v>
      </c>
      <c r="I1197" s="4"/>
      <c r="J1197" s="4" t="s">
        <v>10639</v>
      </c>
      <c r="K1197" s="4" t="s">
        <v>10640</v>
      </c>
      <c r="L1197" s="4" t="s">
        <v>9698</v>
      </c>
      <c r="M1197" s="4" t="s">
        <v>9699</v>
      </c>
    </row>
    <row r="1198" spans="1:13" ht="20.100000000000001" customHeight="1" x14ac:dyDescent="0.25">
      <c r="A1198" s="4" t="s">
        <v>9692</v>
      </c>
      <c r="B1198" s="4" t="s">
        <v>9693</v>
      </c>
      <c r="C1198" s="4" t="s">
        <v>10630</v>
      </c>
      <c r="D1198" s="6">
        <v>36112</v>
      </c>
      <c r="E1198" s="4" t="s">
        <v>28</v>
      </c>
      <c r="F1198" s="6">
        <v>36112</v>
      </c>
      <c r="G1198" s="12">
        <v>300000</v>
      </c>
      <c r="H1198" s="4" t="s">
        <v>9695</v>
      </c>
      <c r="I1198" s="4"/>
      <c r="J1198" s="4" t="s">
        <v>10631</v>
      </c>
      <c r="K1198" s="4" t="s">
        <v>10632</v>
      </c>
      <c r="L1198" s="4" t="s">
        <v>10117</v>
      </c>
      <c r="M1198" s="4" t="s">
        <v>10118</v>
      </c>
    </row>
    <row r="1199" spans="1:13" ht="20.100000000000001" customHeight="1" x14ac:dyDescent="0.25">
      <c r="A1199" s="4" t="s">
        <v>9692</v>
      </c>
      <c r="B1199" s="4" t="s">
        <v>9693</v>
      </c>
      <c r="C1199" s="4" t="s">
        <v>10382</v>
      </c>
      <c r="D1199" s="6">
        <v>36403</v>
      </c>
      <c r="E1199" s="4" t="s">
        <v>28</v>
      </c>
      <c r="F1199" s="6">
        <v>36403</v>
      </c>
      <c r="G1199" s="12">
        <v>300000</v>
      </c>
      <c r="H1199" s="4" t="s">
        <v>9695</v>
      </c>
      <c r="I1199" s="4"/>
      <c r="J1199" s="4" t="s">
        <v>10383</v>
      </c>
      <c r="K1199" s="4" t="s">
        <v>10384</v>
      </c>
      <c r="L1199" s="4" t="s">
        <v>9717</v>
      </c>
      <c r="M1199" s="4" t="s">
        <v>9718</v>
      </c>
    </row>
    <row r="1200" spans="1:13" ht="20.100000000000001" customHeight="1" x14ac:dyDescent="0.25">
      <c r="A1200" s="4" t="s">
        <v>9692</v>
      </c>
      <c r="B1200" s="4" t="s">
        <v>9693</v>
      </c>
      <c r="C1200" s="4" t="s">
        <v>10699</v>
      </c>
      <c r="D1200" s="6">
        <v>36446</v>
      </c>
      <c r="E1200" s="4" t="s">
        <v>28</v>
      </c>
      <c r="F1200" s="6">
        <v>36446</v>
      </c>
      <c r="G1200" s="12">
        <v>300000</v>
      </c>
      <c r="H1200" s="4" t="s">
        <v>9695</v>
      </c>
      <c r="I1200" s="4"/>
      <c r="J1200" s="4" t="s">
        <v>10700</v>
      </c>
      <c r="K1200" s="4" t="s">
        <v>10701</v>
      </c>
      <c r="L1200" s="4" t="s">
        <v>9717</v>
      </c>
      <c r="M1200" s="4" t="s">
        <v>9718</v>
      </c>
    </row>
    <row r="1201" spans="1:13" ht="20.100000000000001" customHeight="1" x14ac:dyDescent="0.25">
      <c r="A1201" s="4" t="s">
        <v>9692</v>
      </c>
      <c r="B1201" s="4" t="s">
        <v>9693</v>
      </c>
      <c r="C1201" s="4" t="s">
        <v>10709</v>
      </c>
      <c r="D1201" s="6">
        <v>36469</v>
      </c>
      <c r="E1201" s="4" t="s">
        <v>28</v>
      </c>
      <c r="F1201" s="6">
        <v>36469</v>
      </c>
      <c r="G1201" s="12">
        <v>300000</v>
      </c>
      <c r="H1201" s="4" t="s">
        <v>9695</v>
      </c>
      <c r="I1201" s="4"/>
      <c r="J1201" s="4" t="s">
        <v>10710</v>
      </c>
      <c r="K1201" s="4" t="s">
        <v>10711</v>
      </c>
      <c r="L1201" s="4" t="s">
        <v>9717</v>
      </c>
      <c r="M1201" s="4" t="s">
        <v>9718</v>
      </c>
    </row>
    <row r="1202" spans="1:13" ht="20.100000000000001" customHeight="1" x14ac:dyDescent="0.25">
      <c r="A1202" s="4" t="s">
        <v>9692</v>
      </c>
      <c r="B1202" s="4" t="s">
        <v>9693</v>
      </c>
      <c r="C1202" s="4" t="s">
        <v>10051</v>
      </c>
      <c r="D1202" s="6">
        <v>36574</v>
      </c>
      <c r="E1202" s="4" t="s">
        <v>28</v>
      </c>
      <c r="F1202" s="6">
        <v>36574</v>
      </c>
      <c r="G1202" s="12">
        <v>300000</v>
      </c>
      <c r="H1202" s="4" t="s">
        <v>9695</v>
      </c>
      <c r="I1202" s="4"/>
      <c r="J1202" s="4" t="s">
        <v>10052</v>
      </c>
      <c r="K1202" s="4" t="s">
        <v>10053</v>
      </c>
      <c r="L1202" s="4" t="s">
        <v>9698</v>
      </c>
      <c r="M1202" s="4" t="s">
        <v>9699</v>
      </c>
    </row>
    <row r="1203" spans="1:13" ht="20.100000000000001" customHeight="1" x14ac:dyDescent="0.25">
      <c r="A1203" s="4" t="s">
        <v>9692</v>
      </c>
      <c r="B1203" s="4" t="s">
        <v>9693</v>
      </c>
      <c r="C1203" s="4" t="s">
        <v>10162</v>
      </c>
      <c r="D1203" s="6">
        <v>35466</v>
      </c>
      <c r="E1203" s="4" t="s">
        <v>28</v>
      </c>
      <c r="F1203" s="6">
        <v>35466</v>
      </c>
      <c r="G1203" s="12">
        <v>300000</v>
      </c>
      <c r="H1203" s="4" t="s">
        <v>9695</v>
      </c>
      <c r="I1203" s="4"/>
      <c r="J1203" s="4" t="s">
        <v>10163</v>
      </c>
      <c r="K1203" s="4" t="s">
        <v>10164</v>
      </c>
      <c r="L1203" s="4" t="s">
        <v>10117</v>
      </c>
      <c r="M1203" s="4" t="s">
        <v>10118</v>
      </c>
    </row>
    <row r="1204" spans="1:13" ht="20.100000000000001" customHeight="1" x14ac:dyDescent="0.25">
      <c r="A1204" s="4" t="s">
        <v>9692</v>
      </c>
      <c r="B1204" s="4" t="s">
        <v>9693</v>
      </c>
      <c r="C1204" s="4" t="s">
        <v>10496</v>
      </c>
      <c r="D1204" s="6">
        <v>35556</v>
      </c>
      <c r="E1204" s="4" t="s">
        <v>28</v>
      </c>
      <c r="F1204" s="6">
        <v>35556</v>
      </c>
      <c r="G1204" s="12">
        <v>300000</v>
      </c>
      <c r="H1204" s="4" t="s">
        <v>9695</v>
      </c>
      <c r="I1204" s="4"/>
      <c r="J1204" s="4" t="s">
        <v>10497</v>
      </c>
      <c r="K1204" s="4" t="s">
        <v>10498</v>
      </c>
      <c r="L1204" s="4" t="s">
        <v>9698</v>
      </c>
      <c r="M1204" s="4" t="s">
        <v>9699</v>
      </c>
    </row>
    <row r="1205" spans="1:13" ht="20.100000000000001" customHeight="1" x14ac:dyDescent="0.25">
      <c r="A1205" s="4" t="s">
        <v>9692</v>
      </c>
      <c r="B1205" s="4" t="s">
        <v>9693</v>
      </c>
      <c r="C1205" s="4" t="s">
        <v>10520</v>
      </c>
      <c r="D1205" s="6">
        <v>35710</v>
      </c>
      <c r="E1205" s="4" t="s">
        <v>28</v>
      </c>
      <c r="F1205" s="6">
        <v>35710</v>
      </c>
      <c r="G1205" s="12">
        <v>300000</v>
      </c>
      <c r="H1205" s="4" t="s">
        <v>9695</v>
      </c>
      <c r="I1205" s="4"/>
      <c r="J1205" s="4" t="s">
        <v>10521</v>
      </c>
      <c r="K1205" s="4" t="s">
        <v>10522</v>
      </c>
      <c r="L1205" s="4" t="s">
        <v>10117</v>
      </c>
      <c r="M1205" s="4" t="s">
        <v>10118</v>
      </c>
    </row>
    <row r="1206" spans="1:13" ht="20.100000000000001" customHeight="1" x14ac:dyDescent="0.25">
      <c r="A1206" s="4" t="s">
        <v>9692</v>
      </c>
      <c r="B1206" s="4" t="s">
        <v>9693</v>
      </c>
      <c r="C1206" s="4" t="s">
        <v>9728</v>
      </c>
      <c r="D1206" s="6">
        <v>35724</v>
      </c>
      <c r="E1206" s="4" t="s">
        <v>28</v>
      </c>
      <c r="F1206" s="6">
        <v>35724</v>
      </c>
      <c r="G1206" s="12">
        <v>300000</v>
      </c>
      <c r="H1206" s="4" t="s">
        <v>9695</v>
      </c>
      <c r="I1206" s="4"/>
      <c r="J1206" s="4" t="s">
        <v>9729</v>
      </c>
      <c r="K1206" s="4" t="s">
        <v>9730</v>
      </c>
      <c r="L1206" s="4" t="s">
        <v>9717</v>
      </c>
      <c r="M1206" s="4" t="s">
        <v>9718</v>
      </c>
    </row>
    <row r="1207" spans="1:13" ht="20.100000000000001" customHeight="1" x14ac:dyDescent="0.25">
      <c r="A1207" s="4" t="s">
        <v>9692</v>
      </c>
      <c r="B1207" s="4" t="s">
        <v>9693</v>
      </c>
      <c r="C1207" s="4" t="s">
        <v>10155</v>
      </c>
      <c r="D1207" s="6">
        <v>35527</v>
      </c>
      <c r="E1207" s="4" t="s">
        <v>28</v>
      </c>
      <c r="F1207" s="6">
        <v>35527</v>
      </c>
      <c r="G1207" s="12">
        <v>300000</v>
      </c>
      <c r="H1207" s="4" t="s">
        <v>9695</v>
      </c>
      <c r="I1207" s="4"/>
      <c r="J1207" s="4" t="s">
        <v>10156</v>
      </c>
      <c r="K1207" s="4" t="s">
        <v>10157</v>
      </c>
      <c r="L1207" s="4" t="s">
        <v>10117</v>
      </c>
      <c r="M1207" s="4" t="s">
        <v>10118</v>
      </c>
    </row>
    <row r="1208" spans="1:13" ht="20.100000000000001" customHeight="1" x14ac:dyDescent="0.25">
      <c r="A1208" s="4" t="s">
        <v>9692</v>
      </c>
      <c r="B1208" s="4" t="s">
        <v>9693</v>
      </c>
      <c r="C1208" s="4" t="s">
        <v>10417</v>
      </c>
      <c r="D1208" s="6">
        <v>35082</v>
      </c>
      <c r="E1208" s="4" t="s">
        <v>28</v>
      </c>
      <c r="F1208" s="6">
        <v>35082</v>
      </c>
      <c r="G1208" s="12">
        <v>300000</v>
      </c>
      <c r="H1208" s="4" t="s">
        <v>9695</v>
      </c>
      <c r="I1208" s="4"/>
      <c r="J1208" s="4" t="s">
        <v>10418</v>
      </c>
      <c r="K1208" s="4" t="s">
        <v>10419</v>
      </c>
      <c r="L1208" s="4" t="s">
        <v>9768</v>
      </c>
      <c r="M1208" s="4" t="s">
        <v>9769</v>
      </c>
    </row>
    <row r="1209" spans="1:13" ht="20.100000000000001" customHeight="1" x14ac:dyDescent="0.25">
      <c r="A1209" s="4" t="s">
        <v>9692</v>
      </c>
      <c r="B1209" s="4" t="s">
        <v>9693</v>
      </c>
      <c r="C1209" s="4" t="s">
        <v>9961</v>
      </c>
      <c r="D1209" s="6">
        <v>34976</v>
      </c>
      <c r="E1209" s="4" t="s">
        <v>28</v>
      </c>
      <c r="F1209" s="6">
        <v>34976</v>
      </c>
      <c r="G1209" s="12">
        <v>300000</v>
      </c>
      <c r="H1209" s="4" t="s">
        <v>9695</v>
      </c>
      <c r="I1209" s="4"/>
      <c r="J1209" s="4" t="s">
        <v>9962</v>
      </c>
      <c r="K1209" s="4" t="s">
        <v>9963</v>
      </c>
      <c r="L1209" s="4" t="s">
        <v>9717</v>
      </c>
      <c r="M1209" s="4" t="s">
        <v>9718</v>
      </c>
    </row>
    <row r="1210" spans="1:13" ht="20.100000000000001" customHeight="1" x14ac:dyDescent="0.25">
      <c r="A1210" s="4" t="s">
        <v>9692</v>
      </c>
      <c r="B1210" s="4" t="s">
        <v>9693</v>
      </c>
      <c r="C1210" s="4" t="s">
        <v>10422</v>
      </c>
      <c r="D1210" s="6">
        <v>35123</v>
      </c>
      <c r="E1210" s="4" t="s">
        <v>28</v>
      </c>
      <c r="F1210" s="6">
        <v>35123</v>
      </c>
      <c r="G1210" s="12">
        <v>300000</v>
      </c>
      <c r="H1210" s="4" t="s">
        <v>9695</v>
      </c>
      <c r="I1210" s="4"/>
      <c r="J1210" s="4" t="s">
        <v>10423</v>
      </c>
      <c r="K1210" s="4" t="s">
        <v>10424</v>
      </c>
      <c r="L1210" s="4" t="s">
        <v>9768</v>
      </c>
      <c r="M1210" s="4" t="s">
        <v>9769</v>
      </c>
    </row>
    <row r="1211" spans="1:13" ht="20.100000000000001" customHeight="1" x14ac:dyDescent="0.25">
      <c r="A1211" s="4" t="s">
        <v>9692</v>
      </c>
      <c r="B1211" s="4" t="s">
        <v>9693</v>
      </c>
      <c r="C1211" s="4" t="s">
        <v>10456</v>
      </c>
      <c r="D1211" s="6">
        <v>35282</v>
      </c>
      <c r="E1211" s="4" t="s">
        <v>28</v>
      </c>
      <c r="F1211" s="6">
        <v>35282</v>
      </c>
      <c r="G1211" s="12">
        <v>300000</v>
      </c>
      <c r="H1211" s="4" t="s">
        <v>9695</v>
      </c>
      <c r="I1211" s="4"/>
      <c r="J1211" s="4" t="s">
        <v>10457</v>
      </c>
      <c r="K1211" s="4" t="s">
        <v>10458</v>
      </c>
      <c r="L1211" s="4" t="s">
        <v>9722</v>
      </c>
      <c r="M1211" s="4" t="s">
        <v>9723</v>
      </c>
    </row>
    <row r="1212" spans="1:13" ht="20.100000000000001" customHeight="1" x14ac:dyDescent="0.25">
      <c r="A1212" s="4" t="s">
        <v>9692</v>
      </c>
      <c r="B1212" s="4" t="s">
        <v>9693</v>
      </c>
      <c r="C1212" s="4" t="s">
        <v>10450</v>
      </c>
      <c r="D1212" s="6">
        <v>35241</v>
      </c>
      <c r="E1212" s="4" t="s">
        <v>28</v>
      </c>
      <c r="F1212" s="6">
        <v>35241</v>
      </c>
      <c r="G1212" s="12">
        <v>300000</v>
      </c>
      <c r="H1212" s="4" t="s">
        <v>9695</v>
      </c>
      <c r="I1212" s="4"/>
      <c r="J1212" s="4" t="s">
        <v>10451</v>
      </c>
      <c r="K1212" s="4" t="s">
        <v>10452</v>
      </c>
      <c r="L1212" s="4" t="s">
        <v>9717</v>
      </c>
      <c r="M1212" s="4" t="s">
        <v>9718</v>
      </c>
    </row>
    <row r="1213" spans="1:13" ht="20.100000000000001" customHeight="1" x14ac:dyDescent="0.25">
      <c r="A1213" s="4" t="s">
        <v>9692</v>
      </c>
      <c r="B1213" s="4" t="s">
        <v>9693</v>
      </c>
      <c r="C1213" s="4" t="s">
        <v>9702</v>
      </c>
      <c r="D1213" s="6">
        <v>30887</v>
      </c>
      <c r="E1213" s="4" t="s">
        <v>28</v>
      </c>
      <c r="F1213" s="6">
        <v>30887</v>
      </c>
      <c r="G1213" s="12">
        <v>300000</v>
      </c>
      <c r="H1213" s="4" t="s">
        <v>9695</v>
      </c>
      <c r="I1213" s="4"/>
      <c r="J1213" s="4" t="s">
        <v>9703</v>
      </c>
      <c r="K1213" s="4" t="s">
        <v>9704</v>
      </c>
      <c r="L1213" s="4" t="s">
        <v>9705</v>
      </c>
      <c r="M1213" s="4" t="s">
        <v>9706</v>
      </c>
    </row>
    <row r="1214" spans="1:13" ht="20.100000000000001" customHeight="1" x14ac:dyDescent="0.25">
      <c r="A1214" s="4" t="s">
        <v>9692</v>
      </c>
      <c r="B1214" s="4" t="s">
        <v>9693</v>
      </c>
      <c r="C1214" s="4" t="s">
        <v>9833</v>
      </c>
      <c r="D1214" s="6">
        <v>29154</v>
      </c>
      <c r="E1214" s="4" t="s">
        <v>28</v>
      </c>
      <c r="F1214" s="6">
        <v>29154</v>
      </c>
      <c r="G1214" s="12">
        <v>300000</v>
      </c>
      <c r="H1214" s="4" t="s">
        <v>9695</v>
      </c>
      <c r="I1214" s="4"/>
      <c r="J1214" s="4" t="s">
        <v>9834</v>
      </c>
      <c r="K1214" s="4" t="s">
        <v>9835</v>
      </c>
      <c r="L1214" s="4" t="s">
        <v>9698</v>
      </c>
      <c r="M1214" s="4" t="s">
        <v>9699</v>
      </c>
    </row>
    <row r="1215" spans="1:13" ht="20.100000000000001" customHeight="1" x14ac:dyDescent="0.25">
      <c r="A1215" s="4" t="s">
        <v>9692</v>
      </c>
      <c r="B1215" s="4" t="s">
        <v>9693</v>
      </c>
      <c r="C1215" s="4" t="s">
        <v>10145</v>
      </c>
      <c r="D1215" s="6">
        <v>33261</v>
      </c>
      <c r="E1215" s="4" t="s">
        <v>28</v>
      </c>
      <c r="F1215" s="6">
        <v>33261</v>
      </c>
      <c r="G1215" s="12">
        <v>300000</v>
      </c>
      <c r="H1215" s="4" t="s">
        <v>9695</v>
      </c>
      <c r="I1215" s="4"/>
      <c r="J1215" s="4" t="s">
        <v>10146</v>
      </c>
      <c r="K1215" s="4" t="s">
        <v>10147</v>
      </c>
      <c r="L1215" s="4" t="s">
        <v>10117</v>
      </c>
      <c r="M1215" s="4" t="s">
        <v>10118</v>
      </c>
    </row>
    <row r="1216" spans="1:13" ht="20.100000000000001" customHeight="1" x14ac:dyDescent="0.25">
      <c r="A1216" s="4" t="s">
        <v>9692</v>
      </c>
      <c r="B1216" s="4" t="s">
        <v>9693</v>
      </c>
      <c r="C1216" s="4" t="s">
        <v>10375</v>
      </c>
      <c r="D1216" s="6">
        <v>34529</v>
      </c>
      <c r="E1216" s="4" t="s">
        <v>28</v>
      </c>
      <c r="F1216" s="6">
        <v>34529</v>
      </c>
      <c r="G1216" s="12">
        <v>300000</v>
      </c>
      <c r="H1216" s="4" t="s">
        <v>9695</v>
      </c>
      <c r="I1216" s="4"/>
      <c r="J1216" s="4" t="s">
        <v>10376</v>
      </c>
      <c r="K1216" s="4" t="s">
        <v>10377</v>
      </c>
      <c r="L1216" s="4" t="s">
        <v>9722</v>
      </c>
      <c r="M1216" s="4" t="s">
        <v>9723</v>
      </c>
    </row>
    <row r="1217" spans="1:13" ht="20.100000000000001" customHeight="1" x14ac:dyDescent="0.25">
      <c r="A1217" s="4" t="s">
        <v>9692</v>
      </c>
      <c r="B1217" s="4" t="s">
        <v>9693</v>
      </c>
      <c r="C1217" s="4" t="s">
        <v>10103</v>
      </c>
      <c r="D1217" s="6">
        <v>31006</v>
      </c>
      <c r="E1217" s="4" t="s">
        <v>28</v>
      </c>
      <c r="F1217" s="6">
        <v>31006</v>
      </c>
      <c r="G1217" s="12">
        <v>300000</v>
      </c>
      <c r="H1217" s="4" t="s">
        <v>9695</v>
      </c>
      <c r="I1217" s="4"/>
      <c r="J1217" s="4" t="s">
        <v>10104</v>
      </c>
      <c r="K1217" s="4" t="s">
        <v>10105</v>
      </c>
      <c r="L1217" s="4" t="s">
        <v>10008</v>
      </c>
      <c r="M1217" s="4" t="s">
        <v>10009</v>
      </c>
    </row>
    <row r="1218" spans="1:13" ht="20.100000000000001" customHeight="1" x14ac:dyDescent="0.25">
      <c r="A1218" s="4" t="s">
        <v>9692</v>
      </c>
      <c r="B1218" s="4" t="s">
        <v>9693</v>
      </c>
      <c r="C1218" s="4" t="s">
        <v>10106</v>
      </c>
      <c r="D1218" s="6">
        <v>31957</v>
      </c>
      <c r="E1218" s="4" t="s">
        <v>28</v>
      </c>
      <c r="F1218" s="6">
        <v>31957</v>
      </c>
      <c r="G1218" s="12">
        <v>300000</v>
      </c>
      <c r="H1218" s="4" t="s">
        <v>9695</v>
      </c>
      <c r="I1218" s="4"/>
      <c r="J1218" s="4" t="s">
        <v>10107</v>
      </c>
      <c r="K1218" s="4" t="s">
        <v>10108</v>
      </c>
      <c r="L1218" s="4" t="s">
        <v>9698</v>
      </c>
      <c r="M1218" s="4" t="s">
        <v>9699</v>
      </c>
    </row>
    <row r="1219" spans="1:13" ht="20.100000000000001" customHeight="1" x14ac:dyDescent="0.25">
      <c r="A1219" s="4" t="s">
        <v>9692</v>
      </c>
      <c r="B1219" s="4" t="s">
        <v>9693</v>
      </c>
      <c r="C1219" s="4" t="s">
        <v>10114</v>
      </c>
      <c r="D1219" s="6">
        <v>33640</v>
      </c>
      <c r="E1219" s="4" t="s">
        <v>28</v>
      </c>
      <c r="F1219" s="6">
        <v>33640</v>
      </c>
      <c r="G1219" s="12">
        <v>300000</v>
      </c>
      <c r="H1219" s="4" t="s">
        <v>9695</v>
      </c>
      <c r="I1219" s="4"/>
      <c r="J1219" s="4" t="s">
        <v>10115</v>
      </c>
      <c r="K1219" s="4" t="s">
        <v>10116</v>
      </c>
      <c r="L1219" s="4" t="s">
        <v>10117</v>
      </c>
      <c r="M1219" s="4" t="s">
        <v>10118</v>
      </c>
    </row>
    <row r="1220" spans="1:13" ht="20.100000000000001" customHeight="1" x14ac:dyDescent="0.25">
      <c r="A1220" s="4" t="s">
        <v>9692</v>
      </c>
      <c r="B1220" s="4" t="s">
        <v>9693</v>
      </c>
      <c r="C1220" s="4" t="s">
        <v>10119</v>
      </c>
      <c r="D1220" s="6">
        <v>31561</v>
      </c>
      <c r="E1220" s="4" t="s">
        <v>28</v>
      </c>
      <c r="F1220" s="6">
        <v>31561</v>
      </c>
      <c r="G1220" s="12">
        <v>300000</v>
      </c>
      <c r="H1220" s="4" t="s">
        <v>9695</v>
      </c>
      <c r="I1220" s="4"/>
      <c r="J1220" s="4" t="s">
        <v>10120</v>
      </c>
      <c r="K1220" s="4" t="s">
        <v>10121</v>
      </c>
      <c r="L1220" s="4" t="s">
        <v>10049</v>
      </c>
      <c r="M1220" s="4" t="s">
        <v>10050</v>
      </c>
    </row>
    <row r="1221" spans="1:13" ht="20.100000000000001" customHeight="1" x14ac:dyDescent="0.25">
      <c r="A1221" s="4" t="s">
        <v>9692</v>
      </c>
      <c r="B1221" s="4" t="s">
        <v>9693</v>
      </c>
      <c r="C1221" s="4" t="s">
        <v>10142</v>
      </c>
      <c r="D1221" s="6">
        <v>31861</v>
      </c>
      <c r="E1221" s="4" t="s">
        <v>28</v>
      </c>
      <c r="F1221" s="6">
        <v>31861</v>
      </c>
      <c r="G1221" s="12">
        <v>300000</v>
      </c>
      <c r="H1221" s="4" t="s">
        <v>9695</v>
      </c>
      <c r="I1221" s="4"/>
      <c r="J1221" s="4" t="s">
        <v>10143</v>
      </c>
      <c r="K1221" s="4" t="s">
        <v>10144</v>
      </c>
      <c r="L1221" s="4" t="s">
        <v>9698</v>
      </c>
      <c r="M1221" s="4" t="s">
        <v>9699</v>
      </c>
    </row>
    <row r="1222" spans="1:13" ht="20.100000000000001" customHeight="1" x14ac:dyDescent="0.25">
      <c r="A1222" s="4" t="s">
        <v>9692</v>
      </c>
      <c r="B1222" s="4" t="s">
        <v>9693</v>
      </c>
      <c r="C1222" s="4" t="s">
        <v>9958</v>
      </c>
      <c r="D1222" s="6">
        <v>33787</v>
      </c>
      <c r="E1222" s="4" t="s">
        <v>28</v>
      </c>
      <c r="F1222" s="6">
        <v>33787</v>
      </c>
      <c r="G1222" s="12">
        <v>300000</v>
      </c>
      <c r="H1222" s="4" t="s">
        <v>9695</v>
      </c>
      <c r="I1222" s="4"/>
      <c r="J1222" s="4" t="s">
        <v>9959</v>
      </c>
      <c r="K1222" s="4" t="s">
        <v>9960</v>
      </c>
      <c r="L1222" s="4" t="s">
        <v>9722</v>
      </c>
      <c r="M1222" s="4" t="s">
        <v>9723</v>
      </c>
    </row>
    <row r="1223" spans="1:13" ht="20.100000000000001" customHeight="1" x14ac:dyDescent="0.25">
      <c r="A1223" s="4" t="s">
        <v>9692</v>
      </c>
      <c r="B1223" s="4" t="s">
        <v>9693</v>
      </c>
      <c r="C1223" s="4" t="s">
        <v>9981</v>
      </c>
      <c r="D1223" s="6">
        <v>29151</v>
      </c>
      <c r="E1223" s="4" t="s">
        <v>28</v>
      </c>
      <c r="F1223" s="6">
        <v>29151</v>
      </c>
      <c r="G1223" s="12">
        <v>300000</v>
      </c>
      <c r="H1223" s="4" t="s">
        <v>9695</v>
      </c>
      <c r="I1223" s="4"/>
      <c r="J1223" s="4" t="s">
        <v>9982</v>
      </c>
      <c r="K1223" s="4" t="s">
        <v>9983</v>
      </c>
      <c r="L1223" s="4" t="s">
        <v>9698</v>
      </c>
      <c r="M1223" s="4" t="s">
        <v>9699</v>
      </c>
    </row>
    <row r="1224" spans="1:13" ht="20.100000000000001" customHeight="1" x14ac:dyDescent="0.25">
      <c r="A1224" s="4" t="s">
        <v>9692</v>
      </c>
      <c r="B1224" s="4" t="s">
        <v>9693</v>
      </c>
      <c r="C1224" s="4" t="s">
        <v>10023</v>
      </c>
      <c r="D1224" s="6">
        <v>32041</v>
      </c>
      <c r="E1224" s="4" t="s">
        <v>28</v>
      </c>
      <c r="F1224" s="6">
        <v>32041</v>
      </c>
      <c r="G1224" s="12">
        <v>300000</v>
      </c>
      <c r="H1224" s="4" t="s">
        <v>9695</v>
      </c>
      <c r="I1224" s="4"/>
      <c r="J1224" s="4" t="s">
        <v>10024</v>
      </c>
      <c r="K1224" s="4" t="s">
        <v>10025</v>
      </c>
      <c r="L1224" s="4" t="s">
        <v>9698</v>
      </c>
      <c r="M1224" s="4" t="s">
        <v>9699</v>
      </c>
    </row>
    <row r="1225" spans="1:13" ht="20.100000000000001" customHeight="1" x14ac:dyDescent="0.25">
      <c r="A1225" s="4" t="s">
        <v>9692</v>
      </c>
      <c r="B1225" s="4" t="s">
        <v>9693</v>
      </c>
      <c r="C1225" s="4" t="s">
        <v>10054</v>
      </c>
      <c r="D1225" s="6">
        <v>31513</v>
      </c>
      <c r="E1225" s="4" t="s">
        <v>28</v>
      </c>
      <c r="F1225" s="6">
        <v>31513</v>
      </c>
      <c r="G1225" s="12">
        <v>300000</v>
      </c>
      <c r="H1225" s="4" t="s">
        <v>9695</v>
      </c>
      <c r="I1225" s="4"/>
      <c r="J1225" s="4" t="s">
        <v>10055</v>
      </c>
      <c r="K1225" s="4" t="s">
        <v>10056</v>
      </c>
      <c r="L1225" s="4" t="s">
        <v>9722</v>
      </c>
      <c r="M1225" s="4" t="s">
        <v>9723</v>
      </c>
    </row>
    <row r="1226" spans="1:13" ht="20.100000000000001" customHeight="1" x14ac:dyDescent="0.25">
      <c r="A1226" s="4" t="s">
        <v>9692</v>
      </c>
      <c r="B1226" s="4" t="s">
        <v>9693</v>
      </c>
      <c r="C1226" s="4" t="s">
        <v>10058</v>
      </c>
      <c r="D1226" s="6">
        <v>33086</v>
      </c>
      <c r="E1226" s="4" t="s">
        <v>28</v>
      </c>
      <c r="F1226" s="6">
        <v>33086</v>
      </c>
      <c r="G1226" s="12">
        <v>300000</v>
      </c>
      <c r="H1226" s="4" t="s">
        <v>9695</v>
      </c>
      <c r="I1226" s="4"/>
      <c r="J1226" s="4" t="s">
        <v>10059</v>
      </c>
      <c r="K1226" s="4" t="s">
        <v>10060</v>
      </c>
      <c r="L1226" s="4" t="s">
        <v>9722</v>
      </c>
      <c r="M1226" s="4" t="s">
        <v>9723</v>
      </c>
    </row>
    <row r="1227" spans="1:13" ht="20.100000000000001" customHeight="1" x14ac:dyDescent="0.25">
      <c r="A1227" s="4" t="s">
        <v>9692</v>
      </c>
      <c r="B1227" s="4" t="s">
        <v>9693</v>
      </c>
      <c r="C1227" s="4" t="s">
        <v>9758</v>
      </c>
      <c r="D1227" s="6">
        <v>33744</v>
      </c>
      <c r="E1227" s="4" t="s">
        <v>28</v>
      </c>
      <c r="F1227" s="6">
        <v>33744</v>
      </c>
      <c r="G1227" s="12">
        <v>300000</v>
      </c>
      <c r="H1227" s="4" t="s">
        <v>9695</v>
      </c>
      <c r="I1227" s="4"/>
      <c r="J1227" s="4" t="s">
        <v>10070</v>
      </c>
      <c r="K1227" s="4" t="s">
        <v>10071</v>
      </c>
      <c r="L1227" s="4" t="s">
        <v>9709</v>
      </c>
      <c r="M1227" s="4" t="s">
        <v>9710</v>
      </c>
    </row>
    <row r="1228" spans="1:13" ht="20.100000000000001" customHeight="1" x14ac:dyDescent="0.25">
      <c r="A1228" s="4" t="s">
        <v>9692</v>
      </c>
      <c r="B1228" s="4" t="s">
        <v>9693</v>
      </c>
      <c r="C1228" s="4" t="s">
        <v>10090</v>
      </c>
      <c r="D1228" s="6">
        <v>31019</v>
      </c>
      <c r="E1228" s="4" t="s">
        <v>28</v>
      </c>
      <c r="F1228" s="6">
        <v>31019</v>
      </c>
      <c r="G1228" s="12">
        <v>300000</v>
      </c>
      <c r="H1228" s="4" t="s">
        <v>9695</v>
      </c>
      <c r="I1228" s="4"/>
      <c r="J1228" s="4" t="s">
        <v>10091</v>
      </c>
      <c r="K1228" s="4" t="s">
        <v>10092</v>
      </c>
      <c r="L1228" s="4" t="s">
        <v>10093</v>
      </c>
      <c r="M1228" s="4" t="s">
        <v>10094</v>
      </c>
    </row>
    <row r="1229" spans="1:13" ht="20.100000000000001" customHeight="1" x14ac:dyDescent="0.25">
      <c r="A1229" s="4" t="s">
        <v>9692</v>
      </c>
      <c r="B1229" s="4" t="s">
        <v>9693</v>
      </c>
      <c r="C1229" s="4" t="s">
        <v>9694</v>
      </c>
      <c r="D1229" s="6">
        <v>33725</v>
      </c>
      <c r="E1229" s="4" t="s">
        <v>28</v>
      </c>
      <c r="F1229" s="6">
        <v>33725</v>
      </c>
      <c r="G1229" s="12">
        <v>300000</v>
      </c>
      <c r="H1229" s="4" t="s">
        <v>9695</v>
      </c>
      <c r="I1229" s="4"/>
      <c r="J1229" s="4" t="s">
        <v>9696</v>
      </c>
      <c r="K1229" s="4" t="s">
        <v>9697</v>
      </c>
      <c r="L1229" s="4" t="s">
        <v>9698</v>
      </c>
      <c r="M1229" s="4" t="s">
        <v>9699</v>
      </c>
    </row>
    <row r="1230" spans="1:13" ht="20.100000000000001" customHeight="1" x14ac:dyDescent="0.25">
      <c r="A1230" s="4" t="s">
        <v>9692</v>
      </c>
      <c r="B1230" s="4" t="s">
        <v>9693</v>
      </c>
      <c r="C1230" s="4" t="s">
        <v>9758</v>
      </c>
      <c r="D1230" s="6">
        <v>31107</v>
      </c>
      <c r="E1230" s="4" t="s">
        <v>28</v>
      </c>
      <c r="F1230" s="6">
        <v>31107</v>
      </c>
      <c r="G1230" s="12">
        <v>300000</v>
      </c>
      <c r="H1230" s="4" t="s">
        <v>9695</v>
      </c>
      <c r="I1230" s="4"/>
      <c r="J1230" s="4" t="s">
        <v>9759</v>
      </c>
      <c r="K1230" s="4" t="s">
        <v>9760</v>
      </c>
      <c r="L1230" s="4" t="s">
        <v>9709</v>
      </c>
      <c r="M1230" s="4" t="s">
        <v>9710</v>
      </c>
    </row>
    <row r="1231" spans="1:13" ht="20.100000000000001" customHeight="1" x14ac:dyDescent="0.25">
      <c r="A1231" s="4" t="s">
        <v>9692</v>
      </c>
      <c r="B1231" s="4" t="s">
        <v>9693</v>
      </c>
      <c r="C1231" s="4" t="s">
        <v>9782</v>
      </c>
      <c r="D1231" s="6">
        <v>30546</v>
      </c>
      <c r="E1231" s="4" t="s">
        <v>28</v>
      </c>
      <c r="F1231" s="6">
        <v>30546</v>
      </c>
      <c r="G1231" s="12">
        <v>300000</v>
      </c>
      <c r="H1231" s="4" t="s">
        <v>9695</v>
      </c>
      <c r="I1231" s="4"/>
      <c r="J1231" s="4" t="s">
        <v>9783</v>
      </c>
      <c r="K1231" s="4" t="s">
        <v>9784</v>
      </c>
      <c r="L1231" s="4" t="s">
        <v>9785</v>
      </c>
      <c r="M1231" s="4" t="s">
        <v>9786</v>
      </c>
    </row>
    <row r="1232" spans="1:13" ht="20.100000000000001" customHeight="1" x14ac:dyDescent="0.25">
      <c r="A1232" s="4" t="s">
        <v>9692</v>
      </c>
      <c r="B1232" s="4" t="s">
        <v>9693</v>
      </c>
      <c r="C1232" s="4" t="s">
        <v>9803</v>
      </c>
      <c r="D1232" s="6">
        <v>33778</v>
      </c>
      <c r="E1232" s="4" t="s">
        <v>28</v>
      </c>
      <c r="F1232" s="6">
        <v>33778</v>
      </c>
      <c r="G1232" s="12">
        <v>300000</v>
      </c>
      <c r="H1232" s="4" t="s">
        <v>9695</v>
      </c>
      <c r="I1232" s="4"/>
      <c r="J1232" s="4" t="s">
        <v>9804</v>
      </c>
      <c r="K1232" s="4" t="s">
        <v>9805</v>
      </c>
      <c r="L1232" s="4" t="s">
        <v>9717</v>
      </c>
      <c r="M1232" s="4" t="s">
        <v>9718</v>
      </c>
    </row>
    <row r="1233" spans="1:13" ht="20.100000000000001" customHeight="1" x14ac:dyDescent="0.25">
      <c r="A1233" s="4" t="s">
        <v>9692</v>
      </c>
      <c r="B1233" s="4" t="s">
        <v>9693</v>
      </c>
      <c r="C1233" s="4" t="s">
        <v>9810</v>
      </c>
      <c r="D1233" s="6">
        <v>31595</v>
      </c>
      <c r="E1233" s="4" t="s">
        <v>28</v>
      </c>
      <c r="F1233" s="6">
        <v>31595</v>
      </c>
      <c r="G1233" s="12">
        <v>300000</v>
      </c>
      <c r="H1233" s="4" t="s">
        <v>9695</v>
      </c>
      <c r="I1233" s="4"/>
      <c r="J1233" s="4" t="s">
        <v>9811</v>
      </c>
      <c r="K1233" s="4" t="s">
        <v>9812</v>
      </c>
      <c r="L1233" s="4" t="s">
        <v>9722</v>
      </c>
      <c r="M1233" s="4" t="s">
        <v>9723</v>
      </c>
    </row>
    <row r="1234" spans="1:13" ht="20.100000000000001" customHeight="1" x14ac:dyDescent="0.25">
      <c r="A1234" s="4" t="s">
        <v>9692</v>
      </c>
      <c r="B1234" s="4" t="s">
        <v>9693</v>
      </c>
      <c r="C1234" s="4" t="s">
        <v>9813</v>
      </c>
      <c r="D1234" s="6">
        <v>29118</v>
      </c>
      <c r="E1234" s="4" t="s">
        <v>28</v>
      </c>
      <c r="F1234" s="6">
        <v>29118</v>
      </c>
      <c r="G1234" s="12">
        <v>300000</v>
      </c>
      <c r="H1234" s="4" t="s">
        <v>9695</v>
      </c>
      <c r="I1234" s="4"/>
      <c r="J1234" s="4" t="s">
        <v>9814</v>
      </c>
      <c r="K1234" s="4" t="s">
        <v>9815</v>
      </c>
      <c r="L1234" s="4" t="s">
        <v>9709</v>
      </c>
      <c r="M1234" s="4" t="s">
        <v>9710</v>
      </c>
    </row>
    <row r="1235" spans="1:13" ht="20.100000000000001" customHeight="1" x14ac:dyDescent="0.25">
      <c r="A1235" s="4" t="s">
        <v>9692</v>
      </c>
      <c r="B1235" s="4" t="s">
        <v>9693</v>
      </c>
      <c r="C1235" s="4" t="s">
        <v>9816</v>
      </c>
      <c r="D1235" s="6">
        <v>29263</v>
      </c>
      <c r="E1235" s="4" t="s">
        <v>28</v>
      </c>
      <c r="F1235" s="6">
        <v>29263</v>
      </c>
      <c r="G1235" s="12">
        <v>300000</v>
      </c>
      <c r="H1235" s="4" t="s">
        <v>9695</v>
      </c>
      <c r="I1235" s="4"/>
      <c r="J1235" s="4" t="s">
        <v>9817</v>
      </c>
      <c r="K1235" s="4" t="s">
        <v>9818</v>
      </c>
      <c r="L1235" s="4" t="s">
        <v>9709</v>
      </c>
      <c r="M1235" s="4" t="s">
        <v>9710</v>
      </c>
    </row>
    <row r="1236" spans="1:13" ht="20.100000000000001" customHeight="1" x14ac:dyDescent="0.25">
      <c r="A1236" s="4" t="s">
        <v>9692</v>
      </c>
      <c r="B1236" s="4" t="s">
        <v>9693</v>
      </c>
      <c r="C1236" s="4" t="s">
        <v>9825</v>
      </c>
      <c r="D1236" s="6">
        <v>29157</v>
      </c>
      <c r="E1236" s="4" t="s">
        <v>28</v>
      </c>
      <c r="F1236" s="6">
        <v>29157</v>
      </c>
      <c r="G1236" s="12">
        <v>300000</v>
      </c>
      <c r="H1236" s="4" t="s">
        <v>9695</v>
      </c>
      <c r="I1236" s="4"/>
      <c r="J1236" s="4" t="s">
        <v>9826</v>
      </c>
      <c r="K1236" s="4" t="s">
        <v>9827</v>
      </c>
      <c r="L1236" s="4" t="s">
        <v>9705</v>
      </c>
      <c r="M1236" s="4" t="s">
        <v>9706</v>
      </c>
    </row>
    <row r="1237" spans="1:13" ht="20.100000000000001" customHeight="1" x14ac:dyDescent="0.25">
      <c r="A1237" s="4" t="s">
        <v>9692</v>
      </c>
      <c r="B1237" s="4" t="s">
        <v>9693</v>
      </c>
      <c r="C1237" s="4" t="s">
        <v>9916</v>
      </c>
      <c r="D1237" s="6">
        <v>31341</v>
      </c>
      <c r="E1237" s="4" t="s">
        <v>28</v>
      </c>
      <c r="F1237" s="6">
        <v>31341</v>
      </c>
      <c r="G1237" s="12">
        <v>300000</v>
      </c>
      <c r="H1237" s="4" t="s">
        <v>9695</v>
      </c>
      <c r="I1237" s="4"/>
      <c r="J1237" s="4" t="s">
        <v>9917</v>
      </c>
      <c r="K1237" s="4" t="s">
        <v>9918</v>
      </c>
      <c r="L1237" s="4" t="s">
        <v>9698</v>
      </c>
      <c r="M1237" s="4" t="s">
        <v>9699</v>
      </c>
    </row>
    <row r="1238" spans="1:13" ht="20.100000000000001" customHeight="1" x14ac:dyDescent="0.25">
      <c r="A1238" s="4" t="s">
        <v>11637</v>
      </c>
      <c r="B1238" s="4" t="s">
        <v>11638</v>
      </c>
      <c r="C1238" s="4" t="s">
        <v>11893</v>
      </c>
      <c r="D1238" s="6">
        <v>45231</v>
      </c>
      <c r="E1238" s="4" t="s">
        <v>28</v>
      </c>
      <c r="F1238" s="6">
        <v>45231</v>
      </c>
      <c r="G1238" s="12">
        <v>100000</v>
      </c>
      <c r="H1238" s="4" t="s">
        <v>9695</v>
      </c>
      <c r="I1238" s="4"/>
      <c r="J1238" s="4" t="s">
        <v>11894</v>
      </c>
      <c r="K1238" s="4" t="s">
        <v>11895</v>
      </c>
      <c r="L1238" s="4" t="s">
        <v>11821</v>
      </c>
      <c r="M1238" s="4" t="s">
        <v>11822</v>
      </c>
    </row>
    <row r="1239" spans="1:13" ht="20.100000000000001" customHeight="1" x14ac:dyDescent="0.25">
      <c r="A1239" s="4" t="s">
        <v>10791</v>
      </c>
      <c r="B1239" s="4" t="s">
        <v>9693</v>
      </c>
      <c r="C1239" s="4" t="s">
        <v>11374</v>
      </c>
      <c r="D1239" s="6">
        <v>42032</v>
      </c>
      <c r="E1239" s="4" t="s">
        <v>28</v>
      </c>
      <c r="F1239" s="6">
        <v>42033</v>
      </c>
      <c r="G1239" s="12">
        <v>1000000</v>
      </c>
      <c r="H1239" s="4" t="s">
        <v>9695</v>
      </c>
      <c r="I1239" s="4"/>
      <c r="J1239" s="4" t="s">
        <v>11375</v>
      </c>
      <c r="K1239" s="4" t="s">
        <v>11376</v>
      </c>
      <c r="L1239" s="4" t="s">
        <v>9779</v>
      </c>
      <c r="M1239" s="4" t="s">
        <v>9780</v>
      </c>
    </row>
    <row r="1240" spans="1:13" ht="20.100000000000001" customHeight="1" x14ac:dyDescent="0.25">
      <c r="A1240" s="4" t="s">
        <v>10791</v>
      </c>
      <c r="B1240" s="4" t="s">
        <v>9693</v>
      </c>
      <c r="C1240" s="4" t="s">
        <v>11344</v>
      </c>
      <c r="D1240" s="6">
        <v>44313</v>
      </c>
      <c r="E1240" s="4" t="s">
        <v>28</v>
      </c>
      <c r="F1240" s="6">
        <v>44344</v>
      </c>
      <c r="G1240" s="12">
        <v>1000000</v>
      </c>
      <c r="H1240" s="4" t="s">
        <v>9695</v>
      </c>
      <c r="I1240" s="4"/>
      <c r="J1240" s="4" t="s">
        <v>11345</v>
      </c>
      <c r="K1240" s="4" t="s">
        <v>11346</v>
      </c>
      <c r="L1240" s="4" t="s">
        <v>10190</v>
      </c>
      <c r="M1240" s="4" t="s">
        <v>10191</v>
      </c>
    </row>
    <row r="1241" spans="1:13" ht="20.100000000000001" customHeight="1" x14ac:dyDescent="0.25">
      <c r="A1241" s="4" t="s">
        <v>10791</v>
      </c>
      <c r="B1241" s="4" t="s">
        <v>9693</v>
      </c>
      <c r="C1241" s="4" t="s">
        <v>10792</v>
      </c>
      <c r="D1241" s="6">
        <v>38629</v>
      </c>
      <c r="E1241" s="4" t="s">
        <v>28</v>
      </c>
      <c r="F1241" s="6">
        <v>38629</v>
      </c>
      <c r="G1241" s="12">
        <v>1000000</v>
      </c>
      <c r="H1241" s="4" t="s">
        <v>9695</v>
      </c>
      <c r="I1241" s="4"/>
      <c r="J1241" s="4" t="s">
        <v>10793</v>
      </c>
      <c r="K1241" s="4" t="s">
        <v>10794</v>
      </c>
      <c r="L1241" s="4" t="s">
        <v>9820</v>
      </c>
      <c r="M1241" s="4" t="s">
        <v>9821</v>
      </c>
    </row>
    <row r="1242" spans="1:13" ht="20.100000000000001" customHeight="1" x14ac:dyDescent="0.25">
      <c r="A1242" s="4" t="s">
        <v>10791</v>
      </c>
      <c r="B1242" s="4" t="s">
        <v>9693</v>
      </c>
      <c r="C1242" s="4" t="s">
        <v>10966</v>
      </c>
      <c r="D1242" s="6">
        <v>39036</v>
      </c>
      <c r="E1242" s="4" t="s">
        <v>28</v>
      </c>
      <c r="F1242" s="6">
        <v>39036</v>
      </c>
      <c r="G1242" s="12">
        <v>1000000</v>
      </c>
      <c r="H1242" s="4" t="s">
        <v>9695</v>
      </c>
      <c r="I1242" s="4"/>
      <c r="J1242" s="4" t="s">
        <v>10964</v>
      </c>
      <c r="K1242" s="4" t="s">
        <v>10965</v>
      </c>
      <c r="L1242" s="4" t="s">
        <v>9742</v>
      </c>
      <c r="M1242" s="4" t="s">
        <v>9743</v>
      </c>
    </row>
    <row r="1243" spans="1:13" ht="20.100000000000001" customHeight="1" x14ac:dyDescent="0.25">
      <c r="A1243" s="4" t="s">
        <v>9700</v>
      </c>
      <c r="B1243" s="4" t="s">
        <v>9693</v>
      </c>
      <c r="C1243" s="4" t="s">
        <v>10996</v>
      </c>
      <c r="D1243" s="6">
        <v>45427</v>
      </c>
      <c r="E1243" s="4" t="s">
        <v>28</v>
      </c>
      <c r="F1243" s="6">
        <v>45427</v>
      </c>
      <c r="G1243" s="12">
        <v>3000000</v>
      </c>
      <c r="H1243" s="4" t="s">
        <v>9695</v>
      </c>
      <c r="I1243" s="4"/>
      <c r="J1243" s="4" t="s">
        <v>10993</v>
      </c>
      <c r="K1243" s="4" t="s">
        <v>10994</v>
      </c>
      <c r="L1243" s="4" t="s">
        <v>10003</v>
      </c>
      <c r="M1243" s="4" t="s">
        <v>10004</v>
      </c>
    </row>
    <row r="1244" spans="1:13" ht="20.100000000000001" customHeight="1" x14ac:dyDescent="0.25">
      <c r="A1244" s="4" t="s">
        <v>9700</v>
      </c>
      <c r="B1244" s="4" t="s">
        <v>9693</v>
      </c>
      <c r="C1244" s="4" t="s">
        <v>10983</v>
      </c>
      <c r="D1244" s="6">
        <v>45427</v>
      </c>
      <c r="E1244" s="4" t="s">
        <v>28</v>
      </c>
      <c r="F1244" s="6">
        <v>45427</v>
      </c>
      <c r="G1244" s="12">
        <v>3000000</v>
      </c>
      <c r="H1244" s="4" t="s">
        <v>9695</v>
      </c>
      <c r="I1244" s="4"/>
      <c r="J1244" s="4" t="s">
        <v>10981</v>
      </c>
      <c r="K1244" s="4" t="s">
        <v>10982</v>
      </c>
      <c r="L1244" s="4" t="s">
        <v>10003</v>
      </c>
      <c r="M1244" s="4" t="s">
        <v>10004</v>
      </c>
    </row>
    <row r="1245" spans="1:13" ht="20.100000000000001" customHeight="1" x14ac:dyDescent="0.25">
      <c r="A1245" s="4" t="s">
        <v>9700</v>
      </c>
      <c r="B1245" s="4" t="s">
        <v>9693</v>
      </c>
      <c r="C1245" s="4" t="s">
        <v>11911</v>
      </c>
      <c r="D1245" s="6">
        <v>45464</v>
      </c>
      <c r="E1245" s="4" t="s">
        <v>28</v>
      </c>
      <c r="F1245" s="6">
        <v>45469</v>
      </c>
      <c r="G1245" s="12">
        <v>3000000</v>
      </c>
      <c r="H1245" s="4" t="s">
        <v>9695</v>
      </c>
      <c r="I1245" s="4"/>
      <c r="J1245" s="4" t="s">
        <v>11912</v>
      </c>
      <c r="K1245" s="4" t="s">
        <v>11913</v>
      </c>
      <c r="L1245" s="4" t="s">
        <v>9854</v>
      </c>
      <c r="M1245" s="4" t="s">
        <v>9855</v>
      </c>
    </row>
    <row r="1246" spans="1:13" ht="20.100000000000001" customHeight="1" x14ac:dyDescent="0.25">
      <c r="A1246" s="4" t="s">
        <v>9700</v>
      </c>
      <c r="B1246" s="4" t="s">
        <v>9693</v>
      </c>
      <c r="C1246" s="4" t="s">
        <v>11029</v>
      </c>
      <c r="D1246" s="6">
        <v>45576</v>
      </c>
      <c r="E1246" s="4" t="s">
        <v>28</v>
      </c>
      <c r="F1246" s="6">
        <v>45576</v>
      </c>
      <c r="G1246" s="12">
        <v>3000000</v>
      </c>
      <c r="H1246" s="4" t="s">
        <v>9695</v>
      </c>
      <c r="I1246" s="4"/>
      <c r="J1246" s="4" t="s">
        <v>10998</v>
      </c>
      <c r="K1246" s="4" t="s">
        <v>10999</v>
      </c>
      <c r="L1246" s="4" t="s">
        <v>11026</v>
      </c>
      <c r="M1246" s="4" t="s">
        <v>11027</v>
      </c>
    </row>
    <row r="1247" spans="1:13" ht="20.100000000000001" customHeight="1" x14ac:dyDescent="0.25">
      <c r="A1247" s="4" t="s">
        <v>9700</v>
      </c>
      <c r="B1247" s="4" t="s">
        <v>9693</v>
      </c>
      <c r="C1247" s="4" t="s">
        <v>10368</v>
      </c>
      <c r="D1247" s="6">
        <v>45608</v>
      </c>
      <c r="E1247" s="4" t="s">
        <v>28</v>
      </c>
      <c r="F1247" s="6">
        <v>45608</v>
      </c>
      <c r="G1247" s="12">
        <v>3000000</v>
      </c>
      <c r="H1247" s="4" t="s">
        <v>9695</v>
      </c>
      <c r="I1247" s="4"/>
      <c r="J1247" s="4" t="s">
        <v>10360</v>
      </c>
      <c r="K1247" s="4" t="s">
        <v>10361</v>
      </c>
      <c r="L1247" s="4" t="s">
        <v>10190</v>
      </c>
      <c r="M1247" s="4" t="s">
        <v>10191</v>
      </c>
    </row>
    <row r="1248" spans="1:13" ht="20.100000000000001" customHeight="1" x14ac:dyDescent="0.25">
      <c r="A1248" s="4" t="s">
        <v>9700</v>
      </c>
      <c r="B1248" s="4" t="s">
        <v>9693</v>
      </c>
      <c r="C1248" s="4" t="s">
        <v>10453</v>
      </c>
      <c r="D1248" s="6">
        <v>45744</v>
      </c>
      <c r="E1248" s="4" t="s">
        <v>28</v>
      </c>
      <c r="F1248" s="6">
        <v>45744</v>
      </c>
      <c r="G1248" s="12">
        <v>3000000</v>
      </c>
      <c r="H1248" s="4" t="s">
        <v>9695</v>
      </c>
      <c r="I1248" s="4"/>
      <c r="J1248" s="4" t="s">
        <v>10454</v>
      </c>
      <c r="K1248" s="4" t="s">
        <v>12917</v>
      </c>
      <c r="L1248" s="4" t="s">
        <v>10003</v>
      </c>
      <c r="M1248" s="4" t="s">
        <v>10004</v>
      </c>
    </row>
    <row r="1249" spans="1:13" ht="20.100000000000001" customHeight="1" x14ac:dyDescent="0.25">
      <c r="A1249" s="4" t="s">
        <v>9700</v>
      </c>
      <c r="B1249" s="4" t="s">
        <v>9693</v>
      </c>
      <c r="C1249" s="4" t="s">
        <v>10890</v>
      </c>
      <c r="D1249" s="6">
        <v>45754</v>
      </c>
      <c r="E1249" s="4" t="s">
        <v>28</v>
      </c>
      <c r="F1249" s="6">
        <v>45754</v>
      </c>
      <c r="G1249" s="12">
        <v>3000000</v>
      </c>
      <c r="H1249" s="4" t="s">
        <v>9695</v>
      </c>
      <c r="I1249" s="4"/>
      <c r="J1249" s="4" t="s">
        <v>10887</v>
      </c>
      <c r="K1249" s="4" t="s">
        <v>10888</v>
      </c>
      <c r="L1249" s="4" t="s">
        <v>9926</v>
      </c>
      <c r="M1249" s="4" t="s">
        <v>9927</v>
      </c>
    </row>
    <row r="1250" spans="1:13" ht="20.100000000000001" customHeight="1" x14ac:dyDescent="0.25">
      <c r="A1250" s="4" t="s">
        <v>9700</v>
      </c>
      <c r="B1250" s="4" t="s">
        <v>9693</v>
      </c>
      <c r="C1250" s="4" t="s">
        <v>10880</v>
      </c>
      <c r="D1250" s="6">
        <v>45776</v>
      </c>
      <c r="E1250" s="4" t="s">
        <v>28</v>
      </c>
      <c r="F1250" s="6">
        <v>45776</v>
      </c>
      <c r="G1250" s="12">
        <v>3000000</v>
      </c>
      <c r="H1250" s="4" t="s">
        <v>9695</v>
      </c>
      <c r="I1250" s="4"/>
      <c r="J1250" s="4" t="s">
        <v>10878</v>
      </c>
      <c r="K1250" s="4" t="s">
        <v>10879</v>
      </c>
      <c r="L1250" s="4" t="s">
        <v>10516</v>
      </c>
      <c r="M1250" s="4" t="s">
        <v>10517</v>
      </c>
    </row>
    <row r="1251" spans="1:13" ht="20.100000000000001" customHeight="1" x14ac:dyDescent="0.25">
      <c r="A1251" s="4" t="s">
        <v>9700</v>
      </c>
      <c r="B1251" s="4" t="s">
        <v>9693</v>
      </c>
      <c r="C1251" s="4" t="s">
        <v>12923</v>
      </c>
      <c r="D1251" s="6">
        <v>45777</v>
      </c>
      <c r="E1251" s="4" t="s">
        <v>28</v>
      </c>
      <c r="F1251" s="6">
        <v>45777</v>
      </c>
      <c r="G1251" s="12">
        <v>3000000</v>
      </c>
      <c r="H1251" s="4" t="s">
        <v>9695</v>
      </c>
      <c r="I1251" s="4"/>
      <c r="J1251" s="4" t="s">
        <v>10062</v>
      </c>
      <c r="K1251" s="4" t="s">
        <v>10063</v>
      </c>
      <c r="L1251" s="4" t="s">
        <v>10065</v>
      </c>
      <c r="M1251" s="4" t="s">
        <v>10066</v>
      </c>
    </row>
    <row r="1252" spans="1:13" ht="20.100000000000001" customHeight="1" x14ac:dyDescent="0.25">
      <c r="A1252" s="4" t="s">
        <v>9700</v>
      </c>
      <c r="B1252" s="4" t="s">
        <v>9693</v>
      </c>
      <c r="C1252" s="4" t="s">
        <v>12924</v>
      </c>
      <c r="D1252" s="6">
        <v>45481</v>
      </c>
      <c r="E1252" s="4" t="s">
        <v>28</v>
      </c>
      <c r="F1252" s="6">
        <v>45481</v>
      </c>
      <c r="G1252" s="12">
        <v>3000000</v>
      </c>
      <c r="H1252" s="4" t="s">
        <v>9695</v>
      </c>
      <c r="I1252" s="4"/>
      <c r="J1252" s="4" t="s">
        <v>10420</v>
      </c>
      <c r="K1252" s="4" t="s">
        <v>10421</v>
      </c>
      <c r="L1252" s="4" t="s">
        <v>10366</v>
      </c>
      <c r="M1252" s="4" t="s">
        <v>10367</v>
      </c>
    </row>
    <row r="1253" spans="1:13" ht="20.100000000000001" customHeight="1" x14ac:dyDescent="0.25">
      <c r="A1253" s="4" t="s">
        <v>9700</v>
      </c>
      <c r="B1253" s="4" t="s">
        <v>9693</v>
      </c>
      <c r="C1253" s="4" t="s">
        <v>12925</v>
      </c>
      <c r="D1253" s="6">
        <v>45799</v>
      </c>
      <c r="E1253" s="4" t="s">
        <v>28</v>
      </c>
      <c r="F1253" s="6">
        <v>45799</v>
      </c>
      <c r="G1253" s="12">
        <v>3000000</v>
      </c>
      <c r="H1253" s="4" t="s">
        <v>9695</v>
      </c>
      <c r="I1253" s="4"/>
      <c r="J1253" s="4" t="s">
        <v>11102</v>
      </c>
      <c r="K1253" s="4" t="s">
        <v>11103</v>
      </c>
      <c r="L1253" s="4" t="s">
        <v>11879</v>
      </c>
      <c r="M1253" s="4" t="s">
        <v>11880</v>
      </c>
    </row>
    <row r="1254" spans="1:13" ht="20.100000000000001" customHeight="1" x14ac:dyDescent="0.25">
      <c r="A1254" s="4" t="s">
        <v>9700</v>
      </c>
      <c r="B1254" s="4" t="s">
        <v>9693</v>
      </c>
      <c r="C1254" s="4" t="s">
        <v>12926</v>
      </c>
      <c r="D1254" s="6">
        <v>45882</v>
      </c>
      <c r="E1254" s="4" t="s">
        <v>28</v>
      </c>
      <c r="F1254" s="6">
        <v>45882</v>
      </c>
      <c r="G1254" s="12">
        <v>3000000</v>
      </c>
      <c r="H1254" s="4" t="s">
        <v>9695</v>
      </c>
      <c r="I1254" s="4"/>
      <c r="J1254" s="4" t="s">
        <v>11550</v>
      </c>
      <c r="K1254" s="4" t="s">
        <v>11551</v>
      </c>
      <c r="L1254" s="4" t="s">
        <v>10190</v>
      </c>
      <c r="M1254" s="4" t="s">
        <v>10191</v>
      </c>
    </row>
    <row r="1255" spans="1:13" ht="20.100000000000001" customHeight="1" x14ac:dyDescent="0.25">
      <c r="A1255" s="4" t="s">
        <v>9700</v>
      </c>
      <c r="B1255" s="4" t="s">
        <v>9693</v>
      </c>
      <c r="C1255" s="4" t="s">
        <v>11749</v>
      </c>
      <c r="D1255" s="6">
        <v>43287</v>
      </c>
      <c r="E1255" s="4" t="s">
        <v>28</v>
      </c>
      <c r="F1255" s="6">
        <v>43294</v>
      </c>
      <c r="G1255" s="12">
        <v>3000000</v>
      </c>
      <c r="H1255" s="4" t="s">
        <v>9695</v>
      </c>
      <c r="I1255" s="4"/>
      <c r="J1255" s="4" t="s">
        <v>11750</v>
      </c>
      <c r="K1255" s="4" t="s">
        <v>11751</v>
      </c>
      <c r="L1255" s="4" t="s">
        <v>10065</v>
      </c>
      <c r="M1255" s="4" t="s">
        <v>10066</v>
      </c>
    </row>
    <row r="1256" spans="1:13" ht="20.100000000000001" customHeight="1" x14ac:dyDescent="0.25">
      <c r="A1256" s="4" t="s">
        <v>9700</v>
      </c>
      <c r="B1256" s="4" t="s">
        <v>9693</v>
      </c>
      <c r="C1256" s="4" t="s">
        <v>11701</v>
      </c>
      <c r="D1256" s="6">
        <v>43328</v>
      </c>
      <c r="E1256" s="4" t="s">
        <v>28</v>
      </c>
      <c r="F1256" s="6">
        <v>43368</v>
      </c>
      <c r="G1256" s="12">
        <v>3000000</v>
      </c>
      <c r="H1256" s="4" t="s">
        <v>9695</v>
      </c>
      <c r="I1256" s="4"/>
      <c r="J1256" s="4" t="s">
        <v>11687</v>
      </c>
      <c r="K1256" s="4" t="s">
        <v>11688</v>
      </c>
      <c r="L1256" s="4" t="s">
        <v>10190</v>
      </c>
      <c r="M1256" s="4" t="s">
        <v>10191</v>
      </c>
    </row>
    <row r="1257" spans="1:13" ht="20.100000000000001" customHeight="1" x14ac:dyDescent="0.25">
      <c r="A1257" s="4" t="s">
        <v>9700</v>
      </c>
      <c r="B1257" s="4" t="s">
        <v>9693</v>
      </c>
      <c r="C1257" s="4" t="s">
        <v>10894</v>
      </c>
      <c r="D1257" s="6">
        <v>43354</v>
      </c>
      <c r="E1257" s="4" t="s">
        <v>28</v>
      </c>
      <c r="F1257" s="6">
        <v>43369</v>
      </c>
      <c r="G1257" s="12">
        <v>3000000</v>
      </c>
      <c r="H1257" s="4" t="s">
        <v>9695</v>
      </c>
      <c r="I1257" s="4"/>
      <c r="J1257" s="4" t="s">
        <v>10892</v>
      </c>
      <c r="K1257" s="4" t="s">
        <v>10893</v>
      </c>
      <c r="L1257" s="4" t="s">
        <v>9779</v>
      </c>
      <c r="M1257" s="4" t="s">
        <v>9780</v>
      </c>
    </row>
    <row r="1258" spans="1:13" ht="20.100000000000001" customHeight="1" x14ac:dyDescent="0.25">
      <c r="A1258" s="4" t="s">
        <v>9700</v>
      </c>
      <c r="B1258" s="4" t="s">
        <v>9693</v>
      </c>
      <c r="C1258" s="4" t="s">
        <v>11768</v>
      </c>
      <c r="D1258" s="6">
        <v>43399</v>
      </c>
      <c r="E1258" s="4" t="s">
        <v>28</v>
      </c>
      <c r="F1258" s="6">
        <v>43403</v>
      </c>
      <c r="G1258" s="12">
        <v>3000000</v>
      </c>
      <c r="H1258" s="4" t="s">
        <v>9695</v>
      </c>
      <c r="I1258" s="4"/>
      <c r="J1258" s="4" t="s">
        <v>11766</v>
      </c>
      <c r="K1258" s="4" t="s">
        <v>11767</v>
      </c>
      <c r="L1258" s="4" t="s">
        <v>9801</v>
      </c>
      <c r="M1258" s="4" t="s">
        <v>9802</v>
      </c>
    </row>
    <row r="1259" spans="1:13" ht="20.100000000000001" customHeight="1" x14ac:dyDescent="0.25">
      <c r="A1259" s="4" t="s">
        <v>9700</v>
      </c>
      <c r="B1259" s="4" t="s">
        <v>9693</v>
      </c>
      <c r="C1259" s="4" t="s">
        <v>10513</v>
      </c>
      <c r="D1259" s="6">
        <v>43475</v>
      </c>
      <c r="E1259" s="4" t="s">
        <v>28</v>
      </c>
      <c r="F1259" s="6">
        <v>43503</v>
      </c>
      <c r="G1259" s="12">
        <v>3000000</v>
      </c>
      <c r="H1259" s="4" t="s">
        <v>9695</v>
      </c>
      <c r="I1259" s="4"/>
      <c r="J1259" s="4" t="s">
        <v>10514</v>
      </c>
      <c r="K1259" s="4" t="s">
        <v>10515</v>
      </c>
      <c r="L1259" s="4" t="s">
        <v>10516</v>
      </c>
      <c r="M1259" s="4" t="s">
        <v>10517</v>
      </c>
    </row>
    <row r="1260" spans="1:13" ht="20.100000000000001" customHeight="1" x14ac:dyDescent="0.25">
      <c r="A1260" s="4" t="s">
        <v>9700</v>
      </c>
      <c r="B1260" s="4" t="s">
        <v>9693</v>
      </c>
      <c r="C1260" s="4" t="s">
        <v>11075</v>
      </c>
      <c r="D1260" s="6">
        <v>43451</v>
      </c>
      <c r="E1260" s="4" t="s">
        <v>28</v>
      </c>
      <c r="F1260" s="6">
        <v>43503</v>
      </c>
      <c r="G1260" s="12">
        <v>3000000</v>
      </c>
      <c r="H1260" s="4" t="s">
        <v>9695</v>
      </c>
      <c r="I1260" s="4"/>
      <c r="J1260" s="4" t="s">
        <v>11073</v>
      </c>
      <c r="K1260" s="4" t="s">
        <v>11074</v>
      </c>
      <c r="L1260" s="4" t="s">
        <v>10842</v>
      </c>
      <c r="M1260" s="4" t="s">
        <v>10843</v>
      </c>
    </row>
    <row r="1261" spans="1:13" ht="20.100000000000001" customHeight="1" x14ac:dyDescent="0.25">
      <c r="A1261" s="4" t="s">
        <v>9700</v>
      </c>
      <c r="B1261" s="4" t="s">
        <v>9693</v>
      </c>
      <c r="C1261" s="4" t="s">
        <v>11736</v>
      </c>
      <c r="D1261" s="6">
        <v>43738</v>
      </c>
      <c r="E1261" s="4" t="s">
        <v>28</v>
      </c>
      <c r="F1261" s="6">
        <v>43740</v>
      </c>
      <c r="G1261" s="12">
        <v>3000000</v>
      </c>
      <c r="H1261" s="4" t="s">
        <v>9695</v>
      </c>
      <c r="I1261" s="4"/>
      <c r="J1261" s="4" t="s">
        <v>11737</v>
      </c>
      <c r="K1261" s="4" t="s">
        <v>11738</v>
      </c>
      <c r="L1261" s="4" t="s">
        <v>9820</v>
      </c>
      <c r="M1261" s="4" t="s">
        <v>9821</v>
      </c>
    </row>
    <row r="1262" spans="1:13" ht="20.100000000000001" customHeight="1" x14ac:dyDescent="0.25">
      <c r="A1262" s="4" t="s">
        <v>9700</v>
      </c>
      <c r="B1262" s="4" t="s">
        <v>9693</v>
      </c>
      <c r="C1262" s="4" t="s">
        <v>10192</v>
      </c>
      <c r="D1262" s="6">
        <v>44089</v>
      </c>
      <c r="E1262" s="4" t="s">
        <v>28</v>
      </c>
      <c r="F1262" s="6">
        <v>44106</v>
      </c>
      <c r="G1262" s="12">
        <v>3000000</v>
      </c>
      <c r="H1262" s="4" t="s">
        <v>9695</v>
      </c>
      <c r="I1262" s="4"/>
      <c r="J1262" s="4" t="s">
        <v>10180</v>
      </c>
      <c r="K1262" s="4" t="s">
        <v>10181</v>
      </c>
      <c r="L1262" s="4" t="s">
        <v>10190</v>
      </c>
      <c r="M1262" s="4" t="s">
        <v>10191</v>
      </c>
    </row>
    <row r="1263" spans="1:13" ht="20.100000000000001" customHeight="1" x14ac:dyDescent="0.25">
      <c r="A1263" s="4" t="s">
        <v>9700</v>
      </c>
      <c r="B1263" s="4" t="s">
        <v>9693</v>
      </c>
      <c r="C1263" s="4" t="s">
        <v>11302</v>
      </c>
      <c r="D1263" s="6">
        <v>44089</v>
      </c>
      <c r="E1263" s="4" t="s">
        <v>28</v>
      </c>
      <c r="F1263" s="6">
        <v>44120</v>
      </c>
      <c r="G1263" s="12">
        <v>3000000</v>
      </c>
      <c r="H1263" s="4" t="s">
        <v>9695</v>
      </c>
      <c r="I1263" s="4"/>
      <c r="J1263" s="4" t="s">
        <v>11286</v>
      </c>
      <c r="K1263" s="4" t="s">
        <v>11287</v>
      </c>
      <c r="L1263" s="4" t="s">
        <v>10190</v>
      </c>
      <c r="M1263" s="4" t="s">
        <v>10191</v>
      </c>
    </row>
    <row r="1264" spans="1:13" ht="20.100000000000001" customHeight="1" x14ac:dyDescent="0.25">
      <c r="A1264" s="4" t="s">
        <v>9700</v>
      </c>
      <c r="B1264" s="4" t="s">
        <v>9693</v>
      </c>
      <c r="C1264" s="4" t="s">
        <v>11650</v>
      </c>
      <c r="D1264" s="6">
        <v>44360</v>
      </c>
      <c r="E1264" s="4" t="s">
        <v>28</v>
      </c>
      <c r="F1264" s="6">
        <v>44400</v>
      </c>
      <c r="G1264" s="12">
        <v>3000000</v>
      </c>
      <c r="H1264" s="4" t="s">
        <v>9695</v>
      </c>
      <c r="I1264" s="4"/>
      <c r="J1264" s="4" t="s">
        <v>11651</v>
      </c>
      <c r="K1264" s="4" t="s">
        <v>11652</v>
      </c>
      <c r="L1264" s="4" t="s">
        <v>9926</v>
      </c>
      <c r="M1264" s="4" t="s">
        <v>9927</v>
      </c>
    </row>
    <row r="1265" spans="1:13" ht="20.100000000000001" customHeight="1" x14ac:dyDescent="0.25">
      <c r="A1265" s="4" t="s">
        <v>9700</v>
      </c>
      <c r="B1265" s="4" t="s">
        <v>9693</v>
      </c>
      <c r="C1265" s="4" t="s">
        <v>11365</v>
      </c>
      <c r="D1265" s="6">
        <v>44484</v>
      </c>
      <c r="E1265" s="4" t="s">
        <v>28</v>
      </c>
      <c r="F1265" s="6">
        <v>44496</v>
      </c>
      <c r="G1265" s="12">
        <v>3000000</v>
      </c>
      <c r="H1265" s="4" t="s">
        <v>9695</v>
      </c>
      <c r="I1265" s="4"/>
      <c r="J1265" s="4" t="s">
        <v>11362</v>
      </c>
      <c r="K1265" s="4" t="s">
        <v>11363</v>
      </c>
      <c r="L1265" s="4" t="s">
        <v>10715</v>
      </c>
      <c r="M1265" s="4" t="s">
        <v>10716</v>
      </c>
    </row>
    <row r="1266" spans="1:13" ht="20.100000000000001" customHeight="1" x14ac:dyDescent="0.25">
      <c r="A1266" s="4" t="s">
        <v>9700</v>
      </c>
      <c r="B1266" s="4" t="s">
        <v>9693</v>
      </c>
      <c r="C1266" s="4" t="s">
        <v>11873</v>
      </c>
      <c r="D1266" s="6">
        <v>44502</v>
      </c>
      <c r="E1266" s="4" t="s">
        <v>28</v>
      </c>
      <c r="F1266" s="6">
        <v>44512</v>
      </c>
      <c r="G1266" s="12">
        <v>3000000</v>
      </c>
      <c r="H1266" s="4" t="s">
        <v>9695</v>
      </c>
      <c r="I1266" s="4"/>
      <c r="J1266" s="4" t="s">
        <v>11874</v>
      </c>
      <c r="K1266" s="4" t="s">
        <v>11875</v>
      </c>
      <c r="L1266" s="4" t="s">
        <v>10211</v>
      </c>
      <c r="M1266" s="4" t="s">
        <v>10212</v>
      </c>
    </row>
    <row r="1267" spans="1:13" ht="20.100000000000001" customHeight="1" x14ac:dyDescent="0.25">
      <c r="A1267" s="4" t="s">
        <v>9700</v>
      </c>
      <c r="B1267" s="4" t="s">
        <v>9693</v>
      </c>
      <c r="C1267" s="4" t="s">
        <v>11420</v>
      </c>
      <c r="D1267" s="6">
        <v>44412</v>
      </c>
      <c r="E1267" s="4" t="s">
        <v>28</v>
      </c>
      <c r="F1267" s="6">
        <v>44537</v>
      </c>
      <c r="G1267" s="12">
        <v>3000000</v>
      </c>
      <c r="H1267" s="4" t="s">
        <v>9695</v>
      </c>
      <c r="I1267" s="4"/>
      <c r="J1267" s="4" t="s">
        <v>11411</v>
      </c>
      <c r="K1267" s="4" t="s">
        <v>11412</v>
      </c>
      <c r="L1267" s="4" t="s">
        <v>10190</v>
      </c>
      <c r="M1267" s="4" t="s">
        <v>10191</v>
      </c>
    </row>
    <row r="1268" spans="1:13" ht="20.100000000000001" customHeight="1" x14ac:dyDescent="0.25">
      <c r="A1268" s="4" t="s">
        <v>9700</v>
      </c>
      <c r="B1268" s="4" t="s">
        <v>9693</v>
      </c>
      <c r="C1268" s="4" t="s">
        <v>10675</v>
      </c>
      <c r="D1268" s="6">
        <v>44587</v>
      </c>
      <c r="E1268" s="4" t="s">
        <v>28</v>
      </c>
      <c r="F1268" s="6">
        <v>44588</v>
      </c>
      <c r="G1268" s="12">
        <v>3000000</v>
      </c>
      <c r="H1268" s="4" t="s">
        <v>9695</v>
      </c>
      <c r="I1268" s="4"/>
      <c r="J1268" s="4" t="s">
        <v>10661</v>
      </c>
      <c r="K1268" s="4" t="s">
        <v>10662</v>
      </c>
      <c r="L1268" s="4" t="s">
        <v>9926</v>
      </c>
      <c r="M1268" s="4" t="s">
        <v>9927</v>
      </c>
    </row>
    <row r="1269" spans="1:13" ht="20.100000000000001" customHeight="1" x14ac:dyDescent="0.25">
      <c r="A1269" s="4" t="s">
        <v>9700</v>
      </c>
      <c r="B1269" s="4" t="s">
        <v>9693</v>
      </c>
      <c r="C1269" s="4" t="s">
        <v>11841</v>
      </c>
      <c r="D1269" s="6">
        <v>44588</v>
      </c>
      <c r="E1269" s="4" t="s">
        <v>28</v>
      </c>
      <c r="F1269" s="6">
        <v>44589</v>
      </c>
      <c r="G1269" s="12">
        <v>3000000</v>
      </c>
      <c r="H1269" s="4" t="s">
        <v>9695</v>
      </c>
      <c r="I1269" s="4"/>
      <c r="J1269" s="4" t="s">
        <v>11842</v>
      </c>
      <c r="K1269" s="4" t="s">
        <v>11843</v>
      </c>
      <c r="L1269" s="4" t="s">
        <v>10190</v>
      </c>
      <c r="M1269" s="4" t="s">
        <v>10191</v>
      </c>
    </row>
    <row r="1270" spans="1:13" ht="20.100000000000001" customHeight="1" x14ac:dyDescent="0.25">
      <c r="A1270" s="4" t="s">
        <v>9700</v>
      </c>
      <c r="B1270" s="4" t="s">
        <v>9693</v>
      </c>
      <c r="C1270" s="4" t="s">
        <v>11329</v>
      </c>
      <c r="D1270" s="6">
        <v>44666</v>
      </c>
      <c r="E1270" s="4" t="s">
        <v>28</v>
      </c>
      <c r="F1270" s="6">
        <v>44672</v>
      </c>
      <c r="G1270" s="12">
        <v>3000000</v>
      </c>
      <c r="H1270" s="4" t="s">
        <v>9695</v>
      </c>
      <c r="I1270" s="4"/>
      <c r="J1270" s="4" t="s">
        <v>11327</v>
      </c>
      <c r="K1270" s="4" t="s">
        <v>11328</v>
      </c>
      <c r="L1270" s="4" t="s">
        <v>9926</v>
      </c>
      <c r="M1270" s="4" t="s">
        <v>9927</v>
      </c>
    </row>
    <row r="1271" spans="1:13" ht="20.100000000000001" customHeight="1" x14ac:dyDescent="0.25">
      <c r="A1271" s="4" t="s">
        <v>9700</v>
      </c>
      <c r="B1271" s="4" t="s">
        <v>9693</v>
      </c>
      <c r="C1271" s="4" t="s">
        <v>11787</v>
      </c>
      <c r="D1271" s="6">
        <v>44671</v>
      </c>
      <c r="E1271" s="4" t="s">
        <v>28</v>
      </c>
      <c r="F1271" s="6">
        <v>44673</v>
      </c>
      <c r="G1271" s="12">
        <v>3000000</v>
      </c>
      <c r="H1271" s="4" t="s">
        <v>9695</v>
      </c>
      <c r="I1271" s="4"/>
      <c r="J1271" s="4" t="s">
        <v>11788</v>
      </c>
      <c r="K1271" s="4" t="s">
        <v>11789</v>
      </c>
      <c r="L1271" s="4" t="s">
        <v>9854</v>
      </c>
      <c r="M1271" s="4" t="s">
        <v>9855</v>
      </c>
    </row>
    <row r="1272" spans="1:13" ht="20.100000000000001" customHeight="1" x14ac:dyDescent="0.25">
      <c r="A1272" s="4" t="s">
        <v>9700</v>
      </c>
      <c r="B1272" s="4" t="s">
        <v>9693</v>
      </c>
      <c r="C1272" s="4" t="s">
        <v>9970</v>
      </c>
      <c r="D1272" s="6">
        <v>44805</v>
      </c>
      <c r="E1272" s="4" t="s">
        <v>28</v>
      </c>
      <c r="F1272" s="6">
        <v>44833</v>
      </c>
      <c r="G1272" s="12">
        <v>3000000</v>
      </c>
      <c r="H1272" s="4" t="s">
        <v>9695</v>
      </c>
      <c r="I1272" s="4"/>
      <c r="J1272" s="4" t="s">
        <v>9968</v>
      </c>
      <c r="K1272" s="4" t="s">
        <v>9969</v>
      </c>
      <c r="L1272" s="4" t="s">
        <v>9742</v>
      </c>
      <c r="M1272" s="4" t="s">
        <v>9743</v>
      </c>
    </row>
    <row r="1273" spans="1:13" ht="20.100000000000001" customHeight="1" x14ac:dyDescent="0.25">
      <c r="A1273" s="4" t="s">
        <v>9700</v>
      </c>
      <c r="B1273" s="4" t="s">
        <v>9693</v>
      </c>
      <c r="C1273" s="4" t="s">
        <v>10416</v>
      </c>
      <c r="D1273" s="6">
        <v>44805</v>
      </c>
      <c r="E1273" s="4" t="s">
        <v>28</v>
      </c>
      <c r="F1273" s="6">
        <v>44833</v>
      </c>
      <c r="G1273" s="12">
        <v>3000000</v>
      </c>
      <c r="H1273" s="4" t="s">
        <v>9695</v>
      </c>
      <c r="I1273" s="4"/>
      <c r="J1273" s="4" t="s">
        <v>10414</v>
      </c>
      <c r="K1273" s="4" t="s">
        <v>10415</v>
      </c>
      <c r="L1273" s="4" t="s">
        <v>9742</v>
      </c>
      <c r="M1273" s="4" t="s">
        <v>9743</v>
      </c>
    </row>
    <row r="1274" spans="1:13" ht="20.100000000000001" customHeight="1" x14ac:dyDescent="0.25">
      <c r="A1274" s="4" t="s">
        <v>9700</v>
      </c>
      <c r="B1274" s="4" t="s">
        <v>9693</v>
      </c>
      <c r="C1274" s="4" t="s">
        <v>10443</v>
      </c>
      <c r="D1274" s="6">
        <v>45174</v>
      </c>
      <c r="E1274" s="4" t="s">
        <v>28</v>
      </c>
      <c r="F1274" s="6">
        <v>45182</v>
      </c>
      <c r="G1274" s="12">
        <v>3000000</v>
      </c>
      <c r="H1274" s="4" t="s">
        <v>9695</v>
      </c>
      <c r="I1274" s="4"/>
      <c r="J1274" s="4" t="s">
        <v>10441</v>
      </c>
      <c r="K1274" s="4" t="s">
        <v>10442</v>
      </c>
      <c r="L1274" s="4" t="s">
        <v>9926</v>
      </c>
      <c r="M1274" s="4" t="s">
        <v>9927</v>
      </c>
    </row>
    <row r="1275" spans="1:13" ht="20.100000000000001" customHeight="1" x14ac:dyDescent="0.25">
      <c r="A1275" s="4" t="s">
        <v>9700</v>
      </c>
      <c r="B1275" s="4" t="s">
        <v>9693</v>
      </c>
      <c r="C1275" s="4" t="s">
        <v>10443</v>
      </c>
      <c r="D1275" s="6">
        <v>45174</v>
      </c>
      <c r="E1275" s="4" t="s">
        <v>28</v>
      </c>
      <c r="F1275" s="6">
        <v>45182</v>
      </c>
      <c r="G1275" s="12">
        <v>3000000</v>
      </c>
      <c r="H1275" s="4" t="s">
        <v>9695</v>
      </c>
      <c r="I1275" s="4"/>
      <c r="J1275" s="4" t="s">
        <v>10441</v>
      </c>
      <c r="K1275" s="4" t="s">
        <v>10442</v>
      </c>
      <c r="L1275" s="4" t="s">
        <v>9926</v>
      </c>
      <c r="M1275" s="4" t="s">
        <v>9927</v>
      </c>
    </row>
    <row r="1276" spans="1:13" ht="20.100000000000001" customHeight="1" x14ac:dyDescent="0.25">
      <c r="A1276" s="4" t="s">
        <v>9700</v>
      </c>
      <c r="B1276" s="4" t="s">
        <v>9693</v>
      </c>
      <c r="C1276" s="4" t="s">
        <v>10401</v>
      </c>
      <c r="D1276" s="6">
        <v>45217</v>
      </c>
      <c r="E1276" s="4" t="s">
        <v>28</v>
      </c>
      <c r="F1276" s="6">
        <v>45223</v>
      </c>
      <c r="G1276" s="12">
        <v>3000000</v>
      </c>
      <c r="H1276" s="4" t="s">
        <v>9695</v>
      </c>
      <c r="I1276" s="4"/>
      <c r="J1276" s="4" t="s">
        <v>10399</v>
      </c>
      <c r="K1276" s="4" t="s">
        <v>10400</v>
      </c>
      <c r="L1276" s="4" t="s">
        <v>10325</v>
      </c>
      <c r="M1276" s="4" t="s">
        <v>10326</v>
      </c>
    </row>
    <row r="1277" spans="1:13" ht="20.100000000000001" customHeight="1" x14ac:dyDescent="0.25">
      <c r="A1277" s="4" t="s">
        <v>9700</v>
      </c>
      <c r="B1277" s="4" t="s">
        <v>9693</v>
      </c>
      <c r="C1277" s="4" t="s">
        <v>10717</v>
      </c>
      <c r="D1277" s="6">
        <v>45223</v>
      </c>
      <c r="E1277" s="4" t="s">
        <v>28</v>
      </c>
      <c r="F1277" s="6">
        <v>45233</v>
      </c>
      <c r="G1277" s="12">
        <v>3000000</v>
      </c>
      <c r="H1277" s="4" t="s">
        <v>9695</v>
      </c>
      <c r="I1277" s="4"/>
      <c r="J1277" s="4" t="s">
        <v>10713</v>
      </c>
      <c r="K1277" s="4" t="s">
        <v>10714</v>
      </c>
      <c r="L1277" s="4" t="s">
        <v>10715</v>
      </c>
      <c r="M1277" s="4" t="s">
        <v>10716</v>
      </c>
    </row>
    <row r="1278" spans="1:13" ht="20.100000000000001" customHeight="1" x14ac:dyDescent="0.25">
      <c r="A1278" s="4" t="s">
        <v>9700</v>
      </c>
      <c r="B1278" s="4" t="s">
        <v>9693</v>
      </c>
      <c r="C1278" s="4" t="s">
        <v>11905</v>
      </c>
      <c r="D1278" s="6">
        <v>45281</v>
      </c>
      <c r="E1278" s="4" t="s">
        <v>28</v>
      </c>
      <c r="F1278" s="6">
        <v>45280</v>
      </c>
      <c r="G1278" s="12">
        <v>3000000</v>
      </c>
      <c r="H1278" s="4" t="s">
        <v>9695</v>
      </c>
      <c r="I1278" s="4"/>
      <c r="J1278" s="4" t="s">
        <v>11903</v>
      </c>
      <c r="K1278" s="4" t="s">
        <v>11904</v>
      </c>
      <c r="L1278" s="4" t="s">
        <v>10842</v>
      </c>
      <c r="M1278" s="4" t="s">
        <v>10843</v>
      </c>
    </row>
    <row r="1279" spans="1:13" ht="20.100000000000001" customHeight="1" x14ac:dyDescent="0.25">
      <c r="A1279" s="4" t="s">
        <v>9700</v>
      </c>
      <c r="B1279" s="4" t="s">
        <v>9693</v>
      </c>
      <c r="C1279" s="4" t="s">
        <v>11763</v>
      </c>
      <c r="D1279" s="6">
        <v>45331</v>
      </c>
      <c r="E1279" s="4" t="s">
        <v>28</v>
      </c>
      <c r="F1279" s="6">
        <v>45336</v>
      </c>
      <c r="G1279" s="12">
        <v>3000000</v>
      </c>
      <c r="H1279" s="4" t="s">
        <v>9695</v>
      </c>
      <c r="I1279" s="4"/>
      <c r="J1279" s="4" t="s">
        <v>11761</v>
      </c>
      <c r="K1279" s="4" t="s">
        <v>11762</v>
      </c>
      <c r="L1279" s="4" t="s">
        <v>10842</v>
      </c>
      <c r="M1279" s="4" t="s">
        <v>10843</v>
      </c>
    </row>
    <row r="1280" spans="1:13" ht="20.100000000000001" customHeight="1" x14ac:dyDescent="0.25">
      <c r="A1280" s="4" t="s">
        <v>9700</v>
      </c>
      <c r="B1280" s="4" t="s">
        <v>9693</v>
      </c>
      <c r="C1280" s="4" t="s">
        <v>11149</v>
      </c>
      <c r="D1280" s="6">
        <v>45349</v>
      </c>
      <c r="E1280" s="4" t="s">
        <v>28</v>
      </c>
      <c r="F1280" s="6">
        <v>45357</v>
      </c>
      <c r="G1280" s="12">
        <v>3000000</v>
      </c>
      <c r="H1280" s="4" t="s">
        <v>9695</v>
      </c>
      <c r="I1280" s="4"/>
      <c r="J1280" s="4" t="s">
        <v>11127</v>
      </c>
      <c r="K1280" s="4" t="s">
        <v>11128</v>
      </c>
      <c r="L1280" s="4" t="s">
        <v>11026</v>
      </c>
      <c r="M1280" s="4" t="s">
        <v>11027</v>
      </c>
    </row>
    <row r="1281" spans="1:13" ht="20.100000000000001" customHeight="1" x14ac:dyDescent="0.25">
      <c r="A1281" s="4" t="s">
        <v>9700</v>
      </c>
      <c r="B1281" s="4" t="s">
        <v>9693</v>
      </c>
      <c r="C1281" s="4" t="s">
        <v>11859</v>
      </c>
      <c r="D1281" s="6">
        <v>45355</v>
      </c>
      <c r="E1281" s="4" t="s">
        <v>28</v>
      </c>
      <c r="F1281" s="6">
        <v>45357</v>
      </c>
      <c r="G1281" s="12">
        <v>3000000</v>
      </c>
      <c r="H1281" s="4" t="s">
        <v>9695</v>
      </c>
      <c r="I1281" s="4"/>
      <c r="J1281" s="4" t="s">
        <v>11857</v>
      </c>
      <c r="K1281" s="4" t="s">
        <v>11858</v>
      </c>
      <c r="L1281" s="4" t="s">
        <v>10190</v>
      </c>
      <c r="M1281" s="4" t="s">
        <v>10191</v>
      </c>
    </row>
    <row r="1282" spans="1:13" ht="20.100000000000001" customHeight="1" x14ac:dyDescent="0.25">
      <c r="A1282" s="4" t="s">
        <v>9700</v>
      </c>
      <c r="B1282" s="4" t="s">
        <v>9693</v>
      </c>
      <c r="C1282" s="4" t="s">
        <v>11819</v>
      </c>
      <c r="D1282" s="6">
        <v>45365</v>
      </c>
      <c r="E1282" s="4" t="s">
        <v>28</v>
      </c>
      <c r="F1282" s="6">
        <v>45371</v>
      </c>
      <c r="G1282" s="12">
        <v>3000000</v>
      </c>
      <c r="H1282" s="4" t="s">
        <v>9695</v>
      </c>
      <c r="I1282" s="4"/>
      <c r="J1282" s="4" t="s">
        <v>11799</v>
      </c>
      <c r="K1282" s="4" t="s">
        <v>11800</v>
      </c>
      <c r="L1282" s="4" t="s">
        <v>10362</v>
      </c>
      <c r="M1282" s="4" t="s">
        <v>10363</v>
      </c>
    </row>
    <row r="1283" spans="1:13" ht="20.100000000000001" customHeight="1" x14ac:dyDescent="0.25">
      <c r="A1283" s="4" t="s">
        <v>9700</v>
      </c>
      <c r="B1283" s="4" t="s">
        <v>9693</v>
      </c>
      <c r="C1283" s="4" t="s">
        <v>11243</v>
      </c>
      <c r="D1283" s="6">
        <v>45365</v>
      </c>
      <c r="E1283" s="4" t="s">
        <v>28</v>
      </c>
      <c r="F1283" s="6">
        <v>45371</v>
      </c>
      <c r="G1283" s="12">
        <v>3000000</v>
      </c>
      <c r="H1283" s="4" t="s">
        <v>9695</v>
      </c>
      <c r="I1283" s="4"/>
      <c r="J1283" s="4" t="s">
        <v>11224</v>
      </c>
      <c r="K1283" s="4" t="s">
        <v>11225</v>
      </c>
      <c r="L1283" s="4" t="s">
        <v>10362</v>
      </c>
      <c r="M1283" s="4" t="s">
        <v>10363</v>
      </c>
    </row>
    <row r="1284" spans="1:13" ht="20.100000000000001" customHeight="1" x14ac:dyDescent="0.25">
      <c r="A1284" s="4" t="s">
        <v>9700</v>
      </c>
      <c r="B1284" s="4" t="s">
        <v>9693</v>
      </c>
      <c r="C1284" s="4" t="s">
        <v>11504</v>
      </c>
      <c r="D1284" s="6">
        <v>45343</v>
      </c>
      <c r="E1284" s="4" t="s">
        <v>28</v>
      </c>
      <c r="F1284" s="6">
        <v>45371</v>
      </c>
      <c r="G1284" s="12">
        <v>3000000</v>
      </c>
      <c r="H1284" s="4" t="s">
        <v>9695</v>
      </c>
      <c r="I1284" s="4"/>
      <c r="J1284" s="4" t="s">
        <v>11495</v>
      </c>
      <c r="K1284" s="4" t="s">
        <v>11496</v>
      </c>
      <c r="L1284" s="4" t="s">
        <v>10362</v>
      </c>
      <c r="M1284" s="4" t="s">
        <v>10363</v>
      </c>
    </row>
    <row r="1285" spans="1:13" ht="20.100000000000001" customHeight="1" x14ac:dyDescent="0.25">
      <c r="A1285" s="4" t="s">
        <v>9700</v>
      </c>
      <c r="B1285" s="4" t="s">
        <v>9693</v>
      </c>
      <c r="C1285" s="4" t="s">
        <v>11896</v>
      </c>
      <c r="D1285" s="6">
        <v>45398</v>
      </c>
      <c r="E1285" s="4" t="s">
        <v>28</v>
      </c>
      <c r="F1285" s="6">
        <v>45398</v>
      </c>
      <c r="G1285" s="12">
        <v>3000000</v>
      </c>
      <c r="H1285" s="4" t="s">
        <v>9695</v>
      </c>
      <c r="I1285" s="4"/>
      <c r="J1285" s="4" t="s">
        <v>11897</v>
      </c>
      <c r="K1285" s="4" t="s">
        <v>11898</v>
      </c>
      <c r="L1285" s="4" t="s">
        <v>10190</v>
      </c>
      <c r="M1285" s="4" t="s">
        <v>10191</v>
      </c>
    </row>
    <row r="1286" spans="1:13" ht="20.100000000000001" customHeight="1" x14ac:dyDescent="0.25">
      <c r="A1286" s="4" t="s">
        <v>9700</v>
      </c>
      <c r="B1286" s="4" t="s">
        <v>9693</v>
      </c>
      <c r="C1286" s="4" t="s">
        <v>10911</v>
      </c>
      <c r="D1286" s="6">
        <v>40909</v>
      </c>
      <c r="E1286" s="4" t="s">
        <v>28</v>
      </c>
      <c r="F1286" s="6">
        <v>40909</v>
      </c>
      <c r="G1286" s="12">
        <v>3000000</v>
      </c>
      <c r="H1286" s="4" t="s">
        <v>9695</v>
      </c>
      <c r="I1286" s="4"/>
      <c r="J1286" s="4" t="s">
        <v>10912</v>
      </c>
      <c r="K1286" s="4" t="s">
        <v>10913</v>
      </c>
      <c r="L1286" s="4" t="s">
        <v>9801</v>
      </c>
      <c r="M1286" s="4" t="s">
        <v>9802</v>
      </c>
    </row>
    <row r="1287" spans="1:13" ht="20.100000000000001" customHeight="1" x14ac:dyDescent="0.25">
      <c r="A1287" s="4" t="s">
        <v>9700</v>
      </c>
      <c r="B1287" s="4" t="s">
        <v>9693</v>
      </c>
      <c r="C1287" s="4" t="s">
        <v>11466</v>
      </c>
      <c r="D1287" s="6">
        <v>41255</v>
      </c>
      <c r="E1287" s="4" t="s">
        <v>28</v>
      </c>
      <c r="F1287" s="6">
        <v>41327</v>
      </c>
      <c r="G1287" s="12">
        <v>3000000</v>
      </c>
      <c r="H1287" s="4" t="s">
        <v>9695</v>
      </c>
      <c r="I1287" s="4"/>
      <c r="J1287" s="4" t="s">
        <v>11467</v>
      </c>
      <c r="K1287" s="4" t="s">
        <v>11468</v>
      </c>
      <c r="L1287" s="4" t="s">
        <v>9742</v>
      </c>
      <c r="M1287" s="4" t="s">
        <v>9743</v>
      </c>
    </row>
    <row r="1288" spans="1:13" ht="20.100000000000001" customHeight="1" x14ac:dyDescent="0.25">
      <c r="A1288" s="4" t="s">
        <v>9700</v>
      </c>
      <c r="B1288" s="4" t="s">
        <v>9693</v>
      </c>
      <c r="C1288" s="4" t="s">
        <v>11544</v>
      </c>
      <c r="D1288" s="6">
        <v>41512</v>
      </c>
      <c r="E1288" s="4" t="s">
        <v>28</v>
      </c>
      <c r="F1288" s="6">
        <v>41520</v>
      </c>
      <c r="G1288" s="12">
        <v>3000000</v>
      </c>
      <c r="H1288" s="4" t="s">
        <v>9695</v>
      </c>
      <c r="I1288" s="4"/>
      <c r="J1288" s="4" t="s">
        <v>11545</v>
      </c>
      <c r="K1288" s="4" t="s">
        <v>11546</v>
      </c>
      <c r="L1288" s="4" t="s">
        <v>9734</v>
      </c>
      <c r="M1288" s="4" t="s">
        <v>9735</v>
      </c>
    </row>
    <row r="1289" spans="1:13" ht="20.100000000000001" customHeight="1" x14ac:dyDescent="0.25">
      <c r="A1289" s="4" t="s">
        <v>9700</v>
      </c>
      <c r="B1289" s="4" t="s">
        <v>9693</v>
      </c>
      <c r="C1289" s="4" t="s">
        <v>11515</v>
      </c>
      <c r="D1289" s="6">
        <v>41547</v>
      </c>
      <c r="E1289" s="4" t="s">
        <v>28</v>
      </c>
      <c r="F1289" s="6">
        <v>41571</v>
      </c>
      <c r="G1289" s="12">
        <v>3000000</v>
      </c>
      <c r="H1289" s="4" t="s">
        <v>9695</v>
      </c>
      <c r="I1289" s="4"/>
      <c r="J1289" s="4" t="s">
        <v>11513</v>
      </c>
      <c r="K1289" s="4" t="s">
        <v>11514</v>
      </c>
      <c r="L1289" s="4" t="s">
        <v>9820</v>
      </c>
      <c r="M1289" s="4" t="s">
        <v>9821</v>
      </c>
    </row>
    <row r="1290" spans="1:13" ht="20.100000000000001" customHeight="1" x14ac:dyDescent="0.25">
      <c r="A1290" s="4" t="s">
        <v>9700</v>
      </c>
      <c r="B1290" s="4" t="s">
        <v>9693</v>
      </c>
      <c r="C1290" s="4" t="s">
        <v>11511</v>
      </c>
      <c r="D1290" s="6">
        <v>41527</v>
      </c>
      <c r="E1290" s="4" t="s">
        <v>28</v>
      </c>
      <c r="F1290" s="6">
        <v>41642</v>
      </c>
      <c r="G1290" s="12">
        <v>3000000</v>
      </c>
      <c r="H1290" s="4" t="s">
        <v>9695</v>
      </c>
      <c r="I1290" s="4"/>
      <c r="J1290" s="4" t="s">
        <v>11509</v>
      </c>
      <c r="K1290" s="4" t="s">
        <v>11510</v>
      </c>
      <c r="L1290" s="4" t="s">
        <v>10065</v>
      </c>
      <c r="M1290" s="4" t="s">
        <v>10066</v>
      </c>
    </row>
    <row r="1291" spans="1:13" ht="20.100000000000001" customHeight="1" x14ac:dyDescent="0.25">
      <c r="A1291" s="4" t="s">
        <v>9700</v>
      </c>
      <c r="B1291" s="4" t="s">
        <v>9693</v>
      </c>
      <c r="C1291" s="4" t="s">
        <v>10741</v>
      </c>
      <c r="D1291" s="6">
        <v>41843</v>
      </c>
      <c r="E1291" s="4" t="s">
        <v>28</v>
      </c>
      <c r="F1291" s="6">
        <v>41850</v>
      </c>
      <c r="G1291" s="12">
        <v>3000000</v>
      </c>
      <c r="H1291" s="4" t="s">
        <v>9695</v>
      </c>
      <c r="I1291" s="4"/>
      <c r="J1291" s="4" t="s">
        <v>10739</v>
      </c>
      <c r="K1291" s="4" t="s">
        <v>10740</v>
      </c>
      <c r="L1291" s="4" t="s">
        <v>9820</v>
      </c>
      <c r="M1291" s="4" t="s">
        <v>9821</v>
      </c>
    </row>
    <row r="1292" spans="1:13" ht="20.100000000000001" customHeight="1" x14ac:dyDescent="0.25">
      <c r="A1292" s="4" t="s">
        <v>9700</v>
      </c>
      <c r="B1292" s="4" t="s">
        <v>9693</v>
      </c>
      <c r="C1292" s="4" t="s">
        <v>10286</v>
      </c>
      <c r="D1292" s="6">
        <v>41775</v>
      </c>
      <c r="E1292" s="4" t="s">
        <v>28</v>
      </c>
      <c r="F1292" s="6">
        <v>42034</v>
      </c>
      <c r="G1292" s="12">
        <v>3000000</v>
      </c>
      <c r="H1292" s="4" t="s">
        <v>9695</v>
      </c>
      <c r="I1292" s="4"/>
      <c r="J1292" s="4" t="s">
        <v>10284</v>
      </c>
      <c r="K1292" s="4" t="s">
        <v>10285</v>
      </c>
      <c r="L1292" s="4" t="s">
        <v>9820</v>
      </c>
      <c r="M1292" s="4" t="s">
        <v>9821</v>
      </c>
    </row>
    <row r="1293" spans="1:13" ht="20.100000000000001" customHeight="1" x14ac:dyDescent="0.25">
      <c r="A1293" s="4" t="s">
        <v>9700</v>
      </c>
      <c r="B1293" s="4" t="s">
        <v>9693</v>
      </c>
      <c r="C1293" s="4" t="s">
        <v>11160</v>
      </c>
      <c r="D1293" s="6">
        <v>42195</v>
      </c>
      <c r="E1293" s="4" t="s">
        <v>28</v>
      </c>
      <c r="F1293" s="6">
        <v>42205</v>
      </c>
      <c r="G1293" s="12">
        <v>3000000</v>
      </c>
      <c r="H1293" s="4" t="s">
        <v>9695</v>
      </c>
      <c r="I1293" s="4"/>
      <c r="J1293" s="4" t="s">
        <v>11156</v>
      </c>
      <c r="K1293" s="4" t="s">
        <v>11157</v>
      </c>
      <c r="L1293" s="4" t="s">
        <v>9801</v>
      </c>
      <c r="M1293" s="4" t="s">
        <v>9802</v>
      </c>
    </row>
    <row r="1294" spans="1:13" ht="20.100000000000001" customHeight="1" x14ac:dyDescent="0.25">
      <c r="A1294" s="4" t="s">
        <v>9700</v>
      </c>
      <c r="B1294" s="4" t="s">
        <v>9693</v>
      </c>
      <c r="C1294" s="4" t="s">
        <v>10611</v>
      </c>
      <c r="D1294" s="6">
        <v>42229</v>
      </c>
      <c r="E1294" s="4" t="s">
        <v>28</v>
      </c>
      <c r="F1294" s="6">
        <v>42242</v>
      </c>
      <c r="G1294" s="12">
        <v>3000000</v>
      </c>
      <c r="H1294" s="4" t="s">
        <v>9695</v>
      </c>
      <c r="I1294" s="4"/>
      <c r="J1294" s="4" t="s">
        <v>10612</v>
      </c>
      <c r="K1294" s="4" t="s">
        <v>10613</v>
      </c>
      <c r="L1294" s="4" t="s">
        <v>9742</v>
      </c>
      <c r="M1294" s="4" t="s">
        <v>9743</v>
      </c>
    </row>
    <row r="1295" spans="1:13" ht="20.100000000000001" customHeight="1" x14ac:dyDescent="0.25">
      <c r="A1295" s="4" t="s">
        <v>9700</v>
      </c>
      <c r="B1295" s="4" t="s">
        <v>9693</v>
      </c>
      <c r="C1295" s="4" t="s">
        <v>11564</v>
      </c>
      <c r="D1295" s="6">
        <v>42242</v>
      </c>
      <c r="E1295" s="4" t="s">
        <v>28</v>
      </c>
      <c r="F1295" s="6">
        <v>42249</v>
      </c>
      <c r="G1295" s="12">
        <v>3000000</v>
      </c>
      <c r="H1295" s="4" t="s">
        <v>9695</v>
      </c>
      <c r="I1295" s="4"/>
      <c r="J1295" s="4" t="s">
        <v>11565</v>
      </c>
      <c r="K1295" s="4" t="s">
        <v>11566</v>
      </c>
      <c r="L1295" s="4" t="s">
        <v>9820</v>
      </c>
      <c r="M1295" s="4" t="s">
        <v>9821</v>
      </c>
    </row>
    <row r="1296" spans="1:13" ht="20.100000000000001" customHeight="1" x14ac:dyDescent="0.25">
      <c r="A1296" s="4" t="s">
        <v>9700</v>
      </c>
      <c r="B1296" s="4" t="s">
        <v>9693</v>
      </c>
      <c r="C1296" s="4" t="s">
        <v>10271</v>
      </c>
      <c r="D1296" s="6">
        <v>42467</v>
      </c>
      <c r="E1296" s="4" t="s">
        <v>28</v>
      </c>
      <c r="F1296" s="6">
        <v>42492</v>
      </c>
      <c r="G1296" s="12">
        <v>3000000</v>
      </c>
      <c r="H1296" s="4" t="s">
        <v>9695</v>
      </c>
      <c r="I1296" s="4"/>
      <c r="J1296" s="4" t="s">
        <v>10266</v>
      </c>
      <c r="K1296" s="4" t="s">
        <v>10267</v>
      </c>
      <c r="L1296" s="4" t="s">
        <v>10182</v>
      </c>
      <c r="M1296" s="4" t="s">
        <v>10183</v>
      </c>
    </row>
    <row r="1297" spans="1:13" ht="20.100000000000001" customHeight="1" x14ac:dyDescent="0.25">
      <c r="A1297" s="4" t="s">
        <v>9700</v>
      </c>
      <c r="B1297" s="4" t="s">
        <v>9693</v>
      </c>
      <c r="C1297" s="4" t="s">
        <v>10940</v>
      </c>
      <c r="D1297" s="6">
        <v>42962</v>
      </c>
      <c r="E1297" s="4" t="s">
        <v>28</v>
      </c>
      <c r="F1297" s="6">
        <v>42993</v>
      </c>
      <c r="G1297" s="12">
        <v>3000000</v>
      </c>
      <c r="H1297" s="4" t="s">
        <v>9695</v>
      </c>
      <c r="I1297" s="4"/>
      <c r="J1297" s="4" t="s">
        <v>10941</v>
      </c>
      <c r="K1297" s="4" t="s">
        <v>10942</v>
      </c>
      <c r="L1297" s="4" t="s">
        <v>10182</v>
      </c>
      <c r="M1297" s="4" t="s">
        <v>10183</v>
      </c>
    </row>
    <row r="1298" spans="1:13" ht="20.100000000000001" customHeight="1" x14ac:dyDescent="0.25">
      <c r="A1298" s="4" t="s">
        <v>9700</v>
      </c>
      <c r="B1298" s="4" t="s">
        <v>9693</v>
      </c>
      <c r="C1298" s="4" t="s">
        <v>10558</v>
      </c>
      <c r="D1298" s="6">
        <v>39786</v>
      </c>
      <c r="E1298" s="4" t="s">
        <v>28</v>
      </c>
      <c r="F1298" s="6">
        <v>39786</v>
      </c>
      <c r="G1298" s="12">
        <v>3000000</v>
      </c>
      <c r="H1298" s="4" t="s">
        <v>9695</v>
      </c>
      <c r="I1298" s="4"/>
      <c r="J1298" s="4" t="s">
        <v>10556</v>
      </c>
      <c r="K1298" s="4" t="s">
        <v>10557</v>
      </c>
      <c r="L1298" s="4" t="s">
        <v>9742</v>
      </c>
      <c r="M1298" s="4" t="s">
        <v>9743</v>
      </c>
    </row>
    <row r="1299" spans="1:13" ht="20.100000000000001" customHeight="1" x14ac:dyDescent="0.25">
      <c r="A1299" s="4" t="s">
        <v>9700</v>
      </c>
      <c r="B1299" s="4" t="s">
        <v>9693</v>
      </c>
      <c r="C1299" s="4" t="s">
        <v>9939</v>
      </c>
      <c r="D1299" s="6">
        <v>39841</v>
      </c>
      <c r="E1299" s="4" t="s">
        <v>28</v>
      </c>
      <c r="F1299" s="6">
        <v>39841</v>
      </c>
      <c r="G1299" s="12">
        <v>3000000</v>
      </c>
      <c r="H1299" s="4" t="s">
        <v>9695</v>
      </c>
      <c r="I1299" s="4"/>
      <c r="J1299" s="4" t="s">
        <v>9937</v>
      </c>
      <c r="K1299" s="4" t="s">
        <v>9938</v>
      </c>
      <c r="L1299" s="4" t="s">
        <v>9779</v>
      </c>
      <c r="M1299" s="4" t="s">
        <v>9780</v>
      </c>
    </row>
    <row r="1300" spans="1:13" ht="20.100000000000001" customHeight="1" x14ac:dyDescent="0.25">
      <c r="A1300" s="4" t="s">
        <v>9700</v>
      </c>
      <c r="B1300" s="4" t="s">
        <v>9693</v>
      </c>
      <c r="C1300" s="4" t="s">
        <v>10816</v>
      </c>
      <c r="D1300" s="6">
        <v>39461</v>
      </c>
      <c r="E1300" s="4" t="s">
        <v>28</v>
      </c>
      <c r="F1300" s="6">
        <v>39461</v>
      </c>
      <c r="G1300" s="12">
        <v>3000000</v>
      </c>
      <c r="H1300" s="4" t="s">
        <v>9695</v>
      </c>
      <c r="I1300" s="4"/>
      <c r="J1300" s="4" t="s">
        <v>10817</v>
      </c>
      <c r="K1300" s="4" t="s">
        <v>10818</v>
      </c>
      <c r="L1300" s="4" t="s">
        <v>9820</v>
      </c>
      <c r="M1300" s="4" t="s">
        <v>9821</v>
      </c>
    </row>
    <row r="1301" spans="1:13" ht="20.100000000000001" customHeight="1" x14ac:dyDescent="0.25">
      <c r="A1301" s="4" t="s">
        <v>9700</v>
      </c>
      <c r="B1301" s="4" t="s">
        <v>9693</v>
      </c>
      <c r="C1301" s="4" t="s">
        <v>11054</v>
      </c>
      <c r="D1301" s="6">
        <v>40379</v>
      </c>
      <c r="E1301" s="4" t="s">
        <v>28</v>
      </c>
      <c r="F1301" s="6">
        <v>40379</v>
      </c>
      <c r="G1301" s="12">
        <v>3000000</v>
      </c>
      <c r="H1301" s="4" t="s">
        <v>9695</v>
      </c>
      <c r="I1301" s="4"/>
      <c r="J1301" s="4" t="s">
        <v>11052</v>
      </c>
      <c r="K1301" s="4" t="s">
        <v>11053</v>
      </c>
      <c r="L1301" s="4" t="s">
        <v>10065</v>
      </c>
      <c r="M1301" s="4" t="s">
        <v>10066</v>
      </c>
    </row>
    <row r="1302" spans="1:13" ht="20.100000000000001" customHeight="1" x14ac:dyDescent="0.25">
      <c r="A1302" s="4" t="s">
        <v>9700</v>
      </c>
      <c r="B1302" s="4" t="s">
        <v>9693</v>
      </c>
      <c r="C1302" s="4" t="s">
        <v>11336</v>
      </c>
      <c r="D1302" s="6">
        <v>40492</v>
      </c>
      <c r="E1302" s="4" t="s">
        <v>28</v>
      </c>
      <c r="F1302" s="6">
        <v>40492</v>
      </c>
      <c r="G1302" s="12">
        <v>3000000</v>
      </c>
      <c r="H1302" s="4" t="s">
        <v>9695</v>
      </c>
      <c r="I1302" s="4"/>
      <c r="J1302" s="4" t="s">
        <v>11334</v>
      </c>
      <c r="K1302" s="4" t="s">
        <v>11335</v>
      </c>
      <c r="L1302" s="4" t="s">
        <v>9801</v>
      </c>
      <c r="M1302" s="4" t="s">
        <v>9802</v>
      </c>
    </row>
    <row r="1303" spans="1:13" ht="20.100000000000001" customHeight="1" x14ac:dyDescent="0.25">
      <c r="A1303" s="4" t="s">
        <v>9700</v>
      </c>
      <c r="B1303" s="4" t="s">
        <v>9693</v>
      </c>
      <c r="C1303" s="4" t="s">
        <v>10508</v>
      </c>
      <c r="D1303" s="6">
        <v>35688</v>
      </c>
      <c r="E1303" s="4" t="s">
        <v>28</v>
      </c>
      <c r="F1303" s="6">
        <v>35688</v>
      </c>
      <c r="G1303" s="12">
        <v>3000000</v>
      </c>
      <c r="H1303" s="4" t="s">
        <v>9695</v>
      </c>
      <c r="I1303" s="4"/>
      <c r="J1303" s="4" t="s">
        <v>10509</v>
      </c>
      <c r="K1303" s="4" t="s">
        <v>10510</v>
      </c>
      <c r="L1303" s="4" t="s">
        <v>9722</v>
      </c>
      <c r="M1303" s="4" t="s">
        <v>9723</v>
      </c>
    </row>
    <row r="1304" spans="1:13" ht="20.100000000000001" customHeight="1" x14ac:dyDescent="0.25">
      <c r="A1304" s="4" t="s">
        <v>9700</v>
      </c>
      <c r="B1304" s="4" t="s">
        <v>9693</v>
      </c>
      <c r="C1304" s="4" t="s">
        <v>10974</v>
      </c>
      <c r="D1304" s="6">
        <v>38673</v>
      </c>
      <c r="E1304" s="4" t="s">
        <v>28</v>
      </c>
      <c r="F1304" s="6">
        <v>38673</v>
      </c>
      <c r="G1304" s="12">
        <v>3000000</v>
      </c>
      <c r="H1304" s="4" t="s">
        <v>9695</v>
      </c>
      <c r="I1304" s="4"/>
      <c r="J1304" s="4" t="s">
        <v>10975</v>
      </c>
      <c r="K1304" s="4" t="s">
        <v>10976</v>
      </c>
      <c r="L1304" s="4" t="s">
        <v>9820</v>
      </c>
      <c r="M1304" s="4" t="s">
        <v>9821</v>
      </c>
    </row>
    <row r="1305" spans="1:13" ht="20.100000000000001" customHeight="1" x14ac:dyDescent="0.25">
      <c r="A1305" s="4" t="s">
        <v>9700</v>
      </c>
      <c r="B1305" s="4" t="s">
        <v>9693</v>
      </c>
      <c r="C1305" s="4" t="s">
        <v>10904</v>
      </c>
      <c r="D1305" s="6">
        <v>39484</v>
      </c>
      <c r="E1305" s="4" t="s">
        <v>28</v>
      </c>
      <c r="F1305" s="6">
        <v>39484</v>
      </c>
      <c r="G1305" s="12">
        <v>3000000</v>
      </c>
      <c r="H1305" s="4" t="s">
        <v>9695</v>
      </c>
      <c r="I1305" s="4"/>
      <c r="J1305" s="4" t="s">
        <v>10905</v>
      </c>
      <c r="K1305" s="4" t="s">
        <v>10906</v>
      </c>
      <c r="L1305" s="4" t="s">
        <v>9820</v>
      </c>
      <c r="M1305" s="4" t="s">
        <v>9821</v>
      </c>
    </row>
    <row r="1306" spans="1:13" ht="20.100000000000001" customHeight="1" x14ac:dyDescent="0.25">
      <c r="A1306" s="4" t="s">
        <v>9700</v>
      </c>
      <c r="B1306" s="4" t="s">
        <v>9693</v>
      </c>
      <c r="C1306" s="4" t="s">
        <v>11122</v>
      </c>
      <c r="D1306" s="6">
        <v>39568</v>
      </c>
      <c r="E1306" s="4" t="s">
        <v>28</v>
      </c>
      <c r="F1306" s="6">
        <v>39568</v>
      </c>
      <c r="G1306" s="12">
        <v>3000000</v>
      </c>
      <c r="H1306" s="4" t="s">
        <v>9695</v>
      </c>
      <c r="I1306" s="4"/>
      <c r="J1306" s="4" t="s">
        <v>11123</v>
      </c>
      <c r="K1306" s="4" t="s">
        <v>11124</v>
      </c>
      <c r="L1306" s="4" t="s">
        <v>9820</v>
      </c>
      <c r="M1306" s="4" t="s">
        <v>9821</v>
      </c>
    </row>
    <row r="1307" spans="1:13" ht="20.100000000000001" customHeight="1" x14ac:dyDescent="0.25">
      <c r="A1307" s="4" t="s">
        <v>9700</v>
      </c>
      <c r="B1307" s="4" t="s">
        <v>9693</v>
      </c>
      <c r="C1307" s="4" t="s">
        <v>10970</v>
      </c>
      <c r="D1307" s="6">
        <v>38813</v>
      </c>
      <c r="E1307" s="4" t="s">
        <v>28</v>
      </c>
      <c r="F1307" s="6">
        <v>38813</v>
      </c>
      <c r="G1307" s="12">
        <v>3000000</v>
      </c>
      <c r="H1307" s="4" t="s">
        <v>9695</v>
      </c>
      <c r="I1307" s="4"/>
      <c r="J1307" s="4" t="s">
        <v>10968</v>
      </c>
      <c r="K1307" s="4" t="s">
        <v>10969</v>
      </c>
      <c r="L1307" s="4" t="s">
        <v>10065</v>
      </c>
      <c r="M1307" s="4" t="s">
        <v>10066</v>
      </c>
    </row>
    <row r="1308" spans="1:13" ht="20.100000000000001" customHeight="1" x14ac:dyDescent="0.25">
      <c r="A1308" s="4" t="s">
        <v>9700</v>
      </c>
      <c r="B1308" s="4" t="s">
        <v>9693</v>
      </c>
      <c r="C1308" s="4" t="s">
        <v>11083</v>
      </c>
      <c r="D1308" s="6">
        <v>39639</v>
      </c>
      <c r="E1308" s="4" t="s">
        <v>28</v>
      </c>
      <c r="F1308" s="6">
        <v>39639</v>
      </c>
      <c r="G1308" s="12">
        <v>3000000</v>
      </c>
      <c r="H1308" s="4" t="s">
        <v>9695</v>
      </c>
      <c r="I1308" s="4"/>
      <c r="J1308" s="4" t="s">
        <v>11081</v>
      </c>
      <c r="K1308" s="4" t="s">
        <v>11082</v>
      </c>
      <c r="L1308" s="4" t="s">
        <v>10065</v>
      </c>
      <c r="M1308" s="4" t="s">
        <v>10066</v>
      </c>
    </row>
    <row r="1309" spans="1:13" ht="20.100000000000001" customHeight="1" x14ac:dyDescent="0.25">
      <c r="A1309" s="4" t="s">
        <v>9700</v>
      </c>
      <c r="B1309" s="4" t="s">
        <v>9693</v>
      </c>
      <c r="C1309" s="4" t="s">
        <v>10287</v>
      </c>
      <c r="D1309" s="6">
        <v>38242</v>
      </c>
      <c r="E1309" s="4" t="s">
        <v>28</v>
      </c>
      <c r="F1309" s="6">
        <v>38242</v>
      </c>
      <c r="G1309" s="12">
        <v>3000000</v>
      </c>
      <c r="H1309" s="4" t="s">
        <v>9695</v>
      </c>
      <c r="I1309" s="4"/>
      <c r="J1309" s="4" t="s">
        <v>10288</v>
      </c>
      <c r="K1309" s="4" t="s">
        <v>10289</v>
      </c>
      <c r="L1309" s="4" t="s">
        <v>9722</v>
      </c>
      <c r="M1309" s="4" t="s">
        <v>9723</v>
      </c>
    </row>
    <row r="1310" spans="1:13" ht="20.100000000000001" customHeight="1" x14ac:dyDescent="0.25">
      <c r="A1310" s="4" t="s">
        <v>9700</v>
      </c>
      <c r="B1310" s="4" t="s">
        <v>9693</v>
      </c>
      <c r="C1310" s="4" t="s">
        <v>10113</v>
      </c>
      <c r="D1310" s="6">
        <v>38544</v>
      </c>
      <c r="E1310" s="4" t="s">
        <v>28</v>
      </c>
      <c r="F1310" s="6">
        <v>38544</v>
      </c>
      <c r="G1310" s="12">
        <v>3000000</v>
      </c>
      <c r="H1310" s="4" t="s">
        <v>9695</v>
      </c>
      <c r="I1310" s="4"/>
      <c r="J1310" s="4" t="s">
        <v>10111</v>
      </c>
      <c r="K1310" s="4" t="s">
        <v>10112</v>
      </c>
      <c r="L1310" s="4" t="s">
        <v>9742</v>
      </c>
      <c r="M1310" s="4" t="s">
        <v>9743</v>
      </c>
    </row>
    <row r="1311" spans="1:13" ht="20.100000000000001" customHeight="1" x14ac:dyDescent="0.25">
      <c r="A1311" s="4" t="s">
        <v>9700</v>
      </c>
      <c r="B1311" s="4" t="s">
        <v>9693</v>
      </c>
      <c r="C1311" s="4" t="s">
        <v>10978</v>
      </c>
      <c r="D1311" s="6">
        <v>38796</v>
      </c>
      <c r="E1311" s="4" t="s">
        <v>28</v>
      </c>
      <c r="F1311" s="6">
        <v>38796</v>
      </c>
      <c r="G1311" s="12">
        <v>3000000</v>
      </c>
      <c r="H1311" s="4" t="s">
        <v>9695</v>
      </c>
      <c r="I1311" s="4"/>
      <c r="J1311" s="4" t="s">
        <v>10979</v>
      </c>
      <c r="K1311" s="4" t="s">
        <v>10980</v>
      </c>
      <c r="L1311" s="4" t="s">
        <v>9820</v>
      </c>
      <c r="M1311" s="4" t="s">
        <v>9821</v>
      </c>
    </row>
    <row r="1312" spans="1:13" ht="20.100000000000001" customHeight="1" x14ac:dyDescent="0.25">
      <c r="A1312" s="4" t="s">
        <v>9700</v>
      </c>
      <c r="B1312" s="4" t="s">
        <v>9693</v>
      </c>
      <c r="C1312" s="4" t="s">
        <v>9773</v>
      </c>
      <c r="D1312" s="6">
        <v>38415</v>
      </c>
      <c r="E1312" s="4" t="s">
        <v>28</v>
      </c>
      <c r="F1312" s="6">
        <v>38415</v>
      </c>
      <c r="G1312" s="12">
        <v>3000000</v>
      </c>
      <c r="H1312" s="4" t="s">
        <v>9695</v>
      </c>
      <c r="I1312" s="4"/>
      <c r="J1312" s="4" t="s">
        <v>9771</v>
      </c>
      <c r="K1312" s="4" t="s">
        <v>9772</v>
      </c>
      <c r="L1312" s="4" t="s">
        <v>9722</v>
      </c>
      <c r="M1312" s="4" t="s">
        <v>9723</v>
      </c>
    </row>
    <row r="1313" spans="1:13" ht="20.100000000000001" customHeight="1" x14ac:dyDescent="0.25">
      <c r="A1313" s="4" t="s">
        <v>9700</v>
      </c>
      <c r="B1313" s="4" t="s">
        <v>9693</v>
      </c>
      <c r="C1313" s="4" t="s">
        <v>10527</v>
      </c>
      <c r="D1313" s="6">
        <v>37693</v>
      </c>
      <c r="E1313" s="4" t="s">
        <v>28</v>
      </c>
      <c r="F1313" s="6">
        <v>37693</v>
      </c>
      <c r="G1313" s="12">
        <v>3000000</v>
      </c>
      <c r="H1313" s="4" t="s">
        <v>9695</v>
      </c>
      <c r="I1313" s="4"/>
      <c r="J1313" s="4" t="s">
        <v>10528</v>
      </c>
      <c r="K1313" s="4" t="s">
        <v>10529</v>
      </c>
      <c r="L1313" s="4" t="s">
        <v>9722</v>
      </c>
      <c r="M1313" s="4" t="s">
        <v>9723</v>
      </c>
    </row>
    <row r="1314" spans="1:13" ht="20.100000000000001" customHeight="1" x14ac:dyDescent="0.25">
      <c r="A1314" s="4" t="s">
        <v>9700</v>
      </c>
      <c r="B1314" s="4" t="s">
        <v>9693</v>
      </c>
      <c r="C1314" s="4" t="s">
        <v>10650</v>
      </c>
      <c r="D1314" s="6">
        <v>37522</v>
      </c>
      <c r="E1314" s="4" t="s">
        <v>28</v>
      </c>
      <c r="F1314" s="6">
        <v>37522</v>
      </c>
      <c r="G1314" s="12">
        <v>3000000</v>
      </c>
      <c r="H1314" s="4" t="s">
        <v>9695</v>
      </c>
      <c r="I1314" s="4"/>
      <c r="J1314" s="4" t="s">
        <v>10651</v>
      </c>
      <c r="K1314" s="4" t="s">
        <v>10652</v>
      </c>
      <c r="L1314" s="4" t="s">
        <v>9820</v>
      </c>
      <c r="M1314" s="4" t="s">
        <v>9821</v>
      </c>
    </row>
    <row r="1315" spans="1:13" ht="20.100000000000001" customHeight="1" x14ac:dyDescent="0.25">
      <c r="A1315" s="4" t="s">
        <v>9700</v>
      </c>
      <c r="B1315" s="4" t="s">
        <v>9693</v>
      </c>
      <c r="C1315" s="4" t="s">
        <v>10139</v>
      </c>
      <c r="D1315" s="6">
        <v>37712</v>
      </c>
      <c r="E1315" s="4" t="s">
        <v>28</v>
      </c>
      <c r="F1315" s="6">
        <v>37712</v>
      </c>
      <c r="G1315" s="12">
        <v>3000000</v>
      </c>
      <c r="H1315" s="4" t="s">
        <v>9695</v>
      </c>
      <c r="I1315" s="4"/>
      <c r="J1315" s="4" t="s">
        <v>10140</v>
      </c>
      <c r="K1315" s="4" t="s">
        <v>10141</v>
      </c>
      <c r="L1315" s="4" t="s">
        <v>9722</v>
      </c>
      <c r="M1315" s="4" t="s">
        <v>9723</v>
      </c>
    </row>
    <row r="1316" spans="1:13" ht="20.100000000000001" customHeight="1" x14ac:dyDescent="0.25">
      <c r="A1316" s="4" t="s">
        <v>9700</v>
      </c>
      <c r="B1316" s="4" t="s">
        <v>9693</v>
      </c>
      <c r="C1316" s="4" t="s">
        <v>9795</v>
      </c>
      <c r="D1316" s="6">
        <v>37467</v>
      </c>
      <c r="E1316" s="4" t="s">
        <v>28</v>
      </c>
      <c r="F1316" s="6">
        <v>37467</v>
      </c>
      <c r="G1316" s="12">
        <v>3000000</v>
      </c>
      <c r="H1316" s="4" t="s">
        <v>9695</v>
      </c>
      <c r="I1316" s="4"/>
      <c r="J1316" s="4" t="s">
        <v>9796</v>
      </c>
      <c r="K1316" s="4" t="s">
        <v>9797</v>
      </c>
      <c r="L1316" s="4" t="s">
        <v>9722</v>
      </c>
      <c r="M1316" s="4" t="s">
        <v>9723</v>
      </c>
    </row>
    <row r="1317" spans="1:13" ht="20.100000000000001" customHeight="1" x14ac:dyDescent="0.25">
      <c r="A1317" s="4" t="s">
        <v>9700</v>
      </c>
      <c r="B1317" s="4" t="s">
        <v>9693</v>
      </c>
      <c r="C1317" s="4" t="s">
        <v>10882</v>
      </c>
      <c r="D1317" s="6">
        <v>37966</v>
      </c>
      <c r="E1317" s="4" t="s">
        <v>28</v>
      </c>
      <c r="F1317" s="6">
        <v>37966</v>
      </c>
      <c r="G1317" s="12">
        <v>3000000</v>
      </c>
      <c r="H1317" s="4" t="s">
        <v>9695</v>
      </c>
      <c r="I1317" s="4"/>
      <c r="J1317" s="4" t="s">
        <v>10883</v>
      </c>
      <c r="K1317" s="4" t="s">
        <v>10884</v>
      </c>
      <c r="L1317" s="4" t="s">
        <v>9820</v>
      </c>
      <c r="M1317" s="4" t="s">
        <v>9821</v>
      </c>
    </row>
    <row r="1318" spans="1:13" ht="20.100000000000001" customHeight="1" x14ac:dyDescent="0.25">
      <c r="A1318" s="4" t="s">
        <v>9700</v>
      </c>
      <c r="B1318" s="4" t="s">
        <v>9693</v>
      </c>
      <c r="C1318" s="4" t="s">
        <v>10634</v>
      </c>
      <c r="D1318" s="6">
        <v>36112</v>
      </c>
      <c r="E1318" s="4" t="s">
        <v>28</v>
      </c>
      <c r="F1318" s="6">
        <v>36112</v>
      </c>
      <c r="G1318" s="12">
        <v>3000000</v>
      </c>
      <c r="H1318" s="4" t="s">
        <v>9695</v>
      </c>
      <c r="I1318" s="4"/>
      <c r="J1318" s="4" t="s">
        <v>10635</v>
      </c>
      <c r="K1318" s="4" t="s">
        <v>10636</v>
      </c>
      <c r="L1318" s="4" t="s">
        <v>10117</v>
      </c>
      <c r="M1318" s="4" t="s">
        <v>10118</v>
      </c>
    </row>
    <row r="1319" spans="1:13" ht="20.100000000000001" customHeight="1" x14ac:dyDescent="0.25">
      <c r="A1319" s="4" t="s">
        <v>9700</v>
      </c>
      <c r="B1319" s="4" t="s">
        <v>9693</v>
      </c>
      <c r="C1319" s="4" t="s">
        <v>10393</v>
      </c>
      <c r="D1319" s="6">
        <v>37008</v>
      </c>
      <c r="E1319" s="4" t="s">
        <v>28</v>
      </c>
      <c r="F1319" s="6">
        <v>37008</v>
      </c>
      <c r="G1319" s="12">
        <v>3000000</v>
      </c>
      <c r="H1319" s="4" t="s">
        <v>9695</v>
      </c>
      <c r="I1319" s="4"/>
      <c r="J1319" s="4" t="s">
        <v>10394</v>
      </c>
      <c r="K1319" s="4" t="s">
        <v>10395</v>
      </c>
      <c r="L1319" s="4" t="s">
        <v>9820</v>
      </c>
      <c r="M1319" s="4" t="s">
        <v>9821</v>
      </c>
    </row>
    <row r="1320" spans="1:13" ht="20.100000000000001" customHeight="1" x14ac:dyDescent="0.25">
      <c r="A1320" s="4" t="s">
        <v>9700</v>
      </c>
      <c r="B1320" s="4" t="s">
        <v>9693</v>
      </c>
      <c r="C1320" s="4" t="s">
        <v>10725</v>
      </c>
      <c r="D1320" s="6">
        <v>38146</v>
      </c>
      <c r="E1320" s="4" t="s">
        <v>28</v>
      </c>
      <c r="F1320" s="6">
        <v>38146</v>
      </c>
      <c r="G1320" s="12">
        <v>3000000</v>
      </c>
      <c r="H1320" s="4" t="s">
        <v>9695</v>
      </c>
      <c r="I1320" s="4"/>
      <c r="J1320" s="4" t="s">
        <v>10726</v>
      </c>
      <c r="K1320" s="4" t="s">
        <v>10727</v>
      </c>
      <c r="L1320" s="4" t="s">
        <v>9820</v>
      </c>
      <c r="M1320" s="4" t="s">
        <v>9821</v>
      </c>
    </row>
    <row r="1321" spans="1:13" ht="20.100000000000001" customHeight="1" x14ac:dyDescent="0.25">
      <c r="A1321" s="4" t="s">
        <v>9700</v>
      </c>
      <c r="B1321" s="4" t="s">
        <v>9693</v>
      </c>
      <c r="C1321" s="4" t="s">
        <v>9946</v>
      </c>
      <c r="D1321" s="6">
        <v>38142</v>
      </c>
      <c r="E1321" s="4" t="s">
        <v>28</v>
      </c>
      <c r="F1321" s="6">
        <v>38142</v>
      </c>
      <c r="G1321" s="12">
        <v>3000000</v>
      </c>
      <c r="H1321" s="4" t="s">
        <v>9695</v>
      </c>
      <c r="I1321" s="4"/>
      <c r="J1321" s="4" t="s">
        <v>9947</v>
      </c>
      <c r="K1321" s="4" t="s">
        <v>9948</v>
      </c>
      <c r="L1321" s="4" t="s">
        <v>9742</v>
      </c>
      <c r="M1321" s="4" t="s">
        <v>9743</v>
      </c>
    </row>
    <row r="1322" spans="1:13" ht="20.100000000000001" customHeight="1" x14ac:dyDescent="0.25">
      <c r="A1322" s="4" t="s">
        <v>9700</v>
      </c>
      <c r="B1322" s="4" t="s">
        <v>9693</v>
      </c>
      <c r="C1322" s="4" t="s">
        <v>9755</v>
      </c>
      <c r="D1322" s="6">
        <v>36591</v>
      </c>
      <c r="E1322" s="4" t="s">
        <v>28</v>
      </c>
      <c r="F1322" s="6">
        <v>36591</v>
      </c>
      <c r="G1322" s="12">
        <v>3000000</v>
      </c>
      <c r="H1322" s="4" t="s">
        <v>9695</v>
      </c>
      <c r="I1322" s="4"/>
      <c r="J1322" s="4" t="s">
        <v>9756</v>
      </c>
      <c r="K1322" s="4" t="s">
        <v>9757</v>
      </c>
      <c r="L1322" s="4" t="s">
        <v>9742</v>
      </c>
      <c r="M1322" s="4" t="s">
        <v>9743</v>
      </c>
    </row>
    <row r="1323" spans="1:13" ht="20.100000000000001" customHeight="1" x14ac:dyDescent="0.25">
      <c r="A1323" s="4" t="s">
        <v>9700</v>
      </c>
      <c r="B1323" s="4" t="s">
        <v>9693</v>
      </c>
      <c r="C1323" s="4" t="s">
        <v>10318</v>
      </c>
      <c r="D1323" s="6">
        <v>34338</v>
      </c>
      <c r="E1323" s="4" t="s">
        <v>28</v>
      </c>
      <c r="F1323" s="6">
        <v>34338</v>
      </c>
      <c r="G1323" s="12">
        <v>3000000</v>
      </c>
      <c r="H1323" s="4" t="s">
        <v>9695</v>
      </c>
      <c r="I1323" s="4"/>
      <c r="J1323" s="4" t="s">
        <v>10316</v>
      </c>
      <c r="K1323" s="4" t="s">
        <v>10317</v>
      </c>
      <c r="L1323" s="4" t="s">
        <v>10117</v>
      </c>
      <c r="M1323" s="4" t="s">
        <v>10118</v>
      </c>
    </row>
    <row r="1324" spans="1:13" ht="20.100000000000001" customHeight="1" x14ac:dyDescent="0.25">
      <c r="A1324" s="4" t="s">
        <v>9700</v>
      </c>
      <c r="B1324" s="4" t="s">
        <v>9693</v>
      </c>
      <c r="C1324" s="4" t="s">
        <v>9781</v>
      </c>
      <c r="D1324" s="6">
        <v>37182</v>
      </c>
      <c r="E1324" s="4" t="s">
        <v>28</v>
      </c>
      <c r="F1324" s="6">
        <v>37182</v>
      </c>
      <c r="G1324" s="12">
        <v>3000000</v>
      </c>
      <c r="H1324" s="4" t="s">
        <v>9695</v>
      </c>
      <c r="I1324" s="4"/>
      <c r="J1324" s="4" t="s">
        <v>9777</v>
      </c>
      <c r="K1324" s="4" t="s">
        <v>9778</v>
      </c>
      <c r="L1324" s="4" t="s">
        <v>9779</v>
      </c>
      <c r="M1324" s="4" t="s">
        <v>9780</v>
      </c>
    </row>
    <row r="1325" spans="1:13" ht="20.100000000000001" customHeight="1" x14ac:dyDescent="0.25">
      <c r="A1325" s="4" t="s">
        <v>9700</v>
      </c>
      <c r="B1325" s="4" t="s">
        <v>9693</v>
      </c>
      <c r="C1325" s="4" t="s">
        <v>10134</v>
      </c>
      <c r="D1325" s="6">
        <v>34802</v>
      </c>
      <c r="E1325" s="4" t="s">
        <v>28</v>
      </c>
      <c r="F1325" s="6">
        <v>34802</v>
      </c>
      <c r="G1325" s="12">
        <v>3000000</v>
      </c>
      <c r="H1325" s="4" t="s">
        <v>9695</v>
      </c>
      <c r="I1325" s="4"/>
      <c r="J1325" s="4" t="s">
        <v>10135</v>
      </c>
      <c r="K1325" s="4" t="s">
        <v>10136</v>
      </c>
      <c r="L1325" s="4" t="s">
        <v>10137</v>
      </c>
      <c r="M1325" s="4" t="s">
        <v>10138</v>
      </c>
    </row>
    <row r="1326" spans="1:13" ht="20.100000000000001" customHeight="1" x14ac:dyDescent="0.25">
      <c r="A1326" s="4" t="s">
        <v>9700</v>
      </c>
      <c r="B1326" s="4" t="s">
        <v>9693</v>
      </c>
      <c r="C1326" s="4" t="s">
        <v>10848</v>
      </c>
      <c r="D1326" s="6">
        <v>37329</v>
      </c>
      <c r="E1326" s="4" t="s">
        <v>28</v>
      </c>
      <c r="F1326" s="6">
        <v>37329</v>
      </c>
      <c r="G1326" s="12">
        <v>3000000</v>
      </c>
      <c r="H1326" s="4" t="s">
        <v>9695</v>
      </c>
      <c r="I1326" s="4"/>
      <c r="J1326" s="4" t="s">
        <v>10849</v>
      </c>
      <c r="K1326" s="4" t="s">
        <v>10850</v>
      </c>
      <c r="L1326" s="4" t="s">
        <v>9820</v>
      </c>
      <c r="M1326" s="4" t="s">
        <v>9821</v>
      </c>
    </row>
    <row r="1327" spans="1:13" ht="20.100000000000001" customHeight="1" x14ac:dyDescent="0.25">
      <c r="A1327" s="4" t="s">
        <v>9700</v>
      </c>
      <c r="B1327" s="4" t="s">
        <v>9693</v>
      </c>
      <c r="C1327" s="4" t="s">
        <v>10459</v>
      </c>
      <c r="D1327" s="6">
        <v>36732</v>
      </c>
      <c r="E1327" s="4" t="s">
        <v>28</v>
      </c>
      <c r="F1327" s="6">
        <v>36732</v>
      </c>
      <c r="G1327" s="12">
        <v>3000000</v>
      </c>
      <c r="H1327" s="4" t="s">
        <v>9695</v>
      </c>
      <c r="I1327" s="4"/>
      <c r="J1327" s="4" t="s">
        <v>10460</v>
      </c>
      <c r="K1327" s="4" t="s">
        <v>10461</v>
      </c>
      <c r="L1327" s="4" t="s">
        <v>9779</v>
      </c>
      <c r="M1327" s="4" t="s">
        <v>9780</v>
      </c>
    </row>
    <row r="1328" spans="1:13" ht="20.100000000000001" customHeight="1" x14ac:dyDescent="0.25">
      <c r="A1328" s="4" t="s">
        <v>9700</v>
      </c>
      <c r="B1328" s="4" t="s">
        <v>9693</v>
      </c>
      <c r="C1328" s="4" t="s">
        <v>9809</v>
      </c>
      <c r="D1328" s="6">
        <v>37526</v>
      </c>
      <c r="E1328" s="4" t="s">
        <v>28</v>
      </c>
      <c r="F1328" s="6">
        <v>37526</v>
      </c>
      <c r="G1328" s="12">
        <v>3000000</v>
      </c>
      <c r="H1328" s="4" t="s">
        <v>9695</v>
      </c>
      <c r="I1328" s="4"/>
      <c r="J1328" s="4" t="s">
        <v>9806</v>
      </c>
      <c r="K1328" s="4" t="s">
        <v>9807</v>
      </c>
      <c r="L1328" s="4" t="s">
        <v>9722</v>
      </c>
      <c r="M1328" s="4" t="s">
        <v>9723</v>
      </c>
    </row>
    <row r="1329" spans="1:13" ht="20.100000000000001" customHeight="1" x14ac:dyDescent="0.25">
      <c r="A1329" s="4" t="s">
        <v>9700</v>
      </c>
      <c r="B1329" s="4" t="s">
        <v>9693</v>
      </c>
      <c r="C1329" s="4" t="s">
        <v>10847</v>
      </c>
      <c r="D1329" s="6">
        <v>37574</v>
      </c>
      <c r="E1329" s="4" t="s">
        <v>28</v>
      </c>
      <c r="F1329" s="6">
        <v>37574</v>
      </c>
      <c r="G1329" s="12">
        <v>3000000</v>
      </c>
      <c r="H1329" s="4" t="s">
        <v>9695</v>
      </c>
      <c r="I1329" s="4"/>
      <c r="J1329" s="4" t="s">
        <v>10845</v>
      </c>
      <c r="K1329" s="4" t="s">
        <v>10846</v>
      </c>
      <c r="L1329" s="4" t="s">
        <v>9820</v>
      </c>
      <c r="M1329" s="4" t="s">
        <v>9821</v>
      </c>
    </row>
    <row r="1330" spans="1:13" ht="20.100000000000001" customHeight="1" x14ac:dyDescent="0.25">
      <c r="A1330" s="4" t="s">
        <v>9700</v>
      </c>
      <c r="B1330" s="4" t="s">
        <v>9693</v>
      </c>
      <c r="C1330" s="4" t="s">
        <v>10381</v>
      </c>
      <c r="D1330" s="6">
        <v>37519</v>
      </c>
      <c r="E1330" s="4" t="s">
        <v>28</v>
      </c>
      <c r="F1330" s="6">
        <v>37519</v>
      </c>
      <c r="G1330" s="12">
        <v>3000000</v>
      </c>
      <c r="H1330" s="4" t="s">
        <v>9695</v>
      </c>
      <c r="I1330" s="4"/>
      <c r="J1330" s="4" t="s">
        <v>10379</v>
      </c>
      <c r="K1330" s="4" t="s">
        <v>10380</v>
      </c>
      <c r="L1330" s="4" t="s">
        <v>9722</v>
      </c>
      <c r="M1330" s="4" t="s">
        <v>9723</v>
      </c>
    </row>
    <row r="1331" spans="1:13" ht="20.100000000000001" customHeight="1" x14ac:dyDescent="0.25">
      <c r="A1331" s="4" t="s">
        <v>9700</v>
      </c>
      <c r="B1331" s="4" t="s">
        <v>9693</v>
      </c>
      <c r="C1331" s="4" t="s">
        <v>9767</v>
      </c>
      <c r="D1331" s="6">
        <v>34359</v>
      </c>
      <c r="E1331" s="4" t="s">
        <v>28</v>
      </c>
      <c r="F1331" s="6">
        <v>34359</v>
      </c>
      <c r="G1331" s="12">
        <v>3000000</v>
      </c>
      <c r="H1331" s="4" t="s">
        <v>9695</v>
      </c>
      <c r="I1331" s="4"/>
      <c r="J1331" s="4" t="s">
        <v>9765</v>
      </c>
      <c r="K1331" s="4" t="s">
        <v>9766</v>
      </c>
      <c r="L1331" s="4" t="s">
        <v>9768</v>
      </c>
      <c r="M1331" s="4" t="s">
        <v>9769</v>
      </c>
    </row>
    <row r="1332" spans="1:13" ht="20.100000000000001" customHeight="1" x14ac:dyDescent="0.25">
      <c r="A1332" s="4" t="s">
        <v>9700</v>
      </c>
      <c r="B1332" s="4" t="s">
        <v>9693</v>
      </c>
      <c r="C1332" s="4" t="s">
        <v>10787</v>
      </c>
      <c r="D1332" s="6">
        <v>36879</v>
      </c>
      <c r="E1332" s="4" t="s">
        <v>28</v>
      </c>
      <c r="F1332" s="6">
        <v>36879</v>
      </c>
      <c r="G1332" s="12">
        <v>3000000</v>
      </c>
      <c r="H1332" s="4" t="s">
        <v>9695</v>
      </c>
      <c r="I1332" s="4"/>
      <c r="J1332" s="4" t="s">
        <v>10785</v>
      </c>
      <c r="K1332" s="4" t="s">
        <v>10786</v>
      </c>
      <c r="L1332" s="4" t="s">
        <v>9779</v>
      </c>
      <c r="M1332" s="4" t="s">
        <v>9780</v>
      </c>
    </row>
    <row r="1333" spans="1:13" ht="20.100000000000001" customHeight="1" x14ac:dyDescent="0.25">
      <c r="A1333" s="4" t="s">
        <v>9700</v>
      </c>
      <c r="B1333" s="4" t="s">
        <v>9693</v>
      </c>
      <c r="C1333" s="4" t="s">
        <v>10633</v>
      </c>
      <c r="D1333" s="6">
        <v>36112</v>
      </c>
      <c r="E1333" s="4" t="s">
        <v>28</v>
      </c>
      <c r="F1333" s="6">
        <v>36112</v>
      </c>
      <c r="G1333" s="12">
        <v>3000000</v>
      </c>
      <c r="H1333" s="4" t="s">
        <v>9695</v>
      </c>
      <c r="I1333" s="4"/>
      <c r="J1333" s="4" t="s">
        <v>10631</v>
      </c>
      <c r="K1333" s="4" t="s">
        <v>10632</v>
      </c>
      <c r="L1333" s="4" t="s">
        <v>10117</v>
      </c>
      <c r="M1333" s="4" t="s">
        <v>10118</v>
      </c>
    </row>
    <row r="1334" spans="1:13" ht="20.100000000000001" customHeight="1" x14ac:dyDescent="0.25">
      <c r="A1334" s="4" t="s">
        <v>9700</v>
      </c>
      <c r="B1334" s="4" t="s">
        <v>9693</v>
      </c>
      <c r="C1334" s="4" t="s">
        <v>10033</v>
      </c>
      <c r="D1334" s="6">
        <v>36347</v>
      </c>
      <c r="E1334" s="4" t="s">
        <v>28</v>
      </c>
      <c r="F1334" s="6">
        <v>36347</v>
      </c>
      <c r="G1334" s="12">
        <v>3000000</v>
      </c>
      <c r="H1334" s="4" t="s">
        <v>9695</v>
      </c>
      <c r="I1334" s="4"/>
      <c r="J1334" s="4" t="s">
        <v>10034</v>
      </c>
      <c r="K1334" s="4" t="s">
        <v>10035</v>
      </c>
      <c r="L1334" s="4" t="s">
        <v>9742</v>
      </c>
      <c r="M1334" s="4" t="s">
        <v>9743</v>
      </c>
    </row>
    <row r="1335" spans="1:13" ht="20.100000000000001" customHeight="1" x14ac:dyDescent="0.25">
      <c r="A1335" s="4" t="s">
        <v>9700</v>
      </c>
      <c r="B1335" s="4" t="s">
        <v>9693</v>
      </c>
      <c r="C1335" s="4" t="s">
        <v>10036</v>
      </c>
      <c r="D1335" s="6">
        <v>36347</v>
      </c>
      <c r="E1335" s="4" t="s">
        <v>28</v>
      </c>
      <c r="F1335" s="6">
        <v>36347</v>
      </c>
      <c r="G1335" s="12">
        <v>3000000</v>
      </c>
      <c r="H1335" s="4" t="s">
        <v>9695</v>
      </c>
      <c r="I1335" s="4"/>
      <c r="J1335" s="4" t="s">
        <v>10037</v>
      </c>
      <c r="K1335" s="4" t="s">
        <v>10038</v>
      </c>
      <c r="L1335" s="4" t="s">
        <v>9742</v>
      </c>
      <c r="M1335" s="4" t="s">
        <v>9743</v>
      </c>
    </row>
    <row r="1336" spans="1:13" ht="20.100000000000001" customHeight="1" x14ac:dyDescent="0.25">
      <c r="A1336" s="4" t="s">
        <v>9700</v>
      </c>
      <c r="B1336" s="4" t="s">
        <v>9693</v>
      </c>
      <c r="C1336" s="4" t="s">
        <v>10061</v>
      </c>
      <c r="D1336" s="6">
        <v>34299</v>
      </c>
      <c r="E1336" s="4" t="s">
        <v>28</v>
      </c>
      <c r="F1336" s="6">
        <v>34299</v>
      </c>
      <c r="G1336" s="12">
        <v>3000000</v>
      </c>
      <c r="H1336" s="4" t="s">
        <v>9695</v>
      </c>
      <c r="I1336" s="4"/>
      <c r="J1336" s="4" t="s">
        <v>10059</v>
      </c>
      <c r="K1336" s="4" t="s">
        <v>10060</v>
      </c>
      <c r="L1336" s="4" t="s">
        <v>9722</v>
      </c>
      <c r="M1336" s="4" t="s">
        <v>9723</v>
      </c>
    </row>
    <row r="1337" spans="1:13" ht="20.100000000000001" customHeight="1" x14ac:dyDescent="0.25">
      <c r="A1337" s="4" t="s">
        <v>9700</v>
      </c>
      <c r="B1337" s="4" t="s">
        <v>9693</v>
      </c>
      <c r="C1337" s="4" t="s">
        <v>9701</v>
      </c>
      <c r="D1337" s="6">
        <v>34299</v>
      </c>
      <c r="E1337" s="4" t="s">
        <v>28</v>
      </c>
      <c r="F1337" s="6">
        <v>34299</v>
      </c>
      <c r="G1337" s="12">
        <v>3000000</v>
      </c>
      <c r="H1337" s="4" t="s">
        <v>9695</v>
      </c>
      <c r="I1337" s="4"/>
      <c r="J1337" s="4" t="s">
        <v>9696</v>
      </c>
      <c r="K1337" s="4" t="s">
        <v>9697</v>
      </c>
      <c r="L1337" s="4" t="s">
        <v>9698</v>
      </c>
      <c r="M1337" s="4" t="s">
        <v>9699</v>
      </c>
    </row>
    <row r="1338" spans="1:13" ht="20.100000000000001" customHeight="1" x14ac:dyDescent="0.25">
      <c r="A1338" s="4" t="s">
        <v>9700</v>
      </c>
      <c r="B1338" s="4" t="s">
        <v>9693</v>
      </c>
      <c r="C1338" s="4" t="s">
        <v>10072</v>
      </c>
      <c r="D1338" s="6">
        <v>34323</v>
      </c>
      <c r="E1338" s="4" t="s">
        <v>28</v>
      </c>
      <c r="F1338" s="6">
        <v>34323</v>
      </c>
      <c r="G1338" s="12">
        <v>3000000</v>
      </c>
      <c r="H1338" s="4" t="s">
        <v>9695</v>
      </c>
      <c r="I1338" s="4"/>
      <c r="J1338" s="4" t="s">
        <v>10070</v>
      </c>
      <c r="K1338" s="4" t="s">
        <v>10071</v>
      </c>
      <c r="L1338" s="4" t="s">
        <v>9709</v>
      </c>
      <c r="M1338" s="4" t="s">
        <v>9710</v>
      </c>
    </row>
    <row r="1339" spans="1:13" ht="20.100000000000001" customHeight="1" x14ac:dyDescent="0.25">
      <c r="A1339" s="4" t="s">
        <v>9700</v>
      </c>
      <c r="B1339" s="4" t="s">
        <v>9693</v>
      </c>
      <c r="C1339" s="4" t="s">
        <v>10057</v>
      </c>
      <c r="D1339" s="6">
        <v>34313</v>
      </c>
      <c r="E1339" s="4" t="s">
        <v>28</v>
      </c>
      <c r="F1339" s="6">
        <v>34313</v>
      </c>
      <c r="G1339" s="12">
        <v>3000000</v>
      </c>
      <c r="H1339" s="4" t="s">
        <v>9695</v>
      </c>
      <c r="I1339" s="4"/>
      <c r="J1339" s="4" t="s">
        <v>10055</v>
      </c>
      <c r="K1339" s="4" t="s">
        <v>10056</v>
      </c>
      <c r="L1339" s="4" t="s">
        <v>9722</v>
      </c>
      <c r="M1339" s="4" t="s">
        <v>9723</v>
      </c>
    </row>
    <row r="1340" spans="1:13" ht="20.100000000000001" customHeight="1" x14ac:dyDescent="0.25">
      <c r="A1340" s="4" t="s">
        <v>9700</v>
      </c>
      <c r="B1340" s="4" t="s">
        <v>9693</v>
      </c>
      <c r="C1340" s="4" t="s">
        <v>10309</v>
      </c>
      <c r="D1340" s="6">
        <v>34299</v>
      </c>
      <c r="E1340" s="4" t="s">
        <v>28</v>
      </c>
      <c r="F1340" s="6">
        <v>34299</v>
      </c>
      <c r="G1340" s="12">
        <v>3000000</v>
      </c>
      <c r="H1340" s="4" t="s">
        <v>9695</v>
      </c>
      <c r="I1340" s="4"/>
      <c r="J1340" s="4" t="s">
        <v>10310</v>
      </c>
      <c r="K1340" s="4" t="s">
        <v>10311</v>
      </c>
      <c r="L1340" s="4" t="s">
        <v>9785</v>
      </c>
      <c r="M1340" s="4" t="s">
        <v>9786</v>
      </c>
    </row>
    <row r="1341" spans="1:13" ht="20.100000000000001" customHeight="1" x14ac:dyDescent="0.25">
      <c r="A1341" s="4" t="s">
        <v>9700</v>
      </c>
      <c r="B1341" s="4" t="s">
        <v>9693</v>
      </c>
      <c r="C1341" s="4" t="s">
        <v>10109</v>
      </c>
      <c r="D1341" s="6">
        <v>34369</v>
      </c>
      <c r="E1341" s="4" t="s">
        <v>28</v>
      </c>
      <c r="F1341" s="6">
        <v>34369</v>
      </c>
      <c r="G1341" s="12">
        <v>3000000</v>
      </c>
      <c r="H1341" s="4" t="s">
        <v>9695</v>
      </c>
      <c r="I1341" s="4"/>
      <c r="J1341" s="4" t="s">
        <v>10107</v>
      </c>
      <c r="K1341" s="4" t="s">
        <v>10108</v>
      </c>
      <c r="L1341" s="4" t="s">
        <v>9698</v>
      </c>
      <c r="M1341" s="4" t="s">
        <v>9699</v>
      </c>
    </row>
    <row r="1342" spans="1:13" ht="20.100000000000001" customHeight="1" x14ac:dyDescent="0.25">
      <c r="A1342" s="4" t="s">
        <v>9724</v>
      </c>
      <c r="B1342" s="4" t="s">
        <v>9693</v>
      </c>
      <c r="C1342" s="4" t="s">
        <v>11080</v>
      </c>
      <c r="D1342" s="6">
        <v>39336</v>
      </c>
      <c r="E1342" s="4" t="s">
        <v>28</v>
      </c>
      <c r="F1342" s="6">
        <v>39336</v>
      </c>
      <c r="G1342" s="12">
        <v>300000</v>
      </c>
      <c r="H1342" s="4" t="s">
        <v>9695</v>
      </c>
      <c r="I1342" s="4"/>
      <c r="J1342" s="4" t="s">
        <v>11081</v>
      </c>
      <c r="K1342" s="4" t="s">
        <v>11082</v>
      </c>
      <c r="L1342" s="4" t="s">
        <v>9820</v>
      </c>
      <c r="M1342" s="4" t="s">
        <v>9821</v>
      </c>
    </row>
    <row r="1343" spans="1:13" ht="20.100000000000001" customHeight="1" x14ac:dyDescent="0.25">
      <c r="A1343" s="4" t="s">
        <v>9724</v>
      </c>
      <c r="B1343" s="4" t="s">
        <v>9693</v>
      </c>
      <c r="C1343" s="4" t="s">
        <v>11112</v>
      </c>
      <c r="D1343" s="6">
        <v>39955</v>
      </c>
      <c r="E1343" s="4" t="s">
        <v>28</v>
      </c>
      <c r="F1343" s="6">
        <v>39955</v>
      </c>
      <c r="G1343" s="12">
        <v>300000</v>
      </c>
      <c r="H1343" s="4" t="s">
        <v>9695</v>
      </c>
      <c r="I1343" s="4"/>
      <c r="J1343" s="4" t="s">
        <v>11113</v>
      </c>
      <c r="K1343" s="4" t="s">
        <v>11114</v>
      </c>
      <c r="L1343" s="4" t="s">
        <v>10065</v>
      </c>
      <c r="M1343" s="4" t="s">
        <v>10066</v>
      </c>
    </row>
    <row r="1344" spans="1:13" ht="20.100000000000001" customHeight="1" x14ac:dyDescent="0.25">
      <c r="A1344" s="4" t="s">
        <v>9724</v>
      </c>
      <c r="B1344" s="4" t="s">
        <v>9693</v>
      </c>
      <c r="C1344" s="4" t="s">
        <v>10075</v>
      </c>
      <c r="D1344" s="6">
        <v>39841</v>
      </c>
      <c r="E1344" s="4" t="s">
        <v>28</v>
      </c>
      <c r="F1344" s="6">
        <v>39841</v>
      </c>
      <c r="G1344" s="12">
        <v>300000</v>
      </c>
      <c r="H1344" s="4" t="s">
        <v>9695</v>
      </c>
      <c r="I1344" s="4"/>
      <c r="J1344" s="4" t="s">
        <v>10076</v>
      </c>
      <c r="K1344" s="4" t="s">
        <v>10077</v>
      </c>
      <c r="L1344" s="4" t="s">
        <v>9779</v>
      </c>
      <c r="M1344" s="4" t="s">
        <v>9780</v>
      </c>
    </row>
    <row r="1345" spans="1:13" ht="20.100000000000001" customHeight="1" x14ac:dyDescent="0.25">
      <c r="A1345" s="4" t="s">
        <v>9724</v>
      </c>
      <c r="B1345" s="4" t="s">
        <v>9693</v>
      </c>
      <c r="C1345" s="4" t="s">
        <v>9836</v>
      </c>
      <c r="D1345" s="6">
        <v>28286</v>
      </c>
      <c r="E1345" s="4" t="s">
        <v>28</v>
      </c>
      <c r="F1345" s="6">
        <v>28286</v>
      </c>
      <c r="G1345" s="12">
        <v>300000</v>
      </c>
      <c r="H1345" s="4" t="s">
        <v>9695</v>
      </c>
      <c r="I1345" s="4"/>
      <c r="J1345" s="4" t="s">
        <v>9837</v>
      </c>
      <c r="K1345" s="4" t="s">
        <v>9838</v>
      </c>
      <c r="L1345" s="4" t="s">
        <v>9717</v>
      </c>
      <c r="M1345" s="4" t="s">
        <v>9718</v>
      </c>
    </row>
    <row r="1346" spans="1:13" ht="20.100000000000001" customHeight="1" x14ac:dyDescent="0.25">
      <c r="A1346" s="4" t="s">
        <v>9724</v>
      </c>
      <c r="B1346" s="4" t="s">
        <v>9693</v>
      </c>
      <c r="C1346" s="4" t="s">
        <v>9974</v>
      </c>
      <c r="D1346" s="6">
        <v>40681</v>
      </c>
      <c r="E1346" s="4" t="s">
        <v>28</v>
      </c>
      <c r="F1346" s="6">
        <v>40681</v>
      </c>
      <c r="G1346" s="12">
        <v>300000</v>
      </c>
      <c r="H1346" s="4" t="s">
        <v>9695</v>
      </c>
      <c r="I1346" s="4"/>
      <c r="J1346" s="4" t="s">
        <v>9972</v>
      </c>
      <c r="K1346" s="4" t="s">
        <v>9973</v>
      </c>
      <c r="L1346" s="4" t="s">
        <v>9742</v>
      </c>
      <c r="M1346" s="4" t="s">
        <v>9743</v>
      </c>
    </row>
    <row r="1347" spans="1:13" ht="20.100000000000001" customHeight="1" x14ac:dyDescent="0.25">
      <c r="A1347" s="4" t="s">
        <v>9724</v>
      </c>
      <c r="B1347" s="4" t="s">
        <v>9693</v>
      </c>
      <c r="C1347" s="4" t="s">
        <v>11547</v>
      </c>
      <c r="D1347" s="6">
        <v>41715</v>
      </c>
      <c r="E1347" s="4" t="s">
        <v>28</v>
      </c>
      <c r="F1347" s="6">
        <v>41724</v>
      </c>
      <c r="G1347" s="12">
        <v>300000</v>
      </c>
      <c r="H1347" s="4" t="s">
        <v>9695</v>
      </c>
      <c r="I1347" s="4"/>
      <c r="J1347" s="4" t="s">
        <v>11548</v>
      </c>
      <c r="K1347" s="4" t="s">
        <v>11549</v>
      </c>
      <c r="L1347" s="4" t="s">
        <v>10065</v>
      </c>
      <c r="M1347" s="4" t="s">
        <v>10066</v>
      </c>
    </row>
    <row r="1348" spans="1:13" ht="20.100000000000001" customHeight="1" x14ac:dyDescent="0.25">
      <c r="A1348" s="4" t="s">
        <v>9724</v>
      </c>
      <c r="B1348" s="4" t="s">
        <v>9693</v>
      </c>
      <c r="C1348" s="4" t="s">
        <v>11780</v>
      </c>
      <c r="D1348" s="6">
        <v>43766</v>
      </c>
      <c r="E1348" s="4" t="s">
        <v>28</v>
      </c>
      <c r="F1348" s="6">
        <v>43774</v>
      </c>
      <c r="G1348" s="12">
        <v>300000</v>
      </c>
      <c r="H1348" s="4" t="s">
        <v>9695</v>
      </c>
      <c r="I1348" s="4"/>
      <c r="J1348" s="4" t="s">
        <v>11781</v>
      </c>
      <c r="K1348" s="4" t="s">
        <v>11782</v>
      </c>
      <c r="L1348" s="4" t="s">
        <v>9801</v>
      </c>
      <c r="M1348" s="4" t="s">
        <v>9802</v>
      </c>
    </row>
    <row r="1349" spans="1:13" ht="20.100000000000001" customHeight="1" x14ac:dyDescent="0.25">
      <c r="A1349" s="4" t="s">
        <v>9724</v>
      </c>
      <c r="B1349" s="4" t="s">
        <v>9693</v>
      </c>
      <c r="C1349" s="4" t="s">
        <v>11063</v>
      </c>
      <c r="D1349" s="6">
        <v>44473</v>
      </c>
      <c r="E1349" s="4" t="s">
        <v>28</v>
      </c>
      <c r="F1349" s="6">
        <v>44484</v>
      </c>
      <c r="G1349" s="12">
        <v>367776</v>
      </c>
      <c r="H1349" s="4" t="s">
        <v>9695</v>
      </c>
      <c r="I1349" s="4"/>
      <c r="J1349" s="4" t="s">
        <v>11061</v>
      </c>
      <c r="K1349" s="4" t="s">
        <v>11062</v>
      </c>
      <c r="L1349" s="4" t="s">
        <v>10190</v>
      </c>
      <c r="M1349" s="4" t="s">
        <v>10191</v>
      </c>
    </row>
    <row r="1350" spans="1:13" ht="20.100000000000001" customHeight="1" x14ac:dyDescent="0.25">
      <c r="A1350" s="4" t="s">
        <v>9724</v>
      </c>
      <c r="B1350" s="4" t="s">
        <v>9693</v>
      </c>
      <c r="C1350" s="4" t="s">
        <v>11790</v>
      </c>
      <c r="D1350" s="6">
        <v>44543</v>
      </c>
      <c r="E1350" s="4" t="s">
        <v>28</v>
      </c>
      <c r="F1350" s="6">
        <v>44545</v>
      </c>
      <c r="G1350" s="12">
        <v>300000</v>
      </c>
      <c r="H1350" s="4" t="s">
        <v>9695</v>
      </c>
      <c r="I1350" s="4"/>
      <c r="J1350" s="4" t="s">
        <v>11791</v>
      </c>
      <c r="K1350" s="4" t="s">
        <v>11792</v>
      </c>
      <c r="L1350" s="4" t="s">
        <v>10190</v>
      </c>
      <c r="M1350" s="4" t="s">
        <v>10191</v>
      </c>
    </row>
    <row r="1351" spans="1:13" ht="20.100000000000001" customHeight="1" x14ac:dyDescent="0.25">
      <c r="A1351" s="4" t="s">
        <v>9724</v>
      </c>
      <c r="B1351" s="4" t="s">
        <v>9693</v>
      </c>
      <c r="C1351" s="4" t="s">
        <v>10915</v>
      </c>
      <c r="D1351" s="6">
        <v>44978</v>
      </c>
      <c r="E1351" s="4" t="s">
        <v>28</v>
      </c>
      <c r="F1351" s="6">
        <v>45006</v>
      </c>
      <c r="G1351" s="12">
        <v>300000</v>
      </c>
      <c r="H1351" s="4" t="s">
        <v>9695</v>
      </c>
      <c r="I1351" s="4"/>
      <c r="J1351" s="4" t="s">
        <v>10916</v>
      </c>
      <c r="K1351" s="4" t="s">
        <v>10917</v>
      </c>
      <c r="L1351" s="4" t="s">
        <v>10516</v>
      </c>
      <c r="M1351" s="4" t="s">
        <v>10517</v>
      </c>
    </row>
    <row r="1352" spans="1:13" ht="20.100000000000001" customHeight="1" x14ac:dyDescent="0.25">
      <c r="A1352" s="4" t="s">
        <v>9724</v>
      </c>
      <c r="B1352" s="4" t="s">
        <v>9693</v>
      </c>
      <c r="C1352" s="4" t="s">
        <v>11671</v>
      </c>
      <c r="D1352" s="6">
        <v>45329</v>
      </c>
      <c r="E1352" s="4" t="s">
        <v>28</v>
      </c>
      <c r="F1352" s="6">
        <v>45345</v>
      </c>
      <c r="G1352" s="12">
        <v>300000</v>
      </c>
      <c r="H1352" s="4" t="s">
        <v>9695</v>
      </c>
      <c r="I1352" s="4"/>
      <c r="J1352" s="4" t="s">
        <v>11651</v>
      </c>
      <c r="K1352" s="4" t="s">
        <v>11652</v>
      </c>
      <c r="L1352" s="4" t="s">
        <v>10003</v>
      </c>
      <c r="M1352" s="4" t="s">
        <v>10004</v>
      </c>
    </row>
    <row r="1353" spans="1:13" ht="20.100000000000001" customHeight="1" x14ac:dyDescent="0.25">
      <c r="A1353" s="4" t="s">
        <v>9724</v>
      </c>
      <c r="B1353" s="4" t="s">
        <v>9693</v>
      </c>
      <c r="C1353" s="4" t="s">
        <v>11589</v>
      </c>
      <c r="D1353" s="6">
        <v>45454</v>
      </c>
      <c r="E1353" s="4" t="s">
        <v>28</v>
      </c>
      <c r="F1353" s="6">
        <v>45454</v>
      </c>
      <c r="G1353" s="12">
        <v>300000</v>
      </c>
      <c r="H1353" s="4" t="s">
        <v>9695</v>
      </c>
      <c r="I1353" s="4"/>
      <c r="J1353" s="4" t="s">
        <v>11590</v>
      </c>
      <c r="K1353" s="4" t="s">
        <v>11591</v>
      </c>
      <c r="L1353" s="4" t="s">
        <v>10065</v>
      </c>
      <c r="M1353" s="4" t="s">
        <v>10066</v>
      </c>
    </row>
    <row r="1354" spans="1:13" ht="20.100000000000001" customHeight="1" x14ac:dyDescent="0.25">
      <c r="A1354" s="4" t="s">
        <v>9724</v>
      </c>
      <c r="B1354" s="4" t="s">
        <v>9693</v>
      </c>
      <c r="C1354" s="4" t="s">
        <v>10406</v>
      </c>
      <c r="D1354" s="6">
        <v>45614</v>
      </c>
      <c r="E1354" s="4" t="s">
        <v>28</v>
      </c>
      <c r="F1354" s="6">
        <v>45614</v>
      </c>
      <c r="G1354" s="12">
        <v>300000</v>
      </c>
      <c r="H1354" s="4" t="s">
        <v>9695</v>
      </c>
      <c r="I1354" s="4"/>
      <c r="J1354" s="4" t="s">
        <v>10407</v>
      </c>
      <c r="K1354" s="4" t="s">
        <v>10408</v>
      </c>
      <c r="L1354" s="4" t="s">
        <v>10366</v>
      </c>
      <c r="M1354" s="4" t="s">
        <v>10367</v>
      </c>
    </row>
    <row r="1355" spans="1:13" ht="20.100000000000001" customHeight="1" x14ac:dyDescent="0.25">
      <c r="A1355" s="4" t="s">
        <v>9724</v>
      </c>
      <c r="B1355" s="4" t="s">
        <v>9693</v>
      </c>
      <c r="C1355" s="4" t="s">
        <v>10244</v>
      </c>
      <c r="D1355" s="6">
        <v>45637</v>
      </c>
      <c r="E1355" s="4" t="s">
        <v>28</v>
      </c>
      <c r="F1355" s="6">
        <v>45637</v>
      </c>
      <c r="G1355" s="12">
        <v>300000</v>
      </c>
      <c r="H1355" s="4" t="s">
        <v>9695</v>
      </c>
      <c r="I1355" s="4"/>
      <c r="J1355" s="4" t="s">
        <v>10245</v>
      </c>
      <c r="K1355" s="4" t="s">
        <v>10246</v>
      </c>
      <c r="L1355" s="4" t="s">
        <v>10003</v>
      </c>
      <c r="M1355" s="4" t="s">
        <v>10004</v>
      </c>
    </row>
    <row r="1356" spans="1:13" ht="20.100000000000001" customHeight="1" x14ac:dyDescent="0.25">
      <c r="A1356" s="4" t="s">
        <v>9724</v>
      </c>
      <c r="B1356" s="4" t="s">
        <v>9693</v>
      </c>
      <c r="C1356" s="4" t="s">
        <v>11922</v>
      </c>
      <c r="D1356" s="6">
        <v>45743</v>
      </c>
      <c r="E1356" s="4" t="s">
        <v>28</v>
      </c>
      <c r="F1356" s="6">
        <v>45743</v>
      </c>
      <c r="G1356" s="12">
        <v>300000</v>
      </c>
      <c r="H1356" s="4" t="s">
        <v>9695</v>
      </c>
      <c r="I1356" s="4"/>
      <c r="J1356" s="4" t="s">
        <v>11918</v>
      </c>
      <c r="K1356" s="4" t="s">
        <v>11919</v>
      </c>
      <c r="L1356" s="4" t="s">
        <v>10003</v>
      </c>
      <c r="M1356" s="4" t="s">
        <v>10004</v>
      </c>
    </row>
    <row r="1357" spans="1:13" ht="20.100000000000001" customHeight="1" x14ac:dyDescent="0.25">
      <c r="A1357" s="4" t="s">
        <v>9724</v>
      </c>
      <c r="B1357" s="4" t="s">
        <v>9693</v>
      </c>
      <c r="C1357" s="4" t="s">
        <v>10778</v>
      </c>
      <c r="D1357" s="6">
        <v>45747</v>
      </c>
      <c r="E1357" s="4" t="s">
        <v>28</v>
      </c>
      <c r="F1357" s="6">
        <v>45747</v>
      </c>
      <c r="G1357" s="12">
        <v>300000</v>
      </c>
      <c r="H1357" s="4" t="s">
        <v>9695</v>
      </c>
      <c r="I1357" s="4"/>
      <c r="J1357" s="4" t="s">
        <v>10779</v>
      </c>
      <c r="K1357" s="4" t="s">
        <v>10780</v>
      </c>
      <c r="L1357" s="4" t="s">
        <v>9779</v>
      </c>
      <c r="M1357" s="4" t="s">
        <v>9780</v>
      </c>
    </row>
    <row r="1358" spans="1:13" ht="20.100000000000001" customHeight="1" x14ac:dyDescent="0.25">
      <c r="A1358" s="4" t="s">
        <v>9724</v>
      </c>
      <c r="B1358" s="4" t="s">
        <v>9693</v>
      </c>
      <c r="C1358" s="4" t="s">
        <v>10538</v>
      </c>
      <c r="D1358" s="6">
        <v>35838</v>
      </c>
      <c r="E1358" s="4" t="s">
        <v>28</v>
      </c>
      <c r="F1358" s="6">
        <v>35838</v>
      </c>
      <c r="G1358" s="12">
        <v>300000</v>
      </c>
      <c r="H1358" s="4" t="s">
        <v>9695</v>
      </c>
      <c r="I1358" s="4"/>
      <c r="J1358" s="4" t="s">
        <v>10539</v>
      </c>
      <c r="K1358" s="4" t="s">
        <v>10540</v>
      </c>
      <c r="L1358" s="4" t="s">
        <v>10117</v>
      </c>
      <c r="M1358" s="4" t="s">
        <v>10118</v>
      </c>
    </row>
    <row r="1359" spans="1:13" ht="20.100000000000001" customHeight="1" x14ac:dyDescent="0.25">
      <c r="A1359" s="4" t="s">
        <v>9724</v>
      </c>
      <c r="B1359" s="4" t="s">
        <v>9693</v>
      </c>
      <c r="C1359" s="4" t="s">
        <v>10759</v>
      </c>
      <c r="D1359" s="6">
        <v>36920</v>
      </c>
      <c r="E1359" s="4" t="s">
        <v>28</v>
      </c>
      <c r="F1359" s="6">
        <v>36920</v>
      </c>
      <c r="G1359" s="12">
        <v>300000</v>
      </c>
      <c r="H1359" s="4" t="s">
        <v>9695</v>
      </c>
      <c r="I1359" s="4"/>
      <c r="J1359" s="4" t="s">
        <v>10760</v>
      </c>
      <c r="K1359" s="4" t="s">
        <v>10761</v>
      </c>
      <c r="L1359" s="4" t="s">
        <v>9717</v>
      </c>
      <c r="M1359" s="4" t="s">
        <v>9718</v>
      </c>
    </row>
    <row r="1360" spans="1:13" ht="20.100000000000001" customHeight="1" x14ac:dyDescent="0.25">
      <c r="A1360" s="4" t="s">
        <v>9724</v>
      </c>
      <c r="B1360" s="4" t="s">
        <v>9693</v>
      </c>
      <c r="C1360" s="4" t="s">
        <v>10781</v>
      </c>
      <c r="D1360" s="6">
        <v>36969</v>
      </c>
      <c r="E1360" s="4" t="s">
        <v>28</v>
      </c>
      <c r="F1360" s="6">
        <v>36969</v>
      </c>
      <c r="G1360" s="12">
        <v>300000</v>
      </c>
      <c r="H1360" s="4" t="s">
        <v>9695</v>
      </c>
      <c r="I1360" s="4"/>
      <c r="J1360" s="4" t="s">
        <v>10782</v>
      </c>
      <c r="K1360" s="4" t="s">
        <v>10783</v>
      </c>
      <c r="L1360" s="4" t="s">
        <v>9820</v>
      </c>
      <c r="M1360" s="4" t="s">
        <v>9821</v>
      </c>
    </row>
    <row r="1361" spans="1:13" ht="20.100000000000001" customHeight="1" x14ac:dyDescent="0.25">
      <c r="A1361" s="4" t="s">
        <v>9724</v>
      </c>
      <c r="B1361" s="4" t="s">
        <v>9693</v>
      </c>
      <c r="C1361" s="4" t="s">
        <v>10526</v>
      </c>
      <c r="D1361" s="6">
        <v>37519</v>
      </c>
      <c r="E1361" s="4" t="s">
        <v>28</v>
      </c>
      <c r="F1361" s="6">
        <v>37519</v>
      </c>
      <c r="G1361" s="12">
        <v>300000</v>
      </c>
      <c r="H1361" s="4" t="s">
        <v>9695</v>
      </c>
      <c r="I1361" s="4"/>
      <c r="J1361" s="4" t="s">
        <v>10524</v>
      </c>
      <c r="K1361" s="4" t="s">
        <v>10525</v>
      </c>
      <c r="L1361" s="4" t="s">
        <v>9722</v>
      </c>
      <c r="M1361" s="4" t="s">
        <v>9723</v>
      </c>
    </row>
    <row r="1362" spans="1:13" ht="20.100000000000001" customHeight="1" x14ac:dyDescent="0.25">
      <c r="A1362" s="4" t="s">
        <v>9724</v>
      </c>
      <c r="B1362" s="4" t="s">
        <v>9693</v>
      </c>
      <c r="C1362" s="4" t="s">
        <v>10823</v>
      </c>
      <c r="D1362" s="6">
        <v>37957</v>
      </c>
      <c r="E1362" s="4" t="s">
        <v>28</v>
      </c>
      <c r="F1362" s="6">
        <v>37957</v>
      </c>
      <c r="G1362" s="12">
        <v>300000</v>
      </c>
      <c r="H1362" s="4" t="s">
        <v>9695</v>
      </c>
      <c r="I1362" s="4"/>
      <c r="J1362" s="4" t="s">
        <v>10824</v>
      </c>
      <c r="K1362" s="4" t="s">
        <v>10825</v>
      </c>
      <c r="L1362" s="4" t="s">
        <v>9742</v>
      </c>
      <c r="M1362" s="4" t="s">
        <v>9743</v>
      </c>
    </row>
    <row r="1363" spans="1:13" ht="20.100000000000001" customHeight="1" x14ac:dyDescent="0.25">
      <c r="A1363" s="4" t="s">
        <v>9724</v>
      </c>
      <c r="B1363" s="4" t="s">
        <v>9693</v>
      </c>
      <c r="C1363" s="4" t="s">
        <v>10448</v>
      </c>
      <c r="D1363" s="6">
        <v>38133</v>
      </c>
      <c r="E1363" s="4" t="s">
        <v>28</v>
      </c>
      <c r="F1363" s="6">
        <v>38133</v>
      </c>
      <c r="G1363" s="12">
        <v>300000</v>
      </c>
      <c r="H1363" s="4" t="s">
        <v>9695</v>
      </c>
      <c r="I1363" s="4"/>
      <c r="J1363" s="4" t="s">
        <v>10446</v>
      </c>
      <c r="K1363" s="4" t="s">
        <v>10447</v>
      </c>
      <c r="L1363" s="4" t="s">
        <v>9820</v>
      </c>
      <c r="M1363" s="4" t="s">
        <v>9821</v>
      </c>
    </row>
    <row r="1364" spans="1:13" ht="20.100000000000001" customHeight="1" x14ac:dyDescent="0.25">
      <c r="A1364" s="4" t="s">
        <v>9724</v>
      </c>
      <c r="B1364" s="4" t="s">
        <v>9693</v>
      </c>
      <c r="C1364" s="4" t="s">
        <v>10963</v>
      </c>
      <c r="D1364" s="6">
        <v>38695</v>
      </c>
      <c r="E1364" s="4" t="s">
        <v>28</v>
      </c>
      <c r="F1364" s="6">
        <v>38695</v>
      </c>
      <c r="G1364" s="12">
        <v>300000</v>
      </c>
      <c r="H1364" s="4" t="s">
        <v>9695</v>
      </c>
      <c r="I1364" s="4"/>
      <c r="J1364" s="4" t="s">
        <v>10964</v>
      </c>
      <c r="K1364" s="4" t="s">
        <v>10965</v>
      </c>
      <c r="L1364" s="4" t="s">
        <v>9742</v>
      </c>
      <c r="M1364" s="4" t="s">
        <v>9743</v>
      </c>
    </row>
    <row r="1365" spans="1:13" ht="20.100000000000001" customHeight="1" x14ac:dyDescent="0.25">
      <c r="A1365" s="4" t="s">
        <v>9724</v>
      </c>
      <c r="B1365" s="4" t="s">
        <v>9693</v>
      </c>
      <c r="C1365" s="4" t="s">
        <v>10306</v>
      </c>
      <c r="D1365" s="6">
        <v>33590</v>
      </c>
      <c r="E1365" s="4" t="s">
        <v>28</v>
      </c>
      <c r="F1365" s="6">
        <v>33590</v>
      </c>
      <c r="G1365" s="12">
        <v>300000</v>
      </c>
      <c r="H1365" s="4" t="s">
        <v>9695</v>
      </c>
      <c r="I1365" s="4"/>
      <c r="J1365" s="4" t="s">
        <v>10307</v>
      </c>
      <c r="K1365" s="4" t="s">
        <v>10308</v>
      </c>
      <c r="L1365" s="4" t="s">
        <v>10117</v>
      </c>
      <c r="M1365" s="4" t="s">
        <v>10118</v>
      </c>
    </row>
    <row r="1366" spans="1:13" ht="20.100000000000001" customHeight="1" x14ac:dyDescent="0.25">
      <c r="A1366" s="4" t="s">
        <v>9724</v>
      </c>
      <c r="B1366" s="4" t="s">
        <v>9693</v>
      </c>
      <c r="C1366" s="4" t="s">
        <v>9761</v>
      </c>
      <c r="D1366" s="6">
        <v>25001</v>
      </c>
      <c r="E1366" s="4" t="s">
        <v>28</v>
      </c>
      <c r="F1366" s="6">
        <v>25001</v>
      </c>
      <c r="G1366" s="12">
        <v>300000</v>
      </c>
      <c r="H1366" s="4" t="s">
        <v>9695</v>
      </c>
      <c r="I1366" s="4"/>
      <c r="J1366" s="4" t="s">
        <v>9762</v>
      </c>
      <c r="K1366" s="4" t="s">
        <v>9763</v>
      </c>
      <c r="L1366" s="4" t="s">
        <v>9709</v>
      </c>
      <c r="M1366" s="4" t="s">
        <v>9710</v>
      </c>
    </row>
    <row r="1367" spans="1:13" ht="20.100000000000001" customHeight="1" x14ac:dyDescent="0.25">
      <c r="A1367" s="4" t="s">
        <v>9724</v>
      </c>
      <c r="B1367" s="4" t="s">
        <v>9693</v>
      </c>
      <c r="C1367" s="4" t="s">
        <v>9822</v>
      </c>
      <c r="D1367" s="6">
        <v>27331</v>
      </c>
      <c r="E1367" s="4" t="s">
        <v>28</v>
      </c>
      <c r="F1367" s="6">
        <v>27331</v>
      </c>
      <c r="G1367" s="12">
        <v>300000</v>
      </c>
      <c r="H1367" s="4" t="s">
        <v>9695</v>
      </c>
      <c r="I1367" s="4"/>
      <c r="J1367" s="4" t="s">
        <v>9823</v>
      </c>
      <c r="K1367" s="4" t="s">
        <v>9824</v>
      </c>
      <c r="L1367" s="4" t="s">
        <v>9709</v>
      </c>
      <c r="M1367" s="4" t="s">
        <v>9710</v>
      </c>
    </row>
    <row r="1368" spans="1:13" ht="20.100000000000001" customHeight="1" x14ac:dyDescent="0.25">
      <c r="A1368" s="4" t="s">
        <v>9724</v>
      </c>
      <c r="B1368" s="4" t="s">
        <v>9693</v>
      </c>
      <c r="C1368" s="4" t="s">
        <v>9828</v>
      </c>
      <c r="D1368" s="6">
        <v>26150</v>
      </c>
      <c r="E1368" s="4" t="s">
        <v>28</v>
      </c>
      <c r="F1368" s="6">
        <v>26150</v>
      </c>
      <c r="G1368" s="12">
        <v>300000</v>
      </c>
      <c r="H1368" s="4" t="s">
        <v>9695</v>
      </c>
      <c r="I1368" s="4"/>
      <c r="J1368" s="4" t="s">
        <v>9829</v>
      </c>
      <c r="K1368" s="4" t="s">
        <v>9830</v>
      </c>
      <c r="L1368" s="4" t="s">
        <v>9831</v>
      </c>
      <c r="M1368" s="4" t="s">
        <v>9832</v>
      </c>
    </row>
    <row r="1369" spans="1:13" ht="20.100000000000001" customHeight="1" x14ac:dyDescent="0.25">
      <c r="A1369" s="4" t="s">
        <v>9724</v>
      </c>
      <c r="B1369" s="4" t="s">
        <v>9693</v>
      </c>
      <c r="C1369" s="4" t="s">
        <v>10020</v>
      </c>
      <c r="D1369" s="6">
        <v>30053</v>
      </c>
      <c r="E1369" s="4" t="s">
        <v>28</v>
      </c>
      <c r="F1369" s="6">
        <v>30053</v>
      </c>
      <c r="G1369" s="12">
        <v>300000</v>
      </c>
      <c r="H1369" s="4" t="s">
        <v>9695</v>
      </c>
      <c r="I1369" s="4"/>
      <c r="J1369" s="4" t="s">
        <v>10021</v>
      </c>
      <c r="K1369" s="4" t="s">
        <v>10022</v>
      </c>
      <c r="L1369" s="4" t="s">
        <v>9709</v>
      </c>
      <c r="M1369" s="4" t="s">
        <v>9710</v>
      </c>
    </row>
    <row r="1370" spans="1:13" ht="20.100000000000001" customHeight="1" x14ac:dyDescent="0.25">
      <c r="A1370" s="4" t="s">
        <v>9724</v>
      </c>
      <c r="B1370" s="4" t="s">
        <v>9693</v>
      </c>
      <c r="C1370" s="4" t="s">
        <v>10168</v>
      </c>
      <c r="D1370" s="6">
        <v>32195</v>
      </c>
      <c r="E1370" s="4" t="s">
        <v>28</v>
      </c>
      <c r="F1370" s="6">
        <v>32195</v>
      </c>
      <c r="G1370" s="12">
        <v>300000</v>
      </c>
      <c r="H1370" s="4" t="s">
        <v>9695</v>
      </c>
      <c r="I1370" s="4"/>
      <c r="J1370" s="4" t="s">
        <v>10169</v>
      </c>
      <c r="K1370" s="4" t="s">
        <v>10170</v>
      </c>
      <c r="L1370" s="4" t="s">
        <v>9717</v>
      </c>
      <c r="M1370" s="4" t="s">
        <v>9718</v>
      </c>
    </row>
    <row r="1371" spans="1:13" ht="20.100000000000001" customHeight="1" x14ac:dyDescent="0.25">
      <c r="A1371" s="4" t="s">
        <v>9724</v>
      </c>
      <c r="B1371" s="4" t="s">
        <v>9693</v>
      </c>
      <c r="C1371" s="4" t="s">
        <v>10171</v>
      </c>
      <c r="D1371" s="6">
        <v>32252</v>
      </c>
      <c r="E1371" s="4" t="s">
        <v>28</v>
      </c>
      <c r="F1371" s="6">
        <v>32252</v>
      </c>
      <c r="G1371" s="12">
        <v>300000</v>
      </c>
      <c r="H1371" s="4" t="s">
        <v>9695</v>
      </c>
      <c r="I1371" s="4"/>
      <c r="J1371" s="4" t="s">
        <v>10172</v>
      </c>
      <c r="K1371" s="4" t="s">
        <v>10173</v>
      </c>
      <c r="L1371" s="4" t="s">
        <v>9785</v>
      </c>
      <c r="M1371" s="4" t="s">
        <v>9786</v>
      </c>
    </row>
    <row r="1372" spans="1:13" ht="20.100000000000001" customHeight="1" x14ac:dyDescent="0.25">
      <c r="A1372" s="4" t="s">
        <v>9724</v>
      </c>
      <c r="B1372" s="4" t="s">
        <v>9693</v>
      </c>
      <c r="C1372" s="4" t="s">
        <v>10174</v>
      </c>
      <c r="D1372" s="6">
        <v>32611</v>
      </c>
      <c r="E1372" s="4" t="s">
        <v>28</v>
      </c>
      <c r="F1372" s="6">
        <v>32611</v>
      </c>
      <c r="G1372" s="12">
        <v>300000</v>
      </c>
      <c r="H1372" s="4" t="s">
        <v>9695</v>
      </c>
      <c r="I1372" s="4"/>
      <c r="J1372" s="4" t="s">
        <v>10175</v>
      </c>
      <c r="K1372" s="4" t="s">
        <v>10176</v>
      </c>
      <c r="L1372" s="4" t="s">
        <v>10177</v>
      </c>
      <c r="M1372" s="4" t="s">
        <v>10178</v>
      </c>
    </row>
    <row r="1373" spans="1:13" ht="20.100000000000001" customHeight="1" x14ac:dyDescent="0.25">
      <c r="A1373" s="4" t="s">
        <v>9724</v>
      </c>
      <c r="B1373" s="4" t="s">
        <v>9693</v>
      </c>
      <c r="C1373" s="4" t="s">
        <v>10247</v>
      </c>
      <c r="D1373" s="6">
        <v>33841</v>
      </c>
      <c r="E1373" s="4" t="s">
        <v>28</v>
      </c>
      <c r="F1373" s="6">
        <v>33841</v>
      </c>
      <c r="G1373" s="12">
        <v>300000</v>
      </c>
      <c r="H1373" s="4" t="s">
        <v>9695</v>
      </c>
      <c r="I1373" s="4"/>
      <c r="J1373" s="4" t="s">
        <v>10248</v>
      </c>
      <c r="K1373" s="4" t="s">
        <v>10249</v>
      </c>
      <c r="L1373" s="4" t="s">
        <v>10117</v>
      </c>
      <c r="M1373" s="4" t="s">
        <v>10118</v>
      </c>
    </row>
    <row r="1374" spans="1:13" ht="20.100000000000001" customHeight="1" x14ac:dyDescent="0.25">
      <c r="A1374" s="4" t="s">
        <v>9724</v>
      </c>
      <c r="B1374" s="4" t="s">
        <v>9693</v>
      </c>
      <c r="C1374" s="4" t="s">
        <v>10291</v>
      </c>
      <c r="D1374" s="6">
        <v>32924</v>
      </c>
      <c r="E1374" s="4" t="s">
        <v>28</v>
      </c>
      <c r="F1374" s="6">
        <v>32924</v>
      </c>
      <c r="G1374" s="12">
        <v>300000</v>
      </c>
      <c r="H1374" s="4" t="s">
        <v>9695</v>
      </c>
      <c r="I1374" s="4"/>
      <c r="J1374" s="4" t="s">
        <v>10292</v>
      </c>
      <c r="K1374" s="4" t="s">
        <v>10293</v>
      </c>
      <c r="L1374" s="4" t="s">
        <v>10086</v>
      </c>
      <c r="M1374" s="4" t="s">
        <v>10087</v>
      </c>
    </row>
    <row r="1375" spans="1:13" ht="20.100000000000001" customHeight="1" x14ac:dyDescent="0.25">
      <c r="A1375" s="4" t="s">
        <v>9724</v>
      </c>
      <c r="B1375" s="4" t="s">
        <v>9693</v>
      </c>
      <c r="C1375" s="4" t="s">
        <v>9940</v>
      </c>
      <c r="D1375" s="6">
        <v>29320</v>
      </c>
      <c r="E1375" s="4" t="s">
        <v>28</v>
      </c>
      <c r="F1375" s="6">
        <v>29320</v>
      </c>
      <c r="G1375" s="12">
        <v>300000</v>
      </c>
      <c r="H1375" s="4" t="s">
        <v>9695</v>
      </c>
      <c r="I1375" s="4"/>
      <c r="J1375" s="4" t="s">
        <v>9941</v>
      </c>
      <c r="K1375" s="4" t="s">
        <v>9942</v>
      </c>
      <c r="L1375" s="4" t="s">
        <v>9831</v>
      </c>
      <c r="M1375" s="4" t="s">
        <v>9832</v>
      </c>
    </row>
    <row r="1376" spans="1:13" ht="20.100000000000001" customHeight="1" x14ac:dyDescent="0.25">
      <c r="A1376" s="4" t="s">
        <v>9724</v>
      </c>
      <c r="B1376" s="4" t="s">
        <v>9693</v>
      </c>
      <c r="C1376" s="4" t="s">
        <v>9950</v>
      </c>
      <c r="D1376" s="6">
        <v>28280</v>
      </c>
      <c r="E1376" s="4" t="s">
        <v>28</v>
      </c>
      <c r="F1376" s="6">
        <v>28280</v>
      </c>
      <c r="G1376" s="12">
        <v>300000</v>
      </c>
      <c r="H1376" s="4" t="s">
        <v>9695</v>
      </c>
      <c r="I1376" s="4"/>
      <c r="J1376" s="4" t="s">
        <v>9951</v>
      </c>
      <c r="K1376" s="4" t="s">
        <v>9952</v>
      </c>
      <c r="L1376" s="4" t="s">
        <v>9712</v>
      </c>
      <c r="M1376" s="4" t="s">
        <v>9713</v>
      </c>
    </row>
    <row r="1377" spans="1:13" ht="20.100000000000001" customHeight="1" x14ac:dyDescent="0.25">
      <c r="A1377" s="4" t="s">
        <v>9724</v>
      </c>
      <c r="B1377" s="4" t="s">
        <v>9693</v>
      </c>
      <c r="C1377" s="4" t="s">
        <v>9758</v>
      </c>
      <c r="D1377" s="6">
        <v>27117</v>
      </c>
      <c r="E1377" s="4" t="s">
        <v>28</v>
      </c>
      <c r="F1377" s="6">
        <v>27117</v>
      </c>
      <c r="G1377" s="12">
        <v>300000</v>
      </c>
      <c r="H1377" s="4" t="s">
        <v>9695</v>
      </c>
      <c r="I1377" s="4"/>
      <c r="J1377" s="4" t="s">
        <v>9956</v>
      </c>
      <c r="K1377" s="4" t="s">
        <v>9957</v>
      </c>
      <c r="L1377" s="4" t="s">
        <v>9717</v>
      </c>
      <c r="M1377" s="4" t="s">
        <v>9718</v>
      </c>
    </row>
    <row r="1378" spans="1:13" ht="20.100000000000001" customHeight="1" x14ac:dyDescent="0.25">
      <c r="A1378" s="4" t="s">
        <v>9724</v>
      </c>
      <c r="B1378" s="4" t="s">
        <v>9693</v>
      </c>
      <c r="C1378" s="4" t="s">
        <v>9964</v>
      </c>
      <c r="D1378" s="6">
        <v>27519</v>
      </c>
      <c r="E1378" s="4" t="s">
        <v>28</v>
      </c>
      <c r="F1378" s="6">
        <v>27519</v>
      </c>
      <c r="G1378" s="12">
        <v>300000</v>
      </c>
      <c r="H1378" s="4" t="s">
        <v>9695</v>
      </c>
      <c r="I1378" s="4"/>
      <c r="J1378" s="4" t="s">
        <v>9965</v>
      </c>
      <c r="K1378" s="4" t="s">
        <v>9966</v>
      </c>
      <c r="L1378" s="4" t="s">
        <v>9705</v>
      </c>
      <c r="M1378" s="4" t="s">
        <v>9706</v>
      </c>
    </row>
    <row r="1379" spans="1:13" ht="20.100000000000001" customHeight="1" x14ac:dyDescent="0.25">
      <c r="A1379" s="4" t="s">
        <v>9724</v>
      </c>
      <c r="B1379" s="4" t="s">
        <v>9693</v>
      </c>
      <c r="C1379" s="4" t="s">
        <v>10046</v>
      </c>
      <c r="D1379" s="6">
        <v>31138</v>
      </c>
      <c r="E1379" s="4" t="s">
        <v>28</v>
      </c>
      <c r="F1379" s="6">
        <v>31138</v>
      </c>
      <c r="G1379" s="12">
        <v>300000</v>
      </c>
      <c r="H1379" s="4" t="s">
        <v>9695</v>
      </c>
      <c r="I1379" s="4"/>
      <c r="J1379" s="4" t="s">
        <v>10047</v>
      </c>
      <c r="K1379" s="4" t="s">
        <v>10048</v>
      </c>
      <c r="L1379" s="4" t="s">
        <v>10049</v>
      </c>
      <c r="M1379" s="4" t="s">
        <v>10050</v>
      </c>
    </row>
    <row r="1380" spans="1:13" ht="20.100000000000001" customHeight="1" x14ac:dyDescent="0.25">
      <c r="A1380" s="4" t="s">
        <v>9724</v>
      </c>
      <c r="B1380" s="4" t="s">
        <v>9693</v>
      </c>
      <c r="C1380" s="4" t="s">
        <v>9725</v>
      </c>
      <c r="D1380" s="6">
        <v>31439</v>
      </c>
      <c r="E1380" s="4" t="s">
        <v>28</v>
      </c>
      <c r="F1380" s="6">
        <v>31439</v>
      </c>
      <c r="G1380" s="12">
        <v>300000</v>
      </c>
      <c r="H1380" s="4" t="s">
        <v>9695</v>
      </c>
      <c r="I1380" s="4"/>
      <c r="J1380" s="4" t="s">
        <v>9726</v>
      </c>
      <c r="K1380" s="4" t="s">
        <v>9727</v>
      </c>
      <c r="L1380" s="4" t="s">
        <v>9712</v>
      </c>
      <c r="M1380" s="4" t="s">
        <v>9713</v>
      </c>
    </row>
    <row r="1381" spans="1:13" ht="20.100000000000001" customHeight="1" x14ac:dyDescent="0.25">
      <c r="A1381" s="4" t="s">
        <v>9724</v>
      </c>
      <c r="B1381" s="4" t="s">
        <v>9693</v>
      </c>
      <c r="C1381" s="4" t="s">
        <v>9750</v>
      </c>
      <c r="D1381" s="6">
        <v>25335</v>
      </c>
      <c r="E1381" s="4" t="s">
        <v>28</v>
      </c>
      <c r="F1381" s="6">
        <v>25335</v>
      </c>
      <c r="G1381" s="12">
        <v>100000</v>
      </c>
      <c r="H1381" s="4" t="s">
        <v>9695</v>
      </c>
      <c r="I1381" s="4"/>
      <c r="J1381" s="4" t="s">
        <v>9751</v>
      </c>
      <c r="K1381" s="4" t="s">
        <v>9752</v>
      </c>
      <c r="L1381" s="4" t="s">
        <v>9753</v>
      </c>
      <c r="M1381" s="4" t="s">
        <v>9754</v>
      </c>
    </row>
    <row r="1382" spans="1:13" ht="20.100000000000001" customHeight="1" x14ac:dyDescent="0.25">
      <c r="A1382" s="4" t="s">
        <v>9724</v>
      </c>
      <c r="B1382" s="4" t="s">
        <v>9693</v>
      </c>
      <c r="C1382" s="4" t="s">
        <v>9758</v>
      </c>
      <c r="D1382" s="6">
        <v>25931</v>
      </c>
      <c r="E1382" s="4" t="s">
        <v>28</v>
      </c>
      <c r="F1382" s="6">
        <v>25931</v>
      </c>
      <c r="G1382" s="12">
        <v>300000</v>
      </c>
      <c r="H1382" s="4" t="s">
        <v>9695</v>
      </c>
      <c r="I1382" s="4"/>
      <c r="J1382" s="4" t="s">
        <v>9774</v>
      </c>
      <c r="K1382" s="4" t="s">
        <v>9775</v>
      </c>
      <c r="L1382" s="4" t="s">
        <v>9709</v>
      </c>
      <c r="M1382" s="4" t="s">
        <v>9710</v>
      </c>
    </row>
    <row r="1383" spans="1:13" x14ac:dyDescent="0.25">
      <c r="A1383" s="13" t="s">
        <v>12936</v>
      </c>
      <c r="B1383" s="13">
        <f>SUBTOTAL(103,B2:B1382)</f>
        <v>1381</v>
      </c>
      <c r="C1383" s="13"/>
      <c r="D1383" s="13"/>
      <c r="E1383" s="13"/>
      <c r="F1383" s="13"/>
      <c r="G1383" s="14">
        <f>SUBTOTAL(109,G2:G1382)</f>
        <v>2918781847</v>
      </c>
      <c r="H1383" s="13"/>
      <c r="I1383" s="13"/>
      <c r="J1383" s="13"/>
      <c r="K1383" s="13"/>
      <c r="L1383" s="13"/>
      <c r="M1383" s="13"/>
    </row>
  </sheetData>
  <autoFilter ref="A1:M1382" xr:uid="{ED3FA01F-6DDF-4370-8E0D-60C61C8A51D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FA3B8-9FD6-4E0F-BC32-A86DE2E31E68}">
  <dimension ref="A1:AE2"/>
  <sheetViews>
    <sheetView workbookViewId="0">
      <pane xSplit="7" ySplit="1" topLeftCell="AD2" activePane="bottomRight" state="frozen"/>
      <selection pane="topRight" activeCell="F1" sqref="F1"/>
      <selection pane="bottomLeft" activeCell="A2" sqref="A2"/>
      <selection pane="bottomRight" activeCell="B15" sqref="B15"/>
    </sheetView>
  </sheetViews>
  <sheetFormatPr defaultColWidth="70.5703125" defaultRowHeight="15" x14ac:dyDescent="0.25"/>
  <cols>
    <col min="1" max="1" width="22.85546875" bestFit="1" customWidth="1"/>
    <col min="2" max="2" width="18.42578125" bestFit="1" customWidth="1"/>
    <col min="3" max="3" width="21.140625" bestFit="1" customWidth="1"/>
    <col min="4" max="5" width="21.140625" customWidth="1"/>
    <col min="6" max="6" width="17.42578125" bestFit="1" customWidth="1"/>
    <col min="7" max="7" width="16.42578125" bestFit="1" customWidth="1"/>
    <col min="8" max="8" width="15.28515625" bestFit="1" customWidth="1"/>
    <col min="9" max="9" width="13.140625" customWidth="1"/>
    <col min="10" max="10" width="72.5703125" customWidth="1"/>
    <col min="11" max="11" width="75.7109375" customWidth="1"/>
    <col min="12" max="12" width="61.140625" bestFit="1" customWidth="1"/>
    <col min="13" max="13" width="125.7109375" bestFit="1" customWidth="1"/>
    <col min="14" max="14" width="62.5703125" customWidth="1"/>
    <col min="15" max="15" width="70.42578125" customWidth="1"/>
    <col min="16" max="16" width="24.5703125" bestFit="1" customWidth="1"/>
    <col min="17" max="19" width="20.5703125" bestFit="1" customWidth="1"/>
    <col min="20" max="22" width="21.85546875" bestFit="1" customWidth="1"/>
    <col min="23" max="25" width="26.140625" bestFit="1" customWidth="1"/>
    <col min="26" max="28" width="22.28515625" bestFit="1" customWidth="1"/>
    <col min="29" max="29" width="92.42578125" bestFit="1" customWidth="1"/>
    <col min="30" max="30" width="32.7109375" bestFit="1" customWidth="1"/>
    <col min="31" max="31" width="25.5703125" bestFit="1" customWidth="1"/>
  </cols>
  <sheetData>
    <row r="1" spans="1:31" s="2" customFormat="1" ht="25.5" x14ac:dyDescent="0.25">
      <c r="A1" s="1" t="s">
        <v>0</v>
      </c>
      <c r="B1" s="1" t="s">
        <v>1</v>
      </c>
      <c r="C1" s="1" t="s">
        <v>2</v>
      </c>
      <c r="D1" s="1"/>
      <c r="E1" s="1"/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9137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9140</v>
      </c>
      <c r="AD1" s="1" t="s">
        <v>9138</v>
      </c>
      <c r="AE1" s="1" t="s">
        <v>25</v>
      </c>
    </row>
    <row r="2" spans="1:31" s="9" customFormat="1" x14ac:dyDescent="0.25">
      <c r="A2" s="7" t="s">
        <v>9139</v>
      </c>
      <c r="B2" s="7" t="e">
        <f>SUBTOTAL(103,#REF!)</f>
        <v>#REF!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e">
        <f>SUBTOTAL(109,#REF!)</f>
        <v>#REF!</v>
      </c>
      <c r="Q2" s="8" t="e">
        <f>SUBTOTAL(109,#REF!)</f>
        <v>#REF!</v>
      </c>
      <c r="R2" s="8" t="e">
        <f>SUBTOTAL(109,#REF!)</f>
        <v>#REF!</v>
      </c>
      <c r="S2" s="8" t="e">
        <f>SUBTOTAL(109,#REF!)</f>
        <v>#REF!</v>
      </c>
      <c r="T2" s="8" t="e">
        <f>SUBTOTAL(109,#REF!)</f>
        <v>#REF!</v>
      </c>
      <c r="U2" s="8" t="e">
        <f>SUBTOTAL(109,#REF!)</f>
        <v>#REF!</v>
      </c>
      <c r="V2" s="8" t="e">
        <f>SUBTOTAL(109,#REF!)</f>
        <v>#REF!</v>
      </c>
      <c r="W2" s="8" t="e">
        <f>SUBTOTAL(109,#REF!)</f>
        <v>#REF!</v>
      </c>
      <c r="X2" s="8" t="e">
        <f>SUBTOTAL(109,#REF!)</f>
        <v>#REF!</v>
      </c>
      <c r="Y2" s="8" t="e">
        <f>SUBTOTAL(109,#REF!)</f>
        <v>#REF!</v>
      </c>
      <c r="Z2" s="8" t="e">
        <f>SUBTOTAL(109,#REF!)</f>
        <v>#REF!</v>
      </c>
      <c r="AA2" s="8" t="e">
        <f>SUBTOTAL(109,#REF!)</f>
        <v>#REF!</v>
      </c>
      <c r="AB2" s="8" t="e">
        <f>SUBTOTAL(109,#REF!)</f>
        <v>#REF!</v>
      </c>
      <c r="AC2" s="7"/>
      <c r="AD2" s="7"/>
      <c r="AE2" s="7"/>
    </row>
  </sheetData>
  <autoFilter ref="A1:AE1" xr:uid="{DBEFA3B8-9FD6-4E0F-BC32-A86DE2E31E6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Property_Report_2025-09-11</vt:lpstr>
      <vt:lpstr>Collateral_Report_2025-09-11</vt:lpstr>
      <vt:lpstr>Property_Report_2025_Temp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Muscarello, Mike R</dc:creator>
  <cp:lastModifiedBy>Muscarello, Mike R</cp:lastModifiedBy>
  <dcterms:created xsi:type="dcterms:W3CDTF">2025-03-27T17:17:54Z</dcterms:created>
  <dcterms:modified xsi:type="dcterms:W3CDTF">2025-09-11T23:04:36Z</dcterms:modified>
</cp:coreProperties>
</file>